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0" yWindow="0" windowWidth="2040" windowHeight="1125"/>
  </bookViews>
  <sheets>
    <sheet name="Смета СН-2012 по гл. 1-5,7" sheetId="7" r:id="rId1"/>
    <sheet name="RV_DATA" sheetId="9" state="hidden" r:id="rId2"/>
    <sheet name="Расчет стоимости ресурсов" sheetId="8" r:id="rId3"/>
    <sheet name="Ведомость объемов работ" sheetId="10" r:id="rId4"/>
    <sheet name="Дефектная ведомость" sheetId="11" r:id="rId5"/>
    <sheet name="Расчет стоимости ресурсов_1" sheetId="12" r:id="rId6"/>
    <sheet name="Source" sheetId="1" r:id="rId7"/>
    <sheet name="SourceObSm" sheetId="2" r:id="rId8"/>
    <sheet name="SmtRes" sheetId="3" r:id="rId9"/>
    <sheet name="EtalonRes" sheetId="4" r:id="rId10"/>
    <sheet name="SrcPoprs" sheetId="5" r:id="rId11"/>
    <sheet name="SrcKA" sheetId="6" r:id="rId12"/>
  </sheets>
  <definedNames>
    <definedName name="_xlnm.Print_Titles" localSheetId="3">'Ведомость объемов работ'!$17:$17</definedName>
    <definedName name="_xlnm.Print_Titles" localSheetId="4">'Дефектная ведомость'!$18:$18</definedName>
    <definedName name="_xlnm.Print_Titles" localSheetId="2">'Расчет стоимости ресурсов'!$5:$8</definedName>
    <definedName name="_xlnm.Print_Titles" localSheetId="5">'Расчет стоимости ресурсов_1'!$4:$7</definedName>
    <definedName name="_xlnm.Print_Titles" localSheetId="0">'Смета СН-2012 по гл. 1-5,7'!$31:$31</definedName>
    <definedName name="_xlnm.Print_Area" localSheetId="3">'Ведомость объемов работ'!$A$1:$H$206</definedName>
    <definedName name="_xlnm.Print_Area" localSheetId="4">'Дефектная ведомость'!$A$1:$E$205</definedName>
    <definedName name="_xlnm.Print_Area" localSheetId="2">'Расчет стоимости ресурсов'!$A$1:$F$482</definedName>
    <definedName name="_xlnm.Print_Area" localSheetId="5">'Расчет стоимости ресурсов_1'!$A$1:$F$481</definedName>
    <definedName name="_xlnm.Print_Area" localSheetId="0">'Смета СН-2012 по гл. 1-5,7'!$A$1:$K$1170</definedName>
  </definedNames>
  <calcPr calcId="124519" iterate="1"/>
</workbook>
</file>

<file path=xl/calcChain.xml><?xml version="1.0" encoding="utf-8"?>
<calcChain xmlns="http://schemas.openxmlformats.org/spreadsheetml/2006/main">
  <c r="A471" i="12"/>
  <c r="D467"/>
  <c r="D462"/>
  <c r="D463"/>
  <c r="D461"/>
  <c r="D468"/>
  <c r="F454"/>
  <c r="E451"/>
  <c r="A445"/>
  <c r="F424"/>
  <c r="F396"/>
  <c r="F409"/>
  <c r="F435"/>
  <c r="F443"/>
  <c r="F401"/>
  <c r="E358"/>
  <c r="D372"/>
  <c r="F389"/>
  <c r="E357"/>
  <c r="E362"/>
  <c r="D364"/>
  <c r="E377"/>
  <c r="E380"/>
  <c r="A352"/>
  <c r="F328"/>
  <c r="F332"/>
  <c r="F318"/>
  <c r="F316"/>
  <c r="D297"/>
  <c r="A293"/>
  <c r="E267"/>
  <c r="E287"/>
  <c r="D241"/>
  <c r="A239"/>
  <c r="A217"/>
  <c r="E214"/>
  <c r="E212"/>
  <c r="A166"/>
  <c r="A165"/>
  <c r="E137"/>
  <c r="E144"/>
  <c r="E136"/>
  <c r="E134"/>
  <c r="D114"/>
  <c r="F95"/>
  <c r="E73"/>
  <c r="A66"/>
  <c r="E64"/>
  <c r="D42"/>
  <c r="A34"/>
  <c r="D26"/>
  <c r="A10"/>
  <c r="A9"/>
  <c r="A8"/>
  <c r="A3"/>
  <c r="D200" i="11"/>
  <c r="C200"/>
  <c r="B200"/>
  <c r="D199"/>
  <c r="C199"/>
  <c r="B199"/>
  <c r="D198"/>
  <c r="C198"/>
  <c r="B198"/>
  <c r="A197"/>
  <c r="D196"/>
  <c r="C196"/>
  <c r="B196"/>
  <c r="D195"/>
  <c r="C195"/>
  <c r="B195"/>
  <c r="D194"/>
  <c r="C194"/>
  <c r="B194"/>
  <c r="D193"/>
  <c r="C193"/>
  <c r="B193"/>
  <c r="D192"/>
  <c r="C192"/>
  <c r="B192"/>
  <c r="D191"/>
  <c r="C191"/>
  <c r="B191"/>
  <c r="D190"/>
  <c r="C190"/>
  <c r="B190"/>
  <c r="D189"/>
  <c r="C189"/>
  <c r="B189"/>
  <c r="D188"/>
  <c r="C188"/>
  <c r="B188"/>
  <c r="D187"/>
  <c r="C187"/>
  <c r="B187"/>
  <c r="D186"/>
  <c r="C186"/>
  <c r="B186"/>
  <c r="D185"/>
  <c r="C185"/>
  <c r="B185"/>
  <c r="D184"/>
  <c r="C184"/>
  <c r="B184"/>
  <c r="A183"/>
  <c r="D182"/>
  <c r="C182"/>
  <c r="B182"/>
  <c r="D181"/>
  <c r="C181"/>
  <c r="B181"/>
  <c r="D180"/>
  <c r="C180"/>
  <c r="B180"/>
  <c r="D179"/>
  <c r="C179"/>
  <c r="B179"/>
  <c r="D178"/>
  <c r="C178"/>
  <c r="B178"/>
  <c r="D177"/>
  <c r="C177"/>
  <c r="B177"/>
  <c r="D176"/>
  <c r="C176"/>
  <c r="B176"/>
  <c r="D175"/>
  <c r="C175"/>
  <c r="B175"/>
  <c r="D174"/>
  <c r="C174"/>
  <c r="B174"/>
  <c r="D173"/>
  <c r="C173"/>
  <c r="B173"/>
  <c r="D172"/>
  <c r="C172"/>
  <c r="B172"/>
  <c r="D171"/>
  <c r="C171"/>
  <c r="B171"/>
  <c r="D170"/>
  <c r="C170"/>
  <c r="B170"/>
  <c r="D169"/>
  <c r="C169"/>
  <c r="B169"/>
  <c r="D168"/>
  <c r="C168"/>
  <c r="B168"/>
  <c r="D167"/>
  <c r="C167"/>
  <c r="B167"/>
  <c r="D166"/>
  <c r="C166"/>
  <c r="B166"/>
  <c r="D165"/>
  <c r="C165"/>
  <c r="B165"/>
  <c r="D164"/>
  <c r="C164"/>
  <c r="B164"/>
  <c r="D163"/>
  <c r="C163"/>
  <c r="B163"/>
  <c r="D162"/>
  <c r="C162"/>
  <c r="B162"/>
  <c r="D161"/>
  <c r="C161"/>
  <c r="B161"/>
  <c r="D160"/>
  <c r="C160"/>
  <c r="B160"/>
  <c r="D159"/>
  <c r="C159"/>
  <c r="B159"/>
  <c r="D158"/>
  <c r="C158"/>
  <c r="B158"/>
  <c r="D157"/>
  <c r="C157"/>
  <c r="B157"/>
  <c r="D156"/>
  <c r="C156"/>
  <c r="B156"/>
  <c r="A155"/>
  <c r="D154"/>
  <c r="C154"/>
  <c r="B154"/>
  <c r="D153"/>
  <c r="C153"/>
  <c r="B153"/>
  <c r="D152"/>
  <c r="C152"/>
  <c r="B152"/>
  <c r="D151"/>
  <c r="C151"/>
  <c r="B151"/>
  <c r="D150"/>
  <c r="C150"/>
  <c r="B150"/>
  <c r="D149"/>
  <c r="C149"/>
  <c r="B149"/>
  <c r="D148"/>
  <c r="C148"/>
  <c r="B148"/>
  <c r="D147"/>
  <c r="C147"/>
  <c r="B147"/>
  <c r="D146"/>
  <c r="C146"/>
  <c r="B146"/>
  <c r="D145"/>
  <c r="C145"/>
  <c r="B145"/>
  <c r="D144"/>
  <c r="C144"/>
  <c r="B144"/>
  <c r="D143"/>
  <c r="C143"/>
  <c r="B143"/>
  <c r="D142"/>
  <c r="C142"/>
  <c r="B142"/>
  <c r="D141"/>
  <c r="C141"/>
  <c r="B141"/>
  <c r="D140"/>
  <c r="C140"/>
  <c r="B140"/>
  <c r="D139"/>
  <c r="C139"/>
  <c r="B139"/>
  <c r="D138"/>
  <c r="C138"/>
  <c r="B138"/>
  <c r="D137"/>
  <c r="C137"/>
  <c r="B137"/>
  <c r="D136"/>
  <c r="C136"/>
  <c r="B136"/>
  <c r="D135"/>
  <c r="C135"/>
  <c r="B135"/>
  <c r="A134"/>
  <c r="D133"/>
  <c r="C133"/>
  <c r="B133"/>
  <c r="D132"/>
  <c r="C132"/>
  <c r="B132"/>
  <c r="D131"/>
  <c r="C131"/>
  <c r="B131"/>
  <c r="D130"/>
  <c r="C130"/>
  <c r="B130"/>
  <c r="D129"/>
  <c r="C129"/>
  <c r="B129"/>
  <c r="D128"/>
  <c r="C128"/>
  <c r="B128"/>
  <c r="D127"/>
  <c r="C127"/>
  <c r="B127"/>
  <c r="D126"/>
  <c r="C126"/>
  <c r="B126"/>
  <c r="D125"/>
  <c r="C125"/>
  <c r="B125"/>
  <c r="D124"/>
  <c r="C124"/>
  <c r="B124"/>
  <c r="D123"/>
  <c r="C123"/>
  <c r="B123"/>
  <c r="D122"/>
  <c r="C122"/>
  <c r="B122"/>
  <c r="D121"/>
  <c r="C121"/>
  <c r="B121"/>
  <c r="D120"/>
  <c r="C120"/>
  <c r="B120"/>
  <c r="D119"/>
  <c r="C119"/>
  <c r="B119"/>
  <c r="D118"/>
  <c r="C118"/>
  <c r="B118"/>
  <c r="A117"/>
  <c r="D116"/>
  <c r="C116"/>
  <c r="B116"/>
  <c r="D115"/>
  <c r="C115"/>
  <c r="B115"/>
  <c r="D114"/>
  <c r="C114"/>
  <c r="B114"/>
  <c r="D113"/>
  <c r="C113"/>
  <c r="B113"/>
  <c r="D112"/>
  <c r="C112"/>
  <c r="B112"/>
  <c r="D111"/>
  <c r="C111"/>
  <c r="B111"/>
  <c r="D110"/>
  <c r="C110"/>
  <c r="B110"/>
  <c r="D109"/>
  <c r="C109"/>
  <c r="B109"/>
  <c r="D108"/>
  <c r="C108"/>
  <c r="B108"/>
  <c r="D107"/>
  <c r="C107"/>
  <c r="B107"/>
  <c r="D106"/>
  <c r="C106"/>
  <c r="B106"/>
  <c r="A105"/>
  <c r="D104"/>
  <c r="C104"/>
  <c r="B104"/>
  <c r="D103"/>
  <c r="C103"/>
  <c r="B103"/>
  <c r="D102"/>
  <c r="C102"/>
  <c r="B102"/>
  <c r="D101"/>
  <c r="C101"/>
  <c r="B101"/>
  <c r="D100"/>
  <c r="C100"/>
  <c r="B100"/>
  <c r="D99"/>
  <c r="C99"/>
  <c r="B99"/>
  <c r="D98"/>
  <c r="C98"/>
  <c r="B98"/>
  <c r="D97"/>
  <c r="C97"/>
  <c r="B97"/>
  <c r="D96"/>
  <c r="C96"/>
  <c r="B96"/>
  <c r="D95"/>
  <c r="C95"/>
  <c r="B95"/>
  <c r="D94"/>
  <c r="C94"/>
  <c r="B94"/>
  <c r="A93"/>
  <c r="A92"/>
  <c r="D91"/>
  <c r="C91"/>
  <c r="B91"/>
  <c r="D90"/>
  <c r="C90"/>
  <c r="B90"/>
  <c r="D89"/>
  <c r="C89"/>
  <c r="B89"/>
  <c r="D88"/>
  <c r="C88"/>
  <c r="B88"/>
  <c r="D87"/>
  <c r="C87"/>
  <c r="B87"/>
  <c r="D86"/>
  <c r="C86"/>
  <c r="B86"/>
  <c r="D85"/>
  <c r="C85"/>
  <c r="B85"/>
  <c r="D84"/>
  <c r="C84"/>
  <c r="B84"/>
  <c r="D83"/>
  <c r="C83"/>
  <c r="B83"/>
  <c r="D82"/>
  <c r="C82"/>
  <c r="B82"/>
  <c r="D81"/>
  <c r="C81"/>
  <c r="B81"/>
  <c r="D80"/>
  <c r="C80"/>
  <c r="B80"/>
  <c r="D79"/>
  <c r="C79"/>
  <c r="B79"/>
  <c r="D78"/>
  <c r="C78"/>
  <c r="B78"/>
  <c r="D77"/>
  <c r="C77"/>
  <c r="B77"/>
  <c r="D76"/>
  <c r="C76"/>
  <c r="B76"/>
  <c r="D75"/>
  <c r="C75"/>
  <c r="B75"/>
  <c r="D74"/>
  <c r="C74"/>
  <c r="B74"/>
  <c r="D73"/>
  <c r="C73"/>
  <c r="B73"/>
  <c r="D72"/>
  <c r="C72"/>
  <c r="B72"/>
  <c r="D71"/>
  <c r="C71"/>
  <c r="B71"/>
  <c r="D70"/>
  <c r="C70"/>
  <c r="B70"/>
  <c r="D69"/>
  <c r="C69"/>
  <c r="B69"/>
  <c r="D68"/>
  <c r="C68"/>
  <c r="B68"/>
  <c r="D67"/>
  <c r="C67"/>
  <c r="B67"/>
  <c r="D66"/>
  <c r="C66"/>
  <c r="B66"/>
  <c r="D65"/>
  <c r="C65"/>
  <c r="B65"/>
  <c r="D64"/>
  <c r="C64"/>
  <c r="B64"/>
  <c r="D63"/>
  <c r="C63"/>
  <c r="B63"/>
  <c r="D62"/>
  <c r="C62"/>
  <c r="B62"/>
  <c r="D61"/>
  <c r="C61"/>
  <c r="B61"/>
  <c r="D60"/>
  <c r="C60"/>
  <c r="B60"/>
  <c r="D59"/>
  <c r="C59"/>
  <c r="B59"/>
  <c r="D58"/>
  <c r="C58"/>
  <c r="B58"/>
  <c r="D57"/>
  <c r="C57"/>
  <c r="B57"/>
  <c r="D56"/>
  <c r="C56"/>
  <c r="B56"/>
  <c r="D55"/>
  <c r="C55"/>
  <c r="B55"/>
  <c r="D54"/>
  <c r="C54"/>
  <c r="B54"/>
  <c r="D53"/>
  <c r="C53"/>
  <c r="B53"/>
  <c r="D52"/>
  <c r="C52"/>
  <c r="B52"/>
  <c r="D51"/>
  <c r="C51"/>
  <c r="B51"/>
  <c r="D50"/>
  <c r="C50"/>
  <c r="B50"/>
  <c r="AF49"/>
  <c r="A49"/>
  <c r="D48"/>
  <c r="C48"/>
  <c r="B48"/>
  <c r="D47"/>
  <c r="C47"/>
  <c r="B47"/>
  <c r="D46"/>
  <c r="C46"/>
  <c r="B46"/>
  <c r="D45"/>
  <c r="C45"/>
  <c r="B45"/>
  <c r="D44"/>
  <c r="C44"/>
  <c r="B44"/>
  <c r="D43"/>
  <c r="C43"/>
  <c r="B43"/>
  <c r="D42"/>
  <c r="C42"/>
  <c r="B42"/>
  <c r="D41"/>
  <c r="C41"/>
  <c r="B41"/>
  <c r="D40"/>
  <c r="C40"/>
  <c r="B40"/>
  <c r="D39"/>
  <c r="C39"/>
  <c r="B39"/>
  <c r="D38"/>
  <c r="C38"/>
  <c r="B38"/>
  <c r="D37"/>
  <c r="C37"/>
  <c r="B37"/>
  <c r="D36"/>
  <c r="C36"/>
  <c r="B36"/>
  <c r="D35"/>
  <c r="C35"/>
  <c r="B35"/>
  <c r="D34"/>
  <c r="C34"/>
  <c r="B34"/>
  <c r="A33"/>
  <c r="D32"/>
  <c r="C32"/>
  <c r="B32"/>
  <c r="D31"/>
  <c r="C31"/>
  <c r="B31"/>
  <c r="D30"/>
  <c r="C30"/>
  <c r="B30"/>
  <c r="D29"/>
  <c r="C29"/>
  <c r="B29"/>
  <c r="D28"/>
  <c r="C28"/>
  <c r="B28"/>
  <c r="D27"/>
  <c r="C27"/>
  <c r="B27"/>
  <c r="D26"/>
  <c r="C26"/>
  <c r="B26"/>
  <c r="D25"/>
  <c r="C25"/>
  <c r="B25"/>
  <c r="D24"/>
  <c r="C24"/>
  <c r="B24"/>
  <c r="D23"/>
  <c r="C23"/>
  <c r="B23"/>
  <c r="D22"/>
  <c r="C22"/>
  <c r="B22"/>
  <c r="A21"/>
  <c r="A20"/>
  <c r="A19"/>
  <c r="AD12"/>
  <c r="A12"/>
  <c r="A11"/>
  <c r="A1"/>
  <c r="D204" i="10"/>
  <c r="D202"/>
  <c r="G199"/>
  <c r="F199"/>
  <c r="E199"/>
  <c r="C199"/>
  <c r="B199"/>
  <c r="G198"/>
  <c r="F198"/>
  <c r="E198"/>
  <c r="C198"/>
  <c r="B198"/>
  <c r="G197"/>
  <c r="F197"/>
  <c r="E197"/>
  <c r="C197"/>
  <c r="B197"/>
  <c r="A196"/>
  <c r="G195"/>
  <c r="F195"/>
  <c r="E195"/>
  <c r="C195"/>
  <c r="B195"/>
  <c r="G194"/>
  <c r="F194"/>
  <c r="E194"/>
  <c r="C194"/>
  <c r="B194"/>
  <c r="G193"/>
  <c r="F193"/>
  <c r="E193"/>
  <c r="C193"/>
  <c r="B193"/>
  <c r="G192"/>
  <c r="F192"/>
  <c r="E192"/>
  <c r="C192"/>
  <c r="B192"/>
  <c r="G191"/>
  <c r="F191"/>
  <c r="E191"/>
  <c r="C191"/>
  <c r="B191"/>
  <c r="F190"/>
  <c r="E190"/>
  <c r="C190"/>
  <c r="B190"/>
  <c r="F189"/>
  <c r="E189"/>
  <c r="C189"/>
  <c r="B189"/>
  <c r="F188"/>
  <c r="E188"/>
  <c r="C188"/>
  <c r="B188"/>
  <c r="G187"/>
  <c r="F187"/>
  <c r="E187"/>
  <c r="C187"/>
  <c r="B187"/>
  <c r="G186"/>
  <c r="F186"/>
  <c r="E186"/>
  <c r="C186"/>
  <c r="B186"/>
  <c r="G185"/>
  <c r="F185"/>
  <c r="E185"/>
  <c r="C185"/>
  <c r="B185"/>
  <c r="G184"/>
  <c r="F184"/>
  <c r="E184"/>
  <c r="C184"/>
  <c r="B184"/>
  <c r="G183"/>
  <c r="F183"/>
  <c r="E183"/>
  <c r="C183"/>
  <c r="B183"/>
  <c r="A182"/>
  <c r="G181"/>
  <c r="F181"/>
  <c r="E181"/>
  <c r="C181"/>
  <c r="B181"/>
  <c r="G180"/>
  <c r="F180"/>
  <c r="E180"/>
  <c r="C180"/>
  <c r="B180"/>
  <c r="G179"/>
  <c r="F179"/>
  <c r="E179"/>
  <c r="C179"/>
  <c r="B179"/>
  <c r="G178"/>
  <c r="F178"/>
  <c r="E178"/>
  <c r="C178"/>
  <c r="B178"/>
  <c r="G177"/>
  <c r="F177"/>
  <c r="E177"/>
  <c r="C177"/>
  <c r="B177"/>
  <c r="F176"/>
  <c r="E176"/>
  <c r="C176"/>
  <c r="B176"/>
  <c r="F175"/>
  <c r="E175"/>
  <c r="C175"/>
  <c r="B175"/>
  <c r="F174"/>
  <c r="E174"/>
  <c r="C174"/>
  <c r="B174"/>
  <c r="G173"/>
  <c r="F173"/>
  <c r="E173"/>
  <c r="C173"/>
  <c r="B173"/>
  <c r="G172"/>
  <c r="F172"/>
  <c r="E172"/>
  <c r="C172"/>
  <c r="B172"/>
  <c r="G171"/>
  <c r="F171"/>
  <c r="E171"/>
  <c r="C171"/>
  <c r="B171"/>
  <c r="G170"/>
  <c r="F170"/>
  <c r="E170"/>
  <c r="C170"/>
  <c r="B170"/>
  <c r="G169"/>
  <c r="F169"/>
  <c r="E169"/>
  <c r="C169"/>
  <c r="B169"/>
  <c r="G168"/>
  <c r="F168"/>
  <c r="E168"/>
  <c r="C168"/>
  <c r="B168"/>
  <c r="G167"/>
  <c r="F167"/>
  <c r="E167"/>
  <c r="C167"/>
  <c r="B167"/>
  <c r="G166"/>
  <c r="F166"/>
  <c r="E166"/>
  <c r="C166"/>
  <c r="B166"/>
  <c r="F165"/>
  <c r="E165"/>
  <c r="C165"/>
  <c r="B165"/>
  <c r="F164"/>
  <c r="E164"/>
  <c r="C164"/>
  <c r="B164"/>
  <c r="G163"/>
  <c r="F163"/>
  <c r="E163"/>
  <c r="C163"/>
  <c r="B163"/>
  <c r="F162"/>
  <c r="E162"/>
  <c r="C162"/>
  <c r="B162"/>
  <c r="G161"/>
  <c r="F161"/>
  <c r="E161"/>
  <c r="C161"/>
  <c r="B161"/>
  <c r="F160"/>
  <c r="E160"/>
  <c r="C160"/>
  <c r="B160"/>
  <c r="G159"/>
  <c r="F159"/>
  <c r="E159"/>
  <c r="C159"/>
  <c r="B159"/>
  <c r="G158"/>
  <c r="F158"/>
  <c r="E158"/>
  <c r="C158"/>
  <c r="B158"/>
  <c r="G157"/>
  <c r="F157"/>
  <c r="E157"/>
  <c r="C157"/>
  <c r="B157"/>
  <c r="G156"/>
  <c r="F156"/>
  <c r="E156"/>
  <c r="C156"/>
  <c r="B156"/>
  <c r="G155"/>
  <c r="F155"/>
  <c r="E155"/>
  <c r="C155"/>
  <c r="B155"/>
  <c r="A154"/>
  <c r="G153"/>
  <c r="F153"/>
  <c r="E153"/>
  <c r="C153"/>
  <c r="B153"/>
  <c r="G152"/>
  <c r="F152"/>
  <c r="E152"/>
  <c r="C152"/>
  <c r="B152"/>
  <c r="G151"/>
  <c r="F151"/>
  <c r="E151"/>
  <c r="C151"/>
  <c r="B151"/>
  <c r="F150"/>
  <c r="E150"/>
  <c r="C150"/>
  <c r="B150"/>
  <c r="G149"/>
  <c r="F149"/>
  <c r="E149"/>
  <c r="C149"/>
  <c r="B149"/>
  <c r="G148"/>
  <c r="F148"/>
  <c r="E148"/>
  <c r="C148"/>
  <c r="B148"/>
  <c r="G147"/>
  <c r="F147"/>
  <c r="E147"/>
  <c r="C147"/>
  <c r="B147"/>
  <c r="G146"/>
  <c r="F146"/>
  <c r="E146"/>
  <c r="C146"/>
  <c r="B146"/>
  <c r="G145"/>
  <c r="F145"/>
  <c r="E145"/>
  <c r="C145"/>
  <c r="B145"/>
  <c r="F144"/>
  <c r="E144"/>
  <c r="C144"/>
  <c r="B144"/>
  <c r="G143"/>
  <c r="F143"/>
  <c r="E143"/>
  <c r="C143"/>
  <c r="B143"/>
  <c r="G142"/>
  <c r="F142"/>
  <c r="E142"/>
  <c r="C142"/>
  <c r="B142"/>
  <c r="G141"/>
  <c r="F141"/>
  <c r="E141"/>
  <c r="C141"/>
  <c r="B141"/>
  <c r="G140"/>
  <c r="F140"/>
  <c r="E140"/>
  <c r="C140"/>
  <c r="B140"/>
  <c r="F139"/>
  <c r="E139"/>
  <c r="C139"/>
  <c r="B139"/>
  <c r="F138"/>
  <c r="E138"/>
  <c r="C138"/>
  <c r="B138"/>
  <c r="G137"/>
  <c r="F137"/>
  <c r="E137"/>
  <c r="C137"/>
  <c r="B137"/>
  <c r="G136"/>
  <c r="F136"/>
  <c r="E136"/>
  <c r="C136"/>
  <c r="B136"/>
  <c r="G135"/>
  <c r="F135"/>
  <c r="E135"/>
  <c r="C135"/>
  <c r="B135"/>
  <c r="G134"/>
  <c r="F134"/>
  <c r="E134"/>
  <c r="C134"/>
  <c r="B134"/>
  <c r="A133"/>
  <c r="G132"/>
  <c r="F132"/>
  <c r="E132"/>
  <c r="C132"/>
  <c r="B132"/>
  <c r="G131"/>
  <c r="F131"/>
  <c r="E131"/>
  <c r="C131"/>
  <c r="B131"/>
  <c r="F130"/>
  <c r="E130"/>
  <c r="C130"/>
  <c r="B130"/>
  <c r="G129"/>
  <c r="F129"/>
  <c r="E129"/>
  <c r="C129"/>
  <c r="B129"/>
  <c r="G128"/>
  <c r="F128"/>
  <c r="E128"/>
  <c r="C128"/>
  <c r="B128"/>
  <c r="G127"/>
  <c r="F127"/>
  <c r="E127"/>
  <c r="C127"/>
  <c r="B127"/>
  <c r="F126"/>
  <c r="E126"/>
  <c r="C126"/>
  <c r="B126"/>
  <c r="F125"/>
  <c r="E125"/>
  <c r="C125"/>
  <c r="B125"/>
  <c r="F124"/>
  <c r="E124"/>
  <c r="C124"/>
  <c r="B124"/>
  <c r="F123"/>
  <c r="E123"/>
  <c r="C123"/>
  <c r="B123"/>
  <c r="G122"/>
  <c r="F122"/>
  <c r="E122"/>
  <c r="C122"/>
  <c r="B122"/>
  <c r="G121"/>
  <c r="F121"/>
  <c r="E121"/>
  <c r="C121"/>
  <c r="B121"/>
  <c r="G120"/>
  <c r="F120"/>
  <c r="E120"/>
  <c r="C120"/>
  <c r="B120"/>
  <c r="G119"/>
  <c r="F119"/>
  <c r="E119"/>
  <c r="C119"/>
  <c r="B119"/>
  <c r="G118"/>
  <c r="F118"/>
  <c r="E118"/>
  <c r="C118"/>
  <c r="B118"/>
  <c r="G117"/>
  <c r="F117"/>
  <c r="E117"/>
  <c r="C117"/>
  <c r="B117"/>
  <c r="A116"/>
  <c r="G115"/>
  <c r="F115"/>
  <c r="E115"/>
  <c r="C115"/>
  <c r="B115"/>
  <c r="G114"/>
  <c r="F114"/>
  <c r="E114"/>
  <c r="C114"/>
  <c r="B114"/>
  <c r="G113"/>
  <c r="F113"/>
  <c r="E113"/>
  <c r="C113"/>
  <c r="B113"/>
  <c r="G112"/>
  <c r="F112"/>
  <c r="E112"/>
  <c r="C112"/>
  <c r="B112"/>
  <c r="G111"/>
  <c r="F111"/>
  <c r="E111"/>
  <c r="C111"/>
  <c r="B111"/>
  <c r="G110"/>
  <c r="F110"/>
  <c r="E110"/>
  <c r="C110"/>
  <c r="B110"/>
  <c r="G109"/>
  <c r="F109"/>
  <c r="E109"/>
  <c r="C109"/>
  <c r="B109"/>
  <c r="G108"/>
  <c r="F108"/>
  <c r="E108"/>
  <c r="C108"/>
  <c r="B108"/>
  <c r="G107"/>
  <c r="F107"/>
  <c r="E107"/>
  <c r="C107"/>
  <c r="B107"/>
  <c r="G106"/>
  <c r="F106"/>
  <c r="E106"/>
  <c r="C106"/>
  <c r="B106"/>
  <c r="G105"/>
  <c r="F105"/>
  <c r="E105"/>
  <c r="C105"/>
  <c r="B105"/>
  <c r="A104"/>
  <c r="G103"/>
  <c r="F103"/>
  <c r="E103"/>
  <c r="C103"/>
  <c r="B103"/>
  <c r="G102"/>
  <c r="F102"/>
  <c r="E102"/>
  <c r="C102"/>
  <c r="B102"/>
  <c r="G101"/>
  <c r="F101"/>
  <c r="E101"/>
  <c r="C101"/>
  <c r="B101"/>
  <c r="G100"/>
  <c r="F100"/>
  <c r="E100"/>
  <c r="C100"/>
  <c r="B100"/>
  <c r="G99"/>
  <c r="F99"/>
  <c r="E99"/>
  <c r="C99"/>
  <c r="B99"/>
  <c r="G98"/>
  <c r="F98"/>
  <c r="E98"/>
  <c r="C98"/>
  <c r="B98"/>
  <c r="G97"/>
  <c r="F97"/>
  <c r="E97"/>
  <c r="C97"/>
  <c r="B97"/>
  <c r="G96"/>
  <c r="F96"/>
  <c r="E96"/>
  <c r="C96"/>
  <c r="B96"/>
  <c r="G95"/>
  <c r="F95"/>
  <c r="E95"/>
  <c r="C95"/>
  <c r="B95"/>
  <c r="G94"/>
  <c r="F94"/>
  <c r="E94"/>
  <c r="C94"/>
  <c r="B94"/>
  <c r="G93"/>
  <c r="F93"/>
  <c r="E93"/>
  <c r="C93"/>
  <c r="B93"/>
  <c r="A92"/>
  <c r="A91"/>
  <c r="G90"/>
  <c r="F90"/>
  <c r="E90"/>
  <c r="C90"/>
  <c r="B90"/>
  <c r="F89"/>
  <c r="E89"/>
  <c r="C89"/>
  <c r="B89"/>
  <c r="F88"/>
  <c r="E88"/>
  <c r="C88"/>
  <c r="B88"/>
  <c r="F87"/>
  <c r="E87"/>
  <c r="C87"/>
  <c r="B87"/>
  <c r="F86"/>
  <c r="E86"/>
  <c r="C86"/>
  <c r="B86"/>
  <c r="G85"/>
  <c r="F85"/>
  <c r="E85"/>
  <c r="C85"/>
  <c r="B85"/>
  <c r="G84"/>
  <c r="F84"/>
  <c r="E84"/>
  <c r="C84"/>
  <c r="B84"/>
  <c r="G83"/>
  <c r="F83"/>
  <c r="E83"/>
  <c r="C83"/>
  <c r="B83"/>
  <c r="G82"/>
  <c r="F82"/>
  <c r="E82"/>
  <c r="C82"/>
  <c r="B82"/>
  <c r="G81"/>
  <c r="F81"/>
  <c r="E81"/>
  <c r="C81"/>
  <c r="B81"/>
  <c r="G80"/>
  <c r="F80"/>
  <c r="E80"/>
  <c r="C80"/>
  <c r="B80"/>
  <c r="G79"/>
  <c r="F79"/>
  <c r="E79"/>
  <c r="C79"/>
  <c r="B79"/>
  <c r="F78"/>
  <c r="E78"/>
  <c r="C78"/>
  <c r="B78"/>
  <c r="F77"/>
  <c r="E77"/>
  <c r="C77"/>
  <c r="B77"/>
  <c r="G76"/>
  <c r="F76"/>
  <c r="E76"/>
  <c r="C76"/>
  <c r="B76"/>
  <c r="F75"/>
  <c r="E75"/>
  <c r="C75"/>
  <c r="B75"/>
  <c r="F74"/>
  <c r="E74"/>
  <c r="C74"/>
  <c r="B74"/>
  <c r="G73"/>
  <c r="F73"/>
  <c r="E73"/>
  <c r="C73"/>
  <c r="B73"/>
  <c r="G72"/>
  <c r="F72"/>
  <c r="E72"/>
  <c r="C72"/>
  <c r="B72"/>
  <c r="G71"/>
  <c r="F71"/>
  <c r="E71"/>
  <c r="C71"/>
  <c r="B71"/>
  <c r="G70"/>
  <c r="F70"/>
  <c r="E70"/>
  <c r="C70"/>
  <c r="B70"/>
  <c r="F69"/>
  <c r="E69"/>
  <c r="C69"/>
  <c r="B69"/>
  <c r="F68"/>
  <c r="E68"/>
  <c r="C68"/>
  <c r="B68"/>
  <c r="G67"/>
  <c r="F67"/>
  <c r="E67"/>
  <c r="C67"/>
  <c r="B67"/>
  <c r="F66"/>
  <c r="E66"/>
  <c r="C66"/>
  <c r="B66"/>
  <c r="F65"/>
  <c r="E65"/>
  <c r="C65"/>
  <c r="B65"/>
  <c r="G64"/>
  <c r="F64"/>
  <c r="E64"/>
  <c r="C64"/>
  <c r="B64"/>
  <c r="G63"/>
  <c r="F63"/>
  <c r="E63"/>
  <c r="C63"/>
  <c r="B63"/>
  <c r="G62"/>
  <c r="F62"/>
  <c r="E62"/>
  <c r="C62"/>
  <c r="B62"/>
  <c r="G61"/>
  <c r="F61"/>
  <c r="E61"/>
  <c r="C61"/>
  <c r="B61"/>
  <c r="G60"/>
  <c r="F60"/>
  <c r="E60"/>
  <c r="C60"/>
  <c r="B60"/>
  <c r="G59"/>
  <c r="F59"/>
  <c r="E59"/>
  <c r="C59"/>
  <c r="B59"/>
  <c r="F58"/>
  <c r="E58"/>
  <c r="C58"/>
  <c r="B58"/>
  <c r="G57"/>
  <c r="F57"/>
  <c r="E57"/>
  <c r="C57"/>
  <c r="B57"/>
  <c r="G56"/>
  <c r="F56"/>
  <c r="E56"/>
  <c r="C56"/>
  <c r="B56"/>
  <c r="G55"/>
  <c r="F55"/>
  <c r="E55"/>
  <c r="C55"/>
  <c r="B55"/>
  <c r="G54"/>
  <c r="F54"/>
  <c r="E54"/>
  <c r="C54"/>
  <c r="B54"/>
  <c r="F53"/>
  <c r="E53"/>
  <c r="C53"/>
  <c r="B53"/>
  <c r="F52"/>
  <c r="E52"/>
  <c r="C52"/>
  <c r="B52"/>
  <c r="F51"/>
  <c r="E51"/>
  <c r="C51"/>
  <c r="B51"/>
  <c r="G50"/>
  <c r="F50"/>
  <c r="E50"/>
  <c r="C50"/>
  <c r="B50"/>
  <c r="G49"/>
  <c r="F49"/>
  <c r="E49"/>
  <c r="C49"/>
  <c r="B49"/>
  <c r="A48"/>
  <c r="G47"/>
  <c r="F47"/>
  <c r="E47"/>
  <c r="C47"/>
  <c r="B47"/>
  <c r="G46"/>
  <c r="F46"/>
  <c r="E46"/>
  <c r="C46"/>
  <c r="B46"/>
  <c r="F45"/>
  <c r="E45"/>
  <c r="C45"/>
  <c r="B45"/>
  <c r="F44"/>
  <c r="E44"/>
  <c r="C44"/>
  <c r="B44"/>
  <c r="G43"/>
  <c r="F43"/>
  <c r="E43"/>
  <c r="C43"/>
  <c r="B43"/>
  <c r="G42"/>
  <c r="F42"/>
  <c r="E42"/>
  <c r="C42"/>
  <c r="B42"/>
  <c r="G41"/>
  <c r="F41"/>
  <c r="E41"/>
  <c r="C41"/>
  <c r="B41"/>
  <c r="G40"/>
  <c r="F40"/>
  <c r="E40"/>
  <c r="C40"/>
  <c r="B40"/>
  <c r="G39"/>
  <c r="F39"/>
  <c r="E39"/>
  <c r="C39"/>
  <c r="B39"/>
  <c r="G38"/>
  <c r="F38"/>
  <c r="E38"/>
  <c r="C38"/>
  <c r="B38"/>
  <c r="G37"/>
  <c r="F37"/>
  <c r="E37"/>
  <c r="C37"/>
  <c r="B37"/>
  <c r="G36"/>
  <c r="F36"/>
  <c r="E36"/>
  <c r="C36"/>
  <c r="B36"/>
  <c r="G35"/>
  <c r="F35"/>
  <c r="E35"/>
  <c r="C35"/>
  <c r="B35"/>
  <c r="G34"/>
  <c r="F34"/>
  <c r="E34"/>
  <c r="C34"/>
  <c r="B34"/>
  <c r="G33"/>
  <c r="F33"/>
  <c r="E33"/>
  <c r="C33"/>
  <c r="B33"/>
  <c r="A32"/>
  <c r="G31"/>
  <c r="F31"/>
  <c r="E31"/>
  <c r="C31"/>
  <c r="B31"/>
  <c r="G30"/>
  <c r="F30"/>
  <c r="E30"/>
  <c r="C30"/>
  <c r="B30"/>
  <c r="F29"/>
  <c r="E29"/>
  <c r="C29"/>
  <c r="B29"/>
  <c r="F28"/>
  <c r="E28"/>
  <c r="C28"/>
  <c r="B28"/>
  <c r="G27"/>
  <c r="F27"/>
  <c r="E27"/>
  <c r="C27"/>
  <c r="B27"/>
  <c r="G26"/>
  <c r="F26"/>
  <c r="E26"/>
  <c r="C26"/>
  <c r="B26"/>
  <c r="G25"/>
  <c r="F25"/>
  <c r="E25"/>
  <c r="C25"/>
  <c r="B25"/>
  <c r="G24"/>
  <c r="F24"/>
  <c r="E24"/>
  <c r="C24"/>
  <c r="B24"/>
  <c r="G23"/>
  <c r="F23"/>
  <c r="E23"/>
  <c r="C23"/>
  <c r="B23"/>
  <c r="G22"/>
  <c r="F22"/>
  <c r="E22"/>
  <c r="C22"/>
  <c r="B22"/>
  <c r="G21"/>
  <c r="F21"/>
  <c r="E21"/>
  <c r="C21"/>
  <c r="B21"/>
  <c r="A20"/>
  <c r="A19"/>
  <c r="A18"/>
  <c r="AE13"/>
  <c r="B13"/>
  <c r="B12"/>
  <c r="A1"/>
  <c r="A472" i="8"/>
  <c r="E453"/>
  <c r="A446"/>
  <c r="E361"/>
  <c r="A353"/>
  <c r="A294"/>
  <c r="A240"/>
  <c r="A218"/>
  <c r="A167"/>
  <c r="A166"/>
  <c r="A67"/>
  <c r="A35"/>
  <c r="A11"/>
  <c r="A10"/>
  <c r="A9"/>
  <c r="A4"/>
  <c r="A2"/>
  <c r="Z474" i="9"/>
  <c r="T474"/>
  <c r="Q474"/>
  <c r="R474" s="1"/>
  <c r="S474"/>
  <c r="P474"/>
  <c r="O474"/>
  <c r="L474"/>
  <c r="M474" s="1"/>
  <c r="N474"/>
  <c r="K474"/>
  <c r="J474"/>
  <c r="I474"/>
  <c r="D475" i="12" s="1"/>
  <c r="H474" i="9"/>
  <c r="G474"/>
  <c r="F474"/>
  <c r="E474"/>
  <c r="Z473"/>
  <c r="T473"/>
  <c r="Q473"/>
  <c r="R473" s="1"/>
  <c r="S473"/>
  <c r="P473"/>
  <c r="L473"/>
  <c r="O473" s="1"/>
  <c r="N473"/>
  <c r="K473"/>
  <c r="J473"/>
  <c r="I473"/>
  <c r="H473"/>
  <c r="G473"/>
  <c r="F473"/>
  <c r="E473"/>
  <c r="Z472"/>
  <c r="Q472"/>
  <c r="T472" s="1"/>
  <c r="S472"/>
  <c r="P472"/>
  <c r="E477" i="8" s="1"/>
  <c r="O472" i="9"/>
  <c r="L472"/>
  <c r="M472" s="1"/>
  <c r="N472"/>
  <c r="K472"/>
  <c r="E476" i="8" s="1"/>
  <c r="J472" i="9"/>
  <c r="I472"/>
  <c r="H472"/>
  <c r="G472"/>
  <c r="F472"/>
  <c r="E472"/>
  <c r="Z471"/>
  <c r="Q471"/>
  <c r="S471"/>
  <c r="P471"/>
  <c r="E479" i="8" s="1"/>
  <c r="L471" i="9"/>
  <c r="M471" s="1"/>
  <c r="N471"/>
  <c r="K471"/>
  <c r="E478" i="8" s="1"/>
  <c r="J471" i="9"/>
  <c r="I471"/>
  <c r="D478" i="8" s="1"/>
  <c r="H471" i="9"/>
  <c r="G471"/>
  <c r="F471"/>
  <c r="E471"/>
  <c r="Z470"/>
  <c r="Q470"/>
  <c r="R470" s="1"/>
  <c r="F475" i="8" s="1"/>
  <c r="S470" i="9"/>
  <c r="P470"/>
  <c r="E475" i="8" s="1"/>
  <c r="L470" i="9"/>
  <c r="O470" s="1"/>
  <c r="N470"/>
  <c r="K470"/>
  <c r="E474" i="8" s="1"/>
  <c r="J470" i="9"/>
  <c r="I470"/>
  <c r="H470"/>
  <c r="G470"/>
  <c r="F470"/>
  <c r="E470"/>
  <c r="G469"/>
  <c r="A469"/>
  <c r="Z468"/>
  <c r="Q468"/>
  <c r="R468" s="1"/>
  <c r="S468"/>
  <c r="P468"/>
  <c r="O468"/>
  <c r="M468"/>
  <c r="L468"/>
  <c r="N468"/>
  <c r="K468"/>
  <c r="J468"/>
  <c r="I468"/>
  <c r="H468"/>
  <c r="G468"/>
  <c r="F468"/>
  <c r="E468"/>
  <c r="Z467"/>
  <c r="T467"/>
  <c r="R467"/>
  <c r="Q467"/>
  <c r="S467"/>
  <c r="P467"/>
  <c r="L467"/>
  <c r="O467" s="1"/>
  <c r="N467"/>
  <c r="K467"/>
  <c r="E466" i="8" s="1"/>
  <c r="J467" i="9"/>
  <c r="I467"/>
  <c r="D466" i="8" s="1"/>
  <c r="H467" i="9"/>
  <c r="G467"/>
  <c r="F467"/>
  <c r="E467"/>
  <c r="Z466"/>
  <c r="Q466"/>
  <c r="S466"/>
  <c r="P466"/>
  <c r="L466"/>
  <c r="M466" s="1"/>
  <c r="N466"/>
  <c r="K466"/>
  <c r="E468" i="8" s="1"/>
  <c r="J466" i="9"/>
  <c r="I466"/>
  <c r="D468" i="8" s="1"/>
  <c r="H466" i="9"/>
  <c r="G466"/>
  <c r="F466"/>
  <c r="E466"/>
  <c r="Z465"/>
  <c r="Q465"/>
  <c r="R465" s="1"/>
  <c r="S465"/>
  <c r="P465"/>
  <c r="O465"/>
  <c r="M465"/>
  <c r="L465"/>
  <c r="N465"/>
  <c r="K465"/>
  <c r="J465"/>
  <c r="I465"/>
  <c r="H465"/>
  <c r="G465"/>
  <c r="F465"/>
  <c r="E465"/>
  <c r="Z464"/>
  <c r="T464"/>
  <c r="R464"/>
  <c r="Q464"/>
  <c r="S464"/>
  <c r="P464"/>
  <c r="L464"/>
  <c r="O464" s="1"/>
  <c r="N464"/>
  <c r="K464"/>
  <c r="J464"/>
  <c r="I464"/>
  <c r="H464"/>
  <c r="G464"/>
  <c r="F464"/>
  <c r="E464"/>
  <c r="Z463"/>
  <c r="Q463"/>
  <c r="S463"/>
  <c r="P463"/>
  <c r="L463"/>
  <c r="M463" s="1"/>
  <c r="N463"/>
  <c r="K463"/>
  <c r="J463"/>
  <c r="I463"/>
  <c r="H463"/>
  <c r="G463"/>
  <c r="F463"/>
  <c r="E463"/>
  <c r="Z462"/>
  <c r="Q462"/>
  <c r="S462"/>
  <c r="P462"/>
  <c r="L462"/>
  <c r="M462" s="1"/>
  <c r="N462"/>
  <c r="K462"/>
  <c r="J462"/>
  <c r="I462"/>
  <c r="H462"/>
  <c r="G462"/>
  <c r="F462"/>
  <c r="E462"/>
  <c r="Z461"/>
  <c r="Q461"/>
  <c r="R461" s="1"/>
  <c r="S461"/>
  <c r="P461"/>
  <c r="L461"/>
  <c r="N461"/>
  <c r="K461"/>
  <c r="J461"/>
  <c r="I461"/>
  <c r="H461"/>
  <c r="G461"/>
  <c r="F461"/>
  <c r="E461"/>
  <c r="Z460"/>
  <c r="S460"/>
  <c r="P460"/>
  <c r="N460"/>
  <c r="K460"/>
  <c r="E469" i="12" s="1"/>
  <c r="I460" i="9"/>
  <c r="H460"/>
  <c r="G460"/>
  <c r="F460"/>
  <c r="E460"/>
  <c r="D460"/>
  <c r="A460"/>
  <c r="Z459"/>
  <c r="S459"/>
  <c r="P459"/>
  <c r="N459"/>
  <c r="O459" s="1"/>
  <c r="K459"/>
  <c r="E462" i="12" s="1"/>
  <c r="I459" i="9"/>
  <c r="D463" i="8" s="1"/>
  <c r="H459" i="9"/>
  <c r="G459"/>
  <c r="F459"/>
  <c r="E459"/>
  <c r="D459"/>
  <c r="A459"/>
  <c r="Z458"/>
  <c r="S458"/>
  <c r="P458"/>
  <c r="R458" s="1"/>
  <c r="N458"/>
  <c r="O458" s="1"/>
  <c r="K458"/>
  <c r="E461" i="8" s="1"/>
  <c r="I458" i="9"/>
  <c r="D461" i="8" s="1"/>
  <c r="H458" i="9"/>
  <c r="G458"/>
  <c r="F458"/>
  <c r="E458"/>
  <c r="D458"/>
  <c r="A458"/>
  <c r="Z457"/>
  <c r="Q457"/>
  <c r="T457" s="1"/>
  <c r="S457"/>
  <c r="P457"/>
  <c r="L457"/>
  <c r="M457" s="1"/>
  <c r="N457"/>
  <c r="K457"/>
  <c r="E447" i="12" s="1"/>
  <c r="J457" i="9"/>
  <c r="I457"/>
  <c r="D447" i="12" s="1"/>
  <c r="H457" i="9"/>
  <c r="G457"/>
  <c r="F457"/>
  <c r="E457"/>
  <c r="Z456"/>
  <c r="Q456"/>
  <c r="R456" s="1"/>
  <c r="S456"/>
  <c r="P456"/>
  <c r="E455" i="8" s="1"/>
  <c r="O456" i="9"/>
  <c r="L456"/>
  <c r="M456" s="1"/>
  <c r="N456"/>
  <c r="K456"/>
  <c r="J456"/>
  <c r="I456"/>
  <c r="H456"/>
  <c r="G456"/>
  <c r="F456"/>
  <c r="E456"/>
  <c r="Z455"/>
  <c r="T455"/>
  <c r="Q455"/>
  <c r="R455" s="1"/>
  <c r="S455"/>
  <c r="P455"/>
  <c r="E457" i="8" s="1"/>
  <c r="L455" i="9"/>
  <c r="O455" s="1"/>
  <c r="N455"/>
  <c r="K455"/>
  <c r="E456" i="8" s="1"/>
  <c r="J455" i="9"/>
  <c r="I455"/>
  <c r="H455"/>
  <c r="G455"/>
  <c r="F455"/>
  <c r="E455"/>
  <c r="Z454"/>
  <c r="Q454"/>
  <c r="S454"/>
  <c r="P454"/>
  <c r="L454"/>
  <c r="M454" s="1"/>
  <c r="F463" i="12" s="1"/>
  <c r="N454" i="9"/>
  <c r="K454"/>
  <c r="E464" i="8" s="1"/>
  <c r="J454" i="9"/>
  <c r="I454"/>
  <c r="H454"/>
  <c r="G454"/>
  <c r="F454"/>
  <c r="E454"/>
  <c r="Z453"/>
  <c r="Q453"/>
  <c r="R453" s="1"/>
  <c r="S453"/>
  <c r="P453"/>
  <c r="O453"/>
  <c r="M453"/>
  <c r="L453"/>
  <c r="N453"/>
  <c r="K453"/>
  <c r="E467" i="8" s="1"/>
  <c r="J453" i="9"/>
  <c r="I453"/>
  <c r="H453"/>
  <c r="G453"/>
  <c r="F453"/>
  <c r="E453"/>
  <c r="Z452"/>
  <c r="T452"/>
  <c r="R452"/>
  <c r="Q452"/>
  <c r="S452"/>
  <c r="P452"/>
  <c r="E451" i="8" s="1"/>
  <c r="L452" i="9"/>
  <c r="N452"/>
  <c r="K452"/>
  <c r="J452"/>
  <c r="I452"/>
  <c r="D450" i="8" s="1"/>
  <c r="H452" i="9"/>
  <c r="G452"/>
  <c r="F452"/>
  <c r="E452"/>
  <c r="Z451"/>
  <c r="Q451"/>
  <c r="T451" s="1"/>
  <c r="S451"/>
  <c r="P451"/>
  <c r="E452" i="12" s="1"/>
  <c r="L451" i="9"/>
  <c r="N451"/>
  <c r="K451"/>
  <c r="E452" i="8" s="1"/>
  <c r="J451" i="9"/>
  <c r="I451"/>
  <c r="D452" i="8" s="1"/>
  <c r="H451" i="9"/>
  <c r="G451"/>
  <c r="F451"/>
  <c r="E451"/>
  <c r="Z450"/>
  <c r="Q450"/>
  <c r="R450" s="1"/>
  <c r="S450"/>
  <c r="P450"/>
  <c r="O450"/>
  <c r="L450"/>
  <c r="M450" s="1"/>
  <c r="N450"/>
  <c r="K450"/>
  <c r="J450"/>
  <c r="I450"/>
  <c r="D462" i="8" s="1"/>
  <c r="H450" i="9"/>
  <c r="G450"/>
  <c r="F450"/>
  <c r="E450"/>
  <c r="Z449"/>
  <c r="T449"/>
  <c r="Q449"/>
  <c r="R449" s="1"/>
  <c r="S449"/>
  <c r="P449"/>
  <c r="L449"/>
  <c r="O449" s="1"/>
  <c r="N449"/>
  <c r="K449"/>
  <c r="E465" i="8" s="1"/>
  <c r="J449" i="9"/>
  <c r="I449"/>
  <c r="D465" i="8" s="1"/>
  <c r="H449" i="9"/>
  <c r="G449"/>
  <c r="F449"/>
  <c r="E449"/>
  <c r="Z448"/>
  <c r="Q448"/>
  <c r="T448" s="1"/>
  <c r="S448"/>
  <c r="P448"/>
  <c r="O448"/>
  <c r="L448"/>
  <c r="M448" s="1"/>
  <c r="F469" i="8" s="1"/>
  <c r="N448" i="9"/>
  <c r="K448"/>
  <c r="E469" i="8" s="1"/>
  <c r="J448" i="9"/>
  <c r="I448"/>
  <c r="D469" i="8" s="1"/>
  <c r="H448" i="9"/>
  <c r="G448"/>
  <c r="F448"/>
  <c r="E448"/>
  <c r="G447"/>
  <c r="A447"/>
  <c r="Z446"/>
  <c r="Q446"/>
  <c r="R446" s="1"/>
  <c r="S446"/>
  <c r="P446"/>
  <c r="M446"/>
  <c r="L446"/>
  <c r="O446" s="1"/>
  <c r="N446"/>
  <c r="K446"/>
  <c r="J446"/>
  <c r="I446"/>
  <c r="H446"/>
  <c r="G446"/>
  <c r="F446"/>
  <c r="E446"/>
  <c r="Z445"/>
  <c r="Q445"/>
  <c r="T445" s="1"/>
  <c r="S445"/>
  <c r="P445"/>
  <c r="L445"/>
  <c r="M445" s="1"/>
  <c r="F424" i="8" s="1"/>
  <c r="N445" i="9"/>
  <c r="K445"/>
  <c r="E424" i="8" s="1"/>
  <c r="J445" i="9"/>
  <c r="I445"/>
  <c r="D424" i="8" s="1"/>
  <c r="H445" i="9"/>
  <c r="G445"/>
  <c r="F445"/>
  <c r="E445"/>
  <c r="Z444"/>
  <c r="Q444"/>
  <c r="R444" s="1"/>
  <c r="S444"/>
  <c r="P444"/>
  <c r="O444"/>
  <c r="L444"/>
  <c r="M444" s="1"/>
  <c r="F426" i="8" s="1"/>
  <c r="N444" i="9"/>
  <c r="K444"/>
  <c r="E426" i="8" s="1"/>
  <c r="J444" i="9"/>
  <c r="I444"/>
  <c r="H444"/>
  <c r="G444"/>
  <c r="F444"/>
  <c r="E444"/>
  <c r="Z443"/>
  <c r="T443"/>
  <c r="Q443"/>
  <c r="R443" s="1"/>
  <c r="F356" i="8" s="1"/>
  <c r="S443" i="9"/>
  <c r="P443"/>
  <c r="E356" i="8" s="1"/>
  <c r="L443" i="9"/>
  <c r="N443"/>
  <c r="K443"/>
  <c r="E355" i="8" s="1"/>
  <c r="J443" i="9"/>
  <c r="I443"/>
  <c r="D355" i="8" s="1"/>
  <c r="H443" i="9"/>
  <c r="G443"/>
  <c r="F443"/>
  <c r="E443"/>
  <c r="Z442"/>
  <c r="Q442"/>
  <c r="S442"/>
  <c r="P442"/>
  <c r="E384" i="8" s="1"/>
  <c r="L442" i="9"/>
  <c r="M442" s="1"/>
  <c r="N442"/>
  <c r="K442"/>
  <c r="E383" i="8" s="1"/>
  <c r="J442" i="9"/>
  <c r="I442"/>
  <c r="D383" i="8" s="1"/>
  <c r="H442" i="9"/>
  <c r="G442"/>
  <c r="F442"/>
  <c r="E442"/>
  <c r="Z441"/>
  <c r="Q441"/>
  <c r="S441"/>
  <c r="P441"/>
  <c r="E386" i="8" s="1"/>
  <c r="L441" i="9"/>
  <c r="M441" s="1"/>
  <c r="F385" i="8" s="1"/>
  <c r="N441" i="9"/>
  <c r="K441"/>
  <c r="E385" i="8" s="1"/>
  <c r="J441" i="9"/>
  <c r="I441"/>
  <c r="D385" i="8" s="1"/>
  <c r="H441" i="9"/>
  <c r="G441"/>
  <c r="F441"/>
  <c r="E441"/>
  <c r="Z440"/>
  <c r="Q440"/>
  <c r="R440" s="1"/>
  <c r="S440"/>
  <c r="P440"/>
  <c r="L440"/>
  <c r="N440"/>
  <c r="K440"/>
  <c r="E416" i="8" s="1"/>
  <c r="J440" i="9"/>
  <c r="I440"/>
  <c r="H440"/>
  <c r="G440"/>
  <c r="F440"/>
  <c r="E440"/>
  <c r="Z439"/>
  <c r="Q439"/>
  <c r="T439" s="1"/>
  <c r="S439"/>
  <c r="P439"/>
  <c r="L439"/>
  <c r="M439" s="1"/>
  <c r="F425" i="8" s="1"/>
  <c r="N439" i="9"/>
  <c r="K439"/>
  <c r="J439"/>
  <c r="I439"/>
  <c r="D425" i="8" s="1"/>
  <c r="H439" i="9"/>
  <c r="G439"/>
  <c r="F439"/>
  <c r="E439"/>
  <c r="Z438"/>
  <c r="S438"/>
  <c r="P438"/>
  <c r="N438"/>
  <c r="O438" s="1"/>
  <c r="M438"/>
  <c r="K438"/>
  <c r="E443" i="8" s="1"/>
  <c r="I438" i="9"/>
  <c r="D443" i="8" s="1"/>
  <c r="H438" i="9"/>
  <c r="G438"/>
  <c r="F438"/>
  <c r="E438"/>
  <c r="D438"/>
  <c r="A438"/>
  <c r="Z437"/>
  <c r="S437"/>
  <c r="P437"/>
  <c r="R437" s="1"/>
  <c r="N437"/>
  <c r="O437" s="1"/>
  <c r="K437"/>
  <c r="E404" i="12" s="1"/>
  <c r="I437" i="9"/>
  <c r="D405" i="8" s="1"/>
  <c r="H437" i="9"/>
  <c r="G437"/>
  <c r="F437"/>
  <c r="E437"/>
  <c r="D437"/>
  <c r="A437"/>
  <c r="Z436"/>
  <c r="S436"/>
  <c r="T436" s="1"/>
  <c r="P436"/>
  <c r="N436"/>
  <c r="K436"/>
  <c r="E397" i="12" s="1"/>
  <c r="I436" i="9"/>
  <c r="D398" i="8" s="1"/>
  <c r="H436" i="9"/>
  <c r="G436"/>
  <c r="F436"/>
  <c r="E436"/>
  <c r="D436"/>
  <c r="A436"/>
  <c r="Z435"/>
  <c r="Q435"/>
  <c r="R435" s="1"/>
  <c r="F360" i="8" s="1"/>
  <c r="S435" i="9"/>
  <c r="P435"/>
  <c r="E360" i="8" s="1"/>
  <c r="L435" i="9"/>
  <c r="N435"/>
  <c r="K435"/>
  <c r="E359" i="8" s="1"/>
  <c r="J435" i="9"/>
  <c r="I435"/>
  <c r="D359" i="8" s="1"/>
  <c r="H435" i="9"/>
  <c r="G435"/>
  <c r="F435"/>
  <c r="E435"/>
  <c r="Z434"/>
  <c r="Q434"/>
  <c r="S434"/>
  <c r="P434"/>
  <c r="E374" i="8" s="1"/>
  <c r="L434" i="9"/>
  <c r="O434" s="1"/>
  <c r="N434"/>
  <c r="K434"/>
  <c r="E373" i="8" s="1"/>
  <c r="J434" i="9"/>
  <c r="I434"/>
  <c r="D373" i="8" s="1"/>
  <c r="H434" i="9"/>
  <c r="G434"/>
  <c r="F434"/>
  <c r="E434"/>
  <c r="Z433"/>
  <c r="Q433"/>
  <c r="S433"/>
  <c r="P433"/>
  <c r="E376" i="8" s="1"/>
  <c r="L433" i="9"/>
  <c r="M433" s="1"/>
  <c r="F375" i="8" s="1"/>
  <c r="N433" i="9"/>
  <c r="K433"/>
  <c r="J433"/>
  <c r="I433"/>
  <c r="D375" i="8" s="1"/>
  <c r="H433" i="9"/>
  <c r="G433"/>
  <c r="F433"/>
  <c r="E433"/>
  <c r="Z432"/>
  <c r="T432"/>
  <c r="Q432"/>
  <c r="R432" s="1"/>
  <c r="F390" i="8" s="1"/>
  <c r="S432" i="9"/>
  <c r="P432"/>
  <c r="E390" i="8" s="1"/>
  <c r="O432" i="9"/>
  <c r="L432"/>
  <c r="M432" s="1"/>
  <c r="N432"/>
  <c r="K432"/>
  <c r="E389" i="8" s="1"/>
  <c r="J432" i="9"/>
  <c r="I432"/>
  <c r="H432"/>
  <c r="G432"/>
  <c r="F432"/>
  <c r="E432"/>
  <c r="Z431"/>
  <c r="T431"/>
  <c r="Q431"/>
  <c r="R431" s="1"/>
  <c r="S431"/>
  <c r="P431"/>
  <c r="L431"/>
  <c r="N431"/>
  <c r="K431"/>
  <c r="E399" i="8" s="1"/>
  <c r="J431" i="9"/>
  <c r="I431"/>
  <c r="D399" i="8" s="1"/>
  <c r="H431" i="9"/>
  <c r="G431"/>
  <c r="F431"/>
  <c r="E431"/>
  <c r="Z430"/>
  <c r="Q430"/>
  <c r="T430" s="1"/>
  <c r="S430"/>
  <c r="P430"/>
  <c r="O430"/>
  <c r="L430"/>
  <c r="M430" s="1"/>
  <c r="F399" i="12" s="1"/>
  <c r="N430" i="9"/>
  <c r="K430"/>
  <c r="E400" i="8" s="1"/>
  <c r="J430" i="9"/>
  <c r="I430"/>
  <c r="D400" i="8" s="1"/>
  <c r="H430" i="9"/>
  <c r="G430"/>
  <c r="F430"/>
  <c r="E430"/>
  <c r="Z429"/>
  <c r="Q429"/>
  <c r="S429"/>
  <c r="P429"/>
  <c r="L429"/>
  <c r="M429" s="1"/>
  <c r="F432" i="8" s="1"/>
  <c r="N429" i="9"/>
  <c r="K429"/>
  <c r="E432" i="8" s="1"/>
  <c r="J429" i="9"/>
  <c r="I429"/>
  <c r="D432" i="8" s="1"/>
  <c r="H429" i="9"/>
  <c r="G429"/>
  <c r="F429"/>
  <c r="E429"/>
  <c r="Z428"/>
  <c r="Q428"/>
  <c r="R428" s="1"/>
  <c r="S428"/>
  <c r="P428"/>
  <c r="L428"/>
  <c r="O428" s="1"/>
  <c r="N428"/>
  <c r="K428"/>
  <c r="E396" i="8" s="1"/>
  <c r="J428" i="9"/>
  <c r="I428"/>
  <c r="H428"/>
  <c r="G428"/>
  <c r="F428"/>
  <c r="E428"/>
  <c r="Z427"/>
  <c r="Q427"/>
  <c r="T427" s="1"/>
  <c r="S427"/>
  <c r="P427"/>
  <c r="L427"/>
  <c r="M427" s="1"/>
  <c r="F397" i="8" s="1"/>
  <c r="N427" i="9"/>
  <c r="K427"/>
  <c r="J427"/>
  <c r="I427"/>
  <c r="D397" i="8" s="1"/>
  <c r="H427" i="9"/>
  <c r="G427"/>
  <c r="F427"/>
  <c r="E427"/>
  <c r="Z426"/>
  <c r="Q426"/>
  <c r="R426" s="1"/>
  <c r="S426"/>
  <c r="P426"/>
  <c r="O426"/>
  <c r="M426"/>
  <c r="L426"/>
  <c r="N426"/>
  <c r="K426"/>
  <c r="E407" i="8" s="1"/>
  <c r="J426" i="9"/>
  <c r="I426"/>
  <c r="D407" i="8" s="1"/>
  <c r="H426" i="9"/>
  <c r="G426"/>
  <c r="F426"/>
  <c r="E426"/>
  <c r="Z425"/>
  <c r="T425"/>
  <c r="R425"/>
  <c r="Q425"/>
  <c r="S425"/>
  <c r="P425"/>
  <c r="L425"/>
  <c r="O425" s="1"/>
  <c r="N425"/>
  <c r="K425"/>
  <c r="J425"/>
  <c r="I425"/>
  <c r="H425"/>
  <c r="G425"/>
  <c r="F425"/>
  <c r="E425"/>
  <c r="Z424"/>
  <c r="R424"/>
  <c r="Q424"/>
  <c r="T424" s="1"/>
  <c r="S424"/>
  <c r="P424"/>
  <c r="L424"/>
  <c r="M424" s="1"/>
  <c r="F419" i="8" s="1"/>
  <c r="N424" i="9"/>
  <c r="K424"/>
  <c r="E419" i="8" s="1"/>
  <c r="J424" i="9"/>
  <c r="I424"/>
  <c r="D419" i="8" s="1"/>
  <c r="H424" i="9"/>
  <c r="G424"/>
  <c r="F424"/>
  <c r="E424"/>
  <c r="Z423"/>
  <c r="Q423"/>
  <c r="S423"/>
  <c r="P423"/>
  <c r="O423"/>
  <c r="M423"/>
  <c r="F429" i="8" s="1"/>
  <c r="L423" i="9"/>
  <c r="N423"/>
  <c r="K423"/>
  <c r="E429" i="8" s="1"/>
  <c r="J423" i="9"/>
  <c r="I423"/>
  <c r="D429" i="8" s="1"/>
  <c r="H423" i="9"/>
  <c r="G423"/>
  <c r="F423"/>
  <c r="E423"/>
  <c r="Z422"/>
  <c r="T422"/>
  <c r="R422"/>
  <c r="F358" i="8" s="1"/>
  <c r="Q422" i="9"/>
  <c r="S422"/>
  <c r="P422"/>
  <c r="E358" i="8" s="1"/>
  <c r="M422" i="9"/>
  <c r="L422"/>
  <c r="O422" s="1"/>
  <c r="N422"/>
  <c r="K422"/>
  <c r="E357" i="8" s="1"/>
  <c r="J422" i="9"/>
  <c r="I422"/>
  <c r="D357" i="8" s="1"/>
  <c r="H422" i="9"/>
  <c r="G422"/>
  <c r="F422"/>
  <c r="E422"/>
  <c r="Z421"/>
  <c r="Q421"/>
  <c r="S421"/>
  <c r="P421"/>
  <c r="E362" i="8" s="1"/>
  <c r="L421" i="9"/>
  <c r="N421"/>
  <c r="K421"/>
  <c r="E360" i="12" s="1"/>
  <c r="J421" i="9"/>
  <c r="I421"/>
  <c r="D361" i="8" s="1"/>
  <c r="H421" i="9"/>
  <c r="G421"/>
  <c r="F421"/>
  <c r="E421"/>
  <c r="Z420"/>
  <c r="Q420"/>
  <c r="R420" s="1"/>
  <c r="F364" i="8" s="1"/>
  <c r="S420" i="9"/>
  <c r="P420"/>
  <c r="E364" i="8" s="1"/>
  <c r="L420" i="9"/>
  <c r="N420"/>
  <c r="K420"/>
  <c r="E363" i="8" s="1"/>
  <c r="J420" i="9"/>
  <c r="I420"/>
  <c r="D362" i="12" s="1"/>
  <c r="H420" i="9"/>
  <c r="G420"/>
  <c r="F420"/>
  <c r="E420"/>
  <c r="Z419"/>
  <c r="Q419"/>
  <c r="S419"/>
  <c r="P419"/>
  <c r="E366" i="8" s="1"/>
  <c r="L419" i="9"/>
  <c r="O419" s="1"/>
  <c r="N419"/>
  <c r="K419"/>
  <c r="J419"/>
  <c r="I419"/>
  <c r="D365" i="8" s="1"/>
  <c r="H419" i="9"/>
  <c r="G419"/>
  <c r="F419"/>
  <c r="E419"/>
  <c r="Z418"/>
  <c r="Q418"/>
  <c r="S418"/>
  <c r="P418"/>
  <c r="L418"/>
  <c r="M418" s="1"/>
  <c r="F410" i="8" s="1"/>
  <c r="N418" i="9"/>
  <c r="K418"/>
  <c r="E410" i="8" s="1"/>
  <c r="J418" i="9"/>
  <c r="I418"/>
  <c r="D410" i="8" s="1"/>
  <c r="H418" i="9"/>
  <c r="G418"/>
  <c r="F418"/>
  <c r="E418"/>
  <c r="Z417"/>
  <c r="Q417"/>
  <c r="R417" s="1"/>
  <c r="S417"/>
  <c r="P417"/>
  <c r="O417"/>
  <c r="L417"/>
  <c r="M417" s="1"/>
  <c r="N417"/>
  <c r="K417"/>
  <c r="E420" i="8" s="1"/>
  <c r="J417" i="9"/>
  <c r="I417"/>
  <c r="H417"/>
  <c r="G417"/>
  <c r="F417"/>
  <c r="E417"/>
  <c r="Z416"/>
  <c r="T416"/>
  <c r="Q416"/>
  <c r="R416" s="1"/>
  <c r="S416"/>
  <c r="P416"/>
  <c r="L416"/>
  <c r="O416" s="1"/>
  <c r="N416"/>
  <c r="K416"/>
  <c r="E421" i="8" s="1"/>
  <c r="J416" i="9"/>
  <c r="I416"/>
  <c r="D421" i="8" s="1"/>
  <c r="H416" i="9"/>
  <c r="G416"/>
  <c r="F416"/>
  <c r="E416"/>
  <c r="Z415"/>
  <c r="Q415"/>
  <c r="S415"/>
  <c r="P415"/>
  <c r="L415"/>
  <c r="M415" s="1"/>
  <c r="N415"/>
  <c r="K415"/>
  <c r="E422" i="8" s="1"/>
  <c r="J415" i="9"/>
  <c r="I415"/>
  <c r="D422" i="8" s="1"/>
  <c r="H415" i="9"/>
  <c r="G415"/>
  <c r="F415"/>
  <c r="E415"/>
  <c r="Z414"/>
  <c r="Q414"/>
  <c r="R414" s="1"/>
  <c r="S414"/>
  <c r="P414"/>
  <c r="O414"/>
  <c r="L414"/>
  <c r="M414" s="1"/>
  <c r="N414"/>
  <c r="K414"/>
  <c r="J414"/>
  <c r="I414"/>
  <c r="D414" i="8" s="1"/>
  <c r="H414" i="9"/>
  <c r="G414"/>
  <c r="F414"/>
  <c r="E414"/>
  <c r="Z413"/>
  <c r="S413"/>
  <c r="P413"/>
  <c r="E391" i="12" s="1"/>
  <c r="N413" i="9"/>
  <c r="O413" s="1"/>
  <c r="K413"/>
  <c r="E390" i="12" s="1"/>
  <c r="I413" i="9"/>
  <c r="D391" i="8" s="1"/>
  <c r="H413" i="9"/>
  <c r="G413"/>
  <c r="F413"/>
  <c r="E413"/>
  <c r="D413"/>
  <c r="A413"/>
  <c r="Z412"/>
  <c r="S412"/>
  <c r="P412"/>
  <c r="N412"/>
  <c r="O412" s="1"/>
  <c r="K412"/>
  <c r="E435" i="8" s="1"/>
  <c r="I412" i="9"/>
  <c r="D435" i="8" s="1"/>
  <c r="H412" i="9"/>
  <c r="G412"/>
  <c r="F412"/>
  <c r="E412"/>
  <c r="D412"/>
  <c r="A412"/>
  <c r="Z411"/>
  <c r="Q411"/>
  <c r="T411" s="1"/>
  <c r="S411"/>
  <c r="P411"/>
  <c r="L411"/>
  <c r="M411" s="1"/>
  <c r="N411"/>
  <c r="K411"/>
  <c r="J411"/>
  <c r="I411"/>
  <c r="H411"/>
  <c r="G411"/>
  <c r="F411"/>
  <c r="E411"/>
  <c r="Z410"/>
  <c r="Q410"/>
  <c r="R410" s="1"/>
  <c r="S410"/>
  <c r="P410"/>
  <c r="O410"/>
  <c r="L410"/>
  <c r="M410" s="1"/>
  <c r="N410"/>
  <c r="K410"/>
  <c r="J410"/>
  <c r="I410"/>
  <c r="H410"/>
  <c r="G410"/>
  <c r="F410"/>
  <c r="E410"/>
  <c r="Z409"/>
  <c r="T409"/>
  <c r="Q409"/>
  <c r="R409" s="1"/>
  <c r="S409"/>
  <c r="P409"/>
  <c r="L409"/>
  <c r="O409" s="1"/>
  <c r="N409"/>
  <c r="K409"/>
  <c r="J409"/>
  <c r="I409"/>
  <c r="H409"/>
  <c r="G409"/>
  <c r="F409"/>
  <c r="E409"/>
  <c r="Z408"/>
  <c r="Q408"/>
  <c r="S408"/>
  <c r="P408"/>
  <c r="L408"/>
  <c r="M408" s="1"/>
  <c r="N408"/>
  <c r="K408"/>
  <c r="J408"/>
  <c r="I408"/>
  <c r="H408"/>
  <c r="G408"/>
  <c r="F408"/>
  <c r="E408"/>
  <c r="Z407"/>
  <c r="Q407"/>
  <c r="R407" s="1"/>
  <c r="S407"/>
  <c r="P407"/>
  <c r="O407"/>
  <c r="M407"/>
  <c r="F406" i="8" s="1"/>
  <c r="L407" i="9"/>
  <c r="N407"/>
  <c r="K407"/>
  <c r="E406" i="8" s="1"/>
  <c r="J407" i="9"/>
  <c r="I407"/>
  <c r="D406" i="8" s="1"/>
  <c r="H407" i="9"/>
  <c r="G407"/>
  <c r="F407"/>
  <c r="E407"/>
  <c r="Z406"/>
  <c r="T406"/>
  <c r="R406"/>
  <c r="Q406"/>
  <c r="S406"/>
  <c r="P406"/>
  <c r="L406"/>
  <c r="N406"/>
  <c r="K406"/>
  <c r="J406"/>
  <c r="I406"/>
  <c r="H406"/>
  <c r="G406"/>
  <c r="F406"/>
  <c r="E406"/>
  <c r="Z405"/>
  <c r="Q405"/>
  <c r="T405" s="1"/>
  <c r="S405"/>
  <c r="P405"/>
  <c r="L405"/>
  <c r="N405"/>
  <c r="K405"/>
  <c r="J405"/>
  <c r="I405"/>
  <c r="H405"/>
  <c r="G405"/>
  <c r="F405"/>
  <c r="E405"/>
  <c r="Z404"/>
  <c r="Q404"/>
  <c r="R404" s="1"/>
  <c r="S404"/>
  <c r="P404"/>
  <c r="O404"/>
  <c r="L404"/>
  <c r="M404" s="1"/>
  <c r="N404"/>
  <c r="K404"/>
  <c r="J404"/>
  <c r="I404"/>
  <c r="H404"/>
  <c r="G404"/>
  <c r="F404"/>
  <c r="E404"/>
  <c r="Z403"/>
  <c r="T403"/>
  <c r="Q403"/>
  <c r="R403" s="1"/>
  <c r="S403"/>
  <c r="P403"/>
  <c r="L403"/>
  <c r="O403" s="1"/>
  <c r="N403"/>
  <c r="K403"/>
  <c r="E434" i="8" s="1"/>
  <c r="J403" i="9"/>
  <c r="I403"/>
  <c r="D434" i="8" s="1"/>
  <c r="H403" i="9"/>
  <c r="G403"/>
  <c r="F403"/>
  <c r="E403"/>
  <c r="Z402"/>
  <c r="Q402"/>
  <c r="T402" s="1"/>
  <c r="S402"/>
  <c r="P402"/>
  <c r="O402"/>
  <c r="L402"/>
  <c r="M402" s="1"/>
  <c r="F436" i="8" s="1"/>
  <c r="N402" i="9"/>
  <c r="K402"/>
  <c r="E436" i="8" s="1"/>
  <c r="J402" i="9"/>
  <c r="I402"/>
  <c r="D436" i="8" s="1"/>
  <c r="H402" i="9"/>
  <c r="G402"/>
  <c r="F402"/>
  <c r="E402"/>
  <c r="Z401"/>
  <c r="Q401"/>
  <c r="R401" s="1"/>
  <c r="S401"/>
  <c r="P401"/>
  <c r="O401"/>
  <c r="M401"/>
  <c r="L401"/>
  <c r="N401"/>
  <c r="K401"/>
  <c r="E440" i="8" s="1"/>
  <c r="J401" i="9"/>
  <c r="I401"/>
  <c r="D440" i="8" s="1"/>
  <c r="H401" i="9"/>
  <c r="G401"/>
  <c r="F401"/>
  <c r="E401"/>
  <c r="Z400"/>
  <c r="T400"/>
  <c r="R400"/>
  <c r="Q400"/>
  <c r="S400"/>
  <c r="P400"/>
  <c r="L400"/>
  <c r="O400" s="1"/>
  <c r="N400"/>
  <c r="K400"/>
  <c r="J400"/>
  <c r="I400"/>
  <c r="H400"/>
  <c r="G400"/>
  <c r="F400"/>
  <c r="E400"/>
  <c r="Z399"/>
  <c r="R399"/>
  <c r="Q399"/>
  <c r="T399" s="1"/>
  <c r="S399"/>
  <c r="P399"/>
  <c r="O399"/>
  <c r="L399"/>
  <c r="M399" s="1"/>
  <c r="F444" i="8" s="1"/>
  <c r="N399" i="9"/>
  <c r="K399"/>
  <c r="E444" i="8" s="1"/>
  <c r="J399" i="9"/>
  <c r="I399"/>
  <c r="D444" i="8" s="1"/>
  <c r="H399" i="9"/>
  <c r="G399"/>
  <c r="F399"/>
  <c r="E399"/>
  <c r="Z398"/>
  <c r="S398"/>
  <c r="R398"/>
  <c r="P398"/>
  <c r="N398"/>
  <c r="K398"/>
  <c r="E433" i="8" s="1"/>
  <c r="I398" i="9"/>
  <c r="D432" i="12" s="1"/>
  <c r="H398" i="9"/>
  <c r="G398"/>
  <c r="F398"/>
  <c r="E398"/>
  <c r="D398"/>
  <c r="A398"/>
  <c r="Z397"/>
  <c r="R397"/>
  <c r="Q397"/>
  <c r="T397" s="1"/>
  <c r="S397"/>
  <c r="P397"/>
  <c r="E370" i="8" s="1"/>
  <c r="L397" i="9"/>
  <c r="M397" s="1"/>
  <c r="F369" i="8" s="1"/>
  <c r="N397" i="9"/>
  <c r="K397"/>
  <c r="E369" i="8" s="1"/>
  <c r="J397" i="9"/>
  <c r="I397"/>
  <c r="H397"/>
  <c r="G397"/>
  <c r="F397"/>
  <c r="E397"/>
  <c r="Z396"/>
  <c r="Q396"/>
  <c r="S396"/>
  <c r="P396"/>
  <c r="O396"/>
  <c r="L396"/>
  <c r="M396" s="1"/>
  <c r="N396"/>
  <c r="K396"/>
  <c r="J396"/>
  <c r="I396"/>
  <c r="H396"/>
  <c r="G396"/>
  <c r="F396"/>
  <c r="E396"/>
  <c r="Z395"/>
  <c r="T395"/>
  <c r="Q395"/>
  <c r="R395" s="1"/>
  <c r="S395"/>
  <c r="P395"/>
  <c r="E378" i="8" s="1"/>
  <c r="L395" i="9"/>
  <c r="N395"/>
  <c r="K395"/>
  <c r="E377" i="8" s="1"/>
  <c r="J395" i="9"/>
  <c r="I395"/>
  <c r="D376" i="12" s="1"/>
  <c r="H395" i="9"/>
  <c r="G395"/>
  <c r="F395"/>
  <c r="E395"/>
  <c r="Z394"/>
  <c r="Q394"/>
  <c r="T394" s="1"/>
  <c r="S394"/>
  <c r="P394"/>
  <c r="E380" i="8" s="1"/>
  <c r="L394" i="9"/>
  <c r="N394"/>
  <c r="K394"/>
  <c r="E379" i="8" s="1"/>
  <c r="J394" i="9"/>
  <c r="I394"/>
  <c r="H394"/>
  <c r="G394"/>
  <c r="F394"/>
  <c r="E394"/>
  <c r="Z393"/>
  <c r="Q393"/>
  <c r="R393" s="1"/>
  <c r="S393"/>
  <c r="P393"/>
  <c r="E382" i="8" s="1"/>
  <c r="L393" i="9"/>
  <c r="M393" s="1"/>
  <c r="F380" i="12" s="1"/>
  <c r="N393" i="9"/>
  <c r="K393"/>
  <c r="E381" i="8" s="1"/>
  <c r="J393" i="9"/>
  <c r="I393"/>
  <c r="D380" i="12" s="1"/>
  <c r="H393" i="9"/>
  <c r="G393"/>
  <c r="F393"/>
  <c r="E393"/>
  <c r="Z392"/>
  <c r="Q392"/>
  <c r="R392" s="1"/>
  <c r="S392"/>
  <c r="P392"/>
  <c r="M392"/>
  <c r="F402" i="8" s="1"/>
  <c r="L392" i="9"/>
  <c r="O392" s="1"/>
  <c r="N392"/>
  <c r="K392"/>
  <c r="E402" i="8" s="1"/>
  <c r="J392" i="9"/>
  <c r="I392"/>
  <c r="D402" i="8" s="1"/>
  <c r="H392" i="9"/>
  <c r="G392"/>
  <c r="F392"/>
  <c r="E392"/>
  <c r="Z391"/>
  <c r="Q391"/>
  <c r="T391" s="1"/>
  <c r="S391"/>
  <c r="P391"/>
  <c r="L391"/>
  <c r="M391" s="1"/>
  <c r="F403" i="8" s="1"/>
  <c r="N391" i="9"/>
  <c r="K391"/>
  <c r="E403" i="8" s="1"/>
  <c r="J391" i="9"/>
  <c r="I391"/>
  <c r="D403" i="8" s="1"/>
  <c r="H391" i="9"/>
  <c r="G391"/>
  <c r="F391"/>
  <c r="E391"/>
  <c r="Z390"/>
  <c r="Q390"/>
  <c r="R390" s="1"/>
  <c r="S390"/>
  <c r="P390"/>
  <c r="O390"/>
  <c r="L390"/>
  <c r="M390" s="1"/>
  <c r="F404" i="8" s="1"/>
  <c r="N390" i="9"/>
  <c r="K390"/>
  <c r="E404" i="8" s="1"/>
  <c r="J390" i="9"/>
  <c r="I390"/>
  <c r="H390"/>
  <c r="G390"/>
  <c r="F390"/>
  <c r="E390"/>
  <c r="Z389"/>
  <c r="T389"/>
  <c r="Q389"/>
  <c r="R389" s="1"/>
  <c r="S389"/>
  <c r="P389"/>
  <c r="L389"/>
  <c r="N389"/>
  <c r="K389"/>
  <c r="E408" i="8" s="1"/>
  <c r="J389" i="9"/>
  <c r="I389"/>
  <c r="D408" i="8" s="1"/>
  <c r="H389" i="9"/>
  <c r="G389"/>
  <c r="F389"/>
  <c r="E389"/>
  <c r="Z388"/>
  <c r="Q388"/>
  <c r="S388"/>
  <c r="P388"/>
  <c r="L388"/>
  <c r="M388" s="1"/>
  <c r="N388"/>
  <c r="K388"/>
  <c r="E409" i="8" s="1"/>
  <c r="J388" i="9"/>
  <c r="I388"/>
  <c r="D408" i="12" s="1"/>
  <c r="H388" i="9"/>
  <c r="G388"/>
  <c r="F388"/>
  <c r="E388"/>
  <c r="Z387"/>
  <c r="Q387"/>
  <c r="R387" s="1"/>
  <c r="S387"/>
  <c r="P387"/>
  <c r="O387"/>
  <c r="L387"/>
  <c r="M387" s="1"/>
  <c r="N387"/>
  <c r="K387"/>
  <c r="J387"/>
  <c r="I387"/>
  <c r="D411" i="8" s="1"/>
  <c r="H387" i="9"/>
  <c r="G387"/>
  <c r="F387"/>
  <c r="E387"/>
  <c r="Z386"/>
  <c r="T386"/>
  <c r="Q386"/>
  <c r="R386" s="1"/>
  <c r="S386"/>
  <c r="P386"/>
  <c r="L386"/>
  <c r="N386"/>
  <c r="K386"/>
  <c r="E412" i="8" s="1"/>
  <c r="J386" i="9"/>
  <c r="I386"/>
  <c r="D412" i="8" s="1"/>
  <c r="H386" i="9"/>
  <c r="G386"/>
  <c r="F386"/>
  <c r="E386"/>
  <c r="Z385"/>
  <c r="Q385"/>
  <c r="T385" s="1"/>
  <c r="S385"/>
  <c r="P385"/>
  <c r="O385"/>
  <c r="L385"/>
  <c r="M385" s="1"/>
  <c r="F413" i="8" s="1"/>
  <c r="N385" i="9"/>
  <c r="K385"/>
  <c r="E413" i="8" s="1"/>
  <c r="J385" i="9"/>
  <c r="I385"/>
  <c r="D413" i="8" s="1"/>
  <c r="H385" i="9"/>
  <c r="G385"/>
  <c r="F385"/>
  <c r="E385"/>
  <c r="Z384"/>
  <c r="Q384"/>
  <c r="R384" s="1"/>
  <c r="S384"/>
  <c r="P384"/>
  <c r="O384"/>
  <c r="M384"/>
  <c r="L384"/>
  <c r="N384"/>
  <c r="K384"/>
  <c r="J384"/>
  <c r="I384"/>
  <c r="H384"/>
  <c r="G384"/>
  <c r="F384"/>
  <c r="E384"/>
  <c r="Z383"/>
  <c r="Q383"/>
  <c r="S383"/>
  <c r="P383"/>
  <c r="L383"/>
  <c r="O383" s="1"/>
  <c r="N383"/>
  <c r="K383"/>
  <c r="E418" i="8" s="1"/>
  <c r="J383" i="9"/>
  <c r="I383"/>
  <c r="D418" i="8" s="1"/>
  <c r="H383" i="9"/>
  <c r="G383"/>
  <c r="F383"/>
  <c r="E383"/>
  <c r="Z382"/>
  <c r="Q382"/>
  <c r="R382" s="1"/>
  <c r="S382"/>
  <c r="P382"/>
  <c r="L382"/>
  <c r="M382" s="1"/>
  <c r="F423" i="8" s="1"/>
  <c r="N382" i="9"/>
  <c r="K382"/>
  <c r="J382"/>
  <c r="I382"/>
  <c r="D423" i="8" s="1"/>
  <c r="H382" i="9"/>
  <c r="G382"/>
  <c r="F382"/>
  <c r="E382"/>
  <c r="Z381"/>
  <c r="Q381"/>
  <c r="R381" s="1"/>
  <c r="S381"/>
  <c r="P381"/>
  <c r="O381"/>
  <c r="M381"/>
  <c r="F430" i="12" s="1"/>
  <c r="L381" i="9"/>
  <c r="N381"/>
  <c r="K381"/>
  <c r="E431" i="8" s="1"/>
  <c r="J381" i="9"/>
  <c r="I381"/>
  <c r="H381"/>
  <c r="G381"/>
  <c r="F381"/>
  <c r="E381"/>
  <c r="Z380"/>
  <c r="T380"/>
  <c r="R380"/>
  <c r="Q380"/>
  <c r="S380"/>
  <c r="P380"/>
  <c r="M380"/>
  <c r="L380"/>
  <c r="O380" s="1"/>
  <c r="N380"/>
  <c r="K380"/>
  <c r="E437" i="8" s="1"/>
  <c r="J380" i="9"/>
  <c r="I380"/>
  <c r="D437" i="8" s="1"/>
  <c r="H380" i="9"/>
  <c r="G380"/>
  <c r="F380"/>
  <c r="E380"/>
  <c r="Z379"/>
  <c r="Q379"/>
  <c r="T379" s="1"/>
  <c r="S379"/>
  <c r="P379"/>
  <c r="L379"/>
  <c r="O379" s="1"/>
  <c r="N379"/>
  <c r="K379"/>
  <c r="J379"/>
  <c r="I379"/>
  <c r="D438" i="8" s="1"/>
  <c r="H379" i="9"/>
  <c r="G379"/>
  <c r="F379"/>
  <c r="E379"/>
  <c r="Z378"/>
  <c r="Q378"/>
  <c r="T378" s="1"/>
  <c r="S378"/>
  <c r="P378"/>
  <c r="L378"/>
  <c r="N378"/>
  <c r="K378"/>
  <c r="E439" i="8" s="1"/>
  <c r="J378" i="9"/>
  <c r="I378"/>
  <c r="D439" i="8" s="1"/>
  <c r="H378" i="9"/>
  <c r="G378"/>
  <c r="F378"/>
  <c r="E378"/>
  <c r="Z377"/>
  <c r="Q377"/>
  <c r="S377"/>
  <c r="P377"/>
  <c r="L377"/>
  <c r="M377" s="1"/>
  <c r="F441" i="8" s="1"/>
  <c r="N377" i="9"/>
  <c r="K377"/>
  <c r="E441" i="8" s="1"/>
  <c r="J377" i="9"/>
  <c r="I377"/>
  <c r="D441" i="8" s="1"/>
  <c r="H377" i="9"/>
  <c r="G377"/>
  <c r="F377"/>
  <c r="E377"/>
  <c r="Z376"/>
  <c r="Q376"/>
  <c r="R376" s="1"/>
  <c r="F368" i="8" s="1"/>
  <c r="S376" i="9"/>
  <c r="P376"/>
  <c r="L376"/>
  <c r="M376" s="1"/>
  <c r="F367" i="8" s="1"/>
  <c r="N376" i="9"/>
  <c r="K376"/>
  <c r="E367" i="8" s="1"/>
  <c r="J376" i="9"/>
  <c r="I376"/>
  <c r="D367" i="8" s="1"/>
  <c r="H376" i="9"/>
  <c r="G376"/>
  <c r="F376"/>
  <c r="E376"/>
  <c r="Z375"/>
  <c r="Q375"/>
  <c r="R375" s="1"/>
  <c r="S375"/>
  <c r="P375"/>
  <c r="O375"/>
  <c r="L375"/>
  <c r="M375" s="1"/>
  <c r="N375"/>
  <c r="K375"/>
  <c r="J375"/>
  <c r="I375"/>
  <c r="H375"/>
  <c r="G375"/>
  <c r="F375"/>
  <c r="E375"/>
  <c r="Z374"/>
  <c r="T374"/>
  <c r="Q374"/>
  <c r="R374" s="1"/>
  <c r="S374"/>
  <c r="P374"/>
  <c r="O374"/>
  <c r="M374"/>
  <c r="F387" i="8" s="1"/>
  <c r="L374" i="9"/>
  <c r="N374"/>
  <c r="K374"/>
  <c r="J374"/>
  <c r="I374"/>
  <c r="D387" i="8" s="1"/>
  <c r="H374" i="9"/>
  <c r="G374"/>
  <c r="F374"/>
  <c r="E374"/>
  <c r="Z373"/>
  <c r="T373"/>
  <c r="R373"/>
  <c r="Q373"/>
  <c r="S373"/>
  <c r="P373"/>
  <c r="L373"/>
  <c r="O373" s="1"/>
  <c r="N373"/>
  <c r="K373"/>
  <c r="J373"/>
  <c r="I373"/>
  <c r="D401" i="8" s="1"/>
  <c r="H373" i="9"/>
  <c r="G373"/>
  <c r="F373"/>
  <c r="E373"/>
  <c r="Z372"/>
  <c r="Q372"/>
  <c r="S372"/>
  <c r="P372"/>
  <c r="L372"/>
  <c r="N372"/>
  <c r="K372"/>
  <c r="E415" i="8" s="1"/>
  <c r="J372" i="9"/>
  <c r="I372"/>
  <c r="H372"/>
  <c r="G372"/>
  <c r="F372"/>
  <c r="E372"/>
  <c r="Z371"/>
  <c r="Q371"/>
  <c r="S371"/>
  <c r="P371"/>
  <c r="L371"/>
  <c r="M371" s="1"/>
  <c r="N371"/>
  <c r="K371"/>
  <c r="J371"/>
  <c r="I371"/>
  <c r="H371"/>
  <c r="G371"/>
  <c r="F371"/>
  <c r="E371"/>
  <c r="Z370"/>
  <c r="Q370"/>
  <c r="R370" s="1"/>
  <c r="S370"/>
  <c r="P370"/>
  <c r="L370"/>
  <c r="M370" s="1"/>
  <c r="F428" i="8" s="1"/>
  <c r="N370" i="9"/>
  <c r="K370"/>
  <c r="J370"/>
  <c r="I370"/>
  <c r="H370"/>
  <c r="G370"/>
  <c r="F370"/>
  <c r="E370"/>
  <c r="Z369"/>
  <c r="Q369"/>
  <c r="R369" s="1"/>
  <c r="S369"/>
  <c r="P369"/>
  <c r="O369"/>
  <c r="M369"/>
  <c r="L369"/>
  <c r="N369"/>
  <c r="K369"/>
  <c r="E442" i="8" s="1"/>
  <c r="J369" i="9"/>
  <c r="I369"/>
  <c r="H369"/>
  <c r="G369"/>
  <c r="F369"/>
  <c r="E369"/>
  <c r="Z368"/>
  <c r="T368"/>
  <c r="R368"/>
  <c r="Q368"/>
  <c r="S368"/>
  <c r="P368"/>
  <c r="M368"/>
  <c r="L368"/>
  <c r="O368" s="1"/>
  <c r="N368"/>
  <c r="K368"/>
  <c r="J368"/>
  <c r="I368"/>
  <c r="H368"/>
  <c r="G368"/>
  <c r="F368"/>
  <c r="E368"/>
  <c r="Z367"/>
  <c r="Q367"/>
  <c r="T367" s="1"/>
  <c r="S367"/>
  <c r="P367"/>
  <c r="L367"/>
  <c r="O367" s="1"/>
  <c r="N367"/>
  <c r="K367"/>
  <c r="J367"/>
  <c r="I367"/>
  <c r="H367"/>
  <c r="G367"/>
  <c r="F367"/>
  <c r="E367"/>
  <c r="Z366"/>
  <c r="Q366"/>
  <c r="S366"/>
  <c r="P366"/>
  <c r="E372" i="8" s="1"/>
  <c r="L366" i="9"/>
  <c r="N366"/>
  <c r="K366"/>
  <c r="E371" i="8" s="1"/>
  <c r="J366" i="9"/>
  <c r="I366"/>
  <c r="D370" i="12" s="1"/>
  <c r="H366" i="9"/>
  <c r="G366"/>
  <c r="F366"/>
  <c r="E366"/>
  <c r="Z365"/>
  <c r="Q365"/>
  <c r="S365"/>
  <c r="P365"/>
  <c r="L365"/>
  <c r="M365" s="1"/>
  <c r="N365"/>
  <c r="K365"/>
  <c r="J365"/>
  <c r="I365"/>
  <c r="D430" i="8" s="1"/>
  <c r="H365" i="9"/>
  <c r="G365"/>
  <c r="F365"/>
  <c r="E365"/>
  <c r="G364"/>
  <c r="A364"/>
  <c r="Z363"/>
  <c r="R363"/>
  <c r="Q363"/>
  <c r="T363" s="1"/>
  <c r="S363"/>
  <c r="P363"/>
  <c r="L363"/>
  <c r="N363"/>
  <c r="K363"/>
  <c r="J363"/>
  <c r="I363"/>
  <c r="H363"/>
  <c r="G363"/>
  <c r="F363"/>
  <c r="E363"/>
  <c r="Z362"/>
  <c r="Q362"/>
  <c r="S362"/>
  <c r="P362"/>
  <c r="L362"/>
  <c r="M362" s="1"/>
  <c r="N362"/>
  <c r="K362"/>
  <c r="E336" i="8" s="1"/>
  <c r="J362" i="9"/>
  <c r="I362"/>
  <c r="D336" i="8" s="1"/>
  <c r="H362" i="9"/>
  <c r="G362"/>
  <c r="F362"/>
  <c r="E362"/>
  <c r="Z361"/>
  <c r="Q361"/>
  <c r="R361" s="1"/>
  <c r="F297" i="8" s="1"/>
  <c r="S361" i="9"/>
  <c r="P361"/>
  <c r="L361"/>
  <c r="M361" s="1"/>
  <c r="N361"/>
  <c r="K361"/>
  <c r="E296" i="8" s="1"/>
  <c r="J361" i="9"/>
  <c r="I361"/>
  <c r="D296" i="8" s="1"/>
  <c r="H361" i="9"/>
  <c r="G361"/>
  <c r="F361"/>
  <c r="E361"/>
  <c r="Z360"/>
  <c r="Q360"/>
  <c r="R360" s="1"/>
  <c r="S360"/>
  <c r="P360"/>
  <c r="O360"/>
  <c r="M360"/>
  <c r="L360"/>
  <c r="N360"/>
  <c r="K360"/>
  <c r="J360"/>
  <c r="I360"/>
  <c r="H360"/>
  <c r="G360"/>
  <c r="F360"/>
  <c r="E360"/>
  <c r="Z359"/>
  <c r="T359"/>
  <c r="R359"/>
  <c r="Q359"/>
  <c r="S359"/>
  <c r="P359"/>
  <c r="L359"/>
  <c r="M359" s="1"/>
  <c r="N359"/>
  <c r="K359"/>
  <c r="E306" i="8" s="1"/>
  <c r="J359" i="9"/>
  <c r="I359"/>
  <c r="D306" i="8" s="1"/>
  <c r="H359" i="9"/>
  <c r="G359"/>
  <c r="F359"/>
  <c r="E359"/>
  <c r="Z358"/>
  <c r="T358"/>
  <c r="Q358"/>
  <c r="R358" s="1"/>
  <c r="S358"/>
  <c r="P358"/>
  <c r="L358"/>
  <c r="O358" s="1"/>
  <c r="N358"/>
  <c r="K358"/>
  <c r="J358"/>
  <c r="I358"/>
  <c r="H358"/>
  <c r="G358"/>
  <c r="F358"/>
  <c r="E358"/>
  <c r="Z357"/>
  <c r="Q357"/>
  <c r="T357" s="1"/>
  <c r="S357"/>
  <c r="P357"/>
  <c r="L357"/>
  <c r="N357"/>
  <c r="K357"/>
  <c r="J357"/>
  <c r="I357"/>
  <c r="D320" i="8" s="1"/>
  <c r="H357" i="9"/>
  <c r="G357"/>
  <c r="F357"/>
  <c r="E357"/>
  <c r="Z356"/>
  <c r="Q356"/>
  <c r="S356"/>
  <c r="P356"/>
  <c r="L356"/>
  <c r="M356" s="1"/>
  <c r="F346" i="8" s="1"/>
  <c r="N356" i="9"/>
  <c r="K356"/>
  <c r="E346" i="8" s="1"/>
  <c r="J356" i="9"/>
  <c r="I356"/>
  <c r="H356"/>
  <c r="G356"/>
  <c r="F356"/>
  <c r="E356"/>
  <c r="Z355"/>
  <c r="S355"/>
  <c r="T355" s="1"/>
  <c r="P355"/>
  <c r="R355" s="1"/>
  <c r="N355"/>
  <c r="O355" s="1"/>
  <c r="K355"/>
  <c r="E351" i="8" s="1"/>
  <c r="I355" i="9"/>
  <c r="D351" i="8" s="1"/>
  <c r="H355" i="9"/>
  <c r="G355"/>
  <c r="F355"/>
  <c r="E355"/>
  <c r="D355"/>
  <c r="A355"/>
  <c r="Z354"/>
  <c r="T354"/>
  <c r="Q354"/>
  <c r="R354" s="1"/>
  <c r="S354"/>
  <c r="P354"/>
  <c r="E303" i="8" s="1"/>
  <c r="O354" i="9"/>
  <c r="M354"/>
  <c r="L354"/>
  <c r="N354"/>
  <c r="K354"/>
  <c r="E302" i="8" s="1"/>
  <c r="J354" i="9"/>
  <c r="I354"/>
  <c r="H354"/>
  <c r="G354"/>
  <c r="F354"/>
  <c r="E354"/>
  <c r="Z353"/>
  <c r="T353"/>
  <c r="R353"/>
  <c r="F309" i="8" s="1"/>
  <c r="Q353" i="9"/>
  <c r="S353"/>
  <c r="P353"/>
  <c r="E309" i="8" s="1"/>
  <c r="L353" i="9"/>
  <c r="N353"/>
  <c r="K353"/>
  <c r="E308" i="8" s="1"/>
  <c r="J353" i="9"/>
  <c r="I353"/>
  <c r="D307" i="12" s="1"/>
  <c r="H353" i="9"/>
  <c r="G353"/>
  <c r="F353"/>
  <c r="E353"/>
  <c r="Z352"/>
  <c r="Q352"/>
  <c r="T352" s="1"/>
  <c r="S352"/>
  <c r="P352"/>
  <c r="L352"/>
  <c r="N352"/>
  <c r="K352"/>
  <c r="J352"/>
  <c r="I352"/>
  <c r="D323" i="8" s="1"/>
  <c r="H352" i="9"/>
  <c r="G352"/>
  <c r="F352"/>
  <c r="E352"/>
  <c r="Z351"/>
  <c r="Q351"/>
  <c r="S351"/>
  <c r="P351"/>
  <c r="L351"/>
  <c r="M351" s="1"/>
  <c r="F329" i="8" s="1"/>
  <c r="N351" i="9"/>
  <c r="K351"/>
  <c r="E329" i="8" s="1"/>
  <c r="J351" i="9"/>
  <c r="I351"/>
  <c r="H351"/>
  <c r="G351"/>
  <c r="F351"/>
  <c r="E351"/>
  <c r="Z350"/>
  <c r="Q350"/>
  <c r="R350" s="1"/>
  <c r="S350"/>
  <c r="P350"/>
  <c r="L350"/>
  <c r="M350" s="1"/>
  <c r="N350"/>
  <c r="K350"/>
  <c r="E337" i="8" s="1"/>
  <c r="J350" i="9"/>
  <c r="I350"/>
  <c r="H350"/>
  <c r="G350"/>
  <c r="F350"/>
  <c r="E350"/>
  <c r="Z349"/>
  <c r="Q349"/>
  <c r="R349" s="1"/>
  <c r="S349"/>
  <c r="P349"/>
  <c r="L349"/>
  <c r="N349"/>
  <c r="K349"/>
  <c r="E340" i="8" s="1"/>
  <c r="J349" i="9"/>
  <c r="I349"/>
  <c r="D340" i="8" s="1"/>
  <c r="H349" i="9"/>
  <c r="G349"/>
  <c r="F349"/>
  <c r="E349"/>
  <c r="Z348"/>
  <c r="Q348"/>
  <c r="S348"/>
  <c r="P348"/>
  <c r="O348"/>
  <c r="L348"/>
  <c r="M348" s="1"/>
  <c r="N348"/>
  <c r="K348"/>
  <c r="J348"/>
  <c r="I348"/>
  <c r="H348"/>
  <c r="G348"/>
  <c r="F348"/>
  <c r="E348"/>
  <c r="Z347"/>
  <c r="T347"/>
  <c r="Q347"/>
  <c r="R347" s="1"/>
  <c r="S347"/>
  <c r="P347"/>
  <c r="L347"/>
  <c r="O347" s="1"/>
  <c r="N347"/>
  <c r="K347"/>
  <c r="E345" i="8" s="1"/>
  <c r="J347" i="9"/>
  <c r="I347"/>
  <c r="H347"/>
  <c r="G347"/>
  <c r="F347"/>
  <c r="E347"/>
  <c r="Z346"/>
  <c r="Q346"/>
  <c r="T346" s="1"/>
  <c r="S346"/>
  <c r="P346"/>
  <c r="L346"/>
  <c r="N346"/>
  <c r="K346"/>
  <c r="J346"/>
  <c r="I346"/>
  <c r="H346"/>
  <c r="G346"/>
  <c r="F346"/>
  <c r="E346"/>
  <c r="Z345"/>
  <c r="Q345"/>
  <c r="S345"/>
  <c r="P345"/>
  <c r="L345"/>
  <c r="M345" s="1"/>
  <c r="N345"/>
  <c r="K345"/>
  <c r="J345"/>
  <c r="I345"/>
  <c r="H345"/>
  <c r="G345"/>
  <c r="F345"/>
  <c r="E345"/>
  <c r="Z344"/>
  <c r="Q344"/>
  <c r="R344" s="1"/>
  <c r="S344"/>
  <c r="P344"/>
  <c r="L344"/>
  <c r="M344" s="1"/>
  <c r="N344"/>
  <c r="K344"/>
  <c r="J344"/>
  <c r="I344"/>
  <c r="H344"/>
  <c r="G344"/>
  <c r="F344"/>
  <c r="E344"/>
  <c r="Z343"/>
  <c r="Q343"/>
  <c r="R343" s="1"/>
  <c r="S343"/>
  <c r="P343"/>
  <c r="O343"/>
  <c r="L343"/>
  <c r="M343" s="1"/>
  <c r="N343"/>
  <c r="K343"/>
  <c r="E324" i="8" s="1"/>
  <c r="J343" i="9"/>
  <c r="I343"/>
  <c r="H343"/>
  <c r="G343"/>
  <c r="F343"/>
  <c r="E343"/>
  <c r="Z342"/>
  <c r="Q342"/>
  <c r="R342" s="1"/>
  <c r="S342"/>
  <c r="P342"/>
  <c r="O342"/>
  <c r="M342"/>
  <c r="L342"/>
  <c r="N342"/>
  <c r="K342"/>
  <c r="J342"/>
  <c r="I342"/>
  <c r="H342"/>
  <c r="G342"/>
  <c r="F342"/>
  <c r="E342"/>
  <c r="Z341"/>
  <c r="T341"/>
  <c r="R341"/>
  <c r="Q341"/>
  <c r="S341"/>
  <c r="P341"/>
  <c r="L341"/>
  <c r="N341"/>
  <c r="K341"/>
  <c r="E330" i="8" s="1"/>
  <c r="J341" i="9"/>
  <c r="I341"/>
  <c r="D330" i="8" s="1"/>
  <c r="H341" i="9"/>
  <c r="G341"/>
  <c r="F341"/>
  <c r="E341"/>
  <c r="Z340"/>
  <c r="Q340"/>
  <c r="S340"/>
  <c r="P340"/>
  <c r="L340"/>
  <c r="N340"/>
  <c r="K340"/>
  <c r="J340"/>
  <c r="I340"/>
  <c r="D331" i="8" s="1"/>
  <c r="H340" i="9"/>
  <c r="G340"/>
  <c r="F340"/>
  <c r="E340"/>
  <c r="Z339"/>
  <c r="Q339"/>
  <c r="S339"/>
  <c r="P339"/>
  <c r="L339"/>
  <c r="M339" s="1"/>
  <c r="F333" i="8" s="1"/>
  <c r="N339" i="9"/>
  <c r="K339"/>
  <c r="E333" i="8" s="1"/>
  <c r="J339" i="9"/>
  <c r="I339"/>
  <c r="H339"/>
  <c r="G339"/>
  <c r="F339"/>
  <c r="E339"/>
  <c r="Z338"/>
  <c r="Q338"/>
  <c r="R338" s="1"/>
  <c r="S338"/>
  <c r="P338"/>
  <c r="L338"/>
  <c r="M338" s="1"/>
  <c r="N338"/>
  <c r="K338"/>
  <c r="E334" i="8" s="1"/>
  <c r="J338" i="9"/>
  <c r="I338"/>
  <c r="H338"/>
  <c r="G338"/>
  <c r="F338"/>
  <c r="E338"/>
  <c r="Z337"/>
  <c r="Q337"/>
  <c r="R337" s="1"/>
  <c r="S337"/>
  <c r="P337"/>
  <c r="L337"/>
  <c r="N337"/>
  <c r="K337"/>
  <c r="E325" i="8" s="1"/>
  <c r="J337" i="9"/>
  <c r="I337"/>
  <c r="D324" i="12" s="1"/>
  <c r="H337" i="9"/>
  <c r="G337"/>
  <c r="F337"/>
  <c r="E337"/>
  <c r="Z336"/>
  <c r="Q336"/>
  <c r="S336"/>
  <c r="P336"/>
  <c r="O336"/>
  <c r="L336"/>
  <c r="M336" s="1"/>
  <c r="N336"/>
  <c r="K336"/>
  <c r="J336"/>
  <c r="I336"/>
  <c r="H336"/>
  <c r="G336"/>
  <c r="F336"/>
  <c r="E336"/>
  <c r="Z335"/>
  <c r="T335"/>
  <c r="Q335"/>
  <c r="R335" s="1"/>
  <c r="S335"/>
  <c r="P335"/>
  <c r="L335"/>
  <c r="N335"/>
  <c r="K335"/>
  <c r="E341" i="8" s="1"/>
  <c r="J335" i="9"/>
  <c r="I335"/>
  <c r="H335"/>
  <c r="G335"/>
  <c r="F335"/>
  <c r="E335"/>
  <c r="Z334"/>
  <c r="Q334"/>
  <c r="T334" s="1"/>
  <c r="S334"/>
  <c r="P334"/>
  <c r="L334"/>
  <c r="N334"/>
  <c r="K334"/>
  <c r="J334"/>
  <c r="I334"/>
  <c r="D342" i="8" s="1"/>
  <c r="H334" i="9"/>
  <c r="G334"/>
  <c r="F334"/>
  <c r="E334"/>
  <c r="Z333"/>
  <c r="S333"/>
  <c r="R333"/>
  <c r="P333"/>
  <c r="N333"/>
  <c r="K333"/>
  <c r="I333"/>
  <c r="D346" i="12" s="1"/>
  <c r="H333" i="9"/>
  <c r="G333"/>
  <c r="F333"/>
  <c r="E333"/>
  <c r="D333"/>
  <c r="A333"/>
  <c r="Z332"/>
  <c r="S332"/>
  <c r="P332"/>
  <c r="N332"/>
  <c r="K332"/>
  <c r="I332"/>
  <c r="H332"/>
  <c r="G332"/>
  <c r="F332"/>
  <c r="E332"/>
  <c r="D332"/>
  <c r="A332"/>
  <c r="Z331"/>
  <c r="T331"/>
  <c r="Q331"/>
  <c r="R331" s="1"/>
  <c r="S331"/>
  <c r="P331"/>
  <c r="E301" i="8" s="1"/>
  <c r="L331" i="9"/>
  <c r="N331"/>
  <c r="K331"/>
  <c r="E300" i="8" s="1"/>
  <c r="J331" i="9"/>
  <c r="I331"/>
  <c r="D299" i="12" s="1"/>
  <c r="H331" i="9"/>
  <c r="G331"/>
  <c r="F331"/>
  <c r="E331"/>
  <c r="Z330"/>
  <c r="Q330"/>
  <c r="S330"/>
  <c r="P330"/>
  <c r="L330"/>
  <c r="N330"/>
  <c r="K330"/>
  <c r="J330"/>
  <c r="I330"/>
  <c r="H330"/>
  <c r="G330"/>
  <c r="F330"/>
  <c r="E330"/>
  <c r="Z329"/>
  <c r="Q329"/>
  <c r="S329"/>
  <c r="P329"/>
  <c r="L329"/>
  <c r="M329" s="1"/>
  <c r="F319" i="8" s="1"/>
  <c r="N329" i="9"/>
  <c r="K329"/>
  <c r="J329"/>
  <c r="I329"/>
  <c r="H329"/>
  <c r="G329"/>
  <c r="F329"/>
  <c r="E329"/>
  <c r="Z328"/>
  <c r="Q328"/>
  <c r="R328" s="1"/>
  <c r="S328"/>
  <c r="P328"/>
  <c r="L328"/>
  <c r="M328" s="1"/>
  <c r="N328"/>
  <c r="K328"/>
  <c r="J328"/>
  <c r="I328"/>
  <c r="H328"/>
  <c r="G328"/>
  <c r="F328"/>
  <c r="E328"/>
  <c r="Z327"/>
  <c r="Q327"/>
  <c r="R327" s="1"/>
  <c r="S327"/>
  <c r="P327"/>
  <c r="O327"/>
  <c r="L327"/>
  <c r="M327" s="1"/>
  <c r="N327"/>
  <c r="K327"/>
  <c r="E338" i="8" s="1"/>
  <c r="J327" i="9"/>
  <c r="I327"/>
  <c r="H327"/>
  <c r="G327"/>
  <c r="F327"/>
  <c r="E327"/>
  <c r="Z326"/>
  <c r="Q326"/>
  <c r="R326" s="1"/>
  <c r="S326"/>
  <c r="P326"/>
  <c r="E305" i="8" s="1"/>
  <c r="O326" i="9"/>
  <c r="M326"/>
  <c r="L326"/>
  <c r="N326"/>
  <c r="K326"/>
  <c r="E304" i="8" s="1"/>
  <c r="J326" i="9"/>
  <c r="I326"/>
  <c r="H326"/>
  <c r="G326"/>
  <c r="F326"/>
  <c r="E326"/>
  <c r="Z325"/>
  <c r="T325"/>
  <c r="R325"/>
  <c r="Q325"/>
  <c r="S325"/>
  <c r="P325"/>
  <c r="L325"/>
  <c r="N325"/>
  <c r="K325"/>
  <c r="J325"/>
  <c r="I325"/>
  <c r="H325"/>
  <c r="G325"/>
  <c r="F325"/>
  <c r="E325"/>
  <c r="Z324"/>
  <c r="Q324"/>
  <c r="T324" s="1"/>
  <c r="S324"/>
  <c r="P324"/>
  <c r="L324"/>
  <c r="N324"/>
  <c r="K324"/>
  <c r="E312" i="8" s="1"/>
  <c r="J324" i="9"/>
  <c r="I324"/>
  <c r="D312" i="8" s="1"/>
  <c r="H324" i="9"/>
  <c r="G324"/>
  <c r="F324"/>
  <c r="E324"/>
  <c r="Z323"/>
  <c r="Q323"/>
  <c r="S323"/>
  <c r="P323"/>
  <c r="L323"/>
  <c r="M323" s="1"/>
  <c r="F317" i="8" s="1"/>
  <c r="N323" i="9"/>
  <c r="K323"/>
  <c r="E317" i="8" s="1"/>
  <c r="J323" i="9"/>
  <c r="I323"/>
  <c r="H323"/>
  <c r="G323"/>
  <c r="F323"/>
  <c r="E323"/>
  <c r="Z322"/>
  <c r="Q322"/>
  <c r="R322" s="1"/>
  <c r="S322"/>
  <c r="P322"/>
  <c r="L322"/>
  <c r="M322" s="1"/>
  <c r="N322"/>
  <c r="K322"/>
  <c r="E318" i="8" s="1"/>
  <c r="J322" i="9"/>
  <c r="I322"/>
  <c r="H322"/>
  <c r="G322"/>
  <c r="F322"/>
  <c r="E322"/>
  <c r="Z321"/>
  <c r="Q321"/>
  <c r="R321" s="1"/>
  <c r="S321"/>
  <c r="P321"/>
  <c r="L321"/>
  <c r="N321"/>
  <c r="K321"/>
  <c r="E321" i="8" s="1"/>
  <c r="J321" i="9"/>
  <c r="I321"/>
  <c r="D321" i="8" s="1"/>
  <c r="H321" i="9"/>
  <c r="G321"/>
  <c r="F321"/>
  <c r="E321"/>
  <c r="Z320"/>
  <c r="S320"/>
  <c r="T320" s="1"/>
  <c r="P320"/>
  <c r="R320" s="1"/>
  <c r="N320"/>
  <c r="O320" s="1"/>
  <c r="K320"/>
  <c r="I320"/>
  <c r="D348" i="8" s="1"/>
  <c r="H320" i="9"/>
  <c r="G320"/>
  <c r="F320"/>
  <c r="E320"/>
  <c r="D320"/>
  <c r="A320"/>
  <c r="Z319"/>
  <c r="S319"/>
  <c r="T319" s="1"/>
  <c r="R319"/>
  <c r="P319"/>
  <c r="N319"/>
  <c r="O319" s="1"/>
  <c r="K319"/>
  <c r="E348" i="12" s="1"/>
  <c r="I319" i="9"/>
  <c r="D349" i="8" s="1"/>
  <c r="H319" i="9"/>
  <c r="G319"/>
  <c r="F319"/>
  <c r="E319"/>
  <c r="D319"/>
  <c r="A319"/>
  <c r="Z318"/>
  <c r="Q318"/>
  <c r="R318" s="1"/>
  <c r="S318"/>
  <c r="P318"/>
  <c r="L318"/>
  <c r="M318" s="1"/>
  <c r="N318"/>
  <c r="K318"/>
  <c r="J318"/>
  <c r="I318"/>
  <c r="H318"/>
  <c r="G318"/>
  <c r="F318"/>
  <c r="E318"/>
  <c r="Z317"/>
  <c r="Q317"/>
  <c r="R317" s="1"/>
  <c r="S317"/>
  <c r="P317"/>
  <c r="L317"/>
  <c r="O317" s="1"/>
  <c r="N317"/>
  <c r="K317"/>
  <c r="J317"/>
  <c r="I317"/>
  <c r="H317"/>
  <c r="G317"/>
  <c r="F317"/>
  <c r="E317"/>
  <c r="Z316"/>
  <c r="R316"/>
  <c r="Q316"/>
  <c r="T316" s="1"/>
  <c r="S316"/>
  <c r="P316"/>
  <c r="L316"/>
  <c r="N316"/>
  <c r="K316"/>
  <c r="J316"/>
  <c r="I316"/>
  <c r="H316"/>
  <c r="G316"/>
  <c r="F316"/>
  <c r="E316"/>
  <c r="Z315"/>
  <c r="Q315"/>
  <c r="S315"/>
  <c r="P315"/>
  <c r="L315"/>
  <c r="O315" s="1"/>
  <c r="N315"/>
  <c r="K315"/>
  <c r="J315"/>
  <c r="I315"/>
  <c r="H315"/>
  <c r="G315"/>
  <c r="F315"/>
  <c r="E315"/>
  <c r="Z314"/>
  <c r="Q314"/>
  <c r="T314" s="1"/>
  <c r="S314"/>
  <c r="P314"/>
  <c r="L314"/>
  <c r="N314"/>
  <c r="K314"/>
  <c r="J314"/>
  <c r="I314"/>
  <c r="H314"/>
  <c r="G314"/>
  <c r="F314"/>
  <c r="E314"/>
  <c r="Z313"/>
  <c r="Q313"/>
  <c r="S313"/>
  <c r="P313"/>
  <c r="L313"/>
  <c r="M313" s="1"/>
  <c r="N313"/>
  <c r="K313"/>
  <c r="J313"/>
  <c r="I313"/>
  <c r="H313"/>
  <c r="G313"/>
  <c r="F313"/>
  <c r="E313"/>
  <c r="Z312"/>
  <c r="Q312"/>
  <c r="R312" s="1"/>
  <c r="S312"/>
  <c r="P312"/>
  <c r="L312"/>
  <c r="M312" s="1"/>
  <c r="N312"/>
  <c r="K312"/>
  <c r="J312"/>
  <c r="I312"/>
  <c r="H312"/>
  <c r="G312"/>
  <c r="F312"/>
  <c r="E312"/>
  <c r="Z311"/>
  <c r="Q311"/>
  <c r="R311" s="1"/>
  <c r="S311"/>
  <c r="P311"/>
  <c r="L311"/>
  <c r="M311" s="1"/>
  <c r="N311"/>
  <c r="K311"/>
  <c r="J311"/>
  <c r="I311"/>
  <c r="H311"/>
  <c r="G311"/>
  <c r="F311"/>
  <c r="E311"/>
  <c r="Z310"/>
  <c r="T310"/>
  <c r="Q310"/>
  <c r="R310" s="1"/>
  <c r="S310"/>
  <c r="P310"/>
  <c r="O310"/>
  <c r="M310"/>
  <c r="L310"/>
  <c r="N310"/>
  <c r="K310"/>
  <c r="J310"/>
  <c r="I310"/>
  <c r="H310"/>
  <c r="G310"/>
  <c r="F310"/>
  <c r="E310"/>
  <c r="Z309"/>
  <c r="T309"/>
  <c r="R309"/>
  <c r="Q309"/>
  <c r="S309"/>
  <c r="P309"/>
  <c r="E299" i="8" s="1"/>
  <c r="L309" i="9"/>
  <c r="N309"/>
  <c r="K309"/>
  <c r="E298" i="8" s="1"/>
  <c r="J309" i="9"/>
  <c r="I309"/>
  <c r="H309"/>
  <c r="G309"/>
  <c r="F309"/>
  <c r="E309"/>
  <c r="Z308"/>
  <c r="Q308"/>
  <c r="T308" s="1"/>
  <c r="S308"/>
  <c r="P308"/>
  <c r="L308"/>
  <c r="N308"/>
  <c r="K308"/>
  <c r="E310" i="8" s="1"/>
  <c r="J308" i="9"/>
  <c r="I308"/>
  <c r="D309" i="12" s="1"/>
  <c r="H308" i="9"/>
  <c r="G308"/>
  <c r="F308"/>
  <c r="E308"/>
  <c r="Z307"/>
  <c r="Q307"/>
  <c r="S307"/>
  <c r="P307"/>
  <c r="L307"/>
  <c r="M307" s="1"/>
  <c r="N307"/>
  <c r="K307"/>
  <c r="E322" i="8" s="1"/>
  <c r="J307" i="9"/>
  <c r="I307"/>
  <c r="D321" i="12" s="1"/>
  <c r="H307" i="9"/>
  <c r="G307"/>
  <c r="F307"/>
  <c r="E307"/>
  <c r="Z306"/>
  <c r="Q306"/>
  <c r="R306" s="1"/>
  <c r="S306"/>
  <c r="P306"/>
  <c r="L306"/>
  <c r="M306" s="1"/>
  <c r="N306"/>
  <c r="K306"/>
  <c r="J306"/>
  <c r="I306"/>
  <c r="D325" i="12" s="1"/>
  <c r="H306" i="9"/>
  <c r="G306"/>
  <c r="F306"/>
  <c r="E306"/>
  <c r="Z305"/>
  <c r="Q305"/>
  <c r="R305" s="1"/>
  <c r="S305"/>
  <c r="P305"/>
  <c r="L305"/>
  <c r="O305" s="1"/>
  <c r="N305"/>
  <c r="K305"/>
  <c r="J305"/>
  <c r="I305"/>
  <c r="H305"/>
  <c r="G305"/>
  <c r="F305"/>
  <c r="E305"/>
  <c r="Z304"/>
  <c r="Q304"/>
  <c r="R304" s="1"/>
  <c r="S304"/>
  <c r="P304"/>
  <c r="L304"/>
  <c r="O304" s="1"/>
  <c r="N304"/>
  <c r="K304"/>
  <c r="E328" i="8" s="1"/>
  <c r="J304" i="9"/>
  <c r="I304"/>
  <c r="D327" i="12" s="1"/>
  <c r="H304" i="9"/>
  <c r="G304"/>
  <c r="F304"/>
  <c r="E304"/>
  <c r="Z303"/>
  <c r="R303"/>
  <c r="Q303"/>
  <c r="T303" s="1"/>
  <c r="S303"/>
  <c r="P303"/>
  <c r="L303"/>
  <c r="N303"/>
  <c r="K303"/>
  <c r="J303"/>
  <c r="I303"/>
  <c r="D331" i="12" s="1"/>
  <c r="H303" i="9"/>
  <c r="G303"/>
  <c r="F303"/>
  <c r="E303"/>
  <c r="Z302"/>
  <c r="R302"/>
  <c r="Q302"/>
  <c r="T302" s="1"/>
  <c r="S302"/>
  <c r="P302"/>
  <c r="L302"/>
  <c r="N302"/>
  <c r="K302"/>
  <c r="J302"/>
  <c r="I302"/>
  <c r="D349" i="12" s="1"/>
  <c r="H302" i="9"/>
  <c r="G302"/>
  <c r="F302"/>
  <c r="E302"/>
  <c r="G301"/>
  <c r="A301"/>
  <c r="Z300"/>
  <c r="S300"/>
  <c r="T300" s="1"/>
  <c r="P300"/>
  <c r="N300"/>
  <c r="O300" s="1"/>
  <c r="K300"/>
  <c r="I300"/>
  <c r="H300"/>
  <c r="G300"/>
  <c r="F300"/>
  <c r="E300"/>
  <c r="D300"/>
  <c r="A300"/>
  <c r="Z299"/>
  <c r="S299"/>
  <c r="T299" s="1"/>
  <c r="P299"/>
  <c r="R299" s="1"/>
  <c r="N299"/>
  <c r="K299"/>
  <c r="E291" i="8" s="1"/>
  <c r="I299" i="9"/>
  <c r="D290" i="12" s="1"/>
  <c r="H299" i="9"/>
  <c r="G299"/>
  <c r="F299"/>
  <c r="E299"/>
  <c r="D299"/>
  <c r="A299"/>
  <c r="Z298"/>
  <c r="S298"/>
  <c r="P298"/>
  <c r="N298"/>
  <c r="K298"/>
  <c r="E290" i="8" s="1"/>
  <c r="I298" i="9"/>
  <c r="H298"/>
  <c r="G298"/>
  <c r="F298"/>
  <c r="E298"/>
  <c r="D298"/>
  <c r="A298"/>
  <c r="Z297"/>
  <c r="T297"/>
  <c r="Q297"/>
  <c r="R297" s="1"/>
  <c r="S297"/>
  <c r="P297"/>
  <c r="L297"/>
  <c r="N297"/>
  <c r="K297"/>
  <c r="E242" i="8" s="1"/>
  <c r="J297" i="9"/>
  <c r="I297"/>
  <c r="D242" i="8" s="1"/>
  <c r="H297" i="9"/>
  <c r="G297"/>
  <c r="F297"/>
  <c r="E297"/>
  <c r="Z296"/>
  <c r="Q296"/>
  <c r="S296"/>
  <c r="P296"/>
  <c r="L296"/>
  <c r="N296"/>
  <c r="K296"/>
  <c r="E246" i="8" s="1"/>
  <c r="J296" i="9"/>
  <c r="I296"/>
  <c r="H296"/>
  <c r="G296"/>
  <c r="F296"/>
  <c r="E296"/>
  <c r="Z295"/>
  <c r="Q295"/>
  <c r="S295"/>
  <c r="P295"/>
  <c r="L295"/>
  <c r="M295" s="1"/>
  <c r="N295"/>
  <c r="K295"/>
  <c r="E257" i="8" s="1"/>
  <c r="J295" i="9"/>
  <c r="I295"/>
  <c r="H295"/>
  <c r="G295"/>
  <c r="F295"/>
  <c r="E295"/>
  <c r="Z294"/>
  <c r="Q294"/>
  <c r="R294" s="1"/>
  <c r="S294"/>
  <c r="P294"/>
  <c r="L294"/>
  <c r="M294" s="1"/>
  <c r="F263" i="8" s="1"/>
  <c r="N294" i="9"/>
  <c r="K294"/>
  <c r="J294"/>
  <c r="I294"/>
  <c r="D263" i="8" s="1"/>
  <c r="H294" i="9"/>
  <c r="G294"/>
  <c r="F294"/>
  <c r="E294"/>
  <c r="Z293"/>
  <c r="Q293"/>
  <c r="R293" s="1"/>
  <c r="S293"/>
  <c r="P293"/>
  <c r="L293"/>
  <c r="M293" s="1"/>
  <c r="N293"/>
  <c r="K293"/>
  <c r="J293"/>
  <c r="I293"/>
  <c r="H293"/>
  <c r="G293"/>
  <c r="F293"/>
  <c r="E293"/>
  <c r="Z292"/>
  <c r="Q292"/>
  <c r="R292" s="1"/>
  <c r="S292"/>
  <c r="P292"/>
  <c r="L292"/>
  <c r="O292" s="1"/>
  <c r="N292"/>
  <c r="K292"/>
  <c r="J292"/>
  <c r="I292"/>
  <c r="H292"/>
  <c r="G292"/>
  <c r="F292"/>
  <c r="E292"/>
  <c r="Z291"/>
  <c r="R291"/>
  <c r="Q291"/>
  <c r="T291" s="1"/>
  <c r="S291"/>
  <c r="P291"/>
  <c r="L291"/>
  <c r="O291" s="1"/>
  <c r="N291"/>
  <c r="K291"/>
  <c r="E268" i="8" s="1"/>
  <c r="J291" i="9"/>
  <c r="I291"/>
  <c r="H291"/>
  <c r="G291"/>
  <c r="F291"/>
  <c r="E291"/>
  <c r="Z290"/>
  <c r="Q290"/>
  <c r="T290" s="1"/>
  <c r="S290"/>
  <c r="P290"/>
  <c r="L290"/>
  <c r="N290"/>
  <c r="K290"/>
  <c r="J290"/>
  <c r="I290"/>
  <c r="D273" i="8" s="1"/>
  <c r="H290" i="9"/>
  <c r="G290"/>
  <c r="F290"/>
  <c r="E290"/>
  <c r="Z289"/>
  <c r="Q289"/>
  <c r="S289"/>
  <c r="P289"/>
  <c r="L289"/>
  <c r="M289" s="1"/>
  <c r="N289"/>
  <c r="K289"/>
  <c r="E276" i="8" s="1"/>
  <c r="J289" i="9"/>
  <c r="I289"/>
  <c r="H289"/>
  <c r="G289"/>
  <c r="F289"/>
  <c r="E289"/>
  <c r="Z288"/>
  <c r="Q288"/>
  <c r="R288" s="1"/>
  <c r="S288"/>
  <c r="P288"/>
  <c r="L288"/>
  <c r="M288" s="1"/>
  <c r="N288"/>
  <c r="K288"/>
  <c r="E277" i="8" s="1"/>
  <c r="J288" i="9"/>
  <c r="I288"/>
  <c r="D277" i="8" s="1"/>
  <c r="H288" i="9"/>
  <c r="G288"/>
  <c r="F288"/>
  <c r="E288"/>
  <c r="Z287"/>
  <c r="Q287"/>
  <c r="R287" s="1"/>
  <c r="S287"/>
  <c r="P287"/>
  <c r="O287"/>
  <c r="L287"/>
  <c r="M287" s="1"/>
  <c r="N287"/>
  <c r="K287"/>
  <c r="J287"/>
  <c r="I287"/>
  <c r="H287"/>
  <c r="G287"/>
  <c r="F287"/>
  <c r="E287"/>
  <c r="Z286"/>
  <c r="Q286"/>
  <c r="R286" s="1"/>
  <c r="S286"/>
  <c r="P286"/>
  <c r="O286"/>
  <c r="M286"/>
  <c r="L286"/>
  <c r="N286"/>
  <c r="K286"/>
  <c r="J286"/>
  <c r="I286"/>
  <c r="H286"/>
  <c r="G286"/>
  <c r="F286"/>
  <c r="E286"/>
  <c r="Z285"/>
  <c r="T285"/>
  <c r="R285"/>
  <c r="Q285"/>
  <c r="S285"/>
  <c r="P285"/>
  <c r="M285"/>
  <c r="L285"/>
  <c r="O285" s="1"/>
  <c r="N285"/>
  <c r="K285"/>
  <c r="E288" i="8" s="1"/>
  <c r="J285" i="9"/>
  <c r="I285"/>
  <c r="D288" i="8" s="1"/>
  <c r="H285" i="9"/>
  <c r="G285"/>
  <c r="F285"/>
  <c r="E285"/>
  <c r="Z284"/>
  <c r="Q284"/>
  <c r="S284"/>
  <c r="P284"/>
  <c r="L284"/>
  <c r="N284"/>
  <c r="K284"/>
  <c r="J284"/>
  <c r="I284"/>
  <c r="H284"/>
  <c r="G284"/>
  <c r="F284"/>
  <c r="E284"/>
  <c r="Z283"/>
  <c r="Q283"/>
  <c r="S283"/>
  <c r="P283"/>
  <c r="L283"/>
  <c r="M283" s="1"/>
  <c r="N283"/>
  <c r="K283"/>
  <c r="J283"/>
  <c r="I283"/>
  <c r="H283"/>
  <c r="G283"/>
  <c r="F283"/>
  <c r="E283"/>
  <c r="Z282"/>
  <c r="Q282"/>
  <c r="R282" s="1"/>
  <c r="S282"/>
  <c r="P282"/>
  <c r="L282"/>
  <c r="M282" s="1"/>
  <c r="N282"/>
  <c r="K282"/>
  <c r="J282"/>
  <c r="I282"/>
  <c r="H282"/>
  <c r="G282"/>
  <c r="F282"/>
  <c r="E282"/>
  <c r="Z281"/>
  <c r="Q281"/>
  <c r="R281" s="1"/>
  <c r="S281"/>
  <c r="P281"/>
  <c r="M281"/>
  <c r="L281"/>
  <c r="O281" s="1"/>
  <c r="N281"/>
  <c r="K281"/>
  <c r="J281"/>
  <c r="I281"/>
  <c r="H281"/>
  <c r="G281"/>
  <c r="F281"/>
  <c r="E281"/>
  <c r="Z280"/>
  <c r="R280"/>
  <c r="Q280"/>
  <c r="T280" s="1"/>
  <c r="S280"/>
  <c r="P280"/>
  <c r="M280"/>
  <c r="L280"/>
  <c r="O280" s="1"/>
  <c r="N280"/>
  <c r="K280"/>
  <c r="E287" i="8" s="1"/>
  <c r="J280" i="9"/>
  <c r="I280"/>
  <c r="D287" i="8" s="1"/>
  <c r="H280" i="9"/>
  <c r="G280"/>
  <c r="F280"/>
  <c r="E280"/>
  <c r="Z279"/>
  <c r="Q279"/>
  <c r="T279" s="1"/>
  <c r="S279"/>
  <c r="P279"/>
  <c r="E249" i="8" s="1"/>
  <c r="L279" i="9"/>
  <c r="N279"/>
  <c r="K279"/>
  <c r="J279"/>
  <c r="I279"/>
  <c r="H279"/>
  <c r="G279"/>
  <c r="F279"/>
  <c r="E279"/>
  <c r="Z278"/>
  <c r="Q278"/>
  <c r="T278" s="1"/>
  <c r="S278"/>
  <c r="P278"/>
  <c r="L278"/>
  <c r="N278"/>
  <c r="K278"/>
  <c r="E253" i="8" s="1"/>
  <c r="J278" i="9"/>
  <c r="I278"/>
  <c r="H278"/>
  <c r="G278"/>
  <c r="F278"/>
  <c r="E278"/>
  <c r="Z277"/>
  <c r="Q277"/>
  <c r="S277"/>
  <c r="P277"/>
  <c r="L277"/>
  <c r="M277" s="1"/>
  <c r="F255" i="12" s="1"/>
  <c r="N277" i="9"/>
  <c r="K277"/>
  <c r="J277"/>
  <c r="I277"/>
  <c r="H277"/>
  <c r="G277"/>
  <c r="F277"/>
  <c r="E277"/>
  <c r="Z276"/>
  <c r="Q276"/>
  <c r="R276" s="1"/>
  <c r="S276"/>
  <c r="P276"/>
  <c r="L276"/>
  <c r="M276" s="1"/>
  <c r="N276"/>
  <c r="K276"/>
  <c r="E262" i="8" s="1"/>
  <c r="J276" i="9"/>
  <c r="I276"/>
  <c r="D261" i="12" s="1"/>
  <c r="H276" i="9"/>
  <c r="G276"/>
  <c r="F276"/>
  <c r="E276"/>
  <c r="Z275"/>
  <c r="Q275"/>
  <c r="R275" s="1"/>
  <c r="S275"/>
  <c r="P275"/>
  <c r="O275"/>
  <c r="M275"/>
  <c r="L275"/>
  <c r="N275"/>
  <c r="K275"/>
  <c r="J275"/>
  <c r="I275"/>
  <c r="H275"/>
  <c r="G275"/>
  <c r="F275"/>
  <c r="E275"/>
  <c r="Z274"/>
  <c r="T274"/>
  <c r="S274"/>
  <c r="P274"/>
  <c r="N274"/>
  <c r="K274"/>
  <c r="E271" i="8" s="1"/>
  <c r="I274" i="9"/>
  <c r="H274"/>
  <c r="G274"/>
  <c r="F274"/>
  <c r="E274"/>
  <c r="D274"/>
  <c r="A274"/>
  <c r="Z273"/>
  <c r="S273"/>
  <c r="P273"/>
  <c r="N273"/>
  <c r="K273"/>
  <c r="E269" i="12" s="1"/>
  <c r="I273" i="9"/>
  <c r="D269" i="12" s="1"/>
  <c r="H273" i="9"/>
  <c r="G273"/>
  <c r="F273"/>
  <c r="E273"/>
  <c r="D273"/>
  <c r="A273"/>
  <c r="Z272"/>
  <c r="S272"/>
  <c r="P272"/>
  <c r="O272"/>
  <c r="N272"/>
  <c r="K272"/>
  <c r="E269" i="8" s="1"/>
  <c r="I272" i="9"/>
  <c r="H272"/>
  <c r="G272"/>
  <c r="F272"/>
  <c r="E272"/>
  <c r="D272"/>
  <c r="A272"/>
  <c r="Z271"/>
  <c r="S271"/>
  <c r="T271" s="1"/>
  <c r="P271"/>
  <c r="N271"/>
  <c r="O271" s="1"/>
  <c r="M271"/>
  <c r="K271"/>
  <c r="I271"/>
  <c r="H271"/>
  <c r="G271"/>
  <c r="F271"/>
  <c r="E271"/>
  <c r="D271"/>
  <c r="A271"/>
  <c r="Z270"/>
  <c r="Q270"/>
  <c r="S270"/>
  <c r="P270"/>
  <c r="E245" i="8" s="1"/>
  <c r="L270" i="9"/>
  <c r="N270"/>
  <c r="K270"/>
  <c r="J270"/>
  <c r="I270"/>
  <c r="H270"/>
  <c r="G270"/>
  <c r="F270"/>
  <c r="E270"/>
  <c r="Z269"/>
  <c r="Q269"/>
  <c r="S269"/>
  <c r="P269"/>
  <c r="L269"/>
  <c r="M269" s="1"/>
  <c r="N269"/>
  <c r="K269"/>
  <c r="E255" i="8" s="1"/>
  <c r="J269" i="9"/>
  <c r="I269"/>
  <c r="H269"/>
  <c r="G269"/>
  <c r="F269"/>
  <c r="E269"/>
  <c r="Z268"/>
  <c r="Q268"/>
  <c r="R268" s="1"/>
  <c r="S268"/>
  <c r="P268"/>
  <c r="L268"/>
  <c r="M268" s="1"/>
  <c r="N268"/>
  <c r="K268"/>
  <c r="J268"/>
  <c r="I268"/>
  <c r="H268"/>
  <c r="G268"/>
  <c r="F268"/>
  <c r="E268"/>
  <c r="Z267"/>
  <c r="Q267"/>
  <c r="R267" s="1"/>
  <c r="S267"/>
  <c r="P267"/>
  <c r="M267"/>
  <c r="L267"/>
  <c r="O267" s="1"/>
  <c r="N267"/>
  <c r="K267"/>
  <c r="J267"/>
  <c r="I267"/>
  <c r="H267"/>
  <c r="G267"/>
  <c r="F267"/>
  <c r="E267"/>
  <c r="Z266"/>
  <c r="R266"/>
  <c r="Q266"/>
  <c r="T266" s="1"/>
  <c r="S266"/>
  <c r="P266"/>
  <c r="L266"/>
  <c r="M266" s="1"/>
  <c r="N266"/>
  <c r="K266"/>
  <c r="E260" i="8" s="1"/>
  <c r="J266" i="9"/>
  <c r="I266"/>
  <c r="H266"/>
  <c r="G266"/>
  <c r="F266"/>
  <c r="E266"/>
  <c r="Z265"/>
  <c r="Q265"/>
  <c r="R265" s="1"/>
  <c r="S265"/>
  <c r="P265"/>
  <c r="L265"/>
  <c r="O265" s="1"/>
  <c r="N265"/>
  <c r="K265"/>
  <c r="J265"/>
  <c r="I265"/>
  <c r="H265"/>
  <c r="G265"/>
  <c r="F265"/>
  <c r="E265"/>
  <c r="Z264"/>
  <c r="Q264"/>
  <c r="T264" s="1"/>
  <c r="S264"/>
  <c r="P264"/>
  <c r="L264"/>
  <c r="N264"/>
  <c r="K264"/>
  <c r="E264" i="8" s="1"/>
  <c r="J264" i="9"/>
  <c r="I264"/>
  <c r="H264"/>
  <c r="G264"/>
  <c r="F264"/>
  <c r="E264"/>
  <c r="Z263"/>
  <c r="Q263"/>
  <c r="S263"/>
  <c r="P263"/>
  <c r="L263"/>
  <c r="M263" s="1"/>
  <c r="N263"/>
  <c r="K263"/>
  <c r="J263"/>
  <c r="I263"/>
  <c r="D273" i="12" s="1"/>
  <c r="H263" i="9"/>
  <c r="G263"/>
  <c r="F263"/>
  <c r="E263"/>
  <c r="Z262"/>
  <c r="S262"/>
  <c r="T262" s="1"/>
  <c r="P262"/>
  <c r="O262"/>
  <c r="N262"/>
  <c r="K262"/>
  <c r="E278" i="8" s="1"/>
  <c r="I262" i="9"/>
  <c r="H262"/>
  <c r="G262"/>
  <c r="F262"/>
  <c r="E262"/>
  <c r="D262"/>
  <c r="A262"/>
  <c r="Z261"/>
  <c r="R261"/>
  <c r="Q261"/>
  <c r="T261" s="1"/>
  <c r="S261"/>
  <c r="P261"/>
  <c r="L261"/>
  <c r="M261" s="1"/>
  <c r="N261"/>
  <c r="K261"/>
  <c r="J261"/>
  <c r="I261"/>
  <c r="H261"/>
  <c r="G261"/>
  <c r="F261"/>
  <c r="E261"/>
  <c r="Z260"/>
  <c r="Q260"/>
  <c r="R260" s="1"/>
  <c r="S260"/>
  <c r="P260"/>
  <c r="L260"/>
  <c r="N260"/>
  <c r="K260"/>
  <c r="J260"/>
  <c r="I260"/>
  <c r="H260"/>
  <c r="G260"/>
  <c r="F260"/>
  <c r="E260"/>
  <c r="Z259"/>
  <c r="R259"/>
  <c r="Q259"/>
  <c r="T259" s="1"/>
  <c r="S259"/>
  <c r="P259"/>
  <c r="L259"/>
  <c r="N259"/>
  <c r="K259"/>
  <c r="E280" i="8" s="1"/>
  <c r="J259" i="9"/>
  <c r="I259"/>
  <c r="D279" i="12" s="1"/>
  <c r="H259" i="9"/>
  <c r="G259"/>
  <c r="F259"/>
  <c r="E259"/>
  <c r="Z258"/>
  <c r="Q258"/>
  <c r="S258"/>
  <c r="P258"/>
  <c r="L258"/>
  <c r="M258" s="1"/>
  <c r="N258"/>
  <c r="K258"/>
  <c r="J258"/>
  <c r="I258"/>
  <c r="H258"/>
  <c r="G258"/>
  <c r="F258"/>
  <c r="E258"/>
  <c r="Z257"/>
  <c r="Q257"/>
  <c r="R257" s="1"/>
  <c r="S257"/>
  <c r="P257"/>
  <c r="L257"/>
  <c r="M257" s="1"/>
  <c r="N257"/>
  <c r="K257"/>
  <c r="J257"/>
  <c r="I257"/>
  <c r="H257"/>
  <c r="G257"/>
  <c r="F257"/>
  <c r="E257"/>
  <c r="Z256"/>
  <c r="Q256"/>
  <c r="R256" s="1"/>
  <c r="S256"/>
  <c r="P256"/>
  <c r="L256"/>
  <c r="M256" s="1"/>
  <c r="F257" i="12" s="1"/>
  <c r="N256" i="9"/>
  <c r="K256"/>
  <c r="E258" i="8" s="1"/>
  <c r="J256" i="9"/>
  <c r="I256"/>
  <c r="H256"/>
  <c r="G256"/>
  <c r="F256"/>
  <c r="E256"/>
  <c r="Z255"/>
  <c r="Q255"/>
  <c r="R255" s="1"/>
  <c r="S255"/>
  <c r="P255"/>
  <c r="O255"/>
  <c r="M255"/>
  <c r="L255"/>
  <c r="N255"/>
  <c r="K255"/>
  <c r="J255"/>
  <c r="I255"/>
  <c r="H255"/>
  <c r="G255"/>
  <c r="F255"/>
  <c r="E255"/>
  <c r="Z254"/>
  <c r="T254"/>
  <c r="R254"/>
  <c r="Q254"/>
  <c r="S254"/>
  <c r="P254"/>
  <c r="L254"/>
  <c r="O254" s="1"/>
  <c r="N254"/>
  <c r="K254"/>
  <c r="J254"/>
  <c r="I254"/>
  <c r="H254"/>
  <c r="G254"/>
  <c r="F254"/>
  <c r="E254"/>
  <c r="Z253"/>
  <c r="Q253"/>
  <c r="T253" s="1"/>
  <c r="S253"/>
  <c r="P253"/>
  <c r="L253"/>
  <c r="N253"/>
  <c r="K253"/>
  <c r="J253"/>
  <c r="I253"/>
  <c r="H253"/>
  <c r="G253"/>
  <c r="F253"/>
  <c r="E253"/>
  <c r="Z252"/>
  <c r="Q252"/>
  <c r="S252"/>
  <c r="P252"/>
  <c r="L252"/>
  <c r="M252" s="1"/>
  <c r="N252"/>
  <c r="K252"/>
  <c r="E282" i="8" s="1"/>
  <c r="J252" i="9"/>
  <c r="I252"/>
  <c r="H252"/>
  <c r="G252"/>
  <c r="F252"/>
  <c r="E252"/>
  <c r="Z251"/>
  <c r="Q251"/>
  <c r="R251" s="1"/>
  <c r="S251"/>
  <c r="P251"/>
  <c r="L251"/>
  <c r="M251" s="1"/>
  <c r="N251"/>
  <c r="K251"/>
  <c r="J251"/>
  <c r="I251"/>
  <c r="H251"/>
  <c r="G251"/>
  <c r="F251"/>
  <c r="E251"/>
  <c r="Z250"/>
  <c r="Q250"/>
  <c r="R250" s="1"/>
  <c r="S250"/>
  <c r="P250"/>
  <c r="L250"/>
  <c r="M250" s="1"/>
  <c r="F253" i="12" s="1"/>
  <c r="N250" i="9"/>
  <c r="K250"/>
  <c r="E254" i="8" s="1"/>
  <c r="J250" i="9"/>
  <c r="I250"/>
  <c r="H250"/>
  <c r="G250"/>
  <c r="F250"/>
  <c r="E250"/>
  <c r="Z249"/>
  <c r="Q249"/>
  <c r="R249" s="1"/>
  <c r="S249"/>
  <c r="P249"/>
  <c r="O249"/>
  <c r="M249"/>
  <c r="L249"/>
  <c r="N249"/>
  <c r="K249"/>
  <c r="J249"/>
  <c r="I249"/>
  <c r="H249"/>
  <c r="G249"/>
  <c r="F249"/>
  <c r="E249"/>
  <c r="Z248"/>
  <c r="T248"/>
  <c r="R248"/>
  <c r="Q248"/>
  <c r="S248"/>
  <c r="P248"/>
  <c r="M248"/>
  <c r="L248"/>
  <c r="O248" s="1"/>
  <c r="N248"/>
  <c r="K248"/>
  <c r="E275" i="8" s="1"/>
  <c r="J248" i="9"/>
  <c r="I248"/>
  <c r="H248"/>
  <c r="G248"/>
  <c r="F248"/>
  <c r="E248"/>
  <c r="Z247"/>
  <c r="Q247"/>
  <c r="T247" s="1"/>
  <c r="S247"/>
  <c r="P247"/>
  <c r="L247"/>
  <c r="N247"/>
  <c r="K247"/>
  <c r="J247"/>
  <c r="I247"/>
  <c r="H247"/>
  <c r="G247"/>
  <c r="F247"/>
  <c r="E247"/>
  <c r="Z246"/>
  <c r="Q246"/>
  <c r="S246"/>
  <c r="P246"/>
  <c r="L246"/>
  <c r="M246" s="1"/>
  <c r="N246"/>
  <c r="K246"/>
  <c r="E283" i="8" s="1"/>
  <c r="J246" i="9"/>
  <c r="I246"/>
  <c r="H246"/>
  <c r="G246"/>
  <c r="F246"/>
  <c r="E246"/>
  <c r="Z245"/>
  <c r="Q245"/>
  <c r="R245" s="1"/>
  <c r="S245"/>
  <c r="P245"/>
  <c r="L245"/>
  <c r="M245" s="1"/>
  <c r="N245"/>
  <c r="K245"/>
  <c r="J245"/>
  <c r="I245"/>
  <c r="H245"/>
  <c r="G245"/>
  <c r="F245"/>
  <c r="E245"/>
  <c r="Z244"/>
  <c r="Q244"/>
  <c r="R244" s="1"/>
  <c r="S244"/>
  <c r="P244"/>
  <c r="L244"/>
  <c r="M244" s="1"/>
  <c r="N244"/>
  <c r="K244"/>
  <c r="E285" i="8" s="1"/>
  <c r="J244" i="9"/>
  <c r="I244"/>
  <c r="H244"/>
  <c r="G244"/>
  <c r="F244"/>
  <c r="E244"/>
  <c r="G243"/>
  <c r="A243"/>
  <c r="Z242"/>
  <c r="S242"/>
  <c r="T242" s="1"/>
  <c r="P242"/>
  <c r="O242"/>
  <c r="N242"/>
  <c r="K242"/>
  <c r="I242"/>
  <c r="H242"/>
  <c r="G242"/>
  <c r="F242"/>
  <c r="E242"/>
  <c r="D242"/>
  <c r="A242"/>
  <c r="Z241"/>
  <c r="R241"/>
  <c r="F221" i="8" s="1"/>
  <c r="Q241" i="9"/>
  <c r="T241" s="1"/>
  <c r="S241"/>
  <c r="P241"/>
  <c r="L241"/>
  <c r="M241" s="1"/>
  <c r="N241"/>
  <c r="K241"/>
  <c r="J241"/>
  <c r="I241"/>
  <c r="H241"/>
  <c r="G241"/>
  <c r="F241"/>
  <c r="E241"/>
  <c r="Z240"/>
  <c r="Q240"/>
  <c r="R240" s="1"/>
  <c r="S240"/>
  <c r="P240"/>
  <c r="L240"/>
  <c r="O240" s="1"/>
  <c r="N240"/>
  <c r="K240"/>
  <c r="J240"/>
  <c r="I240"/>
  <c r="H240"/>
  <c r="G240"/>
  <c r="F240"/>
  <c r="E240"/>
  <c r="Z239"/>
  <c r="R239"/>
  <c r="Q239"/>
  <c r="T239" s="1"/>
  <c r="S239"/>
  <c r="P239"/>
  <c r="L239"/>
  <c r="N239"/>
  <c r="K239"/>
  <c r="J239"/>
  <c r="I239"/>
  <c r="H239"/>
  <c r="G239"/>
  <c r="F239"/>
  <c r="E239"/>
  <c r="Z238"/>
  <c r="Q238"/>
  <c r="S238"/>
  <c r="P238"/>
  <c r="L238"/>
  <c r="M238" s="1"/>
  <c r="F228" i="8" s="1"/>
  <c r="N238" i="9"/>
  <c r="K238"/>
  <c r="J238"/>
  <c r="I238"/>
  <c r="H238"/>
  <c r="G238"/>
  <c r="F238"/>
  <c r="E238"/>
  <c r="Z237"/>
  <c r="Q237"/>
  <c r="R237" s="1"/>
  <c r="S237"/>
  <c r="P237"/>
  <c r="L237"/>
  <c r="M237" s="1"/>
  <c r="N237"/>
  <c r="K237"/>
  <c r="J237"/>
  <c r="I237"/>
  <c r="H237"/>
  <c r="G237"/>
  <c r="F237"/>
  <c r="E237"/>
  <c r="Z236"/>
  <c r="Q236"/>
  <c r="R236" s="1"/>
  <c r="S236"/>
  <c r="P236"/>
  <c r="L236"/>
  <c r="M236" s="1"/>
  <c r="N236"/>
  <c r="K236"/>
  <c r="J236"/>
  <c r="I236"/>
  <c r="H236"/>
  <c r="G236"/>
  <c r="F236"/>
  <c r="E236"/>
  <c r="Z235"/>
  <c r="Q235"/>
  <c r="R235" s="1"/>
  <c r="S235"/>
  <c r="P235"/>
  <c r="O235"/>
  <c r="M235"/>
  <c r="L235"/>
  <c r="N235"/>
  <c r="K235"/>
  <c r="J235"/>
  <c r="I235"/>
  <c r="H235"/>
  <c r="G235"/>
  <c r="F235"/>
  <c r="E235"/>
  <c r="Z234"/>
  <c r="T234"/>
  <c r="R234"/>
  <c r="Q234"/>
  <c r="S234"/>
  <c r="P234"/>
  <c r="M234"/>
  <c r="F238" i="8" s="1"/>
  <c r="L234" i="9"/>
  <c r="O234" s="1"/>
  <c r="N234"/>
  <c r="K234"/>
  <c r="J234"/>
  <c r="I234"/>
  <c r="H234"/>
  <c r="G234"/>
  <c r="F234"/>
  <c r="E234"/>
  <c r="Z233"/>
  <c r="Q233"/>
  <c r="S233"/>
  <c r="P233"/>
  <c r="E223" i="8" s="1"/>
  <c r="L233" i="9"/>
  <c r="N233"/>
  <c r="K233"/>
  <c r="J233"/>
  <c r="I233"/>
  <c r="D221" i="12" s="1"/>
  <c r="H233" i="9"/>
  <c r="G233"/>
  <c r="F233"/>
  <c r="E233"/>
  <c r="Z232"/>
  <c r="S232"/>
  <c r="P232"/>
  <c r="N232"/>
  <c r="K232"/>
  <c r="I232"/>
  <c r="D230" i="12" s="1"/>
  <c r="H232" i="9"/>
  <c r="G232"/>
  <c r="F232"/>
  <c r="E232"/>
  <c r="D232"/>
  <c r="A232"/>
  <c r="Z231"/>
  <c r="S231"/>
  <c r="P231"/>
  <c r="R231" s="1"/>
  <c r="O231"/>
  <c r="N231"/>
  <c r="K231"/>
  <c r="I231"/>
  <c r="H231"/>
  <c r="G231"/>
  <c r="F231"/>
  <c r="E231"/>
  <c r="D231"/>
  <c r="A231"/>
  <c r="Z230"/>
  <c r="S230"/>
  <c r="P230"/>
  <c r="N230"/>
  <c r="K230"/>
  <c r="I230"/>
  <c r="M230" s="1"/>
  <c r="H230"/>
  <c r="G230"/>
  <c r="F230"/>
  <c r="E230"/>
  <c r="D230"/>
  <c r="A230"/>
  <c r="Z229"/>
  <c r="S229"/>
  <c r="P229"/>
  <c r="R229" s="1"/>
  <c r="N229"/>
  <c r="K229"/>
  <c r="I229"/>
  <c r="H229"/>
  <c r="G229"/>
  <c r="F229"/>
  <c r="E229"/>
  <c r="D229"/>
  <c r="A229"/>
  <c r="Z228"/>
  <c r="Q228"/>
  <c r="R228" s="1"/>
  <c r="S228"/>
  <c r="P228"/>
  <c r="O228"/>
  <c r="M228"/>
  <c r="L228"/>
  <c r="N228"/>
  <c r="K228"/>
  <c r="J228"/>
  <c r="I228"/>
  <c r="H228"/>
  <c r="G228"/>
  <c r="F228"/>
  <c r="E228"/>
  <c r="G227"/>
  <c r="A227"/>
  <c r="Z226"/>
  <c r="Q226"/>
  <c r="R226" s="1"/>
  <c r="S226"/>
  <c r="P226"/>
  <c r="L226"/>
  <c r="M226" s="1"/>
  <c r="N226"/>
  <c r="K226"/>
  <c r="J226"/>
  <c r="I226"/>
  <c r="D175" i="8" s="1"/>
  <c r="H226" i="9"/>
  <c r="G226"/>
  <c r="F226"/>
  <c r="E226"/>
  <c r="Z225"/>
  <c r="Q225"/>
  <c r="R225" s="1"/>
  <c r="S225"/>
  <c r="P225"/>
  <c r="O225"/>
  <c r="M225"/>
  <c r="L225"/>
  <c r="N225"/>
  <c r="K225"/>
  <c r="J225"/>
  <c r="I225"/>
  <c r="H225"/>
  <c r="G225"/>
  <c r="F225"/>
  <c r="E225"/>
  <c r="Z224"/>
  <c r="T224"/>
  <c r="R224"/>
  <c r="Q224"/>
  <c r="S224"/>
  <c r="P224"/>
  <c r="M224"/>
  <c r="L224"/>
  <c r="O224" s="1"/>
  <c r="N224"/>
  <c r="K224"/>
  <c r="J224"/>
  <c r="I224"/>
  <c r="H224"/>
  <c r="G224"/>
  <c r="F224"/>
  <c r="E224"/>
  <c r="Z223"/>
  <c r="R223"/>
  <c r="Q223"/>
  <c r="T223" s="1"/>
  <c r="S223"/>
  <c r="P223"/>
  <c r="M223"/>
  <c r="L223"/>
  <c r="O223" s="1"/>
  <c r="N223"/>
  <c r="K223"/>
  <c r="E194" i="8" s="1"/>
  <c r="J223" i="9"/>
  <c r="I223"/>
  <c r="H223"/>
  <c r="G223"/>
  <c r="F223"/>
  <c r="E223"/>
  <c r="Z222"/>
  <c r="Q222"/>
  <c r="T222" s="1"/>
  <c r="S222"/>
  <c r="P222"/>
  <c r="L222"/>
  <c r="N222"/>
  <c r="K222"/>
  <c r="J222"/>
  <c r="I222"/>
  <c r="H222"/>
  <c r="G222"/>
  <c r="F222"/>
  <c r="E222"/>
  <c r="Z221"/>
  <c r="Q221"/>
  <c r="S221"/>
  <c r="P221"/>
  <c r="L221"/>
  <c r="M221" s="1"/>
  <c r="N221"/>
  <c r="K221"/>
  <c r="J221"/>
  <c r="I221"/>
  <c r="H221"/>
  <c r="G221"/>
  <c r="F221"/>
  <c r="E221"/>
  <c r="Z220"/>
  <c r="Q220"/>
  <c r="R220" s="1"/>
  <c r="F174" i="8" s="1"/>
  <c r="S220" i="9"/>
  <c r="P220"/>
  <c r="L220"/>
  <c r="M220" s="1"/>
  <c r="N220"/>
  <c r="K220"/>
  <c r="J220"/>
  <c r="I220"/>
  <c r="H220"/>
  <c r="G220"/>
  <c r="F220"/>
  <c r="E220"/>
  <c r="Z219"/>
  <c r="Q219"/>
  <c r="R219" s="1"/>
  <c r="S219"/>
  <c r="P219"/>
  <c r="E180" i="8" s="1"/>
  <c r="L219" i="9"/>
  <c r="M219" s="1"/>
  <c r="N219"/>
  <c r="K219"/>
  <c r="J219"/>
  <c r="I219"/>
  <c r="H219"/>
  <c r="G219"/>
  <c r="F219"/>
  <c r="E219"/>
  <c r="Z218"/>
  <c r="Q218"/>
  <c r="R218" s="1"/>
  <c r="S218"/>
  <c r="P218"/>
  <c r="O218"/>
  <c r="M218"/>
  <c r="L218"/>
  <c r="N218"/>
  <c r="K218"/>
  <c r="E197" i="8" s="1"/>
  <c r="J218" i="9"/>
  <c r="I218"/>
  <c r="H218"/>
  <c r="G218"/>
  <c r="F218"/>
  <c r="E218"/>
  <c r="Z217"/>
  <c r="T217"/>
  <c r="R217"/>
  <c r="Q217"/>
  <c r="S217"/>
  <c r="P217"/>
  <c r="L217"/>
  <c r="N217"/>
  <c r="K217"/>
  <c r="J217"/>
  <c r="I217"/>
  <c r="H217"/>
  <c r="G217"/>
  <c r="F217"/>
  <c r="E217"/>
  <c r="Z216"/>
  <c r="R216"/>
  <c r="Q216"/>
  <c r="T216" s="1"/>
  <c r="S216"/>
  <c r="P216"/>
  <c r="L216"/>
  <c r="N216"/>
  <c r="K216"/>
  <c r="E206" i="8" s="1"/>
  <c r="J216" i="9"/>
  <c r="I216"/>
  <c r="H216"/>
  <c r="G216"/>
  <c r="F216"/>
  <c r="E216"/>
  <c r="Z215"/>
  <c r="Q215"/>
  <c r="S215"/>
  <c r="P215"/>
  <c r="L215"/>
  <c r="M215" s="1"/>
  <c r="N215"/>
  <c r="K215"/>
  <c r="J215"/>
  <c r="I215"/>
  <c r="H215"/>
  <c r="G215"/>
  <c r="F215"/>
  <c r="E215"/>
  <c r="Z214"/>
  <c r="Q214"/>
  <c r="R214" s="1"/>
  <c r="S214"/>
  <c r="P214"/>
  <c r="L214"/>
  <c r="M214" s="1"/>
  <c r="F171" i="8" s="1"/>
  <c r="N214" i="9"/>
  <c r="K214"/>
  <c r="J214"/>
  <c r="I214"/>
  <c r="H214"/>
  <c r="G214"/>
  <c r="F214"/>
  <c r="E214"/>
  <c r="Z213"/>
  <c r="Q213"/>
  <c r="R213" s="1"/>
  <c r="S213"/>
  <c r="P213"/>
  <c r="O213"/>
  <c r="L213"/>
  <c r="M213" s="1"/>
  <c r="N213"/>
  <c r="K213"/>
  <c r="E177" i="8" s="1"/>
  <c r="J213" i="9"/>
  <c r="I213"/>
  <c r="H213"/>
  <c r="G213"/>
  <c r="F213"/>
  <c r="E213"/>
  <c r="Z212"/>
  <c r="T212"/>
  <c r="Q212"/>
  <c r="R212" s="1"/>
  <c r="S212"/>
  <c r="P212"/>
  <c r="O212"/>
  <c r="M212"/>
  <c r="L212"/>
  <c r="N212"/>
  <c r="K212"/>
  <c r="J212"/>
  <c r="I212"/>
  <c r="D187" i="8" s="1"/>
  <c r="H212" i="9"/>
  <c r="G212"/>
  <c r="F212"/>
  <c r="E212"/>
  <c r="Z211"/>
  <c r="T211"/>
  <c r="R211"/>
  <c r="Q211"/>
  <c r="S211"/>
  <c r="P211"/>
  <c r="L211"/>
  <c r="O211" s="1"/>
  <c r="N211"/>
  <c r="K211"/>
  <c r="J211"/>
  <c r="I211"/>
  <c r="H211"/>
  <c r="G211"/>
  <c r="F211"/>
  <c r="E211"/>
  <c r="Z210"/>
  <c r="Q210"/>
  <c r="T210" s="1"/>
  <c r="S210"/>
  <c r="P210"/>
  <c r="L210"/>
  <c r="N210"/>
  <c r="K210"/>
  <c r="E201" i="8" s="1"/>
  <c r="J210" i="9"/>
  <c r="I210"/>
  <c r="H210"/>
  <c r="G210"/>
  <c r="F210"/>
  <c r="E210"/>
  <c r="Z209"/>
  <c r="Q209"/>
  <c r="S209"/>
  <c r="P209"/>
  <c r="L209"/>
  <c r="M209" s="1"/>
  <c r="N209"/>
  <c r="K209"/>
  <c r="J209"/>
  <c r="I209"/>
  <c r="H209"/>
  <c r="G209"/>
  <c r="F209"/>
  <c r="E209"/>
  <c r="Z208"/>
  <c r="Q208"/>
  <c r="R208" s="1"/>
  <c r="S208"/>
  <c r="P208"/>
  <c r="L208"/>
  <c r="M208" s="1"/>
  <c r="N208"/>
  <c r="K208"/>
  <c r="E214" i="8" s="1"/>
  <c r="J208" i="9"/>
  <c r="I208"/>
  <c r="H208"/>
  <c r="G208"/>
  <c r="F208"/>
  <c r="E208"/>
  <c r="Z207"/>
  <c r="Q207"/>
  <c r="R207" s="1"/>
  <c r="S207"/>
  <c r="P207"/>
  <c r="O207"/>
  <c r="M207"/>
  <c r="L207"/>
  <c r="N207"/>
  <c r="K207"/>
  <c r="J207"/>
  <c r="I207"/>
  <c r="H207"/>
  <c r="G207"/>
  <c r="F207"/>
  <c r="E207"/>
  <c r="Z206"/>
  <c r="T206"/>
  <c r="R206"/>
  <c r="F184" i="8" s="1"/>
  <c r="Q206" i="9"/>
  <c r="S206"/>
  <c r="P206"/>
  <c r="L206"/>
  <c r="M206" s="1"/>
  <c r="N206"/>
  <c r="K206"/>
  <c r="J206"/>
  <c r="I206"/>
  <c r="H206"/>
  <c r="G206"/>
  <c r="F206"/>
  <c r="E206"/>
  <c r="Z205"/>
  <c r="Q205"/>
  <c r="R205" s="1"/>
  <c r="S205"/>
  <c r="P205"/>
  <c r="E190" i="8" s="1"/>
  <c r="M205" i="9"/>
  <c r="L205"/>
  <c r="O205" s="1"/>
  <c r="N205"/>
  <c r="K205"/>
  <c r="J205"/>
  <c r="I205"/>
  <c r="H205"/>
  <c r="G205"/>
  <c r="F205"/>
  <c r="E205"/>
  <c r="Z204"/>
  <c r="R204"/>
  <c r="Q204"/>
  <c r="T204" s="1"/>
  <c r="S204"/>
  <c r="P204"/>
  <c r="L204"/>
  <c r="N204"/>
  <c r="K204"/>
  <c r="J204"/>
  <c r="I204"/>
  <c r="H204"/>
  <c r="G204"/>
  <c r="F204"/>
  <c r="E204"/>
  <c r="Z203"/>
  <c r="Q203"/>
  <c r="S203"/>
  <c r="P203"/>
  <c r="L203"/>
  <c r="M203" s="1"/>
  <c r="N203"/>
  <c r="K203"/>
  <c r="E215" i="8" s="1"/>
  <c r="J203" i="9"/>
  <c r="I203"/>
  <c r="H203"/>
  <c r="G203"/>
  <c r="F203"/>
  <c r="E203"/>
  <c r="Z202"/>
  <c r="Q202"/>
  <c r="R202" s="1"/>
  <c r="S202"/>
  <c r="P202"/>
  <c r="L202"/>
  <c r="M202" s="1"/>
  <c r="N202"/>
  <c r="K202"/>
  <c r="J202"/>
  <c r="I202"/>
  <c r="H202"/>
  <c r="G202"/>
  <c r="F202"/>
  <c r="E202"/>
  <c r="Z201"/>
  <c r="Q201"/>
  <c r="R201" s="1"/>
  <c r="S201"/>
  <c r="P201"/>
  <c r="O201"/>
  <c r="L201"/>
  <c r="M201" s="1"/>
  <c r="F184" i="12" s="1"/>
  <c r="N201" i="9"/>
  <c r="K201"/>
  <c r="J201"/>
  <c r="I201"/>
  <c r="H201"/>
  <c r="G201"/>
  <c r="F201"/>
  <c r="E201"/>
  <c r="Z200"/>
  <c r="T200"/>
  <c r="Q200"/>
  <c r="R200" s="1"/>
  <c r="S200"/>
  <c r="P200"/>
  <c r="O200"/>
  <c r="M200"/>
  <c r="L200"/>
  <c r="N200"/>
  <c r="K200"/>
  <c r="J200"/>
  <c r="I200"/>
  <c r="H200"/>
  <c r="G200"/>
  <c r="F200"/>
  <c r="E200"/>
  <c r="Z199"/>
  <c r="T199"/>
  <c r="R199"/>
  <c r="Q199"/>
  <c r="S199"/>
  <c r="P199"/>
  <c r="L199"/>
  <c r="N199"/>
  <c r="K199"/>
  <c r="J199"/>
  <c r="I199"/>
  <c r="H199"/>
  <c r="G199"/>
  <c r="F199"/>
  <c r="E199"/>
  <c r="Z198"/>
  <c r="Q198"/>
  <c r="T198" s="1"/>
  <c r="S198"/>
  <c r="P198"/>
  <c r="L198"/>
  <c r="N198"/>
  <c r="K198"/>
  <c r="E200" i="8" s="1"/>
  <c r="J198" i="9"/>
  <c r="I198"/>
  <c r="H198"/>
  <c r="G198"/>
  <c r="F198"/>
  <c r="E198"/>
  <c r="Z197"/>
  <c r="Q197"/>
  <c r="S197"/>
  <c r="P197"/>
  <c r="L197"/>
  <c r="M197" s="1"/>
  <c r="N197"/>
  <c r="K197"/>
  <c r="J197"/>
  <c r="I197"/>
  <c r="H197"/>
  <c r="G197"/>
  <c r="F197"/>
  <c r="E197"/>
  <c r="Z196"/>
  <c r="Q196"/>
  <c r="R196" s="1"/>
  <c r="S196"/>
  <c r="P196"/>
  <c r="L196"/>
  <c r="M196" s="1"/>
  <c r="N196"/>
  <c r="K196"/>
  <c r="J196"/>
  <c r="I196"/>
  <c r="H196"/>
  <c r="G196"/>
  <c r="F196"/>
  <c r="E196"/>
  <c r="Z195"/>
  <c r="Q195"/>
  <c r="R195" s="1"/>
  <c r="S195"/>
  <c r="P195"/>
  <c r="L195"/>
  <c r="M195" s="1"/>
  <c r="N195"/>
  <c r="K195"/>
  <c r="E207" i="8" s="1"/>
  <c r="J195" i="9"/>
  <c r="I195"/>
  <c r="H195"/>
  <c r="G195"/>
  <c r="F195"/>
  <c r="E195"/>
  <c r="Z194"/>
  <c r="Q194"/>
  <c r="R194" s="1"/>
  <c r="S194"/>
  <c r="P194"/>
  <c r="O194"/>
  <c r="M194"/>
  <c r="L194"/>
  <c r="N194"/>
  <c r="K194"/>
  <c r="J194"/>
  <c r="I194"/>
  <c r="H194"/>
  <c r="G194"/>
  <c r="F194"/>
  <c r="E194"/>
  <c r="Z193"/>
  <c r="T193"/>
  <c r="R193"/>
  <c r="Q193"/>
  <c r="S193"/>
  <c r="P193"/>
  <c r="L193"/>
  <c r="O193" s="1"/>
  <c r="N193"/>
  <c r="K193"/>
  <c r="E195" i="8" s="1"/>
  <c r="J193" i="9"/>
  <c r="I193"/>
  <c r="H193"/>
  <c r="G193"/>
  <c r="F193"/>
  <c r="E193"/>
  <c r="Z192"/>
  <c r="Q192"/>
  <c r="T192" s="1"/>
  <c r="S192"/>
  <c r="P192"/>
  <c r="L192"/>
  <c r="N192"/>
  <c r="K192"/>
  <c r="J192"/>
  <c r="I192"/>
  <c r="H192"/>
  <c r="G192"/>
  <c r="F192"/>
  <c r="E192"/>
  <c r="Z191"/>
  <c r="Q191"/>
  <c r="S191"/>
  <c r="P191"/>
  <c r="L191"/>
  <c r="M191" s="1"/>
  <c r="N191"/>
  <c r="K191"/>
  <c r="E202" i="8" s="1"/>
  <c r="J191" i="9"/>
  <c r="I191"/>
  <c r="H191"/>
  <c r="G191"/>
  <c r="F191"/>
  <c r="E191"/>
  <c r="Z190"/>
  <c r="Q190"/>
  <c r="R190" s="1"/>
  <c r="S190"/>
  <c r="P190"/>
  <c r="L190"/>
  <c r="M190" s="1"/>
  <c r="N190"/>
  <c r="K190"/>
  <c r="J190"/>
  <c r="I190"/>
  <c r="H190"/>
  <c r="G190"/>
  <c r="F190"/>
  <c r="E190"/>
  <c r="Z189"/>
  <c r="Q189"/>
  <c r="R189" s="1"/>
  <c r="S189"/>
  <c r="P189"/>
  <c r="L189"/>
  <c r="M189" s="1"/>
  <c r="N189"/>
  <c r="K189"/>
  <c r="E210" i="8" s="1"/>
  <c r="J189" i="9"/>
  <c r="I189"/>
  <c r="H189"/>
  <c r="G189"/>
  <c r="F189"/>
  <c r="E189"/>
  <c r="Z188"/>
  <c r="Q188"/>
  <c r="R188" s="1"/>
  <c r="S188"/>
  <c r="P188"/>
  <c r="O188"/>
  <c r="M188"/>
  <c r="L188"/>
  <c r="N188"/>
  <c r="K188"/>
  <c r="J188"/>
  <c r="I188"/>
  <c r="H188"/>
  <c r="G188"/>
  <c r="F188"/>
  <c r="E188"/>
  <c r="Z187"/>
  <c r="T187"/>
  <c r="R187"/>
  <c r="Q187"/>
  <c r="S187"/>
  <c r="P187"/>
  <c r="L187"/>
  <c r="O187" s="1"/>
  <c r="N187"/>
  <c r="K187"/>
  <c r="E213" i="8" s="1"/>
  <c r="J187" i="9"/>
  <c r="I187"/>
  <c r="H187"/>
  <c r="G187"/>
  <c r="F187"/>
  <c r="E187"/>
  <c r="G186"/>
  <c r="A186"/>
  <c r="G185"/>
  <c r="A185"/>
  <c r="Z184"/>
  <c r="S184"/>
  <c r="P184"/>
  <c r="N184"/>
  <c r="O184" s="1"/>
  <c r="K184"/>
  <c r="E138" i="8" s="1"/>
  <c r="I184" i="9"/>
  <c r="H184"/>
  <c r="G184"/>
  <c r="F184"/>
  <c r="E184"/>
  <c r="D184"/>
  <c r="A184"/>
  <c r="Z183"/>
  <c r="Q183"/>
  <c r="R183" s="1"/>
  <c r="S183"/>
  <c r="P183"/>
  <c r="L183"/>
  <c r="M183" s="1"/>
  <c r="N183"/>
  <c r="K183"/>
  <c r="J183"/>
  <c r="I183"/>
  <c r="H183"/>
  <c r="G183"/>
  <c r="F183"/>
  <c r="E183"/>
  <c r="Z182"/>
  <c r="Q182"/>
  <c r="R182" s="1"/>
  <c r="S182"/>
  <c r="P182"/>
  <c r="L182"/>
  <c r="N182"/>
  <c r="K182"/>
  <c r="J182"/>
  <c r="I182"/>
  <c r="H182"/>
  <c r="G182"/>
  <c r="F182"/>
  <c r="E182"/>
  <c r="Z181"/>
  <c r="Q181"/>
  <c r="S181"/>
  <c r="P181"/>
  <c r="L181"/>
  <c r="O181" s="1"/>
  <c r="N181"/>
  <c r="K181"/>
  <c r="J181"/>
  <c r="I181"/>
  <c r="H181"/>
  <c r="G181"/>
  <c r="F181"/>
  <c r="E181"/>
  <c r="Z180"/>
  <c r="Q180"/>
  <c r="T180" s="1"/>
  <c r="S180"/>
  <c r="P180"/>
  <c r="L180"/>
  <c r="N180"/>
  <c r="K180"/>
  <c r="J180"/>
  <c r="I180"/>
  <c r="H180"/>
  <c r="G180"/>
  <c r="F180"/>
  <c r="E180"/>
  <c r="Z179"/>
  <c r="Q179"/>
  <c r="S179"/>
  <c r="P179"/>
  <c r="L179"/>
  <c r="M179" s="1"/>
  <c r="N179"/>
  <c r="K179"/>
  <c r="E141" i="8" s="1"/>
  <c r="J179" i="9"/>
  <c r="I179"/>
  <c r="H179"/>
  <c r="G179"/>
  <c r="F179"/>
  <c r="E179"/>
  <c r="Z178"/>
  <c r="Q178"/>
  <c r="R178" s="1"/>
  <c r="S178"/>
  <c r="P178"/>
  <c r="O178"/>
  <c r="M178"/>
  <c r="L178"/>
  <c r="N178"/>
  <c r="K178"/>
  <c r="J178"/>
  <c r="I178"/>
  <c r="H178"/>
  <c r="G178"/>
  <c r="F178"/>
  <c r="E178"/>
  <c r="Z177"/>
  <c r="T177"/>
  <c r="R177"/>
  <c r="Q177"/>
  <c r="S177"/>
  <c r="P177"/>
  <c r="M177"/>
  <c r="L177"/>
  <c r="O177" s="1"/>
  <c r="N177"/>
  <c r="K177"/>
  <c r="E153" i="8" s="1"/>
  <c r="J177" i="9"/>
  <c r="I177"/>
  <c r="H177"/>
  <c r="G177"/>
  <c r="F177"/>
  <c r="E177"/>
  <c r="Z176"/>
  <c r="R176"/>
  <c r="Q176"/>
  <c r="T176" s="1"/>
  <c r="S176"/>
  <c r="P176"/>
  <c r="L176"/>
  <c r="M176" s="1"/>
  <c r="N176"/>
  <c r="K176"/>
  <c r="J176"/>
  <c r="I176"/>
  <c r="H176"/>
  <c r="G176"/>
  <c r="F176"/>
  <c r="E176"/>
  <c r="Z175"/>
  <c r="Q175"/>
  <c r="R175" s="1"/>
  <c r="S175"/>
  <c r="P175"/>
  <c r="L175"/>
  <c r="O175" s="1"/>
  <c r="N175"/>
  <c r="K175"/>
  <c r="E155" i="8" s="1"/>
  <c r="J175" i="9"/>
  <c r="I175"/>
  <c r="H175"/>
  <c r="G175"/>
  <c r="F175"/>
  <c r="E175"/>
  <c r="Z174"/>
  <c r="R174"/>
  <c r="Q174"/>
  <c r="T174" s="1"/>
  <c r="S174"/>
  <c r="P174"/>
  <c r="L174"/>
  <c r="N174"/>
  <c r="K174"/>
  <c r="J174"/>
  <c r="I174"/>
  <c r="H174"/>
  <c r="G174"/>
  <c r="F174"/>
  <c r="E174"/>
  <c r="Z173"/>
  <c r="Q173"/>
  <c r="S173"/>
  <c r="P173"/>
  <c r="L173"/>
  <c r="M173" s="1"/>
  <c r="N173"/>
  <c r="K173"/>
  <c r="J173"/>
  <c r="I173"/>
  <c r="D98" i="12" s="1"/>
  <c r="H173" i="9"/>
  <c r="G173"/>
  <c r="F173"/>
  <c r="E173"/>
  <c r="Z172"/>
  <c r="T172"/>
  <c r="Q172"/>
  <c r="R172" s="1"/>
  <c r="S172"/>
  <c r="P172"/>
  <c r="O172"/>
  <c r="L172"/>
  <c r="M172" s="1"/>
  <c r="N172"/>
  <c r="K172"/>
  <c r="J172"/>
  <c r="I172"/>
  <c r="H172"/>
  <c r="G172"/>
  <c r="F172"/>
  <c r="E172"/>
  <c r="Z171"/>
  <c r="T171"/>
  <c r="Q171"/>
  <c r="R171" s="1"/>
  <c r="S171"/>
  <c r="P171"/>
  <c r="L171"/>
  <c r="M171" s="1"/>
  <c r="N171"/>
  <c r="K171"/>
  <c r="J171"/>
  <c r="I171"/>
  <c r="H171"/>
  <c r="G171"/>
  <c r="F171"/>
  <c r="E171"/>
  <c r="Z170"/>
  <c r="T170"/>
  <c r="Q170"/>
  <c r="R170" s="1"/>
  <c r="F110" i="8" s="1"/>
  <c r="S170" i="9"/>
  <c r="P170"/>
  <c r="L170"/>
  <c r="M170" s="1"/>
  <c r="N170"/>
  <c r="K170"/>
  <c r="J170"/>
  <c r="I170"/>
  <c r="H170"/>
  <c r="G170"/>
  <c r="F170"/>
  <c r="E170"/>
  <c r="Z169"/>
  <c r="Q169"/>
  <c r="R169" s="1"/>
  <c r="S169"/>
  <c r="P169"/>
  <c r="L169"/>
  <c r="N169"/>
  <c r="K169"/>
  <c r="J169"/>
  <c r="I169"/>
  <c r="H169"/>
  <c r="G169"/>
  <c r="F169"/>
  <c r="E169"/>
  <c r="Z168"/>
  <c r="Q168"/>
  <c r="T168" s="1"/>
  <c r="S168"/>
  <c r="P168"/>
  <c r="L168"/>
  <c r="N168"/>
  <c r="K168"/>
  <c r="J168"/>
  <c r="I168"/>
  <c r="H168"/>
  <c r="G168"/>
  <c r="F168"/>
  <c r="E168"/>
  <c r="Z167"/>
  <c r="Q167"/>
  <c r="S167"/>
  <c r="P167"/>
  <c r="O167"/>
  <c r="L167"/>
  <c r="M167" s="1"/>
  <c r="N167"/>
  <c r="K167"/>
  <c r="J167"/>
  <c r="I167"/>
  <c r="H167"/>
  <c r="G167"/>
  <c r="F167"/>
  <c r="E167"/>
  <c r="Z166"/>
  <c r="Q166"/>
  <c r="R166" s="1"/>
  <c r="S166"/>
  <c r="P166"/>
  <c r="O166"/>
  <c r="M166"/>
  <c r="L166"/>
  <c r="N166"/>
  <c r="K166"/>
  <c r="J166"/>
  <c r="I166"/>
  <c r="H166"/>
  <c r="G166"/>
  <c r="F166"/>
  <c r="E166"/>
  <c r="Z165"/>
  <c r="T165"/>
  <c r="R165"/>
  <c r="Q165"/>
  <c r="S165"/>
  <c r="P165"/>
  <c r="M165"/>
  <c r="L165"/>
  <c r="O165" s="1"/>
  <c r="N165"/>
  <c r="K165"/>
  <c r="J165"/>
  <c r="I165"/>
  <c r="H165"/>
  <c r="G165"/>
  <c r="F165"/>
  <c r="E165"/>
  <c r="Z164"/>
  <c r="Q164"/>
  <c r="T164" s="1"/>
  <c r="S164"/>
  <c r="P164"/>
  <c r="L164"/>
  <c r="N164"/>
  <c r="K164"/>
  <c r="J164"/>
  <c r="I164"/>
  <c r="H164"/>
  <c r="G164"/>
  <c r="F164"/>
  <c r="E164"/>
  <c r="Z163"/>
  <c r="Q163"/>
  <c r="S163"/>
  <c r="P163"/>
  <c r="L163"/>
  <c r="O163" s="1"/>
  <c r="N163"/>
  <c r="K163"/>
  <c r="J163"/>
  <c r="I163"/>
  <c r="H163"/>
  <c r="G163"/>
  <c r="F163"/>
  <c r="E163"/>
  <c r="Z162"/>
  <c r="Q162"/>
  <c r="T162" s="1"/>
  <c r="S162"/>
  <c r="P162"/>
  <c r="L162"/>
  <c r="O162" s="1"/>
  <c r="N162"/>
  <c r="K162"/>
  <c r="J162"/>
  <c r="I162"/>
  <c r="H162"/>
  <c r="G162"/>
  <c r="F162"/>
  <c r="E162"/>
  <c r="Z161"/>
  <c r="Q161"/>
  <c r="S161"/>
  <c r="P161"/>
  <c r="L161"/>
  <c r="M161" s="1"/>
  <c r="N161"/>
  <c r="K161"/>
  <c r="J161"/>
  <c r="I161"/>
  <c r="H161"/>
  <c r="G161"/>
  <c r="F161"/>
  <c r="E161"/>
  <c r="Z160"/>
  <c r="Q160"/>
  <c r="R160" s="1"/>
  <c r="S160"/>
  <c r="P160"/>
  <c r="L160"/>
  <c r="M160" s="1"/>
  <c r="N160"/>
  <c r="K160"/>
  <c r="J160"/>
  <c r="I160"/>
  <c r="H160"/>
  <c r="G160"/>
  <c r="F160"/>
  <c r="E160"/>
  <c r="Z159"/>
  <c r="Q159"/>
  <c r="R159" s="1"/>
  <c r="S159"/>
  <c r="P159"/>
  <c r="L159"/>
  <c r="O159" s="1"/>
  <c r="N159"/>
  <c r="K159"/>
  <c r="J159"/>
  <c r="I159"/>
  <c r="H159"/>
  <c r="G159"/>
  <c r="F159"/>
  <c r="E159"/>
  <c r="Z158"/>
  <c r="R158"/>
  <c r="Q158"/>
  <c r="T158" s="1"/>
  <c r="S158"/>
  <c r="P158"/>
  <c r="L158"/>
  <c r="N158"/>
  <c r="K158"/>
  <c r="J158"/>
  <c r="I158"/>
  <c r="H158"/>
  <c r="G158"/>
  <c r="F158"/>
  <c r="E158"/>
  <c r="Z157"/>
  <c r="Q157"/>
  <c r="S157"/>
  <c r="P157"/>
  <c r="M157"/>
  <c r="L157"/>
  <c r="O157" s="1"/>
  <c r="N157"/>
  <c r="K157"/>
  <c r="J157"/>
  <c r="I157"/>
  <c r="H157"/>
  <c r="G157"/>
  <c r="F157"/>
  <c r="E157"/>
  <c r="Z156"/>
  <c r="R156"/>
  <c r="Q156"/>
  <c r="T156" s="1"/>
  <c r="S156"/>
  <c r="P156"/>
  <c r="L156"/>
  <c r="O156" s="1"/>
  <c r="N156"/>
  <c r="K156"/>
  <c r="J156"/>
  <c r="I156"/>
  <c r="H156"/>
  <c r="G156"/>
  <c r="F156"/>
  <c r="E156"/>
  <c r="Z155"/>
  <c r="R155"/>
  <c r="Q155"/>
  <c r="T155" s="1"/>
  <c r="S155"/>
  <c r="P155"/>
  <c r="L155"/>
  <c r="N155"/>
  <c r="K155"/>
  <c r="J155"/>
  <c r="I155"/>
  <c r="D157" i="8" s="1"/>
  <c r="H155" i="9"/>
  <c r="G155"/>
  <c r="F155"/>
  <c r="E155"/>
  <c r="Z154"/>
  <c r="T154"/>
  <c r="Q154"/>
  <c r="R154" s="1"/>
  <c r="S154"/>
  <c r="P154"/>
  <c r="L154"/>
  <c r="M154" s="1"/>
  <c r="N154"/>
  <c r="K154"/>
  <c r="J154"/>
  <c r="I154"/>
  <c r="H154"/>
  <c r="G154"/>
  <c r="F154"/>
  <c r="E154"/>
  <c r="Z153"/>
  <c r="Q153"/>
  <c r="R153" s="1"/>
  <c r="S153"/>
  <c r="P153"/>
  <c r="L153"/>
  <c r="M153" s="1"/>
  <c r="N153"/>
  <c r="K153"/>
  <c r="J153"/>
  <c r="I153"/>
  <c r="H153"/>
  <c r="G153"/>
  <c r="F153"/>
  <c r="E153"/>
  <c r="Z152"/>
  <c r="T152"/>
  <c r="Q152"/>
  <c r="R152" s="1"/>
  <c r="S152"/>
  <c r="P152"/>
  <c r="L152"/>
  <c r="M152" s="1"/>
  <c r="N152"/>
  <c r="K152"/>
  <c r="J152"/>
  <c r="I152"/>
  <c r="H152"/>
  <c r="G152"/>
  <c r="F152"/>
  <c r="E152"/>
  <c r="Z151"/>
  <c r="Q151"/>
  <c r="R151" s="1"/>
  <c r="S151"/>
  <c r="P151"/>
  <c r="L151"/>
  <c r="O151" s="1"/>
  <c r="N151"/>
  <c r="K151"/>
  <c r="J151"/>
  <c r="I151"/>
  <c r="H151"/>
  <c r="G151"/>
  <c r="F151"/>
  <c r="E151"/>
  <c r="Z150"/>
  <c r="R150"/>
  <c r="Q150"/>
  <c r="T150" s="1"/>
  <c r="S150"/>
  <c r="P150"/>
  <c r="M150"/>
  <c r="L150"/>
  <c r="O150" s="1"/>
  <c r="N150"/>
  <c r="K150"/>
  <c r="J150"/>
  <c r="I150"/>
  <c r="H150"/>
  <c r="G150"/>
  <c r="F150"/>
  <c r="E150"/>
  <c r="Z149"/>
  <c r="Q149"/>
  <c r="T149" s="1"/>
  <c r="S149"/>
  <c r="P149"/>
  <c r="O149"/>
  <c r="L149"/>
  <c r="M149" s="1"/>
  <c r="N149"/>
  <c r="K149"/>
  <c r="J149"/>
  <c r="I149"/>
  <c r="H149"/>
  <c r="G149"/>
  <c r="F149"/>
  <c r="E149"/>
  <c r="Z148"/>
  <c r="Q148"/>
  <c r="R148" s="1"/>
  <c r="S148"/>
  <c r="P148"/>
  <c r="M148"/>
  <c r="L148"/>
  <c r="O148" s="1"/>
  <c r="N148"/>
  <c r="K148"/>
  <c r="J148"/>
  <c r="I148"/>
  <c r="H148"/>
  <c r="G148"/>
  <c r="F148"/>
  <c r="E148"/>
  <c r="Z147"/>
  <c r="R147"/>
  <c r="Q147"/>
  <c r="T147" s="1"/>
  <c r="S147"/>
  <c r="P147"/>
  <c r="L147"/>
  <c r="M147" s="1"/>
  <c r="N147"/>
  <c r="K147"/>
  <c r="J147"/>
  <c r="I147"/>
  <c r="H147"/>
  <c r="G147"/>
  <c r="F147"/>
  <c r="E147"/>
  <c r="Z146"/>
  <c r="Q146"/>
  <c r="R146" s="1"/>
  <c r="S146"/>
  <c r="P146"/>
  <c r="L146"/>
  <c r="M146" s="1"/>
  <c r="N146"/>
  <c r="K146"/>
  <c r="J146"/>
  <c r="I146"/>
  <c r="H146"/>
  <c r="G146"/>
  <c r="F146"/>
  <c r="E146"/>
  <c r="Z145"/>
  <c r="Q145"/>
  <c r="R145" s="1"/>
  <c r="S145"/>
  <c r="P145"/>
  <c r="O145"/>
  <c r="L145"/>
  <c r="M145" s="1"/>
  <c r="N145"/>
  <c r="K145"/>
  <c r="J145"/>
  <c r="I145"/>
  <c r="H145"/>
  <c r="G145"/>
  <c r="F145"/>
  <c r="E145"/>
  <c r="Z144"/>
  <c r="Q144"/>
  <c r="R144" s="1"/>
  <c r="S144"/>
  <c r="P144"/>
  <c r="L144"/>
  <c r="O144" s="1"/>
  <c r="N144"/>
  <c r="K144"/>
  <c r="J144"/>
  <c r="I144"/>
  <c r="H144"/>
  <c r="G144"/>
  <c r="F144"/>
  <c r="E144"/>
  <c r="Z143"/>
  <c r="Q143"/>
  <c r="S143"/>
  <c r="P143"/>
  <c r="L143"/>
  <c r="M143" s="1"/>
  <c r="N143"/>
  <c r="K143"/>
  <c r="J143"/>
  <c r="I143"/>
  <c r="H143"/>
  <c r="G143"/>
  <c r="F143"/>
  <c r="E143"/>
  <c r="Z142"/>
  <c r="Q142"/>
  <c r="R142" s="1"/>
  <c r="S142"/>
  <c r="P142"/>
  <c r="L142"/>
  <c r="M142" s="1"/>
  <c r="N142"/>
  <c r="K142"/>
  <c r="J142"/>
  <c r="I142"/>
  <c r="H142"/>
  <c r="G142"/>
  <c r="F142"/>
  <c r="E142"/>
  <c r="Z141"/>
  <c r="Q141"/>
  <c r="R141" s="1"/>
  <c r="S141"/>
  <c r="P141"/>
  <c r="L141"/>
  <c r="O141" s="1"/>
  <c r="N141"/>
  <c r="K141"/>
  <c r="J141"/>
  <c r="I141"/>
  <c r="H141"/>
  <c r="G141"/>
  <c r="F141"/>
  <c r="E141"/>
  <c r="Z140"/>
  <c r="R140"/>
  <c r="Q140"/>
  <c r="T140" s="1"/>
  <c r="S140"/>
  <c r="P140"/>
  <c r="L140"/>
  <c r="N140"/>
  <c r="K140"/>
  <c r="J140"/>
  <c r="I140"/>
  <c r="H140"/>
  <c r="G140"/>
  <c r="F140"/>
  <c r="E140"/>
  <c r="Z139"/>
  <c r="Q139"/>
  <c r="S139"/>
  <c r="P139"/>
  <c r="O139"/>
  <c r="M139"/>
  <c r="L139"/>
  <c r="N139"/>
  <c r="K139"/>
  <c r="E134" i="8" s="1"/>
  <c r="J139" i="9"/>
  <c r="I139"/>
  <c r="H139"/>
  <c r="G139"/>
  <c r="F139"/>
  <c r="E139"/>
  <c r="Z138"/>
  <c r="T138"/>
  <c r="R138"/>
  <c r="Q138"/>
  <c r="S138"/>
  <c r="P138"/>
  <c r="L138"/>
  <c r="O138" s="1"/>
  <c r="N138"/>
  <c r="K138"/>
  <c r="J138"/>
  <c r="I138"/>
  <c r="D135" i="12" s="1"/>
  <c r="H138" i="9"/>
  <c r="G138"/>
  <c r="F138"/>
  <c r="E138"/>
  <c r="Z137"/>
  <c r="R137"/>
  <c r="Q137"/>
  <c r="T137" s="1"/>
  <c r="S137"/>
  <c r="P137"/>
  <c r="L137"/>
  <c r="N137"/>
  <c r="K137"/>
  <c r="J137"/>
  <c r="I137"/>
  <c r="H137"/>
  <c r="G137"/>
  <c r="F137"/>
  <c r="E137"/>
  <c r="Z136"/>
  <c r="T136"/>
  <c r="Q136"/>
  <c r="R136" s="1"/>
  <c r="S136"/>
  <c r="P136"/>
  <c r="L136"/>
  <c r="M136" s="1"/>
  <c r="N136"/>
  <c r="K136"/>
  <c r="E143" i="8" s="1"/>
  <c r="J136" i="9"/>
  <c r="I136"/>
  <c r="H136"/>
  <c r="G136"/>
  <c r="F136"/>
  <c r="E136"/>
  <c r="Z135"/>
  <c r="Q135"/>
  <c r="R135" s="1"/>
  <c r="S135"/>
  <c r="P135"/>
  <c r="L135"/>
  <c r="M135" s="1"/>
  <c r="N135"/>
  <c r="K135"/>
  <c r="J135"/>
  <c r="I135"/>
  <c r="H135"/>
  <c r="G135"/>
  <c r="F135"/>
  <c r="E135"/>
  <c r="Z134"/>
  <c r="T134"/>
  <c r="Q134"/>
  <c r="R134" s="1"/>
  <c r="S134"/>
  <c r="P134"/>
  <c r="O134"/>
  <c r="L134"/>
  <c r="M134" s="1"/>
  <c r="N134"/>
  <c r="K134"/>
  <c r="E145" i="8" s="1"/>
  <c r="J134" i="9"/>
  <c r="I134"/>
  <c r="H134"/>
  <c r="G134"/>
  <c r="F134"/>
  <c r="E134"/>
  <c r="Z133"/>
  <c r="T133"/>
  <c r="Q133"/>
  <c r="R133" s="1"/>
  <c r="S133"/>
  <c r="P133"/>
  <c r="L133"/>
  <c r="O133" s="1"/>
  <c r="N133"/>
  <c r="K133"/>
  <c r="J133"/>
  <c r="I133"/>
  <c r="H133"/>
  <c r="G133"/>
  <c r="F133"/>
  <c r="E133"/>
  <c r="Z132"/>
  <c r="R132"/>
  <c r="Q132"/>
  <c r="T132" s="1"/>
  <c r="S132"/>
  <c r="P132"/>
  <c r="M132"/>
  <c r="L132"/>
  <c r="O132" s="1"/>
  <c r="N132"/>
  <c r="K132"/>
  <c r="E157" i="8" s="1"/>
  <c r="J132" i="9"/>
  <c r="I132"/>
  <c r="H132"/>
  <c r="G132"/>
  <c r="F132"/>
  <c r="E132"/>
  <c r="Z131"/>
  <c r="Q131"/>
  <c r="T131" s="1"/>
  <c r="S131"/>
  <c r="P131"/>
  <c r="O131"/>
  <c r="L131"/>
  <c r="M131" s="1"/>
  <c r="N131"/>
  <c r="K131"/>
  <c r="J131"/>
  <c r="I131"/>
  <c r="H131"/>
  <c r="G131"/>
  <c r="F131"/>
  <c r="E131"/>
  <c r="Z130"/>
  <c r="Q130"/>
  <c r="R130" s="1"/>
  <c r="S130"/>
  <c r="P130"/>
  <c r="O130"/>
  <c r="M130"/>
  <c r="F159" i="12" s="1"/>
  <c r="L130" i="9"/>
  <c r="N130"/>
  <c r="K130"/>
  <c r="E160" i="8" s="1"/>
  <c r="J130" i="9"/>
  <c r="I130"/>
  <c r="H130"/>
  <c r="G130"/>
  <c r="F130"/>
  <c r="E130"/>
  <c r="Z129"/>
  <c r="T129"/>
  <c r="R129"/>
  <c r="Q129"/>
  <c r="S129"/>
  <c r="P129"/>
  <c r="O129"/>
  <c r="L129"/>
  <c r="M129" s="1"/>
  <c r="N129"/>
  <c r="K129"/>
  <c r="J129"/>
  <c r="I129"/>
  <c r="H129"/>
  <c r="G129"/>
  <c r="F129"/>
  <c r="E129"/>
  <c r="Z128"/>
  <c r="T128"/>
  <c r="Q128"/>
  <c r="R128" s="1"/>
  <c r="S128"/>
  <c r="P128"/>
  <c r="E86" i="8" s="1"/>
  <c r="L128" i="9"/>
  <c r="M128" s="1"/>
  <c r="N128"/>
  <c r="K128"/>
  <c r="J128"/>
  <c r="I128"/>
  <c r="H128"/>
  <c r="G128"/>
  <c r="F128"/>
  <c r="E128"/>
  <c r="Z127"/>
  <c r="Q127"/>
  <c r="R127" s="1"/>
  <c r="S127"/>
  <c r="P127"/>
  <c r="O127"/>
  <c r="L127"/>
  <c r="M127" s="1"/>
  <c r="N127"/>
  <c r="K127"/>
  <c r="J127"/>
  <c r="I127"/>
  <c r="H127"/>
  <c r="G127"/>
  <c r="F127"/>
  <c r="E127"/>
  <c r="Z126"/>
  <c r="Q126"/>
  <c r="R126" s="1"/>
  <c r="S126"/>
  <c r="P126"/>
  <c r="L126"/>
  <c r="O126" s="1"/>
  <c r="N126"/>
  <c r="K126"/>
  <c r="J126"/>
  <c r="I126"/>
  <c r="D96" i="12" s="1"/>
  <c r="H126" i="9"/>
  <c r="G126"/>
  <c r="F126"/>
  <c r="E126"/>
  <c r="Z125"/>
  <c r="Q125"/>
  <c r="S125"/>
  <c r="P125"/>
  <c r="M125"/>
  <c r="L125"/>
  <c r="O125" s="1"/>
  <c r="N125"/>
  <c r="K125"/>
  <c r="E101" i="8" s="1"/>
  <c r="J125" i="9"/>
  <c r="I125"/>
  <c r="H125"/>
  <c r="G125"/>
  <c r="F125"/>
  <c r="E125"/>
  <c r="Z124"/>
  <c r="T124"/>
  <c r="R124"/>
  <c r="Q124"/>
  <c r="S124"/>
  <c r="P124"/>
  <c r="L124"/>
  <c r="M124" s="1"/>
  <c r="N124"/>
  <c r="K124"/>
  <c r="J124"/>
  <c r="I124"/>
  <c r="H124"/>
  <c r="G124"/>
  <c r="F124"/>
  <c r="E124"/>
  <c r="Z123"/>
  <c r="S123"/>
  <c r="T123" s="1"/>
  <c r="P123"/>
  <c r="O123"/>
  <c r="N123"/>
  <c r="K123"/>
  <c r="M123" s="1"/>
  <c r="I123"/>
  <c r="R123" s="1"/>
  <c r="H123"/>
  <c r="G123"/>
  <c r="F123"/>
  <c r="E123"/>
  <c r="D123"/>
  <c r="A123"/>
  <c r="Z122"/>
  <c r="R122"/>
  <c r="Q122"/>
  <c r="T122" s="1"/>
  <c r="S122"/>
  <c r="P122"/>
  <c r="M122"/>
  <c r="L122"/>
  <c r="O122" s="1"/>
  <c r="N122"/>
  <c r="K122"/>
  <c r="J122"/>
  <c r="I122"/>
  <c r="H122"/>
  <c r="G122"/>
  <c r="F122"/>
  <c r="E122"/>
  <c r="Z121"/>
  <c r="S121"/>
  <c r="P121"/>
  <c r="N121"/>
  <c r="K121"/>
  <c r="M121" s="1"/>
  <c r="I121"/>
  <c r="H121"/>
  <c r="G121"/>
  <c r="F121"/>
  <c r="E121"/>
  <c r="D121"/>
  <c r="A121"/>
  <c r="Z120"/>
  <c r="T120"/>
  <c r="R120"/>
  <c r="Q120"/>
  <c r="S120"/>
  <c r="P120"/>
  <c r="L120"/>
  <c r="M120" s="1"/>
  <c r="N120"/>
  <c r="K120"/>
  <c r="J120"/>
  <c r="I120"/>
  <c r="H120"/>
  <c r="G120"/>
  <c r="F120"/>
  <c r="E120"/>
  <c r="Z119"/>
  <c r="Q119"/>
  <c r="R119" s="1"/>
  <c r="S119"/>
  <c r="P119"/>
  <c r="L119"/>
  <c r="M119" s="1"/>
  <c r="N119"/>
  <c r="K119"/>
  <c r="J119"/>
  <c r="I119"/>
  <c r="H119"/>
  <c r="G119"/>
  <c r="F119"/>
  <c r="E119"/>
  <c r="Z118"/>
  <c r="T118"/>
  <c r="Q118"/>
  <c r="R118" s="1"/>
  <c r="S118"/>
  <c r="P118"/>
  <c r="L118"/>
  <c r="M118" s="1"/>
  <c r="N118"/>
  <c r="K118"/>
  <c r="J118"/>
  <c r="I118"/>
  <c r="H118"/>
  <c r="G118"/>
  <c r="F118"/>
  <c r="E118"/>
  <c r="Z117"/>
  <c r="Q117"/>
  <c r="R117" s="1"/>
  <c r="S117"/>
  <c r="P117"/>
  <c r="L117"/>
  <c r="O117" s="1"/>
  <c r="N117"/>
  <c r="K117"/>
  <c r="J117"/>
  <c r="I117"/>
  <c r="H117"/>
  <c r="G117"/>
  <c r="F117"/>
  <c r="E117"/>
  <c r="Z116"/>
  <c r="R116"/>
  <c r="Q116"/>
  <c r="T116" s="1"/>
  <c r="S116"/>
  <c r="P116"/>
  <c r="L116"/>
  <c r="N116"/>
  <c r="K116"/>
  <c r="J116"/>
  <c r="I116"/>
  <c r="H116"/>
  <c r="G116"/>
  <c r="F116"/>
  <c r="E116"/>
  <c r="Z115"/>
  <c r="Q115"/>
  <c r="S115"/>
  <c r="P115"/>
  <c r="O115"/>
  <c r="M115"/>
  <c r="L115"/>
  <c r="N115"/>
  <c r="K115"/>
  <c r="J115"/>
  <c r="I115"/>
  <c r="H115"/>
  <c r="G115"/>
  <c r="F115"/>
  <c r="E115"/>
  <c r="Z114"/>
  <c r="T114"/>
  <c r="R114"/>
  <c r="Q114"/>
  <c r="S114"/>
  <c r="P114"/>
  <c r="L114"/>
  <c r="M114" s="1"/>
  <c r="N114"/>
  <c r="K114"/>
  <c r="J114"/>
  <c r="I114"/>
  <c r="H114"/>
  <c r="G114"/>
  <c r="F114"/>
  <c r="E114"/>
  <c r="Z113"/>
  <c r="Q113"/>
  <c r="R113" s="1"/>
  <c r="F84" i="8" s="1"/>
  <c r="S113" i="9"/>
  <c r="P113"/>
  <c r="L113"/>
  <c r="M113" s="1"/>
  <c r="N113"/>
  <c r="K113"/>
  <c r="J113"/>
  <c r="I113"/>
  <c r="H113"/>
  <c r="G113"/>
  <c r="F113"/>
  <c r="E113"/>
  <c r="Z112"/>
  <c r="T112"/>
  <c r="Q112"/>
  <c r="R112" s="1"/>
  <c r="S112"/>
  <c r="P112"/>
  <c r="L112"/>
  <c r="M112" s="1"/>
  <c r="N112"/>
  <c r="K112"/>
  <c r="E148" i="8" s="1"/>
  <c r="J112" i="9"/>
  <c r="I112"/>
  <c r="H112"/>
  <c r="G112"/>
  <c r="F112"/>
  <c r="E112"/>
  <c r="Z111"/>
  <c r="Q111"/>
  <c r="R111" s="1"/>
  <c r="S111"/>
  <c r="P111"/>
  <c r="L111"/>
  <c r="O111" s="1"/>
  <c r="N111"/>
  <c r="K111"/>
  <c r="J111"/>
  <c r="I111"/>
  <c r="H111"/>
  <c r="G111"/>
  <c r="F111"/>
  <c r="E111"/>
  <c r="Z110"/>
  <c r="S110"/>
  <c r="P110"/>
  <c r="N110"/>
  <c r="K110"/>
  <c r="E150" i="12" s="1"/>
  <c r="I110" i="9"/>
  <c r="H110"/>
  <c r="G110"/>
  <c r="F110"/>
  <c r="E110"/>
  <c r="D110"/>
  <c r="A110"/>
  <c r="Z109"/>
  <c r="Q109"/>
  <c r="R109" s="1"/>
  <c r="S109"/>
  <c r="P109"/>
  <c r="L109"/>
  <c r="M109" s="1"/>
  <c r="N109"/>
  <c r="K109"/>
  <c r="J109"/>
  <c r="I109"/>
  <c r="H109"/>
  <c r="G109"/>
  <c r="F109"/>
  <c r="E109"/>
  <c r="Z108"/>
  <c r="S108"/>
  <c r="P108"/>
  <c r="N108"/>
  <c r="O108" s="1"/>
  <c r="K108"/>
  <c r="E147" i="8" s="1"/>
  <c r="I108" i="9"/>
  <c r="D146" i="12" s="1"/>
  <c r="H108" i="9"/>
  <c r="G108"/>
  <c r="F108"/>
  <c r="E108"/>
  <c r="D108"/>
  <c r="A108"/>
  <c r="Z107"/>
  <c r="T107"/>
  <c r="Q107"/>
  <c r="R107" s="1"/>
  <c r="S107"/>
  <c r="P107"/>
  <c r="E124" i="8" s="1"/>
  <c r="L107" i="9"/>
  <c r="O107" s="1"/>
  <c r="N107"/>
  <c r="K107"/>
  <c r="J107"/>
  <c r="I107"/>
  <c r="H107"/>
  <c r="G107"/>
  <c r="F107"/>
  <c r="E107"/>
  <c r="Z106"/>
  <c r="R106"/>
  <c r="Q106"/>
  <c r="T106" s="1"/>
  <c r="S106"/>
  <c r="P106"/>
  <c r="L106"/>
  <c r="N106"/>
  <c r="K106"/>
  <c r="J106"/>
  <c r="I106"/>
  <c r="H106"/>
  <c r="G106"/>
  <c r="F106"/>
  <c r="E106"/>
  <c r="Z105"/>
  <c r="Q105"/>
  <c r="S105"/>
  <c r="P105"/>
  <c r="M105"/>
  <c r="L105"/>
  <c r="O105" s="1"/>
  <c r="N105"/>
  <c r="K105"/>
  <c r="E137" i="8" s="1"/>
  <c r="J105" i="9"/>
  <c r="I105"/>
  <c r="H105"/>
  <c r="G105"/>
  <c r="F105"/>
  <c r="E105"/>
  <c r="Z104"/>
  <c r="R104"/>
  <c r="Q104"/>
  <c r="T104" s="1"/>
  <c r="S104"/>
  <c r="P104"/>
  <c r="L104"/>
  <c r="M104" s="1"/>
  <c r="N104"/>
  <c r="K104"/>
  <c r="J104"/>
  <c r="I104"/>
  <c r="H104"/>
  <c r="G104"/>
  <c r="F104"/>
  <c r="E104"/>
  <c r="Z103"/>
  <c r="Q103"/>
  <c r="R103" s="1"/>
  <c r="S103"/>
  <c r="P103"/>
  <c r="L103"/>
  <c r="M103" s="1"/>
  <c r="N103"/>
  <c r="K103"/>
  <c r="E81" i="8" s="1"/>
  <c r="J103" i="9"/>
  <c r="I103"/>
  <c r="H103"/>
  <c r="G103"/>
  <c r="F103"/>
  <c r="E103"/>
  <c r="Z102"/>
  <c r="T102"/>
  <c r="Q102"/>
  <c r="R102" s="1"/>
  <c r="S102"/>
  <c r="P102"/>
  <c r="O102"/>
  <c r="L102"/>
  <c r="M102" s="1"/>
  <c r="N102"/>
  <c r="K102"/>
  <c r="J102"/>
  <c r="I102"/>
  <c r="H102"/>
  <c r="G102"/>
  <c r="F102"/>
  <c r="E102"/>
  <c r="Z101"/>
  <c r="T101"/>
  <c r="Q101"/>
  <c r="R101" s="1"/>
  <c r="S101"/>
  <c r="P101"/>
  <c r="L101"/>
  <c r="O101" s="1"/>
  <c r="N101"/>
  <c r="K101"/>
  <c r="J101"/>
  <c r="I101"/>
  <c r="H101"/>
  <c r="G101"/>
  <c r="F101"/>
  <c r="E101"/>
  <c r="Z100"/>
  <c r="R100"/>
  <c r="Q100"/>
  <c r="T100" s="1"/>
  <c r="S100"/>
  <c r="P100"/>
  <c r="L100"/>
  <c r="N100"/>
  <c r="K100"/>
  <c r="J100"/>
  <c r="I100"/>
  <c r="H100"/>
  <c r="G100"/>
  <c r="F100"/>
  <c r="E100"/>
  <c r="Z99"/>
  <c r="Q99"/>
  <c r="S99"/>
  <c r="P99"/>
  <c r="M99"/>
  <c r="L99"/>
  <c r="O99" s="1"/>
  <c r="N99"/>
  <c r="K99"/>
  <c r="J99"/>
  <c r="I99"/>
  <c r="H99"/>
  <c r="G99"/>
  <c r="F99"/>
  <c r="E99"/>
  <c r="Z98"/>
  <c r="R98"/>
  <c r="Q98"/>
  <c r="T98" s="1"/>
  <c r="S98"/>
  <c r="P98"/>
  <c r="L98"/>
  <c r="M98" s="1"/>
  <c r="N98"/>
  <c r="K98"/>
  <c r="J98"/>
  <c r="I98"/>
  <c r="H98"/>
  <c r="G98"/>
  <c r="F98"/>
  <c r="E98"/>
  <c r="Z97"/>
  <c r="Q97"/>
  <c r="R97" s="1"/>
  <c r="S97"/>
  <c r="P97"/>
  <c r="L97"/>
  <c r="M97" s="1"/>
  <c r="N97"/>
  <c r="K97"/>
  <c r="E161" i="8" s="1"/>
  <c r="J97" i="9"/>
  <c r="I97"/>
  <c r="H97"/>
  <c r="G97"/>
  <c r="F97"/>
  <c r="E97"/>
  <c r="Z96"/>
  <c r="S96"/>
  <c r="P96"/>
  <c r="R96" s="1"/>
  <c r="N96"/>
  <c r="M96"/>
  <c r="K96"/>
  <c r="I96"/>
  <c r="H96"/>
  <c r="G96"/>
  <c r="F96"/>
  <c r="E96"/>
  <c r="D96"/>
  <c r="A96"/>
  <c r="Z95"/>
  <c r="S95"/>
  <c r="T95" s="1"/>
  <c r="P95"/>
  <c r="N95"/>
  <c r="O95" s="1"/>
  <c r="K95"/>
  <c r="E162" i="12" s="1"/>
  <c r="I95" i="9"/>
  <c r="H95"/>
  <c r="G95"/>
  <c r="F95"/>
  <c r="E95"/>
  <c r="D95"/>
  <c r="A95"/>
  <c r="Z94"/>
  <c r="Q94"/>
  <c r="R94" s="1"/>
  <c r="S94"/>
  <c r="P94"/>
  <c r="L94"/>
  <c r="M94" s="1"/>
  <c r="N94"/>
  <c r="K94"/>
  <c r="J94"/>
  <c r="I94"/>
  <c r="H94"/>
  <c r="G94"/>
  <c r="F94"/>
  <c r="E94"/>
  <c r="Z93"/>
  <c r="Q93"/>
  <c r="R93" s="1"/>
  <c r="F96" i="8" s="1"/>
  <c r="S93" i="9"/>
  <c r="P93"/>
  <c r="O93"/>
  <c r="L93"/>
  <c r="M93" s="1"/>
  <c r="N93"/>
  <c r="K93"/>
  <c r="J93"/>
  <c r="I93"/>
  <c r="H93"/>
  <c r="G93"/>
  <c r="F93"/>
  <c r="E93"/>
  <c r="Z92"/>
  <c r="Q92"/>
  <c r="R92" s="1"/>
  <c r="S92"/>
  <c r="P92"/>
  <c r="O92"/>
  <c r="M92"/>
  <c r="L92"/>
  <c r="N92"/>
  <c r="K92"/>
  <c r="J92"/>
  <c r="I92"/>
  <c r="H92"/>
  <c r="G92"/>
  <c r="F92"/>
  <c r="E92"/>
  <c r="Z91"/>
  <c r="T91"/>
  <c r="R91"/>
  <c r="Q91"/>
  <c r="S91"/>
  <c r="P91"/>
  <c r="M91"/>
  <c r="L91"/>
  <c r="O91" s="1"/>
  <c r="N91"/>
  <c r="K91"/>
  <c r="E139" i="8" s="1"/>
  <c r="J91" i="9"/>
  <c r="I91"/>
  <c r="H91"/>
  <c r="G91"/>
  <c r="F91"/>
  <c r="E91"/>
  <c r="Z90"/>
  <c r="Q90"/>
  <c r="T90" s="1"/>
  <c r="S90"/>
  <c r="P90"/>
  <c r="L90"/>
  <c r="N90"/>
  <c r="K90"/>
  <c r="J90"/>
  <c r="I90"/>
  <c r="H90"/>
  <c r="G90"/>
  <c r="F90"/>
  <c r="E90"/>
  <c r="Z89"/>
  <c r="Q89"/>
  <c r="S89"/>
  <c r="P89"/>
  <c r="L89"/>
  <c r="M89" s="1"/>
  <c r="N89"/>
  <c r="K89"/>
  <c r="E150" i="8" s="1"/>
  <c r="J89" i="9"/>
  <c r="I89"/>
  <c r="H89"/>
  <c r="G89"/>
  <c r="F89"/>
  <c r="E89"/>
  <c r="Z88"/>
  <c r="Q88"/>
  <c r="R88" s="1"/>
  <c r="S88"/>
  <c r="P88"/>
  <c r="L88"/>
  <c r="M88" s="1"/>
  <c r="N88"/>
  <c r="K88"/>
  <c r="J88"/>
  <c r="I88"/>
  <c r="H88"/>
  <c r="G88"/>
  <c r="F88"/>
  <c r="E88"/>
  <c r="Z87"/>
  <c r="Q87"/>
  <c r="R87" s="1"/>
  <c r="S87"/>
  <c r="P87"/>
  <c r="O87"/>
  <c r="L87"/>
  <c r="M87" s="1"/>
  <c r="N87"/>
  <c r="K87"/>
  <c r="E158" i="8" s="1"/>
  <c r="J87" i="9"/>
  <c r="I87"/>
  <c r="H87"/>
  <c r="G87"/>
  <c r="F87"/>
  <c r="E87"/>
  <c r="Z86"/>
  <c r="Q86"/>
  <c r="R86" s="1"/>
  <c r="S86"/>
  <c r="P86"/>
  <c r="E92" i="8" s="1"/>
  <c r="O86" i="9"/>
  <c r="M86"/>
  <c r="L86"/>
  <c r="N86"/>
  <c r="K86"/>
  <c r="J86"/>
  <c r="I86"/>
  <c r="H86"/>
  <c r="G86"/>
  <c r="F86"/>
  <c r="E86"/>
  <c r="Z85"/>
  <c r="T85"/>
  <c r="R85"/>
  <c r="Q85"/>
  <c r="S85"/>
  <c r="P85"/>
  <c r="M85"/>
  <c r="L85"/>
  <c r="O85" s="1"/>
  <c r="N85"/>
  <c r="K85"/>
  <c r="J85"/>
  <c r="I85"/>
  <c r="H85"/>
  <c r="G85"/>
  <c r="F85"/>
  <c r="E85"/>
  <c r="Z84"/>
  <c r="Q84"/>
  <c r="T84" s="1"/>
  <c r="S84"/>
  <c r="P84"/>
  <c r="L84"/>
  <c r="N84"/>
  <c r="K84"/>
  <c r="E113" i="8" s="1"/>
  <c r="J84" i="9"/>
  <c r="I84"/>
  <c r="H84"/>
  <c r="G84"/>
  <c r="F84"/>
  <c r="E84"/>
  <c r="Z83"/>
  <c r="Q83"/>
  <c r="S83"/>
  <c r="P83"/>
  <c r="L83"/>
  <c r="M83" s="1"/>
  <c r="N83"/>
  <c r="K83"/>
  <c r="J83"/>
  <c r="I83"/>
  <c r="D70" i="12" s="1"/>
  <c r="H83" i="9"/>
  <c r="G83"/>
  <c r="F83"/>
  <c r="E83"/>
  <c r="Z82"/>
  <c r="Q82"/>
  <c r="R82" s="1"/>
  <c r="S82"/>
  <c r="P82"/>
  <c r="L82"/>
  <c r="M82" s="1"/>
  <c r="N82"/>
  <c r="K82"/>
  <c r="J82"/>
  <c r="I82"/>
  <c r="H82"/>
  <c r="G82"/>
  <c r="F82"/>
  <c r="E82"/>
  <c r="Z81"/>
  <c r="Q81"/>
  <c r="R81" s="1"/>
  <c r="F104" i="8" s="1"/>
  <c r="S81" i="9"/>
  <c r="P81"/>
  <c r="O81"/>
  <c r="L81"/>
  <c r="M81" s="1"/>
  <c r="N81"/>
  <c r="K81"/>
  <c r="J81"/>
  <c r="I81"/>
  <c r="H81"/>
  <c r="G81"/>
  <c r="F81"/>
  <c r="E81"/>
  <c r="Z80"/>
  <c r="S80"/>
  <c r="T80" s="1"/>
  <c r="P80"/>
  <c r="R80" s="1"/>
  <c r="N80"/>
  <c r="O80" s="1"/>
  <c r="K80"/>
  <c r="M80" s="1"/>
  <c r="I80"/>
  <c r="H80"/>
  <c r="G80"/>
  <c r="F80"/>
  <c r="E80"/>
  <c r="D80"/>
  <c r="A80"/>
  <c r="Z79"/>
  <c r="Q79"/>
  <c r="T79" s="1"/>
  <c r="S79"/>
  <c r="P79"/>
  <c r="L79"/>
  <c r="N79"/>
  <c r="K79"/>
  <c r="J79"/>
  <c r="I79"/>
  <c r="H79"/>
  <c r="G79"/>
  <c r="F79"/>
  <c r="E79"/>
  <c r="Z78"/>
  <c r="Q78"/>
  <c r="S78"/>
  <c r="P78"/>
  <c r="L78"/>
  <c r="M78" s="1"/>
  <c r="N78"/>
  <c r="K78"/>
  <c r="J78"/>
  <c r="I78"/>
  <c r="H78"/>
  <c r="G78"/>
  <c r="F78"/>
  <c r="E78"/>
  <c r="Z77"/>
  <c r="Q77"/>
  <c r="R77" s="1"/>
  <c r="S77"/>
  <c r="P77"/>
  <c r="L77"/>
  <c r="M77" s="1"/>
  <c r="N77"/>
  <c r="K77"/>
  <c r="J77"/>
  <c r="I77"/>
  <c r="H77"/>
  <c r="G77"/>
  <c r="F77"/>
  <c r="E77"/>
  <c r="Z76"/>
  <c r="Q76"/>
  <c r="R76" s="1"/>
  <c r="S76"/>
  <c r="P76"/>
  <c r="O76"/>
  <c r="L76"/>
  <c r="M76" s="1"/>
  <c r="N76"/>
  <c r="K76"/>
  <c r="J76"/>
  <c r="I76"/>
  <c r="H76"/>
  <c r="G76"/>
  <c r="F76"/>
  <c r="E76"/>
  <c r="Z75"/>
  <c r="Q75"/>
  <c r="R75" s="1"/>
  <c r="S75"/>
  <c r="P75"/>
  <c r="O75"/>
  <c r="M75"/>
  <c r="L75"/>
  <c r="N75"/>
  <c r="K75"/>
  <c r="J75"/>
  <c r="I75"/>
  <c r="H75"/>
  <c r="G75"/>
  <c r="F75"/>
  <c r="E75"/>
  <c r="Z74"/>
  <c r="T74"/>
  <c r="R74"/>
  <c r="Q74"/>
  <c r="S74"/>
  <c r="P74"/>
  <c r="M74"/>
  <c r="L74"/>
  <c r="O74" s="1"/>
  <c r="N74"/>
  <c r="K74"/>
  <c r="J74"/>
  <c r="I74"/>
  <c r="H74"/>
  <c r="G74"/>
  <c r="F74"/>
  <c r="E74"/>
  <c r="Z73"/>
  <c r="Q73"/>
  <c r="T73" s="1"/>
  <c r="S73"/>
  <c r="P73"/>
  <c r="L73"/>
  <c r="N73"/>
  <c r="K73"/>
  <c r="J73"/>
  <c r="I73"/>
  <c r="H73"/>
  <c r="G73"/>
  <c r="F73"/>
  <c r="E73"/>
  <c r="Z72"/>
  <c r="Q72"/>
  <c r="S72"/>
  <c r="P72"/>
  <c r="L72"/>
  <c r="M72" s="1"/>
  <c r="N72"/>
  <c r="K72"/>
  <c r="E135" i="8" s="1"/>
  <c r="J72" i="9"/>
  <c r="I72"/>
  <c r="H72"/>
  <c r="G72"/>
  <c r="F72"/>
  <c r="E72"/>
  <c r="Z71"/>
  <c r="Q71"/>
  <c r="R71" s="1"/>
  <c r="S71"/>
  <c r="P71"/>
  <c r="E74" i="8" s="1"/>
  <c r="L71" i="9"/>
  <c r="M71" s="1"/>
  <c r="N71"/>
  <c r="K71"/>
  <c r="J71"/>
  <c r="I71"/>
  <c r="H71"/>
  <c r="G71"/>
  <c r="F71"/>
  <c r="E71"/>
  <c r="Z70"/>
  <c r="Q70"/>
  <c r="R70" s="1"/>
  <c r="S70"/>
  <c r="P70"/>
  <c r="O70"/>
  <c r="L70"/>
  <c r="M70" s="1"/>
  <c r="N70"/>
  <c r="K70"/>
  <c r="J70"/>
  <c r="I70"/>
  <c r="H70"/>
  <c r="G70"/>
  <c r="F70"/>
  <c r="E70"/>
  <c r="Z69"/>
  <c r="Q69"/>
  <c r="R69" s="1"/>
  <c r="S69"/>
  <c r="P69"/>
  <c r="O69"/>
  <c r="M69"/>
  <c r="F104" i="12" s="1"/>
  <c r="L69" i="9"/>
  <c r="N69"/>
  <c r="K69"/>
  <c r="E105" i="8" s="1"/>
  <c r="J69" i="9"/>
  <c r="I69"/>
  <c r="H69"/>
  <c r="G69"/>
  <c r="F69"/>
  <c r="E69"/>
  <c r="Z68"/>
  <c r="T68"/>
  <c r="R68"/>
  <c r="F107" i="12" s="1"/>
  <c r="Q68" i="9"/>
  <c r="S68"/>
  <c r="P68"/>
  <c r="M68"/>
  <c r="F106" i="12" s="1"/>
  <c r="L68" i="9"/>
  <c r="O68" s="1"/>
  <c r="N68"/>
  <c r="K68"/>
  <c r="J68"/>
  <c r="I68"/>
  <c r="D106" i="12" s="1"/>
  <c r="H68" i="9"/>
  <c r="G68"/>
  <c r="F68"/>
  <c r="E68"/>
  <c r="Z67"/>
  <c r="Q67"/>
  <c r="T67" s="1"/>
  <c r="S67"/>
  <c r="P67"/>
  <c r="L67"/>
  <c r="N67"/>
  <c r="K67"/>
  <c r="J67"/>
  <c r="I67"/>
  <c r="H67"/>
  <c r="G67"/>
  <c r="F67"/>
  <c r="E67"/>
  <c r="Z66"/>
  <c r="Q66"/>
  <c r="S66"/>
  <c r="P66"/>
  <c r="L66"/>
  <c r="M66" s="1"/>
  <c r="F118" i="12" s="1"/>
  <c r="N66" i="9"/>
  <c r="K66"/>
  <c r="J66"/>
  <c r="I66"/>
  <c r="H66"/>
  <c r="G66"/>
  <c r="F66"/>
  <c r="E66"/>
  <c r="Z65"/>
  <c r="Q65"/>
  <c r="R65" s="1"/>
  <c r="S65"/>
  <c r="P65"/>
  <c r="E122" i="8" s="1"/>
  <c r="L65" i="9"/>
  <c r="M65" s="1"/>
  <c r="N65"/>
  <c r="K65"/>
  <c r="J65"/>
  <c r="I65"/>
  <c r="D120" i="12" s="1"/>
  <c r="H65" i="9"/>
  <c r="G65"/>
  <c r="F65"/>
  <c r="E65"/>
  <c r="G64"/>
  <c r="A64"/>
  <c r="Z63"/>
  <c r="S63"/>
  <c r="R63"/>
  <c r="P63"/>
  <c r="N63"/>
  <c r="K63"/>
  <c r="E60" i="8" s="1"/>
  <c r="I63" i="9"/>
  <c r="D59" i="12" s="1"/>
  <c r="H63" i="9"/>
  <c r="G63"/>
  <c r="F63"/>
  <c r="E63"/>
  <c r="D63"/>
  <c r="A63"/>
  <c r="Z62"/>
  <c r="S62"/>
  <c r="T62" s="1"/>
  <c r="P62"/>
  <c r="E46" i="8" s="1"/>
  <c r="O62" i="9"/>
  <c r="N62"/>
  <c r="K62"/>
  <c r="I62"/>
  <c r="H62"/>
  <c r="G62"/>
  <c r="F62"/>
  <c r="E62"/>
  <c r="D62"/>
  <c r="A62"/>
  <c r="Z61"/>
  <c r="R61"/>
  <c r="Q61"/>
  <c r="T61" s="1"/>
  <c r="S61"/>
  <c r="P61"/>
  <c r="M61"/>
  <c r="L61"/>
  <c r="O61" s="1"/>
  <c r="N61"/>
  <c r="K61"/>
  <c r="J61"/>
  <c r="I61"/>
  <c r="H61"/>
  <c r="G61"/>
  <c r="F61"/>
  <c r="E61"/>
  <c r="Z60"/>
  <c r="Q60"/>
  <c r="T60" s="1"/>
  <c r="S60"/>
  <c r="P60"/>
  <c r="L60"/>
  <c r="N60"/>
  <c r="K60"/>
  <c r="J60"/>
  <c r="I60"/>
  <c r="H60"/>
  <c r="G60"/>
  <c r="F60"/>
  <c r="E60"/>
  <c r="Z59"/>
  <c r="Q59"/>
  <c r="S59"/>
  <c r="P59"/>
  <c r="L59"/>
  <c r="M59" s="1"/>
  <c r="N59"/>
  <c r="K59"/>
  <c r="J59"/>
  <c r="I59"/>
  <c r="H59"/>
  <c r="G59"/>
  <c r="F59"/>
  <c r="E59"/>
  <c r="Z58"/>
  <c r="Q58"/>
  <c r="R58" s="1"/>
  <c r="S58"/>
  <c r="P58"/>
  <c r="L58"/>
  <c r="M58" s="1"/>
  <c r="N58"/>
  <c r="K58"/>
  <c r="J58"/>
  <c r="I58"/>
  <c r="H58"/>
  <c r="G58"/>
  <c r="F58"/>
  <c r="E58"/>
  <c r="Z57"/>
  <c r="Q57"/>
  <c r="R57" s="1"/>
  <c r="S57"/>
  <c r="P57"/>
  <c r="O57"/>
  <c r="L57"/>
  <c r="M57" s="1"/>
  <c r="N57"/>
  <c r="K57"/>
  <c r="E61" i="8" s="1"/>
  <c r="J57" i="9"/>
  <c r="I57"/>
  <c r="H57"/>
  <c r="G57"/>
  <c r="F57"/>
  <c r="E57"/>
  <c r="Z56"/>
  <c r="Q56"/>
  <c r="R56" s="1"/>
  <c r="S56"/>
  <c r="P56"/>
  <c r="M56"/>
  <c r="L56"/>
  <c r="O56" s="1"/>
  <c r="N56"/>
  <c r="K56"/>
  <c r="J56"/>
  <c r="I56"/>
  <c r="H56"/>
  <c r="G56"/>
  <c r="F56"/>
  <c r="E56"/>
  <c r="Z55"/>
  <c r="R55"/>
  <c r="Q55"/>
  <c r="T55" s="1"/>
  <c r="S55"/>
  <c r="P55"/>
  <c r="M55"/>
  <c r="L55"/>
  <c r="O55" s="1"/>
  <c r="N55"/>
  <c r="K55"/>
  <c r="J55"/>
  <c r="I55"/>
  <c r="H55"/>
  <c r="G55"/>
  <c r="F55"/>
  <c r="E55"/>
  <c r="Z54"/>
  <c r="Q54"/>
  <c r="T54" s="1"/>
  <c r="S54"/>
  <c r="P54"/>
  <c r="L54"/>
  <c r="N54"/>
  <c r="K54"/>
  <c r="J54"/>
  <c r="I54"/>
  <c r="H54"/>
  <c r="G54"/>
  <c r="F54"/>
  <c r="E54"/>
  <c r="Z53"/>
  <c r="Q53"/>
  <c r="S53"/>
  <c r="P53"/>
  <c r="L53"/>
  <c r="M53" s="1"/>
  <c r="N53"/>
  <c r="K53"/>
  <c r="J53"/>
  <c r="I53"/>
  <c r="H53"/>
  <c r="G53"/>
  <c r="F53"/>
  <c r="E53"/>
  <c r="Z52"/>
  <c r="Q52"/>
  <c r="R52" s="1"/>
  <c r="S52"/>
  <c r="P52"/>
  <c r="L52"/>
  <c r="M52" s="1"/>
  <c r="N52"/>
  <c r="K52"/>
  <c r="J52"/>
  <c r="I52"/>
  <c r="H52"/>
  <c r="G52"/>
  <c r="F52"/>
  <c r="E52"/>
  <c r="Z51"/>
  <c r="Q51"/>
  <c r="R51" s="1"/>
  <c r="S51"/>
  <c r="P51"/>
  <c r="O51"/>
  <c r="L51"/>
  <c r="M51" s="1"/>
  <c r="N51"/>
  <c r="K51"/>
  <c r="J51"/>
  <c r="I51"/>
  <c r="H51"/>
  <c r="G51"/>
  <c r="F51"/>
  <c r="E51"/>
  <c r="Z50"/>
  <c r="Q50"/>
  <c r="R50" s="1"/>
  <c r="S50"/>
  <c r="P50"/>
  <c r="M50"/>
  <c r="L50"/>
  <c r="O50" s="1"/>
  <c r="N50"/>
  <c r="K50"/>
  <c r="E56" i="8" s="1"/>
  <c r="J50" i="9"/>
  <c r="I50"/>
  <c r="H50"/>
  <c r="G50"/>
  <c r="F50"/>
  <c r="E50"/>
  <c r="Z49"/>
  <c r="R49"/>
  <c r="Q49"/>
  <c r="T49" s="1"/>
  <c r="S49"/>
  <c r="P49"/>
  <c r="M49"/>
  <c r="L49"/>
  <c r="O49" s="1"/>
  <c r="N49"/>
  <c r="K49"/>
  <c r="J49"/>
  <c r="I49"/>
  <c r="H49"/>
  <c r="G49"/>
  <c r="F49"/>
  <c r="E49"/>
  <c r="Z48"/>
  <c r="Q48"/>
  <c r="T48" s="1"/>
  <c r="S48"/>
  <c r="P48"/>
  <c r="L48"/>
  <c r="N48"/>
  <c r="K48"/>
  <c r="J48"/>
  <c r="I48"/>
  <c r="H48"/>
  <c r="G48"/>
  <c r="F48"/>
  <c r="E48"/>
  <c r="Z47"/>
  <c r="Q47"/>
  <c r="S47"/>
  <c r="P47"/>
  <c r="L47"/>
  <c r="M47" s="1"/>
  <c r="N47"/>
  <c r="K47"/>
  <c r="E39" i="8" s="1"/>
  <c r="J47" i="9"/>
  <c r="I47"/>
  <c r="D38" i="12" s="1"/>
  <c r="H47" i="9"/>
  <c r="G47"/>
  <c r="F47"/>
  <c r="E47"/>
  <c r="Z46"/>
  <c r="Q46"/>
  <c r="R46" s="1"/>
  <c r="S46"/>
  <c r="P46"/>
  <c r="L46"/>
  <c r="M46" s="1"/>
  <c r="N46"/>
  <c r="K46"/>
  <c r="J46"/>
  <c r="I46"/>
  <c r="H46"/>
  <c r="G46"/>
  <c r="F46"/>
  <c r="E46"/>
  <c r="Z45"/>
  <c r="Q45"/>
  <c r="R45" s="1"/>
  <c r="S45"/>
  <c r="P45"/>
  <c r="O45"/>
  <c r="L45"/>
  <c r="M45" s="1"/>
  <c r="N45"/>
  <c r="K45"/>
  <c r="E62" i="8" s="1"/>
  <c r="J45" i="9"/>
  <c r="I45"/>
  <c r="H45"/>
  <c r="G45"/>
  <c r="F45"/>
  <c r="E45"/>
  <c r="Z44"/>
  <c r="Q44"/>
  <c r="R44" s="1"/>
  <c r="S44"/>
  <c r="P44"/>
  <c r="M44"/>
  <c r="L44"/>
  <c r="O44" s="1"/>
  <c r="N44"/>
  <c r="K44"/>
  <c r="J44"/>
  <c r="I44"/>
  <c r="H44"/>
  <c r="G44"/>
  <c r="F44"/>
  <c r="E44"/>
  <c r="Z43"/>
  <c r="R43"/>
  <c r="Q43"/>
  <c r="T43" s="1"/>
  <c r="S43"/>
  <c r="P43"/>
  <c r="M43"/>
  <c r="L43"/>
  <c r="O43" s="1"/>
  <c r="N43"/>
  <c r="K43"/>
  <c r="J43"/>
  <c r="I43"/>
  <c r="H43"/>
  <c r="G43"/>
  <c r="F43"/>
  <c r="E43"/>
  <c r="Z42"/>
  <c r="Q42"/>
  <c r="T42" s="1"/>
  <c r="S42"/>
  <c r="P42"/>
  <c r="L42"/>
  <c r="N42"/>
  <c r="K42"/>
  <c r="J42"/>
  <c r="I42"/>
  <c r="H42"/>
  <c r="G42"/>
  <c r="F42"/>
  <c r="E42"/>
  <c r="Z41"/>
  <c r="Q41"/>
  <c r="S41"/>
  <c r="P41"/>
  <c r="L41"/>
  <c r="M41" s="1"/>
  <c r="N41"/>
  <c r="K41"/>
  <c r="E55" i="8" s="1"/>
  <c r="J41" i="9"/>
  <c r="I41"/>
  <c r="H41"/>
  <c r="G41"/>
  <c r="F41"/>
  <c r="E41"/>
  <c r="Z40"/>
  <c r="Q40"/>
  <c r="R40" s="1"/>
  <c r="S40"/>
  <c r="P40"/>
  <c r="L40"/>
  <c r="M40" s="1"/>
  <c r="N40"/>
  <c r="K40"/>
  <c r="J40"/>
  <c r="I40"/>
  <c r="H40"/>
  <c r="G40"/>
  <c r="F40"/>
  <c r="E40"/>
  <c r="Z39"/>
  <c r="Q39"/>
  <c r="R39" s="1"/>
  <c r="S39"/>
  <c r="P39"/>
  <c r="O39"/>
  <c r="L39"/>
  <c r="M39" s="1"/>
  <c r="N39"/>
  <c r="K39"/>
  <c r="J39"/>
  <c r="I39"/>
  <c r="H39"/>
  <c r="G39"/>
  <c r="F39"/>
  <c r="E39"/>
  <c r="Z38"/>
  <c r="Q38"/>
  <c r="R38" s="1"/>
  <c r="S38"/>
  <c r="P38"/>
  <c r="M38"/>
  <c r="L38"/>
  <c r="O38" s="1"/>
  <c r="N38"/>
  <c r="K38"/>
  <c r="E65" i="8" s="1"/>
  <c r="J38" i="9"/>
  <c r="I38"/>
  <c r="H38"/>
  <c r="G38"/>
  <c r="F38"/>
  <c r="E38"/>
  <c r="Z37"/>
  <c r="R37"/>
  <c r="Q37"/>
  <c r="T37" s="1"/>
  <c r="S37"/>
  <c r="P37"/>
  <c r="M37"/>
  <c r="L37"/>
  <c r="O37" s="1"/>
  <c r="N37"/>
  <c r="K37"/>
  <c r="J37"/>
  <c r="I37"/>
  <c r="H37"/>
  <c r="G37"/>
  <c r="F37"/>
  <c r="E37"/>
  <c r="Z36"/>
  <c r="Q36"/>
  <c r="T36" s="1"/>
  <c r="S36"/>
  <c r="P36"/>
  <c r="L36"/>
  <c r="N36"/>
  <c r="K36"/>
  <c r="J36"/>
  <c r="I36"/>
  <c r="H36"/>
  <c r="G36"/>
  <c r="F36"/>
  <c r="E36"/>
  <c r="Z35"/>
  <c r="Q35"/>
  <c r="S35"/>
  <c r="P35"/>
  <c r="L35"/>
  <c r="M35" s="1"/>
  <c r="N35"/>
  <c r="K35"/>
  <c r="E53" i="8" s="1"/>
  <c r="J35" i="9"/>
  <c r="I35"/>
  <c r="H35"/>
  <c r="G35"/>
  <c r="F35"/>
  <c r="E35"/>
  <c r="Z34"/>
  <c r="Q34"/>
  <c r="R34" s="1"/>
  <c r="S34"/>
  <c r="P34"/>
  <c r="L34"/>
  <c r="M34" s="1"/>
  <c r="N34"/>
  <c r="K34"/>
  <c r="J34"/>
  <c r="I34"/>
  <c r="H34"/>
  <c r="G34"/>
  <c r="F34"/>
  <c r="E34"/>
  <c r="Z33"/>
  <c r="Q33"/>
  <c r="R33" s="1"/>
  <c r="S33"/>
  <c r="P33"/>
  <c r="O33"/>
  <c r="L33"/>
  <c r="M33" s="1"/>
  <c r="N33"/>
  <c r="K33"/>
  <c r="E54" i="8" s="1"/>
  <c r="J33" i="9"/>
  <c r="I33"/>
  <c r="H33"/>
  <c r="G33"/>
  <c r="F33"/>
  <c r="E33"/>
  <c r="Z32"/>
  <c r="Q32"/>
  <c r="R32" s="1"/>
  <c r="S32"/>
  <c r="P32"/>
  <c r="M32"/>
  <c r="L32"/>
  <c r="O32" s="1"/>
  <c r="N32"/>
  <c r="K32"/>
  <c r="J32"/>
  <c r="I32"/>
  <c r="H32"/>
  <c r="G32"/>
  <c r="F32"/>
  <c r="E32"/>
  <c r="G31"/>
  <c r="A31"/>
  <c r="Z30"/>
  <c r="S30"/>
  <c r="P30"/>
  <c r="N30"/>
  <c r="O30" s="1"/>
  <c r="K30"/>
  <c r="I30"/>
  <c r="H30"/>
  <c r="G30"/>
  <c r="F30"/>
  <c r="E30"/>
  <c r="D30"/>
  <c r="A30"/>
  <c r="Z29"/>
  <c r="T29"/>
  <c r="S29"/>
  <c r="P29"/>
  <c r="N29"/>
  <c r="O29" s="1"/>
  <c r="K29"/>
  <c r="M29" s="1"/>
  <c r="I29"/>
  <c r="H29"/>
  <c r="G29"/>
  <c r="F29"/>
  <c r="E29"/>
  <c r="D29"/>
  <c r="A29"/>
  <c r="Z28"/>
  <c r="Q28"/>
  <c r="S28"/>
  <c r="P28"/>
  <c r="L28"/>
  <c r="M28" s="1"/>
  <c r="N28"/>
  <c r="K28"/>
  <c r="J28"/>
  <c r="I28"/>
  <c r="H28"/>
  <c r="G28"/>
  <c r="F28"/>
  <c r="E28"/>
  <c r="Z27"/>
  <c r="Q27"/>
  <c r="R27" s="1"/>
  <c r="S27"/>
  <c r="P27"/>
  <c r="L27"/>
  <c r="M27" s="1"/>
  <c r="N27"/>
  <c r="K27"/>
  <c r="J27"/>
  <c r="I27"/>
  <c r="H27"/>
  <c r="G27"/>
  <c r="F27"/>
  <c r="E27"/>
  <c r="Z26"/>
  <c r="Q26"/>
  <c r="R26" s="1"/>
  <c r="S26"/>
  <c r="P26"/>
  <c r="O26"/>
  <c r="L26"/>
  <c r="M26" s="1"/>
  <c r="N26"/>
  <c r="K26"/>
  <c r="J26"/>
  <c r="I26"/>
  <c r="H26"/>
  <c r="G26"/>
  <c r="F26"/>
  <c r="E26"/>
  <c r="Z25"/>
  <c r="Q25"/>
  <c r="R25" s="1"/>
  <c r="S25"/>
  <c r="P25"/>
  <c r="M25"/>
  <c r="L25"/>
  <c r="O25" s="1"/>
  <c r="N25"/>
  <c r="K25"/>
  <c r="J25"/>
  <c r="I25"/>
  <c r="D24" i="8" s="1"/>
  <c r="H25" i="9"/>
  <c r="G25"/>
  <c r="F25"/>
  <c r="E25"/>
  <c r="Z24"/>
  <c r="R24"/>
  <c r="Q24"/>
  <c r="T24" s="1"/>
  <c r="S24"/>
  <c r="P24"/>
  <c r="M24"/>
  <c r="L24"/>
  <c r="O24" s="1"/>
  <c r="N24"/>
  <c r="K24"/>
  <c r="J24"/>
  <c r="I24"/>
  <c r="H24"/>
  <c r="G24"/>
  <c r="F24"/>
  <c r="E24"/>
  <c r="Z23"/>
  <c r="Q23"/>
  <c r="T23" s="1"/>
  <c r="S23"/>
  <c r="P23"/>
  <c r="L23"/>
  <c r="N23"/>
  <c r="K23"/>
  <c r="J23"/>
  <c r="I23"/>
  <c r="D32" i="8" s="1"/>
  <c r="H23" i="9"/>
  <c r="G23"/>
  <c r="F23"/>
  <c r="E23"/>
  <c r="Z22"/>
  <c r="Q22"/>
  <c r="S22"/>
  <c r="P22"/>
  <c r="L22"/>
  <c r="M22" s="1"/>
  <c r="N22"/>
  <c r="K22"/>
  <c r="J22"/>
  <c r="I22"/>
  <c r="H22"/>
  <c r="G22"/>
  <c r="F22"/>
  <c r="E22"/>
  <c r="Z21"/>
  <c r="Q21"/>
  <c r="R21" s="1"/>
  <c r="S21"/>
  <c r="P21"/>
  <c r="L21"/>
  <c r="M21" s="1"/>
  <c r="N21"/>
  <c r="K21"/>
  <c r="J21"/>
  <c r="I21"/>
  <c r="H21"/>
  <c r="G21"/>
  <c r="F21"/>
  <c r="E21"/>
  <c r="Z20"/>
  <c r="Q20"/>
  <c r="R20" s="1"/>
  <c r="S20"/>
  <c r="P20"/>
  <c r="O20"/>
  <c r="L20"/>
  <c r="M20" s="1"/>
  <c r="N20"/>
  <c r="K20"/>
  <c r="J20"/>
  <c r="I20"/>
  <c r="H20"/>
  <c r="G20"/>
  <c r="F20"/>
  <c r="E20"/>
  <c r="Z19"/>
  <c r="Q19"/>
  <c r="R19" s="1"/>
  <c r="S19"/>
  <c r="P19"/>
  <c r="M19"/>
  <c r="L19"/>
  <c r="O19" s="1"/>
  <c r="N19"/>
  <c r="K19"/>
  <c r="J19"/>
  <c r="I19"/>
  <c r="H19"/>
  <c r="G19"/>
  <c r="F19"/>
  <c r="E19"/>
  <c r="Z18"/>
  <c r="R18"/>
  <c r="Q18"/>
  <c r="T18" s="1"/>
  <c r="S18"/>
  <c r="P18"/>
  <c r="M18"/>
  <c r="L18"/>
  <c r="O18" s="1"/>
  <c r="N18"/>
  <c r="K18"/>
  <c r="J18"/>
  <c r="I18"/>
  <c r="H18"/>
  <c r="G18"/>
  <c r="F18"/>
  <c r="E18"/>
  <c r="Z17"/>
  <c r="Q17"/>
  <c r="T17" s="1"/>
  <c r="S17"/>
  <c r="P17"/>
  <c r="L17"/>
  <c r="N17"/>
  <c r="K17"/>
  <c r="J17"/>
  <c r="I17"/>
  <c r="H17"/>
  <c r="G17"/>
  <c r="F17"/>
  <c r="E17"/>
  <c r="Z16"/>
  <c r="Q16"/>
  <c r="S16"/>
  <c r="P16"/>
  <c r="L16"/>
  <c r="M16" s="1"/>
  <c r="N16"/>
  <c r="K16"/>
  <c r="J16"/>
  <c r="I16"/>
  <c r="D28" i="8" s="1"/>
  <c r="H16" i="9"/>
  <c r="G16"/>
  <c r="F16"/>
  <c r="E16"/>
  <c r="Z15"/>
  <c r="Q15"/>
  <c r="R15" s="1"/>
  <c r="S15"/>
  <c r="P15"/>
  <c r="L15"/>
  <c r="M15" s="1"/>
  <c r="N15"/>
  <c r="K15"/>
  <c r="J15"/>
  <c r="I15"/>
  <c r="H15"/>
  <c r="G15"/>
  <c r="F15"/>
  <c r="E15"/>
  <c r="Z14"/>
  <c r="Q14"/>
  <c r="R14" s="1"/>
  <c r="S14"/>
  <c r="P14"/>
  <c r="E16" i="8" s="1"/>
  <c r="O14" i="9"/>
  <c r="L14"/>
  <c r="M14" s="1"/>
  <c r="N14"/>
  <c r="K14"/>
  <c r="J14"/>
  <c r="I14"/>
  <c r="H14"/>
  <c r="G14"/>
  <c r="F14"/>
  <c r="E14"/>
  <c r="Z13"/>
  <c r="Q13"/>
  <c r="R13" s="1"/>
  <c r="S13"/>
  <c r="P13"/>
  <c r="M13"/>
  <c r="F16" i="12" s="1"/>
  <c r="L13" i="9"/>
  <c r="O13" s="1"/>
  <c r="N13"/>
  <c r="K13"/>
  <c r="J13"/>
  <c r="I13"/>
  <c r="H13"/>
  <c r="G13"/>
  <c r="F13"/>
  <c r="E13"/>
  <c r="Z12"/>
  <c r="R12"/>
  <c r="Q12"/>
  <c r="T12" s="1"/>
  <c r="S12"/>
  <c r="P12"/>
  <c r="M12"/>
  <c r="L12"/>
  <c r="O12" s="1"/>
  <c r="N12"/>
  <c r="K12"/>
  <c r="J12"/>
  <c r="I12"/>
  <c r="D30" i="12" s="1"/>
  <c r="H12" i="9"/>
  <c r="G12"/>
  <c r="F12"/>
  <c r="E12"/>
  <c r="Z11"/>
  <c r="Q11"/>
  <c r="T11" s="1"/>
  <c r="S11"/>
  <c r="P11"/>
  <c r="L11"/>
  <c r="N11"/>
  <c r="K11"/>
  <c r="J11"/>
  <c r="I11"/>
  <c r="D33" i="8" s="1"/>
  <c r="H11" i="9"/>
  <c r="G11"/>
  <c r="F11"/>
  <c r="E11"/>
  <c r="Z10"/>
  <c r="Q10"/>
  <c r="S10"/>
  <c r="P10"/>
  <c r="L10"/>
  <c r="M10" s="1"/>
  <c r="N10"/>
  <c r="K10"/>
  <c r="J10"/>
  <c r="I10"/>
  <c r="H10"/>
  <c r="G10"/>
  <c r="F10"/>
  <c r="E10"/>
  <c r="Z9"/>
  <c r="Q9"/>
  <c r="R9" s="1"/>
  <c r="S9"/>
  <c r="P9"/>
  <c r="L9"/>
  <c r="M9" s="1"/>
  <c r="N9"/>
  <c r="K9"/>
  <c r="J9"/>
  <c r="I9"/>
  <c r="D27" i="8" s="1"/>
  <c r="H9" i="9"/>
  <c r="G9"/>
  <c r="F9"/>
  <c r="E9"/>
  <c r="G8"/>
  <c r="A8"/>
  <c r="G7"/>
  <c r="A7"/>
  <c r="G6"/>
  <c r="A6"/>
  <c r="H1168" i="7"/>
  <c r="H1165"/>
  <c r="C1168"/>
  <c r="C1165"/>
  <c r="C1162"/>
  <c r="C1161"/>
  <c r="C1160"/>
  <c r="AF1159"/>
  <c r="A1159"/>
  <c r="A1156"/>
  <c r="A1153"/>
  <c r="J1150"/>
  <c r="I1150"/>
  <c r="H1150"/>
  <c r="G1150"/>
  <c r="F1150"/>
  <c r="J1149"/>
  <c r="I1151" s="1"/>
  <c r="P1151" s="1"/>
  <c r="I1149"/>
  <c r="H1149"/>
  <c r="G1149"/>
  <c r="F1149"/>
  <c r="V1148"/>
  <c r="T1148"/>
  <c r="R1148"/>
  <c r="U1148"/>
  <c r="S1148"/>
  <c r="Q1148"/>
  <c r="E1148"/>
  <c r="D1148"/>
  <c r="C1148"/>
  <c r="B1148"/>
  <c r="J1146"/>
  <c r="I1146"/>
  <c r="H1146"/>
  <c r="G1146"/>
  <c r="F1146"/>
  <c r="J1145"/>
  <c r="I1147" s="1"/>
  <c r="K1147" s="1"/>
  <c r="I1145"/>
  <c r="H1145"/>
  <c r="G1145"/>
  <c r="F1145"/>
  <c r="V1144"/>
  <c r="T1144"/>
  <c r="R1144"/>
  <c r="U1144"/>
  <c r="S1144"/>
  <c r="Q1144"/>
  <c r="E1144"/>
  <c r="D1144"/>
  <c r="C1144"/>
  <c r="B1144"/>
  <c r="E1142"/>
  <c r="J1141"/>
  <c r="I1141"/>
  <c r="H1141"/>
  <c r="G1141"/>
  <c r="F1141"/>
  <c r="J1140"/>
  <c r="I1140"/>
  <c r="H1140"/>
  <c r="G1140"/>
  <c r="F1140"/>
  <c r="V1139"/>
  <c r="J1142" s="1"/>
  <c r="I1143" s="1"/>
  <c r="T1139"/>
  <c r="R1139"/>
  <c r="U1139"/>
  <c r="S1139"/>
  <c r="Q1139"/>
  <c r="E1139"/>
  <c r="D1139"/>
  <c r="C1139"/>
  <c r="B1139"/>
  <c r="A1138"/>
  <c r="A1135"/>
  <c r="K1132"/>
  <c r="H1132"/>
  <c r="G1132"/>
  <c r="E1132"/>
  <c r="E1131"/>
  <c r="E1130"/>
  <c r="J1129"/>
  <c r="E1129"/>
  <c r="J1128"/>
  <c r="I1128"/>
  <c r="H1128"/>
  <c r="G1128"/>
  <c r="F1128"/>
  <c r="J1127"/>
  <c r="I1127"/>
  <c r="H1127"/>
  <c r="G1127"/>
  <c r="F1127"/>
  <c r="J1126"/>
  <c r="I1126"/>
  <c r="H1126"/>
  <c r="G1126"/>
  <c r="F1126"/>
  <c r="J1125"/>
  <c r="I1125"/>
  <c r="H1125"/>
  <c r="G1125"/>
  <c r="F1125"/>
  <c r="C1124"/>
  <c r="V1123"/>
  <c r="J1131" s="1"/>
  <c r="T1123"/>
  <c r="J1130" s="1"/>
  <c r="R1123"/>
  <c r="U1123"/>
  <c r="S1123"/>
  <c r="Q1123"/>
  <c r="E1123"/>
  <c r="D1123"/>
  <c r="C1123"/>
  <c r="B1123"/>
  <c r="K1121"/>
  <c r="H1121"/>
  <c r="G1121"/>
  <c r="E1121"/>
  <c r="E1120"/>
  <c r="E1119"/>
  <c r="E1118"/>
  <c r="J1117"/>
  <c r="I1117"/>
  <c r="H1117"/>
  <c r="G1117"/>
  <c r="F1117"/>
  <c r="J1116"/>
  <c r="I1116"/>
  <c r="H1116"/>
  <c r="G1116"/>
  <c r="F1116"/>
  <c r="J1115"/>
  <c r="I1115"/>
  <c r="H1115"/>
  <c r="G1115"/>
  <c r="F1115"/>
  <c r="J1114"/>
  <c r="I1114"/>
  <c r="H1114"/>
  <c r="G1114"/>
  <c r="F1114"/>
  <c r="C1113"/>
  <c r="V1112"/>
  <c r="J1120" s="1"/>
  <c r="T1112"/>
  <c r="J1119" s="1"/>
  <c r="R1112"/>
  <c r="J1118" s="1"/>
  <c r="U1112"/>
  <c r="S1112"/>
  <c r="Q1112"/>
  <c r="E1112"/>
  <c r="D1112"/>
  <c r="C1112"/>
  <c r="B1112"/>
  <c r="J1110"/>
  <c r="I1111" s="1"/>
  <c r="P1111" s="1"/>
  <c r="I1110"/>
  <c r="H1110"/>
  <c r="G1110"/>
  <c r="F1110"/>
  <c r="V1110"/>
  <c r="T1110"/>
  <c r="R1110"/>
  <c r="U1110"/>
  <c r="S1110"/>
  <c r="Q1110"/>
  <c r="E1110"/>
  <c r="D1110"/>
  <c r="C1110"/>
  <c r="B1110"/>
  <c r="K1109"/>
  <c r="J1108"/>
  <c r="I1109" s="1"/>
  <c r="P1109" s="1"/>
  <c r="I1108"/>
  <c r="H1108"/>
  <c r="G1108"/>
  <c r="F1108"/>
  <c r="V1108"/>
  <c r="T1108"/>
  <c r="R1108"/>
  <c r="U1108"/>
  <c r="S1108"/>
  <c r="Q1108"/>
  <c r="E1108"/>
  <c r="D1108"/>
  <c r="C1108"/>
  <c r="B1108"/>
  <c r="K1107"/>
  <c r="J1106"/>
  <c r="I1107" s="1"/>
  <c r="P1107" s="1"/>
  <c r="I1106"/>
  <c r="H1106"/>
  <c r="G1106"/>
  <c r="F1106"/>
  <c r="V1106"/>
  <c r="T1106"/>
  <c r="R1106"/>
  <c r="U1106"/>
  <c r="S1106"/>
  <c r="Q1106"/>
  <c r="E1106"/>
  <c r="D1106"/>
  <c r="C1106"/>
  <c r="B1106"/>
  <c r="K1104"/>
  <c r="H1104"/>
  <c r="G1104"/>
  <c r="E1104"/>
  <c r="E1103"/>
  <c r="E1102"/>
  <c r="J1101"/>
  <c r="I1101"/>
  <c r="H1101"/>
  <c r="F1101"/>
  <c r="V1101"/>
  <c r="T1101"/>
  <c r="R1101"/>
  <c r="U1101"/>
  <c r="S1101"/>
  <c r="Q1101"/>
  <c r="E1101"/>
  <c r="D1101"/>
  <c r="C1101"/>
  <c r="B1101"/>
  <c r="J1100"/>
  <c r="I1100"/>
  <c r="H1100"/>
  <c r="F1100"/>
  <c r="V1100"/>
  <c r="T1100"/>
  <c r="R1100"/>
  <c r="U1100"/>
  <c r="S1100"/>
  <c r="Q1100"/>
  <c r="E1100"/>
  <c r="D1100"/>
  <c r="C1100"/>
  <c r="B1100"/>
  <c r="J1099"/>
  <c r="I1099"/>
  <c r="H1099"/>
  <c r="F1099"/>
  <c r="V1099"/>
  <c r="T1099"/>
  <c r="R1099"/>
  <c r="U1099"/>
  <c r="S1099"/>
  <c r="Q1099"/>
  <c r="E1099"/>
  <c r="D1099"/>
  <c r="C1099"/>
  <c r="B1099"/>
  <c r="J1098"/>
  <c r="I1098"/>
  <c r="H1098"/>
  <c r="G1098"/>
  <c r="F1098"/>
  <c r="J1097"/>
  <c r="I1097"/>
  <c r="H1097"/>
  <c r="G1097"/>
  <c r="F1097"/>
  <c r="C1096"/>
  <c r="V1095"/>
  <c r="T1095"/>
  <c r="R1095"/>
  <c r="U1095"/>
  <c r="S1095"/>
  <c r="Q1095"/>
  <c r="E1095"/>
  <c r="D1095"/>
  <c r="C1095"/>
  <c r="B1095"/>
  <c r="K1093"/>
  <c r="H1093"/>
  <c r="G1093"/>
  <c r="E1093"/>
  <c r="E1092"/>
  <c r="E1091"/>
  <c r="E1090"/>
  <c r="J1089"/>
  <c r="I1089"/>
  <c r="H1089"/>
  <c r="G1089"/>
  <c r="F1089"/>
  <c r="J1088"/>
  <c r="I1088"/>
  <c r="H1088"/>
  <c r="G1088"/>
  <c r="F1088"/>
  <c r="J1087"/>
  <c r="I1087"/>
  <c r="H1087"/>
  <c r="G1087"/>
  <c r="F1087"/>
  <c r="J1086"/>
  <c r="I1086"/>
  <c r="H1086"/>
  <c r="G1086"/>
  <c r="F1086"/>
  <c r="C1085"/>
  <c r="V1084"/>
  <c r="J1092" s="1"/>
  <c r="T1084"/>
  <c r="J1091" s="1"/>
  <c r="R1084"/>
  <c r="J1090" s="1"/>
  <c r="U1084"/>
  <c r="S1084"/>
  <c r="Q1084"/>
  <c r="E1084"/>
  <c r="D1084"/>
  <c r="C1084"/>
  <c r="B1084"/>
  <c r="K1082"/>
  <c r="H1082"/>
  <c r="G1082"/>
  <c r="E1082"/>
  <c r="J1081"/>
  <c r="E1081"/>
  <c r="J1080"/>
  <c r="E1080"/>
  <c r="E1079"/>
  <c r="J1078"/>
  <c r="I1078"/>
  <c r="H1078"/>
  <c r="G1078"/>
  <c r="F1078"/>
  <c r="J1077"/>
  <c r="I1077"/>
  <c r="H1077"/>
  <c r="G1077"/>
  <c r="F1077"/>
  <c r="J1076"/>
  <c r="I1076"/>
  <c r="H1076"/>
  <c r="G1076"/>
  <c r="F1076"/>
  <c r="J1075"/>
  <c r="I1075"/>
  <c r="H1075"/>
  <c r="G1075"/>
  <c r="F1075"/>
  <c r="C1074"/>
  <c r="V1073"/>
  <c r="T1073"/>
  <c r="R1073"/>
  <c r="J1079" s="1"/>
  <c r="U1073"/>
  <c r="S1073"/>
  <c r="Q1073"/>
  <c r="E1073"/>
  <c r="D1073"/>
  <c r="C1073"/>
  <c r="B1073"/>
  <c r="K1071"/>
  <c r="H1071"/>
  <c r="G1071"/>
  <c r="E1071"/>
  <c r="E1070"/>
  <c r="E1069"/>
  <c r="J1068"/>
  <c r="I1068"/>
  <c r="H1068"/>
  <c r="G1068"/>
  <c r="F1068"/>
  <c r="C1067"/>
  <c r="V1066"/>
  <c r="T1066"/>
  <c r="J1070" s="1"/>
  <c r="R1066"/>
  <c r="J1069" s="1"/>
  <c r="U1066"/>
  <c r="S1066"/>
  <c r="Q1066"/>
  <c r="E1066"/>
  <c r="D1066"/>
  <c r="C1066"/>
  <c r="B1066"/>
  <c r="K1064"/>
  <c r="H1064"/>
  <c r="G1064"/>
  <c r="E1064"/>
  <c r="J1063"/>
  <c r="E1063"/>
  <c r="J1062"/>
  <c r="E1062"/>
  <c r="J1061"/>
  <c r="I1065" s="1"/>
  <c r="I1061"/>
  <c r="H1061"/>
  <c r="G1061"/>
  <c r="F1061"/>
  <c r="C1060"/>
  <c r="V1059"/>
  <c r="T1059"/>
  <c r="R1059"/>
  <c r="U1059"/>
  <c r="S1059"/>
  <c r="Q1059"/>
  <c r="E1059"/>
  <c r="D1059"/>
  <c r="C1059"/>
  <c r="B1059"/>
  <c r="A1058"/>
  <c r="A1055"/>
  <c r="A1052"/>
  <c r="K1049"/>
  <c r="H1049"/>
  <c r="G1049"/>
  <c r="E1049"/>
  <c r="E1048"/>
  <c r="E1047"/>
  <c r="J1046"/>
  <c r="E1046"/>
  <c r="J1045"/>
  <c r="I1045"/>
  <c r="H1045"/>
  <c r="G1045"/>
  <c r="F1045"/>
  <c r="J1044"/>
  <c r="I1044"/>
  <c r="H1044"/>
  <c r="G1044"/>
  <c r="F1044"/>
  <c r="J1043"/>
  <c r="I1043"/>
  <c r="H1043"/>
  <c r="G1043"/>
  <c r="F1043"/>
  <c r="J1042"/>
  <c r="I1042"/>
  <c r="H1042"/>
  <c r="G1042"/>
  <c r="F1042"/>
  <c r="C1041"/>
  <c r="V1040"/>
  <c r="J1048" s="1"/>
  <c r="T1040"/>
  <c r="J1047" s="1"/>
  <c r="R1040"/>
  <c r="U1040"/>
  <c r="S1040"/>
  <c r="Q1040"/>
  <c r="E1040"/>
  <c r="D1040"/>
  <c r="C1040"/>
  <c r="B1040"/>
  <c r="K1038"/>
  <c r="H1038"/>
  <c r="G1038"/>
  <c r="E1038"/>
  <c r="E1037"/>
  <c r="E1036"/>
  <c r="E1035"/>
  <c r="J1034"/>
  <c r="I1034"/>
  <c r="H1034"/>
  <c r="G1034"/>
  <c r="F1034"/>
  <c r="J1033"/>
  <c r="I1033"/>
  <c r="H1033"/>
  <c r="G1033"/>
  <c r="F1033"/>
  <c r="J1032"/>
  <c r="I1032"/>
  <c r="H1032"/>
  <c r="G1032"/>
  <c r="F1032"/>
  <c r="J1031"/>
  <c r="I1031"/>
  <c r="H1031"/>
  <c r="G1031"/>
  <c r="F1031"/>
  <c r="C1030"/>
  <c r="V1029"/>
  <c r="J1037" s="1"/>
  <c r="T1029"/>
  <c r="J1036" s="1"/>
  <c r="R1029"/>
  <c r="J1035" s="1"/>
  <c r="U1029"/>
  <c r="S1029"/>
  <c r="Q1029"/>
  <c r="E1029"/>
  <c r="D1029"/>
  <c r="C1029"/>
  <c r="B1029"/>
  <c r="J1027"/>
  <c r="I1028" s="1"/>
  <c r="I1027"/>
  <c r="H1027"/>
  <c r="G1027"/>
  <c r="F1027"/>
  <c r="V1027"/>
  <c r="T1027"/>
  <c r="R1027"/>
  <c r="U1027"/>
  <c r="S1027"/>
  <c r="Q1027"/>
  <c r="E1027"/>
  <c r="D1027"/>
  <c r="C1027"/>
  <c r="B1027"/>
  <c r="J1025"/>
  <c r="I1026" s="1"/>
  <c r="I1025"/>
  <c r="H1025"/>
  <c r="G1025"/>
  <c r="F1025"/>
  <c r="V1025"/>
  <c r="T1025"/>
  <c r="R1025"/>
  <c r="U1025"/>
  <c r="S1025"/>
  <c r="Q1025"/>
  <c r="E1025"/>
  <c r="D1025"/>
  <c r="C1025"/>
  <c r="B1025"/>
  <c r="J1023"/>
  <c r="I1024" s="1"/>
  <c r="I1023"/>
  <c r="H1023"/>
  <c r="G1023"/>
  <c r="F1023"/>
  <c r="V1023"/>
  <c r="T1023"/>
  <c r="R1023"/>
  <c r="U1023"/>
  <c r="S1023"/>
  <c r="Q1023"/>
  <c r="E1023"/>
  <c r="D1023"/>
  <c r="C1023"/>
  <c r="B1023"/>
  <c r="K1021"/>
  <c r="H1021"/>
  <c r="G1021"/>
  <c r="E1021"/>
  <c r="E1020"/>
  <c r="E1019"/>
  <c r="J1018"/>
  <c r="I1018"/>
  <c r="H1018"/>
  <c r="F1018"/>
  <c r="V1018"/>
  <c r="T1018"/>
  <c r="R1018"/>
  <c r="U1018"/>
  <c r="S1018"/>
  <c r="Q1018"/>
  <c r="E1018"/>
  <c r="D1018"/>
  <c r="C1018"/>
  <c r="B1018"/>
  <c r="J1017"/>
  <c r="I1017"/>
  <c r="H1017"/>
  <c r="F1017"/>
  <c r="V1017"/>
  <c r="T1017"/>
  <c r="R1017"/>
  <c r="U1017"/>
  <c r="S1017"/>
  <c r="Q1017"/>
  <c r="E1017"/>
  <c r="D1017"/>
  <c r="C1017"/>
  <c r="B1017"/>
  <c r="J1016"/>
  <c r="I1016"/>
  <c r="H1016"/>
  <c r="F1016"/>
  <c r="V1016"/>
  <c r="T1016"/>
  <c r="R1016"/>
  <c r="U1016"/>
  <c r="S1016"/>
  <c r="Q1016"/>
  <c r="E1016"/>
  <c r="D1016"/>
  <c r="C1016"/>
  <c r="B1016"/>
  <c r="J1015"/>
  <c r="I1015"/>
  <c r="H1015"/>
  <c r="G1015"/>
  <c r="F1015"/>
  <c r="J1014"/>
  <c r="I1014"/>
  <c r="H1014"/>
  <c r="G1014"/>
  <c r="F1014"/>
  <c r="C1013"/>
  <c r="V1012"/>
  <c r="T1012"/>
  <c r="R1012"/>
  <c r="U1012"/>
  <c r="S1012"/>
  <c r="Q1012"/>
  <c r="E1012"/>
  <c r="D1012"/>
  <c r="C1012"/>
  <c r="B1012"/>
  <c r="K1010"/>
  <c r="H1010"/>
  <c r="G1010"/>
  <c r="E1010"/>
  <c r="J1009"/>
  <c r="E1009"/>
  <c r="E1008"/>
  <c r="E1007"/>
  <c r="J1006"/>
  <c r="I1006"/>
  <c r="H1006"/>
  <c r="G1006"/>
  <c r="F1006"/>
  <c r="J1005"/>
  <c r="I1005"/>
  <c r="H1005"/>
  <c r="G1005"/>
  <c r="F1005"/>
  <c r="J1004"/>
  <c r="I1004"/>
  <c r="H1004"/>
  <c r="G1004"/>
  <c r="F1004"/>
  <c r="J1003"/>
  <c r="I1003"/>
  <c r="H1003"/>
  <c r="G1003"/>
  <c r="F1003"/>
  <c r="C1002"/>
  <c r="V1001"/>
  <c r="T1001"/>
  <c r="J1008" s="1"/>
  <c r="R1001"/>
  <c r="J1007" s="1"/>
  <c r="U1001"/>
  <c r="S1001"/>
  <c r="Q1001"/>
  <c r="E1001"/>
  <c r="D1001"/>
  <c r="C1001"/>
  <c r="B1001"/>
  <c r="K999"/>
  <c r="H999"/>
  <c r="G999"/>
  <c r="E999"/>
  <c r="E998"/>
  <c r="E997"/>
  <c r="J996"/>
  <c r="I996"/>
  <c r="H996"/>
  <c r="G996"/>
  <c r="F996"/>
  <c r="J995"/>
  <c r="I995"/>
  <c r="H995"/>
  <c r="G995"/>
  <c r="F995"/>
  <c r="C994"/>
  <c r="V993"/>
  <c r="T993"/>
  <c r="J998" s="1"/>
  <c r="R993"/>
  <c r="J997" s="1"/>
  <c r="U993"/>
  <c r="S993"/>
  <c r="Q993"/>
  <c r="E993"/>
  <c r="D993"/>
  <c r="C993"/>
  <c r="B993"/>
  <c r="K991"/>
  <c r="H991"/>
  <c r="G991"/>
  <c r="E991"/>
  <c r="J990"/>
  <c r="E990"/>
  <c r="E989"/>
  <c r="J988"/>
  <c r="I988"/>
  <c r="H988"/>
  <c r="G988"/>
  <c r="F988"/>
  <c r="J987"/>
  <c r="I987"/>
  <c r="H987"/>
  <c r="G987"/>
  <c r="F987"/>
  <c r="C986"/>
  <c r="V985"/>
  <c r="T985"/>
  <c r="R985"/>
  <c r="J989" s="1"/>
  <c r="U985"/>
  <c r="S985"/>
  <c r="Q985"/>
  <c r="E985"/>
  <c r="D985"/>
  <c r="C985"/>
  <c r="B985"/>
  <c r="K983"/>
  <c r="H983"/>
  <c r="G983"/>
  <c r="E983"/>
  <c r="J982"/>
  <c r="E982"/>
  <c r="E981"/>
  <c r="E980"/>
  <c r="J979"/>
  <c r="I979"/>
  <c r="H979"/>
  <c r="G979"/>
  <c r="F979"/>
  <c r="J978"/>
  <c r="I978"/>
  <c r="H978"/>
  <c r="G978"/>
  <c r="F978"/>
  <c r="J977"/>
  <c r="I977"/>
  <c r="H977"/>
  <c r="G977"/>
  <c r="F977"/>
  <c r="J976"/>
  <c r="I976"/>
  <c r="H976"/>
  <c r="G976"/>
  <c r="F976"/>
  <c r="C975"/>
  <c r="V974"/>
  <c r="T974"/>
  <c r="J981" s="1"/>
  <c r="R974"/>
  <c r="J980" s="1"/>
  <c r="U974"/>
  <c r="S974"/>
  <c r="Q974"/>
  <c r="E974"/>
  <c r="D974"/>
  <c r="C974"/>
  <c r="B974"/>
  <c r="K972"/>
  <c r="H972"/>
  <c r="G972"/>
  <c r="E972"/>
  <c r="E971"/>
  <c r="E970"/>
  <c r="J969"/>
  <c r="I969"/>
  <c r="H969"/>
  <c r="G969"/>
  <c r="F969"/>
  <c r="J968"/>
  <c r="I968"/>
  <c r="H968"/>
  <c r="G968"/>
  <c r="F968"/>
  <c r="C967"/>
  <c r="V966"/>
  <c r="T966"/>
  <c r="J971" s="1"/>
  <c r="R966"/>
  <c r="J970" s="1"/>
  <c r="U966"/>
  <c r="S966"/>
  <c r="Q966"/>
  <c r="E966"/>
  <c r="D966"/>
  <c r="C966"/>
  <c r="B966"/>
  <c r="K964"/>
  <c r="H964"/>
  <c r="G964"/>
  <c r="E964"/>
  <c r="E963"/>
  <c r="E962"/>
  <c r="J961"/>
  <c r="I961"/>
  <c r="H961"/>
  <c r="G961"/>
  <c r="F961"/>
  <c r="C960"/>
  <c r="V959"/>
  <c r="T959"/>
  <c r="J963" s="1"/>
  <c r="R959"/>
  <c r="J962" s="1"/>
  <c r="U959"/>
  <c r="S959"/>
  <c r="Q959"/>
  <c r="E959"/>
  <c r="D959"/>
  <c r="C959"/>
  <c r="B959"/>
  <c r="E957"/>
  <c r="J956"/>
  <c r="I956"/>
  <c r="H956"/>
  <c r="G956"/>
  <c r="F956"/>
  <c r="J955"/>
  <c r="I955"/>
  <c r="H955"/>
  <c r="G955"/>
  <c r="F955"/>
  <c r="V954"/>
  <c r="J957" s="1"/>
  <c r="T954"/>
  <c r="R954"/>
  <c r="U954"/>
  <c r="S954"/>
  <c r="Q954"/>
  <c r="E954"/>
  <c r="D954"/>
  <c r="C954"/>
  <c r="B954"/>
  <c r="K952"/>
  <c r="H952"/>
  <c r="G952"/>
  <c r="E952"/>
  <c r="E951"/>
  <c r="E950"/>
  <c r="J949"/>
  <c r="I949"/>
  <c r="H949"/>
  <c r="F949"/>
  <c r="V949"/>
  <c r="T949"/>
  <c r="R949"/>
  <c r="J950" s="1"/>
  <c r="U949"/>
  <c r="S949"/>
  <c r="Q949"/>
  <c r="E949"/>
  <c r="D949"/>
  <c r="C949"/>
  <c r="B949"/>
  <c r="J948"/>
  <c r="I948"/>
  <c r="H948"/>
  <c r="F948"/>
  <c r="V948"/>
  <c r="T948"/>
  <c r="R948"/>
  <c r="U948"/>
  <c r="S948"/>
  <c r="Q948"/>
  <c r="E948"/>
  <c r="D948"/>
  <c r="C948"/>
  <c r="B948"/>
  <c r="J947"/>
  <c r="I947"/>
  <c r="H947"/>
  <c r="G947"/>
  <c r="F947"/>
  <c r="J946"/>
  <c r="I946"/>
  <c r="H946"/>
  <c r="G946"/>
  <c r="F946"/>
  <c r="C945"/>
  <c r="V944"/>
  <c r="T944"/>
  <c r="J951" s="1"/>
  <c r="R944"/>
  <c r="U944"/>
  <c r="S944"/>
  <c r="Q944"/>
  <c r="E944"/>
  <c r="D944"/>
  <c r="C944"/>
  <c r="B944"/>
  <c r="K942"/>
  <c r="H942"/>
  <c r="G942"/>
  <c r="E942"/>
  <c r="E941"/>
  <c r="E940"/>
  <c r="E939"/>
  <c r="J938"/>
  <c r="I938"/>
  <c r="H938"/>
  <c r="F938"/>
  <c r="V938"/>
  <c r="T938"/>
  <c r="J940" s="1"/>
  <c r="R938"/>
  <c r="U938"/>
  <c r="S938"/>
  <c r="Q938"/>
  <c r="E938"/>
  <c r="D938"/>
  <c r="C938"/>
  <c r="B938"/>
  <c r="J937"/>
  <c r="I937"/>
  <c r="H937"/>
  <c r="G937"/>
  <c r="F937"/>
  <c r="J936"/>
  <c r="I936"/>
  <c r="H936"/>
  <c r="G936"/>
  <c r="F936"/>
  <c r="J935"/>
  <c r="I935"/>
  <c r="H935"/>
  <c r="G935"/>
  <c r="F935"/>
  <c r="J934"/>
  <c r="I934"/>
  <c r="H934"/>
  <c r="G934"/>
  <c r="F934"/>
  <c r="C933"/>
  <c r="V932"/>
  <c r="J941" s="1"/>
  <c r="T932"/>
  <c r="R932"/>
  <c r="J939" s="1"/>
  <c r="U932"/>
  <c r="S932"/>
  <c r="Q932"/>
  <c r="E932"/>
  <c r="D932"/>
  <c r="C932"/>
  <c r="B932"/>
  <c r="K930"/>
  <c r="H930"/>
  <c r="G930"/>
  <c r="E930"/>
  <c r="E929"/>
  <c r="E928"/>
  <c r="E927"/>
  <c r="J926"/>
  <c r="I926"/>
  <c r="H926"/>
  <c r="F926"/>
  <c r="V926"/>
  <c r="J929" s="1"/>
  <c r="T926"/>
  <c r="R926"/>
  <c r="U926"/>
  <c r="S926"/>
  <c r="Q926"/>
  <c r="E926"/>
  <c r="D926"/>
  <c r="C926"/>
  <c r="B926"/>
  <c r="J925"/>
  <c r="I925"/>
  <c r="H925"/>
  <c r="G925"/>
  <c r="F925"/>
  <c r="J924"/>
  <c r="I924"/>
  <c r="H924"/>
  <c r="G924"/>
  <c r="F924"/>
  <c r="J923"/>
  <c r="I923"/>
  <c r="H923"/>
  <c r="G923"/>
  <c r="F923"/>
  <c r="J922"/>
  <c r="I922"/>
  <c r="H922"/>
  <c r="G922"/>
  <c r="F922"/>
  <c r="C921"/>
  <c r="V920"/>
  <c r="T920"/>
  <c r="J928" s="1"/>
  <c r="R920"/>
  <c r="U920"/>
  <c r="S920"/>
  <c r="Q920"/>
  <c r="E920"/>
  <c r="D920"/>
  <c r="C920"/>
  <c r="B920"/>
  <c r="K918"/>
  <c r="H918"/>
  <c r="G918"/>
  <c r="E918"/>
  <c r="E917"/>
  <c r="J916"/>
  <c r="E916"/>
  <c r="E915"/>
  <c r="J914"/>
  <c r="I914"/>
  <c r="H914"/>
  <c r="G914"/>
  <c r="F914"/>
  <c r="J913"/>
  <c r="I913"/>
  <c r="H913"/>
  <c r="G913"/>
  <c r="F913"/>
  <c r="J912"/>
  <c r="I912"/>
  <c r="H912"/>
  <c r="G912"/>
  <c r="F912"/>
  <c r="J911"/>
  <c r="I911"/>
  <c r="H911"/>
  <c r="G911"/>
  <c r="F911"/>
  <c r="C910"/>
  <c r="V909"/>
  <c r="J917" s="1"/>
  <c r="T909"/>
  <c r="R909"/>
  <c r="J915" s="1"/>
  <c r="U909"/>
  <c r="S909"/>
  <c r="Q909"/>
  <c r="E909"/>
  <c r="D909"/>
  <c r="C909"/>
  <c r="B909"/>
  <c r="K907"/>
  <c r="H907"/>
  <c r="G907"/>
  <c r="E907"/>
  <c r="J906"/>
  <c r="E906"/>
  <c r="E905"/>
  <c r="J904"/>
  <c r="I904"/>
  <c r="H904"/>
  <c r="G904"/>
  <c r="F904"/>
  <c r="J903"/>
  <c r="I903"/>
  <c r="H903"/>
  <c r="G903"/>
  <c r="F903"/>
  <c r="C902"/>
  <c r="V901"/>
  <c r="T901"/>
  <c r="R901"/>
  <c r="J905" s="1"/>
  <c r="U901"/>
  <c r="S901"/>
  <c r="Q901"/>
  <c r="E901"/>
  <c r="D901"/>
  <c r="C901"/>
  <c r="B901"/>
  <c r="K899"/>
  <c r="H899"/>
  <c r="G899"/>
  <c r="E899"/>
  <c r="E898"/>
  <c r="E897"/>
  <c r="J896"/>
  <c r="E896"/>
  <c r="J895"/>
  <c r="I895"/>
  <c r="H895"/>
  <c r="G895"/>
  <c r="F895"/>
  <c r="J894"/>
  <c r="I894"/>
  <c r="H894"/>
  <c r="G894"/>
  <c r="F894"/>
  <c r="J893"/>
  <c r="I893"/>
  <c r="H893"/>
  <c r="G893"/>
  <c r="F893"/>
  <c r="C892"/>
  <c r="V891"/>
  <c r="J898" s="1"/>
  <c r="T891"/>
  <c r="J897" s="1"/>
  <c r="R891"/>
  <c r="U891"/>
  <c r="S891"/>
  <c r="Q891"/>
  <c r="E891"/>
  <c r="D891"/>
  <c r="K889"/>
  <c r="H889"/>
  <c r="G889"/>
  <c r="E889"/>
  <c r="E888"/>
  <c r="E887"/>
  <c r="J886"/>
  <c r="I886"/>
  <c r="H886"/>
  <c r="G886"/>
  <c r="F886"/>
  <c r="J885"/>
  <c r="I885"/>
  <c r="H885"/>
  <c r="G885"/>
  <c r="F885"/>
  <c r="C884"/>
  <c r="V883"/>
  <c r="T883"/>
  <c r="J888" s="1"/>
  <c r="R883"/>
  <c r="J887" s="1"/>
  <c r="U883"/>
  <c r="S883"/>
  <c r="Q883"/>
  <c r="E883"/>
  <c r="D883"/>
  <c r="C883"/>
  <c r="B883"/>
  <c r="A882"/>
  <c r="A879"/>
  <c r="K876"/>
  <c r="H876"/>
  <c r="G876"/>
  <c r="E876"/>
  <c r="E875"/>
  <c r="E874"/>
  <c r="J873"/>
  <c r="I873"/>
  <c r="H873"/>
  <c r="G873"/>
  <c r="F873"/>
  <c r="J872"/>
  <c r="I872"/>
  <c r="H872"/>
  <c r="G872"/>
  <c r="F872"/>
  <c r="C871"/>
  <c r="V870"/>
  <c r="T870"/>
  <c r="J875" s="1"/>
  <c r="R870"/>
  <c r="J874" s="1"/>
  <c r="U870"/>
  <c r="S870"/>
  <c r="Q870"/>
  <c r="E870"/>
  <c r="D870"/>
  <c r="C870"/>
  <c r="B870"/>
  <c r="K868"/>
  <c r="H868"/>
  <c r="G868"/>
  <c r="E868"/>
  <c r="E867"/>
  <c r="E866"/>
  <c r="E865"/>
  <c r="J864"/>
  <c r="I864"/>
  <c r="H864"/>
  <c r="G864"/>
  <c r="F864"/>
  <c r="J863"/>
  <c r="I863"/>
  <c r="H863"/>
  <c r="G863"/>
  <c r="F863"/>
  <c r="J862"/>
  <c r="I862"/>
  <c r="H862"/>
  <c r="G862"/>
  <c r="F862"/>
  <c r="J861"/>
  <c r="I861"/>
  <c r="H861"/>
  <c r="G861"/>
  <c r="F861"/>
  <c r="V860"/>
  <c r="J867" s="1"/>
  <c r="T860"/>
  <c r="J866" s="1"/>
  <c r="R860"/>
  <c r="J865" s="1"/>
  <c r="U860"/>
  <c r="S860"/>
  <c r="Q860"/>
  <c r="E860"/>
  <c r="D860"/>
  <c r="C860"/>
  <c r="B860"/>
  <c r="I859"/>
  <c r="J858"/>
  <c r="I858"/>
  <c r="H858"/>
  <c r="G858"/>
  <c r="F858"/>
  <c r="V858"/>
  <c r="T858"/>
  <c r="R858"/>
  <c r="U858"/>
  <c r="S858"/>
  <c r="Q858"/>
  <c r="E858"/>
  <c r="D858"/>
  <c r="C858"/>
  <c r="B858"/>
  <c r="K856"/>
  <c r="H856"/>
  <c r="G856"/>
  <c r="E856"/>
  <c r="E855"/>
  <c r="E854"/>
  <c r="E853"/>
  <c r="J852"/>
  <c r="I852"/>
  <c r="H852"/>
  <c r="F852"/>
  <c r="V852"/>
  <c r="T852"/>
  <c r="R852"/>
  <c r="U852"/>
  <c r="S852"/>
  <c r="Q852"/>
  <c r="E852"/>
  <c r="D852"/>
  <c r="C852"/>
  <c r="B852"/>
  <c r="J851"/>
  <c r="I851"/>
  <c r="H851"/>
  <c r="G851"/>
  <c r="F851"/>
  <c r="J850"/>
  <c r="I850"/>
  <c r="H850"/>
  <c r="G850"/>
  <c r="F850"/>
  <c r="J849"/>
  <c r="I849"/>
  <c r="H849"/>
  <c r="G849"/>
  <c r="F849"/>
  <c r="J848"/>
  <c r="I848"/>
  <c r="H848"/>
  <c r="G848"/>
  <c r="F848"/>
  <c r="C847"/>
  <c r="V846"/>
  <c r="T846"/>
  <c r="J854" s="1"/>
  <c r="R846"/>
  <c r="U846"/>
  <c r="S846"/>
  <c r="Q846"/>
  <c r="E846"/>
  <c r="D846"/>
  <c r="C846"/>
  <c r="B846"/>
  <c r="K844"/>
  <c r="H844"/>
  <c r="G844"/>
  <c r="E844"/>
  <c r="E843"/>
  <c r="E842"/>
  <c r="E841"/>
  <c r="J840"/>
  <c r="I840"/>
  <c r="H840"/>
  <c r="G840"/>
  <c r="F840"/>
  <c r="J839"/>
  <c r="I839"/>
  <c r="H839"/>
  <c r="G839"/>
  <c r="F839"/>
  <c r="J838"/>
  <c r="I838"/>
  <c r="H838"/>
  <c r="G838"/>
  <c r="F838"/>
  <c r="C837"/>
  <c r="V836"/>
  <c r="J843" s="1"/>
  <c r="T836"/>
  <c r="J842" s="1"/>
  <c r="R836"/>
  <c r="J841" s="1"/>
  <c r="U836"/>
  <c r="S836"/>
  <c r="Q836"/>
  <c r="E836"/>
  <c r="D836"/>
  <c r="C836"/>
  <c r="B836"/>
  <c r="K834"/>
  <c r="H834"/>
  <c r="G834"/>
  <c r="E834"/>
  <c r="J833"/>
  <c r="E833"/>
  <c r="E832"/>
  <c r="J831"/>
  <c r="I831"/>
  <c r="H831"/>
  <c r="G831"/>
  <c r="F831"/>
  <c r="J830"/>
  <c r="I830"/>
  <c r="H830"/>
  <c r="G830"/>
  <c r="F830"/>
  <c r="C829"/>
  <c r="V828"/>
  <c r="T828"/>
  <c r="R828"/>
  <c r="J832" s="1"/>
  <c r="U828"/>
  <c r="S828"/>
  <c r="Q828"/>
  <c r="E828"/>
  <c r="D828"/>
  <c r="C828"/>
  <c r="B828"/>
  <c r="K826"/>
  <c r="H826"/>
  <c r="G826"/>
  <c r="E826"/>
  <c r="E825"/>
  <c r="E824"/>
  <c r="J823"/>
  <c r="I823"/>
  <c r="H823"/>
  <c r="G823"/>
  <c r="F823"/>
  <c r="J822"/>
  <c r="I822"/>
  <c r="H822"/>
  <c r="G822"/>
  <c r="F822"/>
  <c r="C821"/>
  <c r="V820"/>
  <c r="T820"/>
  <c r="J825" s="1"/>
  <c r="R820"/>
  <c r="J824" s="1"/>
  <c r="U820"/>
  <c r="S820"/>
  <c r="Q820"/>
  <c r="E820"/>
  <c r="D820"/>
  <c r="C820"/>
  <c r="B820"/>
  <c r="J818"/>
  <c r="I819" s="1"/>
  <c r="I818"/>
  <c r="H818"/>
  <c r="G818"/>
  <c r="F818"/>
  <c r="V818"/>
  <c r="T818"/>
  <c r="R818"/>
  <c r="U818"/>
  <c r="S818"/>
  <c r="Q818"/>
  <c r="E818"/>
  <c r="D818"/>
  <c r="C818"/>
  <c r="B818"/>
  <c r="K816"/>
  <c r="H816"/>
  <c r="G816"/>
  <c r="E816"/>
  <c r="J815"/>
  <c r="E815"/>
  <c r="J814"/>
  <c r="E814"/>
  <c r="E813"/>
  <c r="J812"/>
  <c r="I812"/>
  <c r="H812"/>
  <c r="F812"/>
  <c r="V812"/>
  <c r="T812"/>
  <c r="R812"/>
  <c r="U812"/>
  <c r="S812"/>
  <c r="Q812"/>
  <c r="E812"/>
  <c r="D812"/>
  <c r="C812"/>
  <c r="B812"/>
  <c r="J811"/>
  <c r="I811"/>
  <c r="H811"/>
  <c r="G811"/>
  <c r="F811"/>
  <c r="J810"/>
  <c r="I810"/>
  <c r="H810"/>
  <c r="G810"/>
  <c r="F810"/>
  <c r="J809"/>
  <c r="I809"/>
  <c r="H809"/>
  <c r="G809"/>
  <c r="F809"/>
  <c r="J808"/>
  <c r="I808"/>
  <c r="H808"/>
  <c r="G808"/>
  <c r="F808"/>
  <c r="V807"/>
  <c r="T807"/>
  <c r="R807"/>
  <c r="J813" s="1"/>
  <c r="U807"/>
  <c r="S807"/>
  <c r="Q807"/>
  <c r="E807"/>
  <c r="D807"/>
  <c r="C807"/>
  <c r="B807"/>
  <c r="K805"/>
  <c r="H805"/>
  <c r="G805"/>
  <c r="E805"/>
  <c r="E804"/>
  <c r="E803"/>
  <c r="E802"/>
  <c r="J801"/>
  <c r="I801"/>
  <c r="H801"/>
  <c r="G801"/>
  <c r="F801"/>
  <c r="J800"/>
  <c r="I800"/>
  <c r="H800"/>
  <c r="G800"/>
  <c r="F800"/>
  <c r="J799"/>
  <c r="I799"/>
  <c r="H799"/>
  <c r="G799"/>
  <c r="F799"/>
  <c r="C798"/>
  <c r="V797"/>
  <c r="J804" s="1"/>
  <c r="T797"/>
  <c r="J803" s="1"/>
  <c r="R797"/>
  <c r="J802" s="1"/>
  <c r="U797"/>
  <c r="S797"/>
  <c r="Q797"/>
  <c r="E797"/>
  <c r="D797"/>
  <c r="C797"/>
  <c r="B797"/>
  <c r="K795"/>
  <c r="H795"/>
  <c r="G795"/>
  <c r="E795"/>
  <c r="E794"/>
  <c r="E793"/>
  <c r="J792"/>
  <c r="I792"/>
  <c r="H792"/>
  <c r="G792"/>
  <c r="F792"/>
  <c r="C791"/>
  <c r="V790"/>
  <c r="T790"/>
  <c r="J794" s="1"/>
  <c r="R790"/>
  <c r="J793" s="1"/>
  <c r="U790"/>
  <c r="S790"/>
  <c r="Q790"/>
  <c r="E790"/>
  <c r="D790"/>
  <c r="C790"/>
  <c r="B790"/>
  <c r="K788"/>
  <c r="H788"/>
  <c r="G788"/>
  <c r="E788"/>
  <c r="E787"/>
  <c r="E786"/>
  <c r="J785"/>
  <c r="I785"/>
  <c r="H785"/>
  <c r="G785"/>
  <c r="F785"/>
  <c r="J784"/>
  <c r="I784"/>
  <c r="H784"/>
  <c r="G784"/>
  <c r="F784"/>
  <c r="C783"/>
  <c r="V782"/>
  <c r="T782"/>
  <c r="J787" s="1"/>
  <c r="R782"/>
  <c r="J786" s="1"/>
  <c r="U782"/>
  <c r="S782"/>
  <c r="Q782"/>
  <c r="E782"/>
  <c r="D782"/>
  <c r="C782"/>
  <c r="B782"/>
  <c r="K780"/>
  <c r="H780"/>
  <c r="G780"/>
  <c r="E780"/>
  <c r="E779"/>
  <c r="E778"/>
  <c r="J777"/>
  <c r="I777"/>
  <c r="H777"/>
  <c r="F777"/>
  <c r="V777"/>
  <c r="T777"/>
  <c r="R777"/>
  <c r="U777"/>
  <c r="S777"/>
  <c r="Q777"/>
  <c r="E777"/>
  <c r="D777"/>
  <c r="C777"/>
  <c r="B777"/>
  <c r="J776"/>
  <c r="I776"/>
  <c r="H776"/>
  <c r="F776"/>
  <c r="V776"/>
  <c r="T776"/>
  <c r="R776"/>
  <c r="U776"/>
  <c r="S776"/>
  <c r="Q776"/>
  <c r="E776"/>
  <c r="D776"/>
  <c r="C776"/>
  <c r="B776"/>
  <c r="J775"/>
  <c r="I775"/>
  <c r="H775"/>
  <c r="G775"/>
  <c r="F775"/>
  <c r="J774"/>
  <c r="I774"/>
  <c r="H774"/>
  <c r="G774"/>
  <c r="F774"/>
  <c r="C773"/>
  <c r="V772"/>
  <c r="T772"/>
  <c r="R772"/>
  <c r="J778" s="1"/>
  <c r="U772"/>
  <c r="S772"/>
  <c r="Q772"/>
  <c r="E772"/>
  <c r="D772"/>
  <c r="C772"/>
  <c r="B772"/>
  <c r="K770"/>
  <c r="H770"/>
  <c r="G770"/>
  <c r="E770"/>
  <c r="E769"/>
  <c r="E768"/>
  <c r="J767"/>
  <c r="E767"/>
  <c r="J766"/>
  <c r="I766"/>
  <c r="H766"/>
  <c r="G766"/>
  <c r="F766"/>
  <c r="J765"/>
  <c r="I765"/>
  <c r="H765"/>
  <c r="G765"/>
  <c r="F765"/>
  <c r="J764"/>
  <c r="I764"/>
  <c r="H764"/>
  <c r="G764"/>
  <c r="F764"/>
  <c r="J763"/>
  <c r="I763"/>
  <c r="H763"/>
  <c r="G763"/>
  <c r="F763"/>
  <c r="C762"/>
  <c r="V761"/>
  <c r="J769" s="1"/>
  <c r="T761"/>
  <c r="J768" s="1"/>
  <c r="R761"/>
  <c r="U761"/>
  <c r="S761"/>
  <c r="Q761"/>
  <c r="E761"/>
  <c r="D761"/>
  <c r="C761"/>
  <c r="B761"/>
  <c r="K759"/>
  <c r="H759"/>
  <c r="G759"/>
  <c r="E759"/>
  <c r="E758"/>
  <c r="E757"/>
  <c r="J756"/>
  <c r="I756"/>
  <c r="H756"/>
  <c r="G756"/>
  <c r="F756"/>
  <c r="J755"/>
  <c r="I755"/>
  <c r="H755"/>
  <c r="G755"/>
  <c r="F755"/>
  <c r="J754"/>
  <c r="I760" s="1"/>
  <c r="I754"/>
  <c r="H754"/>
  <c r="G754"/>
  <c r="F754"/>
  <c r="C753"/>
  <c r="V752"/>
  <c r="T752"/>
  <c r="J758" s="1"/>
  <c r="R752"/>
  <c r="J757" s="1"/>
  <c r="U752"/>
  <c r="S752"/>
  <c r="Q752"/>
  <c r="E752"/>
  <c r="D752"/>
  <c r="C752"/>
  <c r="B752"/>
  <c r="K750"/>
  <c r="H750"/>
  <c r="G750"/>
  <c r="E750"/>
  <c r="J749"/>
  <c r="E749"/>
  <c r="E748"/>
  <c r="J747"/>
  <c r="I747"/>
  <c r="H747"/>
  <c r="G747"/>
  <c r="F747"/>
  <c r="C746"/>
  <c r="V745"/>
  <c r="T745"/>
  <c r="R745"/>
  <c r="J748" s="1"/>
  <c r="U745"/>
  <c r="S745"/>
  <c r="Q745"/>
  <c r="E745"/>
  <c r="D745"/>
  <c r="C745"/>
  <c r="B745"/>
  <c r="A744"/>
  <c r="A741"/>
  <c r="J738"/>
  <c r="I739" s="1"/>
  <c r="I738"/>
  <c r="H738"/>
  <c r="G738"/>
  <c r="F738"/>
  <c r="V738"/>
  <c r="T738"/>
  <c r="R738"/>
  <c r="U738"/>
  <c r="S738"/>
  <c r="Q738"/>
  <c r="E738"/>
  <c r="D738"/>
  <c r="C738"/>
  <c r="B738"/>
  <c r="I737"/>
  <c r="K737" s="1"/>
  <c r="J736"/>
  <c r="I736"/>
  <c r="H736"/>
  <c r="G736"/>
  <c r="F736"/>
  <c r="V736"/>
  <c r="T736"/>
  <c r="R736"/>
  <c r="U736"/>
  <c r="S736"/>
  <c r="Q736"/>
  <c r="E736"/>
  <c r="D736"/>
  <c r="C736"/>
  <c r="B736"/>
  <c r="K734"/>
  <c r="H734"/>
  <c r="G734"/>
  <c r="E734"/>
  <c r="J733"/>
  <c r="E733"/>
  <c r="E732"/>
  <c r="E731"/>
  <c r="J730"/>
  <c r="I730"/>
  <c r="H730"/>
  <c r="F730"/>
  <c r="V730"/>
  <c r="T730"/>
  <c r="R730"/>
  <c r="U730"/>
  <c r="S730"/>
  <c r="Q730"/>
  <c r="E730"/>
  <c r="D730"/>
  <c r="C730"/>
  <c r="B730"/>
  <c r="J729"/>
  <c r="I729"/>
  <c r="H729"/>
  <c r="G729"/>
  <c r="F729"/>
  <c r="J728"/>
  <c r="I728"/>
  <c r="H728"/>
  <c r="G728"/>
  <c r="F728"/>
  <c r="J727"/>
  <c r="I727"/>
  <c r="H727"/>
  <c r="G727"/>
  <c r="F727"/>
  <c r="J726"/>
  <c r="I726"/>
  <c r="H726"/>
  <c r="G726"/>
  <c r="F726"/>
  <c r="V725"/>
  <c r="T725"/>
  <c r="J732" s="1"/>
  <c r="R725"/>
  <c r="J731" s="1"/>
  <c r="U725"/>
  <c r="S725"/>
  <c r="Q725"/>
  <c r="E725"/>
  <c r="D725"/>
  <c r="C725"/>
  <c r="B725"/>
  <c r="K723"/>
  <c r="H723"/>
  <c r="G723"/>
  <c r="E723"/>
  <c r="E722"/>
  <c r="E721"/>
  <c r="J720"/>
  <c r="E720"/>
  <c r="J719"/>
  <c r="I719"/>
  <c r="H719"/>
  <c r="G719"/>
  <c r="F719"/>
  <c r="J718"/>
  <c r="I718"/>
  <c r="H718"/>
  <c r="G718"/>
  <c r="F718"/>
  <c r="J717"/>
  <c r="I717"/>
  <c r="H717"/>
  <c r="G717"/>
  <c r="F717"/>
  <c r="J716"/>
  <c r="I716"/>
  <c r="H716"/>
  <c r="G716"/>
  <c r="F716"/>
  <c r="C715"/>
  <c r="V714"/>
  <c r="J722" s="1"/>
  <c r="T714"/>
  <c r="J721" s="1"/>
  <c r="R714"/>
  <c r="U714"/>
  <c r="S714"/>
  <c r="Q714"/>
  <c r="E714"/>
  <c r="D714"/>
  <c r="C714"/>
  <c r="B714"/>
  <c r="K712"/>
  <c r="H712"/>
  <c r="G712"/>
  <c r="E712"/>
  <c r="E711"/>
  <c r="E710"/>
  <c r="J709"/>
  <c r="I709"/>
  <c r="H709"/>
  <c r="G709"/>
  <c r="F709"/>
  <c r="J708"/>
  <c r="I708"/>
  <c r="H708"/>
  <c r="G708"/>
  <c r="F708"/>
  <c r="J707"/>
  <c r="I707"/>
  <c r="H707"/>
  <c r="G707"/>
  <c r="F707"/>
  <c r="C706"/>
  <c r="V705"/>
  <c r="T705"/>
  <c r="J711" s="1"/>
  <c r="R705"/>
  <c r="J710" s="1"/>
  <c r="U705"/>
  <c r="S705"/>
  <c r="Q705"/>
  <c r="E705"/>
  <c r="D705"/>
  <c r="C705"/>
  <c r="B705"/>
  <c r="K703"/>
  <c r="H703"/>
  <c r="G703"/>
  <c r="E703"/>
  <c r="E702"/>
  <c r="E701"/>
  <c r="E700"/>
  <c r="J699"/>
  <c r="I699"/>
  <c r="H699"/>
  <c r="F699"/>
  <c r="V699"/>
  <c r="T699"/>
  <c r="R699"/>
  <c r="U699"/>
  <c r="S699"/>
  <c r="Q699"/>
  <c r="E699"/>
  <c r="D699"/>
  <c r="C699"/>
  <c r="B699"/>
  <c r="J698"/>
  <c r="I698"/>
  <c r="H698"/>
  <c r="F698"/>
  <c r="V698"/>
  <c r="T698"/>
  <c r="R698"/>
  <c r="U698"/>
  <c r="S698"/>
  <c r="Q698"/>
  <c r="E698"/>
  <c r="D698"/>
  <c r="C698"/>
  <c r="B698"/>
  <c r="J697"/>
  <c r="I697"/>
  <c r="H697"/>
  <c r="F697"/>
  <c r="V697"/>
  <c r="T697"/>
  <c r="R697"/>
  <c r="U697"/>
  <c r="S697"/>
  <c r="Q697"/>
  <c r="E697"/>
  <c r="D697"/>
  <c r="C697"/>
  <c r="B697"/>
  <c r="J696"/>
  <c r="I696"/>
  <c r="H696"/>
  <c r="F696"/>
  <c r="V696"/>
  <c r="J702" s="1"/>
  <c r="T696"/>
  <c r="R696"/>
  <c r="U696"/>
  <c r="S696"/>
  <c r="Q696"/>
  <c r="E696"/>
  <c r="D696"/>
  <c r="C696"/>
  <c r="B696"/>
  <c r="J695"/>
  <c r="I695"/>
  <c r="H695"/>
  <c r="G695"/>
  <c r="F695"/>
  <c r="J694"/>
  <c r="I694"/>
  <c r="H694"/>
  <c r="G694"/>
  <c r="F694"/>
  <c r="J693"/>
  <c r="I693"/>
  <c r="H693"/>
  <c r="G693"/>
  <c r="F693"/>
  <c r="J692"/>
  <c r="I692"/>
  <c r="H692"/>
  <c r="G692"/>
  <c r="F692"/>
  <c r="C691"/>
  <c r="V690"/>
  <c r="T690"/>
  <c r="R690"/>
  <c r="U690"/>
  <c r="S690"/>
  <c r="Q690"/>
  <c r="E690"/>
  <c r="D690"/>
  <c r="C690"/>
  <c r="B690"/>
  <c r="J688"/>
  <c r="I689" s="1"/>
  <c r="I688"/>
  <c r="H688"/>
  <c r="G688"/>
  <c r="F688"/>
  <c r="V688"/>
  <c r="T688"/>
  <c r="R688"/>
  <c r="U688"/>
  <c r="S688"/>
  <c r="Q688"/>
  <c r="E688"/>
  <c r="D688"/>
  <c r="C688"/>
  <c r="B688"/>
  <c r="K686"/>
  <c r="H686"/>
  <c r="G686"/>
  <c r="E686"/>
  <c r="J685"/>
  <c r="E685"/>
  <c r="J684"/>
  <c r="E684"/>
  <c r="J683"/>
  <c r="I683"/>
  <c r="H683"/>
  <c r="G683"/>
  <c r="F683"/>
  <c r="J682"/>
  <c r="I682"/>
  <c r="H682"/>
  <c r="G682"/>
  <c r="F682"/>
  <c r="C681"/>
  <c r="V680"/>
  <c r="T680"/>
  <c r="R680"/>
  <c r="U680"/>
  <c r="S680"/>
  <c r="Q680"/>
  <c r="E680"/>
  <c r="D680"/>
  <c r="C680"/>
  <c r="B680"/>
  <c r="K678"/>
  <c r="H678"/>
  <c r="G678"/>
  <c r="E678"/>
  <c r="J677"/>
  <c r="E677"/>
  <c r="E676"/>
  <c r="J675"/>
  <c r="I675"/>
  <c r="H675"/>
  <c r="G675"/>
  <c r="F675"/>
  <c r="J674"/>
  <c r="I679" s="1"/>
  <c r="K679" s="1"/>
  <c r="I674"/>
  <c r="H674"/>
  <c r="G674"/>
  <c r="F674"/>
  <c r="C673"/>
  <c r="V672"/>
  <c r="T672"/>
  <c r="R672"/>
  <c r="J676" s="1"/>
  <c r="U672"/>
  <c r="S672"/>
  <c r="Q672"/>
  <c r="E672"/>
  <c r="D672"/>
  <c r="C672"/>
  <c r="B672"/>
  <c r="K670"/>
  <c r="H670"/>
  <c r="G670"/>
  <c r="E670"/>
  <c r="E669"/>
  <c r="E668"/>
  <c r="J667"/>
  <c r="I667"/>
  <c r="H667"/>
  <c r="G667"/>
  <c r="F667"/>
  <c r="J666"/>
  <c r="I666"/>
  <c r="H666"/>
  <c r="G666"/>
  <c r="F666"/>
  <c r="C665"/>
  <c r="V664"/>
  <c r="T664"/>
  <c r="J669" s="1"/>
  <c r="R664"/>
  <c r="J668" s="1"/>
  <c r="U664"/>
  <c r="S664"/>
  <c r="Q664"/>
  <c r="E664"/>
  <c r="D664"/>
  <c r="C664"/>
  <c r="B664"/>
  <c r="K662"/>
  <c r="H662"/>
  <c r="G662"/>
  <c r="E662"/>
  <c r="J661"/>
  <c r="E661"/>
  <c r="E660"/>
  <c r="J659"/>
  <c r="I659"/>
  <c r="H659"/>
  <c r="G659"/>
  <c r="F659"/>
  <c r="J658"/>
  <c r="I658"/>
  <c r="H658"/>
  <c r="G658"/>
  <c r="F658"/>
  <c r="C657"/>
  <c r="V656"/>
  <c r="T656"/>
  <c r="R656"/>
  <c r="J660" s="1"/>
  <c r="U656"/>
  <c r="S656"/>
  <c r="Q656"/>
  <c r="E656"/>
  <c r="D656"/>
  <c r="C656"/>
  <c r="B656"/>
  <c r="A655"/>
  <c r="A652"/>
  <c r="I650"/>
  <c r="P650" s="1"/>
  <c r="J649"/>
  <c r="I649"/>
  <c r="H649"/>
  <c r="G649"/>
  <c r="F649"/>
  <c r="V649"/>
  <c r="T649"/>
  <c r="R649"/>
  <c r="U649"/>
  <c r="S649"/>
  <c r="Q649"/>
  <c r="E649"/>
  <c r="D649"/>
  <c r="C649"/>
  <c r="B649"/>
  <c r="K647"/>
  <c r="H647"/>
  <c r="G647"/>
  <c r="E647"/>
  <c r="E646"/>
  <c r="E645"/>
  <c r="J644"/>
  <c r="I644"/>
  <c r="H644"/>
  <c r="G644"/>
  <c r="F644"/>
  <c r="C643"/>
  <c r="V642"/>
  <c r="T642"/>
  <c r="J646" s="1"/>
  <c r="R642"/>
  <c r="J645" s="1"/>
  <c r="U642"/>
  <c r="S642"/>
  <c r="Q642"/>
  <c r="E642"/>
  <c r="D642"/>
  <c r="C642"/>
  <c r="B642"/>
  <c r="K640"/>
  <c r="H640"/>
  <c r="G640"/>
  <c r="E640"/>
  <c r="E639"/>
  <c r="E638"/>
  <c r="E637"/>
  <c r="J636"/>
  <c r="I636"/>
  <c r="H636"/>
  <c r="G636"/>
  <c r="F636"/>
  <c r="J635"/>
  <c r="I635"/>
  <c r="H635"/>
  <c r="G635"/>
  <c r="F635"/>
  <c r="J634"/>
  <c r="I634"/>
  <c r="H634"/>
  <c r="G634"/>
  <c r="F634"/>
  <c r="J633"/>
  <c r="I633"/>
  <c r="H633"/>
  <c r="G633"/>
  <c r="F633"/>
  <c r="C632"/>
  <c r="V631"/>
  <c r="J639" s="1"/>
  <c r="T631"/>
  <c r="J638" s="1"/>
  <c r="R631"/>
  <c r="J637" s="1"/>
  <c r="U631"/>
  <c r="S631"/>
  <c r="Q631"/>
  <c r="E631"/>
  <c r="D631"/>
  <c r="C631"/>
  <c r="B631"/>
  <c r="K629"/>
  <c r="H629"/>
  <c r="G629"/>
  <c r="E629"/>
  <c r="E628"/>
  <c r="E627"/>
  <c r="E626"/>
  <c r="J625"/>
  <c r="I625"/>
  <c r="H625"/>
  <c r="G625"/>
  <c r="F625"/>
  <c r="J624"/>
  <c r="I624"/>
  <c r="H624"/>
  <c r="G624"/>
  <c r="F624"/>
  <c r="J623"/>
  <c r="I623"/>
  <c r="H623"/>
  <c r="G623"/>
  <c r="F623"/>
  <c r="C622"/>
  <c r="V621"/>
  <c r="J628" s="1"/>
  <c r="T621"/>
  <c r="J627" s="1"/>
  <c r="R621"/>
  <c r="J626" s="1"/>
  <c r="U621"/>
  <c r="S621"/>
  <c r="Q621"/>
  <c r="E621"/>
  <c r="D621"/>
  <c r="C621"/>
  <c r="B621"/>
  <c r="J619"/>
  <c r="I620" s="1"/>
  <c r="I619"/>
  <c r="H619"/>
  <c r="G619"/>
  <c r="F619"/>
  <c r="V619"/>
  <c r="T619"/>
  <c r="R619"/>
  <c r="U619"/>
  <c r="S619"/>
  <c r="Q619"/>
  <c r="E619"/>
  <c r="D619"/>
  <c r="C619"/>
  <c r="B619"/>
  <c r="J617"/>
  <c r="I618" s="1"/>
  <c r="I617"/>
  <c r="H617"/>
  <c r="G617"/>
  <c r="F617"/>
  <c r="V617"/>
  <c r="T617"/>
  <c r="R617"/>
  <c r="U617"/>
  <c r="S617"/>
  <c r="Q617"/>
  <c r="E617"/>
  <c r="D617"/>
  <c r="C617"/>
  <c r="B617"/>
  <c r="K615"/>
  <c r="H615"/>
  <c r="G615"/>
  <c r="E615"/>
  <c r="E614"/>
  <c r="E613"/>
  <c r="J612"/>
  <c r="I612"/>
  <c r="H612"/>
  <c r="G612"/>
  <c r="F612"/>
  <c r="C611"/>
  <c r="V610"/>
  <c r="T610"/>
  <c r="J614" s="1"/>
  <c r="R610"/>
  <c r="J613" s="1"/>
  <c r="I616" s="1"/>
  <c r="U610"/>
  <c r="S610"/>
  <c r="Q610"/>
  <c r="E610"/>
  <c r="D610"/>
  <c r="C610"/>
  <c r="B610"/>
  <c r="K609"/>
  <c r="J608"/>
  <c r="I609" s="1"/>
  <c r="P609" s="1"/>
  <c r="I608"/>
  <c r="H608"/>
  <c r="G608"/>
  <c r="F608"/>
  <c r="V608"/>
  <c r="T608"/>
  <c r="R608"/>
  <c r="U608"/>
  <c r="S608"/>
  <c r="Q608"/>
  <c r="E608"/>
  <c r="D608"/>
  <c r="C608"/>
  <c r="B608"/>
  <c r="K606"/>
  <c r="H606"/>
  <c r="G606"/>
  <c r="E606"/>
  <c r="E605"/>
  <c r="E604"/>
  <c r="J603"/>
  <c r="I603"/>
  <c r="H603"/>
  <c r="G603"/>
  <c r="F603"/>
  <c r="C602"/>
  <c r="V601"/>
  <c r="T601"/>
  <c r="J605" s="1"/>
  <c r="R601"/>
  <c r="J604" s="1"/>
  <c r="U601"/>
  <c r="S601"/>
  <c r="Q601"/>
  <c r="E601"/>
  <c r="D601"/>
  <c r="C601"/>
  <c r="B601"/>
  <c r="J599"/>
  <c r="I600" s="1"/>
  <c r="I599"/>
  <c r="H599"/>
  <c r="G599"/>
  <c r="F599"/>
  <c r="V599"/>
  <c r="T599"/>
  <c r="R599"/>
  <c r="U599"/>
  <c r="S599"/>
  <c r="Q599"/>
  <c r="E599"/>
  <c r="D599"/>
  <c r="C599"/>
  <c r="B599"/>
  <c r="K597"/>
  <c r="H597"/>
  <c r="G597"/>
  <c r="E597"/>
  <c r="E596"/>
  <c r="J595"/>
  <c r="E595"/>
  <c r="J594"/>
  <c r="I598" s="1"/>
  <c r="I594"/>
  <c r="H594"/>
  <c r="G594"/>
  <c r="F594"/>
  <c r="J593"/>
  <c r="I593"/>
  <c r="H593"/>
  <c r="G593"/>
  <c r="F593"/>
  <c r="C592"/>
  <c r="V591"/>
  <c r="T591"/>
  <c r="J596" s="1"/>
  <c r="R591"/>
  <c r="U591"/>
  <c r="S591"/>
  <c r="Q591"/>
  <c r="E591"/>
  <c r="D591"/>
  <c r="C591"/>
  <c r="B591"/>
  <c r="A590"/>
  <c r="A587"/>
  <c r="K584"/>
  <c r="H584"/>
  <c r="G584"/>
  <c r="E584"/>
  <c r="E583"/>
  <c r="J582"/>
  <c r="E582"/>
  <c r="E581"/>
  <c r="J580"/>
  <c r="I580"/>
  <c r="H580"/>
  <c r="G580"/>
  <c r="F580"/>
  <c r="J579"/>
  <c r="I579"/>
  <c r="H579"/>
  <c r="G579"/>
  <c r="F579"/>
  <c r="J578"/>
  <c r="I578"/>
  <c r="H578"/>
  <c r="G578"/>
  <c r="F578"/>
  <c r="J577"/>
  <c r="I577"/>
  <c r="H577"/>
  <c r="G577"/>
  <c r="F577"/>
  <c r="C576"/>
  <c r="V575"/>
  <c r="J583" s="1"/>
  <c r="T575"/>
  <c r="R575"/>
  <c r="J581" s="1"/>
  <c r="U575"/>
  <c r="S575"/>
  <c r="Q575"/>
  <c r="E575"/>
  <c r="D575"/>
  <c r="C575"/>
  <c r="B575"/>
  <c r="K573"/>
  <c r="H573"/>
  <c r="G573"/>
  <c r="E573"/>
  <c r="E572"/>
  <c r="E571"/>
  <c r="J570"/>
  <c r="E570"/>
  <c r="J569"/>
  <c r="I569"/>
  <c r="H569"/>
  <c r="G569"/>
  <c r="F569"/>
  <c r="J568"/>
  <c r="I568"/>
  <c r="H568"/>
  <c r="G568"/>
  <c r="F568"/>
  <c r="J567"/>
  <c r="I567"/>
  <c r="H567"/>
  <c r="G567"/>
  <c r="F567"/>
  <c r="J566"/>
  <c r="I566"/>
  <c r="H566"/>
  <c r="G566"/>
  <c r="F566"/>
  <c r="C565"/>
  <c r="V564"/>
  <c r="J572" s="1"/>
  <c r="I574" s="1"/>
  <c r="K574" s="1"/>
  <c r="T564"/>
  <c r="J571" s="1"/>
  <c r="R564"/>
  <c r="U564"/>
  <c r="S564"/>
  <c r="Q564"/>
  <c r="E564"/>
  <c r="D564"/>
  <c r="C564"/>
  <c r="B564"/>
  <c r="K562"/>
  <c r="H562"/>
  <c r="G562"/>
  <c r="E562"/>
  <c r="E561"/>
  <c r="E560"/>
  <c r="E559"/>
  <c r="J558"/>
  <c r="I558"/>
  <c r="H558"/>
  <c r="G558"/>
  <c r="F558"/>
  <c r="J557"/>
  <c r="I557"/>
  <c r="H557"/>
  <c r="G557"/>
  <c r="F557"/>
  <c r="J556"/>
  <c r="I556"/>
  <c r="H556"/>
  <c r="G556"/>
  <c r="F556"/>
  <c r="J555"/>
  <c r="I555"/>
  <c r="H555"/>
  <c r="G555"/>
  <c r="F555"/>
  <c r="C554"/>
  <c r="V553"/>
  <c r="J561" s="1"/>
  <c r="T553"/>
  <c r="J560" s="1"/>
  <c r="R553"/>
  <c r="J559" s="1"/>
  <c r="U553"/>
  <c r="S553"/>
  <c r="Q553"/>
  <c r="E553"/>
  <c r="D553"/>
  <c r="C553"/>
  <c r="B553"/>
  <c r="K551"/>
  <c r="H551"/>
  <c r="G551"/>
  <c r="E551"/>
  <c r="E550"/>
  <c r="E549"/>
  <c r="E548"/>
  <c r="J547"/>
  <c r="I547"/>
  <c r="H547"/>
  <c r="G547"/>
  <c r="F547"/>
  <c r="J546"/>
  <c r="I546"/>
  <c r="H546"/>
  <c r="G546"/>
  <c r="F546"/>
  <c r="J545"/>
  <c r="I545"/>
  <c r="H545"/>
  <c r="G545"/>
  <c r="F545"/>
  <c r="J544"/>
  <c r="I544"/>
  <c r="H544"/>
  <c r="G544"/>
  <c r="F544"/>
  <c r="C543"/>
  <c r="V542"/>
  <c r="J550" s="1"/>
  <c r="T542"/>
  <c r="J549" s="1"/>
  <c r="R542"/>
  <c r="J548" s="1"/>
  <c r="U542"/>
  <c r="S542"/>
  <c r="Q542"/>
  <c r="E542"/>
  <c r="D542"/>
  <c r="C542"/>
  <c r="B542"/>
  <c r="K540"/>
  <c r="H540"/>
  <c r="G540"/>
  <c r="E540"/>
  <c r="E539"/>
  <c r="E538"/>
  <c r="J537"/>
  <c r="I537"/>
  <c r="H537"/>
  <c r="G537"/>
  <c r="F537"/>
  <c r="C536"/>
  <c r="V535"/>
  <c r="T535"/>
  <c r="J539" s="1"/>
  <c r="R535"/>
  <c r="J538" s="1"/>
  <c r="U535"/>
  <c r="S535"/>
  <c r="Q535"/>
  <c r="E535"/>
  <c r="D535"/>
  <c r="C535"/>
  <c r="B535"/>
  <c r="K533"/>
  <c r="H533"/>
  <c r="G533"/>
  <c r="E533"/>
  <c r="E532"/>
  <c r="E531"/>
  <c r="J530"/>
  <c r="I530"/>
  <c r="H530"/>
  <c r="G530"/>
  <c r="F530"/>
  <c r="J529"/>
  <c r="I529"/>
  <c r="H529"/>
  <c r="G529"/>
  <c r="F529"/>
  <c r="C528"/>
  <c r="V527"/>
  <c r="T527"/>
  <c r="J532" s="1"/>
  <c r="R527"/>
  <c r="J531" s="1"/>
  <c r="U527"/>
  <c r="S527"/>
  <c r="Q527"/>
  <c r="E527"/>
  <c r="D527"/>
  <c r="C527"/>
  <c r="B527"/>
  <c r="K525"/>
  <c r="H525"/>
  <c r="G525"/>
  <c r="E525"/>
  <c r="E524"/>
  <c r="J523"/>
  <c r="I526" s="1"/>
  <c r="E523"/>
  <c r="J522"/>
  <c r="I522"/>
  <c r="H522"/>
  <c r="G522"/>
  <c r="F522"/>
  <c r="J521"/>
  <c r="I521"/>
  <c r="H521"/>
  <c r="G521"/>
  <c r="F521"/>
  <c r="C520"/>
  <c r="V519"/>
  <c r="T519"/>
  <c r="J524" s="1"/>
  <c r="R519"/>
  <c r="U519"/>
  <c r="S519"/>
  <c r="Q519"/>
  <c r="E519"/>
  <c r="D519"/>
  <c r="C519"/>
  <c r="B519"/>
  <c r="K517"/>
  <c r="H517"/>
  <c r="G517"/>
  <c r="E517"/>
  <c r="E516"/>
  <c r="E515"/>
  <c r="J514"/>
  <c r="I514"/>
  <c r="H514"/>
  <c r="G514"/>
  <c r="F514"/>
  <c r="J513"/>
  <c r="I513"/>
  <c r="H513"/>
  <c r="G513"/>
  <c r="F513"/>
  <c r="C512"/>
  <c r="V511"/>
  <c r="T511"/>
  <c r="J516" s="1"/>
  <c r="R511"/>
  <c r="J515" s="1"/>
  <c r="U511"/>
  <c r="S511"/>
  <c r="Q511"/>
  <c r="E511"/>
  <c r="D511"/>
  <c r="C511"/>
  <c r="B511"/>
  <c r="K509"/>
  <c r="H509"/>
  <c r="G509"/>
  <c r="E509"/>
  <c r="E508"/>
  <c r="E507"/>
  <c r="J506"/>
  <c r="I506"/>
  <c r="H506"/>
  <c r="G506"/>
  <c r="F506"/>
  <c r="J505"/>
  <c r="I505"/>
  <c r="H505"/>
  <c r="G505"/>
  <c r="F505"/>
  <c r="C504"/>
  <c r="V503"/>
  <c r="T503"/>
  <c r="J508" s="1"/>
  <c r="R503"/>
  <c r="J507" s="1"/>
  <c r="U503"/>
  <c r="S503"/>
  <c r="Q503"/>
  <c r="E503"/>
  <c r="D503"/>
  <c r="C503"/>
  <c r="B503"/>
  <c r="K501"/>
  <c r="H501"/>
  <c r="G501"/>
  <c r="E501"/>
  <c r="E500"/>
  <c r="J499"/>
  <c r="I502" s="1"/>
  <c r="E499"/>
  <c r="J498"/>
  <c r="I498"/>
  <c r="H498"/>
  <c r="G498"/>
  <c r="F498"/>
  <c r="J497"/>
  <c r="I497"/>
  <c r="H497"/>
  <c r="G497"/>
  <c r="F497"/>
  <c r="C496"/>
  <c r="V495"/>
  <c r="T495"/>
  <c r="J500" s="1"/>
  <c r="R495"/>
  <c r="U495"/>
  <c r="S495"/>
  <c r="Q495"/>
  <c r="E495"/>
  <c r="D495"/>
  <c r="C495"/>
  <c r="B495"/>
  <c r="K493"/>
  <c r="H493"/>
  <c r="G493"/>
  <c r="E493"/>
  <c r="E492"/>
  <c r="E491"/>
  <c r="J490"/>
  <c r="I490"/>
  <c r="H490"/>
  <c r="G490"/>
  <c r="F490"/>
  <c r="V489"/>
  <c r="T489"/>
  <c r="J492" s="1"/>
  <c r="R489"/>
  <c r="J491" s="1"/>
  <c r="U489"/>
  <c r="S489"/>
  <c r="Q489"/>
  <c r="E489"/>
  <c r="D489"/>
  <c r="C489"/>
  <c r="B489"/>
  <c r="A488"/>
  <c r="A486"/>
  <c r="AF483"/>
  <c r="A483"/>
  <c r="J480"/>
  <c r="I481" s="1"/>
  <c r="P481" s="1"/>
  <c r="I480"/>
  <c r="H480"/>
  <c r="G480"/>
  <c r="F480"/>
  <c r="V480"/>
  <c r="T480"/>
  <c r="R480"/>
  <c r="U480"/>
  <c r="S480"/>
  <c r="Q480"/>
  <c r="E480"/>
  <c r="D480"/>
  <c r="C480"/>
  <c r="B480"/>
  <c r="K478"/>
  <c r="H478"/>
  <c r="G478"/>
  <c r="E478"/>
  <c r="E477"/>
  <c r="E476"/>
  <c r="E475"/>
  <c r="J474"/>
  <c r="I474"/>
  <c r="H474"/>
  <c r="F474"/>
  <c r="V474"/>
  <c r="T474"/>
  <c r="R474"/>
  <c r="U474"/>
  <c r="S474"/>
  <c r="Q474"/>
  <c r="E474"/>
  <c r="D474"/>
  <c r="C474"/>
  <c r="B474"/>
  <c r="J473"/>
  <c r="I473"/>
  <c r="H473"/>
  <c r="F473"/>
  <c r="V473"/>
  <c r="T473"/>
  <c r="R473"/>
  <c r="U473"/>
  <c r="S473"/>
  <c r="Q473"/>
  <c r="E473"/>
  <c r="D473"/>
  <c r="C473"/>
  <c r="B473"/>
  <c r="J472"/>
  <c r="I472"/>
  <c r="H472"/>
  <c r="F472"/>
  <c r="V472"/>
  <c r="T472"/>
  <c r="R472"/>
  <c r="U472"/>
  <c r="S472"/>
  <c r="Q472"/>
  <c r="E472"/>
  <c r="D472"/>
  <c r="C472"/>
  <c r="B472"/>
  <c r="J471"/>
  <c r="I471"/>
  <c r="H471"/>
  <c r="F471"/>
  <c r="V471"/>
  <c r="T471"/>
  <c r="R471"/>
  <c r="U471"/>
  <c r="S471"/>
  <c r="Q471"/>
  <c r="E471"/>
  <c r="D471"/>
  <c r="C471"/>
  <c r="B471"/>
  <c r="J470"/>
  <c r="I470"/>
  <c r="H470"/>
  <c r="G470"/>
  <c r="F470"/>
  <c r="J469"/>
  <c r="I469"/>
  <c r="H469"/>
  <c r="G469"/>
  <c r="F469"/>
  <c r="J468"/>
  <c r="I468"/>
  <c r="H468"/>
  <c r="G468"/>
  <c r="F468"/>
  <c r="J467"/>
  <c r="I467"/>
  <c r="H467"/>
  <c r="G467"/>
  <c r="F467"/>
  <c r="C466"/>
  <c r="V465"/>
  <c r="J477" s="1"/>
  <c r="T465"/>
  <c r="R465"/>
  <c r="U465"/>
  <c r="S465"/>
  <c r="Q465"/>
  <c r="E465"/>
  <c r="D465"/>
  <c r="C465"/>
  <c r="B465"/>
  <c r="K463"/>
  <c r="H463"/>
  <c r="G463"/>
  <c r="E463"/>
  <c r="J462"/>
  <c r="E462"/>
  <c r="E461"/>
  <c r="E460"/>
  <c r="J459"/>
  <c r="I459"/>
  <c r="H459"/>
  <c r="G459"/>
  <c r="F459"/>
  <c r="J458"/>
  <c r="I458"/>
  <c r="H458"/>
  <c r="G458"/>
  <c r="F458"/>
  <c r="J457"/>
  <c r="I457"/>
  <c r="H457"/>
  <c r="G457"/>
  <c r="F457"/>
  <c r="C456"/>
  <c r="V455"/>
  <c r="T455"/>
  <c r="J461" s="1"/>
  <c r="R455"/>
  <c r="J460" s="1"/>
  <c r="U455"/>
  <c r="S455"/>
  <c r="Q455"/>
  <c r="E455"/>
  <c r="D455"/>
  <c r="K453"/>
  <c r="H453"/>
  <c r="G453"/>
  <c r="E453"/>
  <c r="E452"/>
  <c r="E451"/>
  <c r="E450"/>
  <c r="J449"/>
  <c r="I449"/>
  <c r="H449"/>
  <c r="G449"/>
  <c r="F449"/>
  <c r="J448"/>
  <c r="I448"/>
  <c r="H448"/>
  <c r="G448"/>
  <c r="F448"/>
  <c r="J447"/>
  <c r="I447"/>
  <c r="H447"/>
  <c r="G447"/>
  <c r="F447"/>
  <c r="C446"/>
  <c r="V445"/>
  <c r="J452" s="1"/>
  <c r="T445"/>
  <c r="J451" s="1"/>
  <c r="R445"/>
  <c r="J450" s="1"/>
  <c r="U445"/>
  <c r="S445"/>
  <c r="Q445"/>
  <c r="E445"/>
  <c r="D445"/>
  <c r="K443"/>
  <c r="H443"/>
  <c r="G443"/>
  <c r="E443"/>
  <c r="E442"/>
  <c r="E441"/>
  <c r="J440"/>
  <c r="E440"/>
  <c r="J439"/>
  <c r="I439"/>
  <c r="H439"/>
  <c r="G439"/>
  <c r="F439"/>
  <c r="J438"/>
  <c r="I438"/>
  <c r="H438"/>
  <c r="G438"/>
  <c r="F438"/>
  <c r="J437"/>
  <c r="I437"/>
  <c r="H437"/>
  <c r="G437"/>
  <c r="F437"/>
  <c r="J436"/>
  <c r="I436"/>
  <c r="H436"/>
  <c r="G436"/>
  <c r="F436"/>
  <c r="C435"/>
  <c r="V434"/>
  <c r="J442" s="1"/>
  <c r="T434"/>
  <c r="J441" s="1"/>
  <c r="R434"/>
  <c r="U434"/>
  <c r="S434"/>
  <c r="Q434"/>
  <c r="E434"/>
  <c r="D434"/>
  <c r="C434"/>
  <c r="B434"/>
  <c r="K432"/>
  <c r="H432"/>
  <c r="G432"/>
  <c r="E432"/>
  <c r="E431"/>
  <c r="J430"/>
  <c r="E430"/>
  <c r="E429"/>
  <c r="J428"/>
  <c r="I428"/>
  <c r="H428"/>
  <c r="G428"/>
  <c r="F428"/>
  <c r="J427"/>
  <c r="I427"/>
  <c r="H427"/>
  <c r="G427"/>
  <c r="F427"/>
  <c r="J426"/>
  <c r="I426"/>
  <c r="H426"/>
  <c r="G426"/>
  <c r="F426"/>
  <c r="C425"/>
  <c r="V424"/>
  <c r="J431" s="1"/>
  <c r="T424"/>
  <c r="R424"/>
  <c r="J429" s="1"/>
  <c r="U424"/>
  <c r="S424"/>
  <c r="Q424"/>
  <c r="E424"/>
  <c r="D424"/>
  <c r="K422"/>
  <c r="H422"/>
  <c r="G422"/>
  <c r="E422"/>
  <c r="E421"/>
  <c r="E420"/>
  <c r="E419"/>
  <c r="J418"/>
  <c r="I418"/>
  <c r="H418"/>
  <c r="G418"/>
  <c r="F418"/>
  <c r="J417"/>
  <c r="I417"/>
  <c r="H417"/>
  <c r="G417"/>
  <c r="F417"/>
  <c r="J416"/>
  <c r="I416"/>
  <c r="H416"/>
  <c r="G416"/>
  <c r="F416"/>
  <c r="J415"/>
  <c r="I415"/>
  <c r="H415"/>
  <c r="G415"/>
  <c r="F415"/>
  <c r="C414"/>
  <c r="V413"/>
  <c r="J421" s="1"/>
  <c r="T413"/>
  <c r="J420" s="1"/>
  <c r="R413"/>
  <c r="J419" s="1"/>
  <c r="U413"/>
  <c r="S413"/>
  <c r="Q413"/>
  <c r="E413"/>
  <c r="D413"/>
  <c r="C413"/>
  <c r="B413"/>
  <c r="K411"/>
  <c r="H411"/>
  <c r="G411"/>
  <c r="E411"/>
  <c r="E410"/>
  <c r="E409"/>
  <c r="E408"/>
  <c r="J407"/>
  <c r="I407"/>
  <c r="H407"/>
  <c r="G407"/>
  <c r="F407"/>
  <c r="J406"/>
  <c r="I406"/>
  <c r="H406"/>
  <c r="G406"/>
  <c r="F406"/>
  <c r="J405"/>
  <c r="I405"/>
  <c r="H405"/>
  <c r="G405"/>
  <c r="F405"/>
  <c r="C404"/>
  <c r="V403"/>
  <c r="J410" s="1"/>
  <c r="T403"/>
  <c r="J409" s="1"/>
  <c r="R403"/>
  <c r="J408" s="1"/>
  <c r="U403"/>
  <c r="S403"/>
  <c r="Q403"/>
  <c r="E403"/>
  <c r="D403"/>
  <c r="K401"/>
  <c r="H401"/>
  <c r="G401"/>
  <c r="E401"/>
  <c r="E400"/>
  <c r="E399"/>
  <c r="J398"/>
  <c r="I398"/>
  <c r="H398"/>
  <c r="F398"/>
  <c r="V398"/>
  <c r="T398"/>
  <c r="R398"/>
  <c r="U398"/>
  <c r="S398"/>
  <c r="Q398"/>
  <c r="E398"/>
  <c r="D398"/>
  <c r="C398"/>
  <c r="B398"/>
  <c r="J397"/>
  <c r="I397"/>
  <c r="H397"/>
  <c r="F397"/>
  <c r="V397"/>
  <c r="T397"/>
  <c r="R397"/>
  <c r="U397"/>
  <c r="S397"/>
  <c r="Q397"/>
  <c r="E397"/>
  <c r="D397"/>
  <c r="C397"/>
  <c r="B397"/>
  <c r="J396"/>
  <c r="I396"/>
  <c r="H396"/>
  <c r="G396"/>
  <c r="F396"/>
  <c r="J395"/>
  <c r="I395"/>
  <c r="H395"/>
  <c r="G395"/>
  <c r="F395"/>
  <c r="V394"/>
  <c r="T394"/>
  <c r="R394"/>
  <c r="U394"/>
  <c r="S394"/>
  <c r="Q394"/>
  <c r="E394"/>
  <c r="D394"/>
  <c r="C394"/>
  <c r="B394"/>
  <c r="K392"/>
  <c r="H392"/>
  <c r="G392"/>
  <c r="E392"/>
  <c r="E391"/>
  <c r="E390"/>
  <c r="J389"/>
  <c r="I389"/>
  <c r="H389"/>
  <c r="F389"/>
  <c r="V389"/>
  <c r="T389"/>
  <c r="R389"/>
  <c r="U389"/>
  <c r="S389"/>
  <c r="Q389"/>
  <c r="E389"/>
  <c r="D389"/>
  <c r="C389"/>
  <c r="B389"/>
  <c r="J388"/>
  <c r="I388"/>
  <c r="H388"/>
  <c r="F388"/>
  <c r="V388"/>
  <c r="T388"/>
  <c r="R388"/>
  <c r="U388"/>
  <c r="S388"/>
  <c r="Q388"/>
  <c r="E388"/>
  <c r="D388"/>
  <c r="C388"/>
  <c r="B388"/>
  <c r="J387"/>
  <c r="I387"/>
  <c r="H387"/>
  <c r="G387"/>
  <c r="F387"/>
  <c r="J386"/>
  <c r="I386"/>
  <c r="H386"/>
  <c r="G386"/>
  <c r="F386"/>
  <c r="J385"/>
  <c r="I385"/>
  <c r="H385"/>
  <c r="G385"/>
  <c r="F385"/>
  <c r="C384"/>
  <c r="V383"/>
  <c r="T383"/>
  <c r="J391" s="1"/>
  <c r="R383"/>
  <c r="U383"/>
  <c r="S383"/>
  <c r="Q383"/>
  <c r="E383"/>
  <c r="D383"/>
  <c r="C383"/>
  <c r="B383"/>
  <c r="K381"/>
  <c r="H381"/>
  <c r="G381"/>
  <c r="E381"/>
  <c r="E380"/>
  <c r="E379"/>
  <c r="E378"/>
  <c r="J377"/>
  <c r="I377"/>
  <c r="H377"/>
  <c r="G377"/>
  <c r="F377"/>
  <c r="J376"/>
  <c r="I376"/>
  <c r="H376"/>
  <c r="G376"/>
  <c r="F376"/>
  <c r="J375"/>
  <c r="I375"/>
  <c r="H375"/>
  <c r="G375"/>
  <c r="F375"/>
  <c r="C374"/>
  <c r="V373"/>
  <c r="J380" s="1"/>
  <c r="T373"/>
  <c r="J379" s="1"/>
  <c r="R373"/>
  <c r="J378" s="1"/>
  <c r="U373"/>
  <c r="S373"/>
  <c r="Q373"/>
  <c r="E373"/>
  <c r="D373"/>
  <c r="C373"/>
  <c r="B373"/>
  <c r="K371"/>
  <c r="H371"/>
  <c r="G371"/>
  <c r="E371"/>
  <c r="E370"/>
  <c r="E369"/>
  <c r="J368"/>
  <c r="E368"/>
  <c r="J367"/>
  <c r="I367"/>
  <c r="H367"/>
  <c r="G367"/>
  <c r="F367"/>
  <c r="J366"/>
  <c r="I366"/>
  <c r="H366"/>
  <c r="G366"/>
  <c r="F366"/>
  <c r="J365"/>
  <c r="I365"/>
  <c r="H365"/>
  <c r="G365"/>
  <c r="F365"/>
  <c r="J364"/>
  <c r="I364"/>
  <c r="H364"/>
  <c r="G364"/>
  <c r="F364"/>
  <c r="C363"/>
  <c r="V362"/>
  <c r="J370" s="1"/>
  <c r="T362"/>
  <c r="J369" s="1"/>
  <c r="R362"/>
  <c r="U362"/>
  <c r="S362"/>
  <c r="Q362"/>
  <c r="E362"/>
  <c r="D362"/>
  <c r="C362"/>
  <c r="B362"/>
  <c r="K360"/>
  <c r="H360"/>
  <c r="G360"/>
  <c r="E360"/>
  <c r="E359"/>
  <c r="E358"/>
  <c r="J357"/>
  <c r="E357"/>
  <c r="J356"/>
  <c r="I356"/>
  <c r="H356"/>
  <c r="G356"/>
  <c r="F356"/>
  <c r="J355"/>
  <c r="I355"/>
  <c r="H355"/>
  <c r="G355"/>
  <c r="F355"/>
  <c r="J354"/>
  <c r="I354"/>
  <c r="H354"/>
  <c r="G354"/>
  <c r="F354"/>
  <c r="J353"/>
  <c r="I353"/>
  <c r="H353"/>
  <c r="G353"/>
  <c r="F353"/>
  <c r="C352"/>
  <c r="V351"/>
  <c r="J359" s="1"/>
  <c r="T351"/>
  <c r="J358" s="1"/>
  <c r="I361" s="1"/>
  <c r="R351"/>
  <c r="U351"/>
  <c r="S351"/>
  <c r="Q351"/>
  <c r="E351"/>
  <c r="D351"/>
  <c r="C351"/>
  <c r="B351"/>
  <c r="K349"/>
  <c r="H349"/>
  <c r="G349"/>
  <c r="E349"/>
  <c r="E348"/>
  <c r="E347"/>
  <c r="J346"/>
  <c r="I346"/>
  <c r="H346"/>
  <c r="F346"/>
  <c r="V346"/>
  <c r="T346"/>
  <c r="R346"/>
  <c r="U346"/>
  <c r="S346"/>
  <c r="Q346"/>
  <c r="E346"/>
  <c r="D346"/>
  <c r="C346"/>
  <c r="B346"/>
  <c r="J345"/>
  <c r="I345"/>
  <c r="H345"/>
  <c r="F345"/>
  <c r="V345"/>
  <c r="T345"/>
  <c r="R345"/>
  <c r="U345"/>
  <c r="S345"/>
  <c r="Q345"/>
  <c r="E345"/>
  <c r="D345"/>
  <c r="C345"/>
  <c r="B345"/>
  <c r="J344"/>
  <c r="I344"/>
  <c r="H344"/>
  <c r="G344"/>
  <c r="F344"/>
  <c r="J343"/>
  <c r="I343"/>
  <c r="H343"/>
  <c r="G343"/>
  <c r="F343"/>
  <c r="V342"/>
  <c r="T342"/>
  <c r="R342"/>
  <c r="U342"/>
  <c r="S342"/>
  <c r="Q342"/>
  <c r="E342"/>
  <c r="D342"/>
  <c r="C342"/>
  <c r="B342"/>
  <c r="K340"/>
  <c r="H340"/>
  <c r="G340"/>
  <c r="E340"/>
  <c r="E339"/>
  <c r="E338"/>
  <c r="E337"/>
  <c r="J336"/>
  <c r="I336"/>
  <c r="H336"/>
  <c r="F336"/>
  <c r="V336"/>
  <c r="T336"/>
  <c r="R336"/>
  <c r="U336"/>
  <c r="S336"/>
  <c r="Q336"/>
  <c r="E336"/>
  <c r="D336"/>
  <c r="C336"/>
  <c r="B336"/>
  <c r="J335"/>
  <c r="I335"/>
  <c r="H335"/>
  <c r="F335"/>
  <c r="V335"/>
  <c r="T335"/>
  <c r="R335"/>
  <c r="U335"/>
  <c r="S335"/>
  <c r="Q335"/>
  <c r="E335"/>
  <c r="D335"/>
  <c r="C335"/>
  <c r="B335"/>
  <c r="J334"/>
  <c r="I334"/>
  <c r="H334"/>
  <c r="G334"/>
  <c r="F334"/>
  <c r="J333"/>
  <c r="I333"/>
  <c r="H333"/>
  <c r="G333"/>
  <c r="F333"/>
  <c r="J332"/>
  <c r="I332"/>
  <c r="H332"/>
  <c r="G332"/>
  <c r="F332"/>
  <c r="J331"/>
  <c r="I331"/>
  <c r="H331"/>
  <c r="G331"/>
  <c r="F331"/>
  <c r="C330"/>
  <c r="V329"/>
  <c r="J339" s="1"/>
  <c r="T329"/>
  <c r="R329"/>
  <c r="U329"/>
  <c r="S329"/>
  <c r="Q329"/>
  <c r="E329"/>
  <c r="D329"/>
  <c r="C329"/>
  <c r="B329"/>
  <c r="K327"/>
  <c r="H327"/>
  <c r="G327"/>
  <c r="E327"/>
  <c r="J326"/>
  <c r="E326"/>
  <c r="E325"/>
  <c r="E324"/>
  <c r="J323"/>
  <c r="I323"/>
  <c r="H323"/>
  <c r="G323"/>
  <c r="F323"/>
  <c r="J322"/>
  <c r="I322"/>
  <c r="H322"/>
  <c r="G322"/>
  <c r="F322"/>
  <c r="J321"/>
  <c r="I321"/>
  <c r="H321"/>
  <c r="G321"/>
  <c r="F321"/>
  <c r="C320"/>
  <c r="V319"/>
  <c r="T319"/>
  <c r="J325" s="1"/>
  <c r="R319"/>
  <c r="J324" s="1"/>
  <c r="U319"/>
  <c r="S319"/>
  <c r="Q319"/>
  <c r="E319"/>
  <c r="D319"/>
  <c r="C319"/>
  <c r="B319"/>
  <c r="K317"/>
  <c r="H317"/>
  <c r="G317"/>
  <c r="E317"/>
  <c r="E316"/>
  <c r="E315"/>
  <c r="J314"/>
  <c r="I314"/>
  <c r="H314"/>
  <c r="G314"/>
  <c r="F314"/>
  <c r="C313"/>
  <c r="V312"/>
  <c r="T312"/>
  <c r="J316" s="1"/>
  <c r="R312"/>
  <c r="J315" s="1"/>
  <c r="U312"/>
  <c r="S312"/>
  <c r="Q312"/>
  <c r="E312"/>
  <c r="D312"/>
  <c r="C312"/>
  <c r="B312"/>
  <c r="K310"/>
  <c r="H310"/>
  <c r="G310"/>
  <c r="E310"/>
  <c r="E309"/>
  <c r="E308"/>
  <c r="E307"/>
  <c r="J306"/>
  <c r="I306"/>
  <c r="H306"/>
  <c r="G306"/>
  <c r="F306"/>
  <c r="J305"/>
  <c r="I305"/>
  <c r="H305"/>
  <c r="G305"/>
  <c r="F305"/>
  <c r="J304"/>
  <c r="I304"/>
  <c r="H304"/>
  <c r="G304"/>
  <c r="F304"/>
  <c r="J303"/>
  <c r="I303"/>
  <c r="H303"/>
  <c r="G303"/>
  <c r="F303"/>
  <c r="V302"/>
  <c r="J309" s="1"/>
  <c r="T302"/>
  <c r="J308" s="1"/>
  <c r="R302"/>
  <c r="J307" s="1"/>
  <c r="U302"/>
  <c r="S302"/>
  <c r="Q302"/>
  <c r="E302"/>
  <c r="D302"/>
  <c r="C302"/>
  <c r="B302"/>
  <c r="K301"/>
  <c r="J300"/>
  <c r="I301" s="1"/>
  <c r="P301" s="1"/>
  <c r="I300"/>
  <c r="H300"/>
  <c r="G300"/>
  <c r="F300"/>
  <c r="V300"/>
  <c r="T300"/>
  <c r="R300"/>
  <c r="U300"/>
  <c r="S300"/>
  <c r="Q300"/>
  <c r="E300"/>
  <c r="D300"/>
  <c r="C300"/>
  <c r="B300"/>
  <c r="J298"/>
  <c r="I299" s="1"/>
  <c r="P299" s="1"/>
  <c r="I298"/>
  <c r="H298"/>
  <c r="G298"/>
  <c r="F298"/>
  <c r="V298"/>
  <c r="T298"/>
  <c r="R298"/>
  <c r="U298"/>
  <c r="S298"/>
  <c r="Q298"/>
  <c r="E298"/>
  <c r="D298"/>
  <c r="C298"/>
  <c r="B298"/>
  <c r="K296"/>
  <c r="H296"/>
  <c r="G296"/>
  <c r="E296"/>
  <c r="E295"/>
  <c r="E294"/>
  <c r="E293"/>
  <c r="J292"/>
  <c r="I292"/>
  <c r="H292"/>
  <c r="F292"/>
  <c r="V292"/>
  <c r="T292"/>
  <c r="R292"/>
  <c r="U292"/>
  <c r="S292"/>
  <c r="Q292"/>
  <c r="E292"/>
  <c r="D292"/>
  <c r="C292"/>
  <c r="B292"/>
  <c r="J291"/>
  <c r="I291"/>
  <c r="H291"/>
  <c r="G291"/>
  <c r="F291"/>
  <c r="J290"/>
  <c r="I290"/>
  <c r="H290"/>
  <c r="G290"/>
  <c r="F290"/>
  <c r="J289"/>
  <c r="I289"/>
  <c r="H289"/>
  <c r="G289"/>
  <c r="F289"/>
  <c r="J288"/>
  <c r="I288"/>
  <c r="H288"/>
  <c r="G288"/>
  <c r="F288"/>
  <c r="C287"/>
  <c r="V286"/>
  <c r="J295" s="1"/>
  <c r="T286"/>
  <c r="R286"/>
  <c r="J293" s="1"/>
  <c r="U286"/>
  <c r="S286"/>
  <c r="Q286"/>
  <c r="E286"/>
  <c r="D286"/>
  <c r="C286"/>
  <c r="B286"/>
  <c r="K284"/>
  <c r="H284"/>
  <c r="G284"/>
  <c r="E284"/>
  <c r="E283"/>
  <c r="E282"/>
  <c r="E281"/>
  <c r="J280"/>
  <c r="I280"/>
  <c r="H280"/>
  <c r="G280"/>
  <c r="F280"/>
  <c r="J279"/>
  <c r="I279"/>
  <c r="H279"/>
  <c r="G279"/>
  <c r="F279"/>
  <c r="J278"/>
  <c r="I278"/>
  <c r="H278"/>
  <c r="G278"/>
  <c r="F278"/>
  <c r="C277"/>
  <c r="V276"/>
  <c r="J283" s="1"/>
  <c r="T276"/>
  <c r="J282" s="1"/>
  <c r="I285" s="1"/>
  <c r="R276"/>
  <c r="J281" s="1"/>
  <c r="U276"/>
  <c r="S276"/>
  <c r="Q276"/>
  <c r="E276"/>
  <c r="D276"/>
  <c r="C276"/>
  <c r="B276"/>
  <c r="K274"/>
  <c r="H274"/>
  <c r="G274"/>
  <c r="E274"/>
  <c r="E273"/>
  <c r="E272"/>
  <c r="E271"/>
  <c r="J270"/>
  <c r="I270"/>
  <c r="H270"/>
  <c r="G270"/>
  <c r="F270"/>
  <c r="J269"/>
  <c r="I269"/>
  <c r="H269"/>
  <c r="G269"/>
  <c r="F269"/>
  <c r="J268"/>
  <c r="I268"/>
  <c r="H268"/>
  <c r="G268"/>
  <c r="F268"/>
  <c r="V267"/>
  <c r="J273" s="1"/>
  <c r="T267"/>
  <c r="J272" s="1"/>
  <c r="R267"/>
  <c r="J271" s="1"/>
  <c r="U267"/>
  <c r="S267"/>
  <c r="Q267"/>
  <c r="E267"/>
  <c r="D267"/>
  <c r="C267"/>
  <c r="B267"/>
  <c r="K265"/>
  <c r="H265"/>
  <c r="G265"/>
  <c r="E265"/>
  <c r="E264"/>
  <c r="E263"/>
  <c r="J262"/>
  <c r="I262"/>
  <c r="H262"/>
  <c r="G262"/>
  <c r="F262"/>
  <c r="V261"/>
  <c r="T261"/>
  <c r="J264" s="1"/>
  <c r="R261"/>
  <c r="J263" s="1"/>
  <c r="U261"/>
  <c r="S261"/>
  <c r="Q261"/>
  <c r="E261"/>
  <c r="D261"/>
  <c r="C261"/>
  <c r="B261"/>
  <c r="K259"/>
  <c r="H259"/>
  <c r="G259"/>
  <c r="E259"/>
  <c r="E258"/>
  <c r="E257"/>
  <c r="E256"/>
  <c r="J255"/>
  <c r="I255"/>
  <c r="H255"/>
  <c r="F255"/>
  <c r="V255"/>
  <c r="T255"/>
  <c r="R255"/>
  <c r="U255"/>
  <c r="S255"/>
  <c r="Q255"/>
  <c r="E255"/>
  <c r="D255"/>
  <c r="C255"/>
  <c r="B255"/>
  <c r="J254"/>
  <c r="I254"/>
  <c r="H254"/>
  <c r="F254"/>
  <c r="V254"/>
  <c r="T254"/>
  <c r="R254"/>
  <c r="U254"/>
  <c r="S254"/>
  <c r="Q254"/>
  <c r="E254"/>
  <c r="D254"/>
  <c r="C254"/>
  <c r="B254"/>
  <c r="J253"/>
  <c r="I253"/>
  <c r="H253"/>
  <c r="F253"/>
  <c r="V253"/>
  <c r="T253"/>
  <c r="R253"/>
  <c r="U253"/>
  <c r="S253"/>
  <c r="Q253"/>
  <c r="E253"/>
  <c r="D253"/>
  <c r="C253"/>
  <c r="B253"/>
  <c r="J252"/>
  <c r="I252"/>
  <c r="H252"/>
  <c r="G252"/>
  <c r="F252"/>
  <c r="J251"/>
  <c r="I251"/>
  <c r="H251"/>
  <c r="G251"/>
  <c r="F251"/>
  <c r="J250"/>
  <c r="I250"/>
  <c r="H250"/>
  <c r="G250"/>
  <c r="F250"/>
  <c r="J249"/>
  <c r="I249"/>
  <c r="H249"/>
  <c r="G249"/>
  <c r="F249"/>
  <c r="V248"/>
  <c r="J258" s="1"/>
  <c r="T248"/>
  <c r="J257" s="1"/>
  <c r="R248"/>
  <c r="U248"/>
  <c r="S248"/>
  <c r="Q248"/>
  <c r="E248"/>
  <c r="D248"/>
  <c r="C248"/>
  <c r="B248"/>
  <c r="K246"/>
  <c r="H246"/>
  <c r="G246"/>
  <c r="E246"/>
  <c r="J245"/>
  <c r="E245"/>
  <c r="E244"/>
  <c r="E243"/>
  <c r="J242"/>
  <c r="I242"/>
  <c r="H242"/>
  <c r="G242"/>
  <c r="F242"/>
  <c r="J241"/>
  <c r="I241"/>
  <c r="H241"/>
  <c r="G241"/>
  <c r="F241"/>
  <c r="J240"/>
  <c r="I240"/>
  <c r="H240"/>
  <c r="G240"/>
  <c r="F240"/>
  <c r="V239"/>
  <c r="T239"/>
  <c r="J244" s="1"/>
  <c r="R239"/>
  <c r="J243" s="1"/>
  <c r="U239"/>
  <c r="S239"/>
  <c r="Q239"/>
  <c r="E239"/>
  <c r="D239"/>
  <c r="AE238"/>
  <c r="A238"/>
  <c r="A235"/>
  <c r="A232"/>
  <c r="J229"/>
  <c r="I230" s="1"/>
  <c r="P230" s="1"/>
  <c r="I229"/>
  <c r="H229"/>
  <c r="G229"/>
  <c r="F229"/>
  <c r="V229"/>
  <c r="T229"/>
  <c r="R229"/>
  <c r="U229"/>
  <c r="S229"/>
  <c r="Q229"/>
  <c r="E229"/>
  <c r="D229"/>
  <c r="C229"/>
  <c r="B229"/>
  <c r="E227"/>
  <c r="J226"/>
  <c r="I226"/>
  <c r="H226"/>
  <c r="G226"/>
  <c r="F226"/>
  <c r="J225"/>
  <c r="I225"/>
  <c r="H225"/>
  <c r="G225"/>
  <c r="F225"/>
  <c r="V224"/>
  <c r="J227" s="1"/>
  <c r="T224"/>
  <c r="R224"/>
  <c r="U224"/>
  <c r="S224"/>
  <c r="Q224"/>
  <c r="E224"/>
  <c r="D224"/>
  <c r="C224"/>
  <c r="B224"/>
  <c r="K222"/>
  <c r="H222"/>
  <c r="G222"/>
  <c r="E222"/>
  <c r="E221"/>
  <c r="E220"/>
  <c r="J219"/>
  <c r="I219"/>
  <c r="H219"/>
  <c r="F219"/>
  <c r="V219"/>
  <c r="T219"/>
  <c r="R219"/>
  <c r="U219"/>
  <c r="S219"/>
  <c r="Q219"/>
  <c r="E219"/>
  <c r="D219"/>
  <c r="C219"/>
  <c r="B219"/>
  <c r="J218"/>
  <c r="I218"/>
  <c r="H218"/>
  <c r="F218"/>
  <c r="V218"/>
  <c r="T218"/>
  <c r="R218"/>
  <c r="U218"/>
  <c r="S218"/>
  <c r="Q218"/>
  <c r="E218"/>
  <c r="D218"/>
  <c r="C218"/>
  <c r="B218"/>
  <c r="J217"/>
  <c r="I217"/>
  <c r="H217"/>
  <c r="G217"/>
  <c r="F217"/>
  <c r="J216"/>
  <c r="I216"/>
  <c r="H216"/>
  <c r="G216"/>
  <c r="F216"/>
  <c r="C215"/>
  <c r="V214"/>
  <c r="T214"/>
  <c r="R214"/>
  <c r="J220" s="1"/>
  <c r="U214"/>
  <c r="S214"/>
  <c r="Q214"/>
  <c r="E214"/>
  <c r="D214"/>
  <c r="C214"/>
  <c r="B214"/>
  <c r="K212"/>
  <c r="H212"/>
  <c r="G212"/>
  <c r="E212"/>
  <c r="E211"/>
  <c r="E210"/>
  <c r="E209"/>
  <c r="J208"/>
  <c r="I208"/>
  <c r="H208"/>
  <c r="G208"/>
  <c r="F208"/>
  <c r="J207"/>
  <c r="I207"/>
  <c r="H207"/>
  <c r="G207"/>
  <c r="F207"/>
  <c r="J206"/>
  <c r="I206"/>
  <c r="H206"/>
  <c r="G206"/>
  <c r="F206"/>
  <c r="J205"/>
  <c r="I205"/>
  <c r="H205"/>
  <c r="G205"/>
  <c r="F205"/>
  <c r="C204"/>
  <c r="V203"/>
  <c r="J211" s="1"/>
  <c r="T203"/>
  <c r="J210" s="1"/>
  <c r="R203"/>
  <c r="J209" s="1"/>
  <c r="U203"/>
  <c r="S203"/>
  <c r="Q203"/>
  <c r="E203"/>
  <c r="D203"/>
  <c r="C203"/>
  <c r="B203"/>
  <c r="K201"/>
  <c r="H201"/>
  <c r="G201"/>
  <c r="E201"/>
  <c r="E200"/>
  <c r="E199"/>
  <c r="E198"/>
  <c r="J197"/>
  <c r="I197"/>
  <c r="H197"/>
  <c r="G197"/>
  <c r="F197"/>
  <c r="J196"/>
  <c r="I196"/>
  <c r="H196"/>
  <c r="G196"/>
  <c r="F196"/>
  <c r="J195"/>
  <c r="I195"/>
  <c r="H195"/>
  <c r="G195"/>
  <c r="F195"/>
  <c r="J194"/>
  <c r="I194"/>
  <c r="H194"/>
  <c r="G194"/>
  <c r="F194"/>
  <c r="C193"/>
  <c r="V192"/>
  <c r="J200" s="1"/>
  <c r="T192"/>
  <c r="J199" s="1"/>
  <c r="R192"/>
  <c r="J198" s="1"/>
  <c r="U192"/>
  <c r="S192"/>
  <c r="Q192"/>
  <c r="E192"/>
  <c r="D192"/>
  <c r="C192"/>
  <c r="B192"/>
  <c r="K190"/>
  <c r="H190"/>
  <c r="G190"/>
  <c r="E190"/>
  <c r="E189"/>
  <c r="E188"/>
  <c r="E187"/>
  <c r="J186"/>
  <c r="I186"/>
  <c r="H186"/>
  <c r="G186"/>
  <c r="F186"/>
  <c r="J185"/>
  <c r="I185"/>
  <c r="H185"/>
  <c r="G185"/>
  <c r="F185"/>
  <c r="J184"/>
  <c r="I184"/>
  <c r="H184"/>
  <c r="G184"/>
  <c r="F184"/>
  <c r="J183"/>
  <c r="I183"/>
  <c r="H183"/>
  <c r="G183"/>
  <c r="F183"/>
  <c r="C182"/>
  <c r="V181"/>
  <c r="J189" s="1"/>
  <c r="T181"/>
  <c r="J188" s="1"/>
  <c r="R181"/>
  <c r="J187" s="1"/>
  <c r="U181"/>
  <c r="S181"/>
  <c r="Q181"/>
  <c r="E181"/>
  <c r="D181"/>
  <c r="C181"/>
  <c r="B181"/>
  <c r="K179"/>
  <c r="H179"/>
  <c r="G179"/>
  <c r="E179"/>
  <c r="E178"/>
  <c r="E177"/>
  <c r="E176"/>
  <c r="J175"/>
  <c r="I175"/>
  <c r="H175"/>
  <c r="G175"/>
  <c r="F175"/>
  <c r="J174"/>
  <c r="I174"/>
  <c r="H174"/>
  <c r="G174"/>
  <c r="F174"/>
  <c r="J173"/>
  <c r="I173"/>
  <c r="H173"/>
  <c r="G173"/>
  <c r="F173"/>
  <c r="J172"/>
  <c r="I172"/>
  <c r="H172"/>
  <c r="G172"/>
  <c r="F172"/>
  <c r="C171"/>
  <c r="V170"/>
  <c r="J178" s="1"/>
  <c r="T170"/>
  <c r="J177" s="1"/>
  <c r="R170"/>
  <c r="J176" s="1"/>
  <c r="U170"/>
  <c r="S170"/>
  <c r="Q170"/>
  <c r="E170"/>
  <c r="D170"/>
  <c r="C170"/>
  <c r="B170"/>
  <c r="K168"/>
  <c r="H168"/>
  <c r="G168"/>
  <c r="E168"/>
  <c r="E167"/>
  <c r="E166"/>
  <c r="E165"/>
  <c r="J164"/>
  <c r="I164"/>
  <c r="H164"/>
  <c r="G164"/>
  <c r="F164"/>
  <c r="J163"/>
  <c r="I163"/>
  <c r="H163"/>
  <c r="G163"/>
  <c r="F163"/>
  <c r="J162"/>
  <c r="I162"/>
  <c r="H162"/>
  <c r="G162"/>
  <c r="F162"/>
  <c r="J161"/>
  <c r="I161"/>
  <c r="H161"/>
  <c r="G161"/>
  <c r="F161"/>
  <c r="C160"/>
  <c r="V159"/>
  <c r="J167" s="1"/>
  <c r="T159"/>
  <c r="J166" s="1"/>
  <c r="R159"/>
  <c r="J165" s="1"/>
  <c r="U159"/>
  <c r="S159"/>
  <c r="Q159"/>
  <c r="E159"/>
  <c r="D159"/>
  <c r="C159"/>
  <c r="B159"/>
  <c r="K157"/>
  <c r="H157"/>
  <c r="G157"/>
  <c r="E157"/>
  <c r="E156"/>
  <c r="J155"/>
  <c r="E155"/>
  <c r="J154"/>
  <c r="I154"/>
  <c r="H154"/>
  <c r="G154"/>
  <c r="F154"/>
  <c r="J153"/>
  <c r="I153"/>
  <c r="H153"/>
  <c r="G153"/>
  <c r="F153"/>
  <c r="C152"/>
  <c r="V151"/>
  <c r="T151"/>
  <c r="J156" s="1"/>
  <c r="I158" s="1"/>
  <c r="R151"/>
  <c r="U151"/>
  <c r="S151"/>
  <c r="Q151"/>
  <c r="E151"/>
  <c r="D151"/>
  <c r="C151"/>
  <c r="B151"/>
  <c r="K149"/>
  <c r="H149"/>
  <c r="G149"/>
  <c r="E149"/>
  <c r="E148"/>
  <c r="E147"/>
  <c r="J146"/>
  <c r="I146"/>
  <c r="H146"/>
  <c r="G146"/>
  <c r="F146"/>
  <c r="J145"/>
  <c r="I145"/>
  <c r="H145"/>
  <c r="G145"/>
  <c r="F145"/>
  <c r="C144"/>
  <c r="V143"/>
  <c r="T143"/>
  <c r="J148" s="1"/>
  <c r="R143"/>
  <c r="J147" s="1"/>
  <c r="U143"/>
  <c r="S143"/>
  <c r="Q143"/>
  <c r="E143"/>
  <c r="D143"/>
  <c r="C143"/>
  <c r="B143"/>
  <c r="K141"/>
  <c r="H141"/>
  <c r="G141"/>
  <c r="E141"/>
  <c r="J140"/>
  <c r="E140"/>
  <c r="J139"/>
  <c r="E139"/>
  <c r="J138"/>
  <c r="I138"/>
  <c r="H138"/>
  <c r="G138"/>
  <c r="F138"/>
  <c r="J137"/>
  <c r="I137"/>
  <c r="H137"/>
  <c r="G137"/>
  <c r="F137"/>
  <c r="C136"/>
  <c r="V135"/>
  <c r="T135"/>
  <c r="R135"/>
  <c r="U135"/>
  <c r="S135"/>
  <c r="Q135"/>
  <c r="E135"/>
  <c r="D135"/>
  <c r="C135"/>
  <c r="B135"/>
  <c r="K133"/>
  <c r="H133"/>
  <c r="G133"/>
  <c r="E133"/>
  <c r="E132"/>
  <c r="E131"/>
  <c r="J130"/>
  <c r="I130"/>
  <c r="H130"/>
  <c r="G130"/>
  <c r="F130"/>
  <c r="C129"/>
  <c r="V128"/>
  <c r="T128"/>
  <c r="J132" s="1"/>
  <c r="R128"/>
  <c r="J131" s="1"/>
  <c r="U128"/>
  <c r="S128"/>
  <c r="Q128"/>
  <c r="E128"/>
  <c r="D128"/>
  <c r="C128"/>
  <c r="B128"/>
  <c r="K126"/>
  <c r="H126"/>
  <c r="G126"/>
  <c r="E126"/>
  <c r="E125"/>
  <c r="E124"/>
  <c r="J123"/>
  <c r="I123"/>
  <c r="H123"/>
  <c r="G123"/>
  <c r="F123"/>
  <c r="J122"/>
  <c r="I122"/>
  <c r="H122"/>
  <c r="G122"/>
  <c r="F122"/>
  <c r="C121"/>
  <c r="V120"/>
  <c r="T120"/>
  <c r="J125" s="1"/>
  <c r="R120"/>
  <c r="J124" s="1"/>
  <c r="U120"/>
  <c r="S120"/>
  <c r="Q120"/>
  <c r="E120"/>
  <c r="D120"/>
  <c r="C120"/>
  <c r="B120"/>
  <c r="A119"/>
  <c r="A116"/>
  <c r="J113"/>
  <c r="I114" s="1"/>
  <c r="P114" s="1"/>
  <c r="I113"/>
  <c r="H113"/>
  <c r="G113"/>
  <c r="F113"/>
  <c r="V113"/>
  <c r="T113"/>
  <c r="R113"/>
  <c r="U113"/>
  <c r="S113"/>
  <c r="Q113"/>
  <c r="E113"/>
  <c r="D113"/>
  <c r="C113"/>
  <c r="B113"/>
  <c r="E111"/>
  <c r="J110"/>
  <c r="I110"/>
  <c r="H110"/>
  <c r="G110"/>
  <c r="F110"/>
  <c r="J109"/>
  <c r="I109"/>
  <c r="H109"/>
  <c r="G109"/>
  <c r="F109"/>
  <c r="V108"/>
  <c r="J111" s="1"/>
  <c r="T108"/>
  <c r="R108"/>
  <c r="U108"/>
  <c r="S108"/>
  <c r="Q108"/>
  <c r="E108"/>
  <c r="D108"/>
  <c r="C108"/>
  <c r="B108"/>
  <c r="K106"/>
  <c r="H106"/>
  <c r="G106"/>
  <c r="E106"/>
  <c r="E105"/>
  <c r="E104"/>
  <c r="J103"/>
  <c r="I103"/>
  <c r="H103"/>
  <c r="F103"/>
  <c r="V103"/>
  <c r="T103"/>
  <c r="R103"/>
  <c r="U103"/>
  <c r="S103"/>
  <c r="Q103"/>
  <c r="E103"/>
  <c r="D103"/>
  <c r="C103"/>
  <c r="B103"/>
  <c r="J102"/>
  <c r="I102"/>
  <c r="H102"/>
  <c r="F102"/>
  <c r="V102"/>
  <c r="T102"/>
  <c r="R102"/>
  <c r="U102"/>
  <c r="S102"/>
  <c r="Q102"/>
  <c r="E102"/>
  <c r="D102"/>
  <c r="C102"/>
  <c r="B102"/>
  <c r="J101"/>
  <c r="I101"/>
  <c r="H101"/>
  <c r="G101"/>
  <c r="F101"/>
  <c r="J100"/>
  <c r="I100"/>
  <c r="H100"/>
  <c r="G100"/>
  <c r="F100"/>
  <c r="C99"/>
  <c r="V98"/>
  <c r="T98"/>
  <c r="J105" s="1"/>
  <c r="R98"/>
  <c r="U98"/>
  <c r="S98"/>
  <c r="Q98"/>
  <c r="E98"/>
  <c r="D98"/>
  <c r="C98"/>
  <c r="B98"/>
  <c r="K96"/>
  <c r="H96"/>
  <c r="G96"/>
  <c r="E96"/>
  <c r="E95"/>
  <c r="E94"/>
  <c r="E93"/>
  <c r="J92"/>
  <c r="I92"/>
  <c r="H92"/>
  <c r="G92"/>
  <c r="F92"/>
  <c r="J91"/>
  <c r="I91"/>
  <c r="H91"/>
  <c r="G91"/>
  <c r="F91"/>
  <c r="J90"/>
  <c r="I90"/>
  <c r="H90"/>
  <c r="G90"/>
  <c r="F90"/>
  <c r="J89"/>
  <c r="I89"/>
  <c r="H89"/>
  <c r="G89"/>
  <c r="F89"/>
  <c r="C88"/>
  <c r="V87"/>
  <c r="J95" s="1"/>
  <c r="T87"/>
  <c r="J94" s="1"/>
  <c r="R87"/>
  <c r="J93" s="1"/>
  <c r="U87"/>
  <c r="S87"/>
  <c r="Q87"/>
  <c r="E87"/>
  <c r="D87"/>
  <c r="C87"/>
  <c r="B87"/>
  <c r="K85"/>
  <c r="H85"/>
  <c r="G85"/>
  <c r="E85"/>
  <c r="E84"/>
  <c r="E83"/>
  <c r="E82"/>
  <c r="J81"/>
  <c r="I81"/>
  <c r="H81"/>
  <c r="G81"/>
  <c r="F81"/>
  <c r="J80"/>
  <c r="I80"/>
  <c r="H80"/>
  <c r="G80"/>
  <c r="F80"/>
  <c r="J79"/>
  <c r="I79"/>
  <c r="H79"/>
  <c r="G79"/>
  <c r="F79"/>
  <c r="J78"/>
  <c r="I78"/>
  <c r="H78"/>
  <c r="G78"/>
  <c r="F78"/>
  <c r="C77"/>
  <c r="V76"/>
  <c r="J84" s="1"/>
  <c r="T76"/>
  <c r="J83" s="1"/>
  <c r="R76"/>
  <c r="J82" s="1"/>
  <c r="U76"/>
  <c r="S76"/>
  <c r="Q76"/>
  <c r="E76"/>
  <c r="D76"/>
  <c r="C76"/>
  <c r="B76"/>
  <c r="K74"/>
  <c r="H74"/>
  <c r="G74"/>
  <c r="E74"/>
  <c r="E73"/>
  <c r="E72"/>
  <c r="E71"/>
  <c r="J70"/>
  <c r="I70"/>
  <c r="H70"/>
  <c r="G70"/>
  <c r="F70"/>
  <c r="J69"/>
  <c r="I69"/>
  <c r="H69"/>
  <c r="G69"/>
  <c r="F69"/>
  <c r="J68"/>
  <c r="I68"/>
  <c r="H68"/>
  <c r="G68"/>
  <c r="F68"/>
  <c r="J67"/>
  <c r="I67"/>
  <c r="H67"/>
  <c r="G67"/>
  <c r="F67"/>
  <c r="C66"/>
  <c r="V65"/>
  <c r="J73" s="1"/>
  <c r="T65"/>
  <c r="J72" s="1"/>
  <c r="R65"/>
  <c r="J71" s="1"/>
  <c r="U65"/>
  <c r="S65"/>
  <c r="Q65"/>
  <c r="E65"/>
  <c r="D65"/>
  <c r="C65"/>
  <c r="B65"/>
  <c r="K63"/>
  <c r="H63"/>
  <c r="G63"/>
  <c r="E63"/>
  <c r="E62"/>
  <c r="E61"/>
  <c r="E60"/>
  <c r="J59"/>
  <c r="I59"/>
  <c r="H59"/>
  <c r="G59"/>
  <c r="F59"/>
  <c r="J58"/>
  <c r="I58"/>
  <c r="H58"/>
  <c r="G58"/>
  <c r="F58"/>
  <c r="J57"/>
  <c r="I57"/>
  <c r="H57"/>
  <c r="G57"/>
  <c r="F57"/>
  <c r="J56"/>
  <c r="I56"/>
  <c r="H56"/>
  <c r="G56"/>
  <c r="F56"/>
  <c r="C55"/>
  <c r="V54"/>
  <c r="J62" s="1"/>
  <c r="T54"/>
  <c r="J61" s="1"/>
  <c r="R54"/>
  <c r="J60" s="1"/>
  <c r="U54"/>
  <c r="S54"/>
  <c r="Q54"/>
  <c r="E54"/>
  <c r="D54"/>
  <c r="C54"/>
  <c r="B54"/>
  <c r="K52"/>
  <c r="H52"/>
  <c r="G52"/>
  <c r="E52"/>
  <c r="E51"/>
  <c r="E50"/>
  <c r="J49"/>
  <c r="I49"/>
  <c r="H49"/>
  <c r="G49"/>
  <c r="F49"/>
  <c r="J48"/>
  <c r="I48"/>
  <c r="H48"/>
  <c r="G48"/>
  <c r="F48"/>
  <c r="C47"/>
  <c r="V46"/>
  <c r="T46"/>
  <c r="J51" s="1"/>
  <c r="R46"/>
  <c r="J50" s="1"/>
  <c r="U46"/>
  <c r="S46"/>
  <c r="Q46"/>
  <c r="E46"/>
  <c r="D46"/>
  <c r="C46"/>
  <c r="B46"/>
  <c r="K44"/>
  <c r="H44"/>
  <c r="G44"/>
  <c r="E44"/>
  <c r="E43"/>
  <c r="E42"/>
  <c r="J41"/>
  <c r="I41"/>
  <c r="H41"/>
  <c r="G41"/>
  <c r="F41"/>
  <c r="J40"/>
  <c r="I45" s="1"/>
  <c r="I40"/>
  <c r="H40"/>
  <c r="G40"/>
  <c r="F40"/>
  <c r="C39"/>
  <c r="V38"/>
  <c r="T38"/>
  <c r="J43" s="1"/>
  <c r="R38"/>
  <c r="J42" s="1"/>
  <c r="U38"/>
  <c r="S38"/>
  <c r="Q38"/>
  <c r="E38"/>
  <c r="D38"/>
  <c r="C38"/>
  <c r="B38"/>
  <c r="A37"/>
  <c r="A35"/>
  <c r="A33"/>
  <c r="A19"/>
  <c r="AE16"/>
  <c r="A16"/>
  <c r="A13"/>
  <c r="AE10"/>
  <c r="A10"/>
  <c r="B6"/>
  <c r="A1"/>
  <c r="A1" i="4"/>
  <c r="A2"/>
  <c r="A3"/>
  <c r="A4"/>
  <c r="A5"/>
  <c r="A6"/>
  <c r="A7"/>
  <c r="A8"/>
  <c r="A9"/>
  <c r="A10"/>
  <c r="A11"/>
  <c r="A12"/>
  <c r="A13"/>
  <c r="A14"/>
  <c r="A15"/>
  <c r="A16"/>
  <c r="A17"/>
  <c r="A18"/>
  <c r="A19"/>
  <c r="A20"/>
  <c r="A21"/>
  <c r="A22"/>
  <c r="A23"/>
  <c r="A24"/>
  <c r="A25"/>
  <c r="A26"/>
  <c r="A27"/>
  <c r="A28"/>
  <c r="A29"/>
  <c r="A30"/>
  <c r="A31"/>
  <c r="A32"/>
  <c r="A33"/>
  <c r="A34"/>
  <c r="A35"/>
  <c r="A36"/>
  <c r="A37"/>
  <c r="A38"/>
  <c r="A39"/>
  <c r="A40"/>
  <c r="A41"/>
  <c r="A42"/>
  <c r="A43"/>
  <c r="A44"/>
  <c r="A45"/>
  <c r="A46"/>
  <c r="A47"/>
  <c r="A48"/>
  <c r="A49"/>
  <c r="A50"/>
  <c r="A51"/>
  <c r="A52"/>
  <c r="A53"/>
  <c r="A54"/>
  <c r="A55"/>
  <c r="A56"/>
  <c r="A57"/>
  <c r="A58"/>
  <c r="A59"/>
  <c r="A60"/>
  <c r="A61"/>
  <c r="A62"/>
  <c r="A63"/>
  <c r="A64"/>
  <c r="A65"/>
  <c r="A66"/>
  <c r="A67"/>
  <c r="A68"/>
  <c r="A69"/>
  <c r="A70"/>
  <c r="A71"/>
  <c r="A72"/>
  <c r="A73"/>
  <c r="A74"/>
  <c r="A75"/>
  <c r="A76"/>
  <c r="A77"/>
  <c r="A78"/>
  <c r="A79"/>
  <c r="A80"/>
  <c r="A81"/>
  <c r="A82"/>
  <c r="A83"/>
  <c r="A84"/>
  <c r="A85"/>
  <c r="A86"/>
  <c r="A87"/>
  <c r="A88"/>
  <c r="A89"/>
  <c r="A90"/>
  <c r="A91"/>
  <c r="A92"/>
  <c r="A93"/>
  <c r="A94"/>
  <c r="A95"/>
  <c r="A96"/>
  <c r="A97"/>
  <c r="A98"/>
  <c r="A99"/>
  <c r="A100"/>
  <c r="A101"/>
  <c r="A102"/>
  <c r="A103"/>
  <c r="A104"/>
  <c r="A105"/>
  <c r="A106"/>
  <c r="A107"/>
  <c r="A108"/>
  <c r="A109"/>
  <c r="A110"/>
  <c r="A111"/>
  <c r="A112"/>
  <c r="A113"/>
  <c r="A114"/>
  <c r="A115"/>
  <c r="A116"/>
  <c r="A117"/>
  <c r="A118"/>
  <c r="A119"/>
  <c r="A120"/>
  <c r="A121"/>
  <c r="A122"/>
  <c r="A123"/>
  <c r="A124"/>
  <c r="A125"/>
  <c r="A126"/>
  <c r="A127"/>
  <c r="A128"/>
  <c r="A129"/>
  <c r="A130"/>
  <c r="A131"/>
  <c r="A132"/>
  <c r="A133"/>
  <c r="A134"/>
  <c r="A135"/>
  <c r="A136"/>
  <c r="A137"/>
  <c r="A138"/>
  <c r="A139"/>
  <c r="A140"/>
  <c r="A141"/>
  <c r="A142"/>
  <c r="A143"/>
  <c r="A144"/>
  <c r="A145"/>
  <c r="A146"/>
  <c r="A147"/>
  <c r="A148"/>
  <c r="A149"/>
  <c r="A150"/>
  <c r="A151"/>
  <c r="A152"/>
  <c r="A153"/>
  <c r="A154"/>
  <c r="A155"/>
  <c r="A156"/>
  <c r="A157"/>
  <c r="A158"/>
  <c r="A159"/>
  <c r="A160"/>
  <c r="A161"/>
  <c r="A162"/>
  <c r="A163"/>
  <c r="A164"/>
  <c r="A165"/>
  <c r="A166"/>
  <c r="A167"/>
  <c r="A168"/>
  <c r="A169"/>
  <c r="A170"/>
  <c r="A171"/>
  <c r="A172"/>
  <c r="A173"/>
  <c r="A174"/>
  <c r="A175"/>
  <c r="A176"/>
  <c r="A177"/>
  <c r="A178"/>
  <c r="A179"/>
  <c r="A180"/>
  <c r="A181"/>
  <c r="A182"/>
  <c r="A183"/>
  <c r="A184"/>
  <c r="A185"/>
  <c r="A186"/>
  <c r="A187"/>
  <c r="A188"/>
  <c r="A189"/>
  <c r="A190"/>
  <c r="A191"/>
  <c r="A192"/>
  <c r="A193"/>
  <c r="A194"/>
  <c r="A195"/>
  <c r="A196"/>
  <c r="A197"/>
  <c r="A198"/>
  <c r="A199"/>
  <c r="A200"/>
  <c r="A201"/>
  <c r="A202"/>
  <c r="A203"/>
  <c r="A204"/>
  <c r="A205"/>
  <c r="A206"/>
  <c r="A207"/>
  <c r="A208"/>
  <c r="A209"/>
  <c r="A210"/>
  <c r="A211"/>
  <c r="A212"/>
  <c r="A213"/>
  <c r="A214"/>
  <c r="A215"/>
  <c r="A216"/>
  <c r="A217"/>
  <c r="A218"/>
  <c r="A219"/>
  <c r="A220"/>
  <c r="A221"/>
  <c r="A222"/>
  <c r="A223"/>
  <c r="A224"/>
  <c r="A225"/>
  <c r="A226"/>
  <c r="A227"/>
  <c r="A228"/>
  <c r="A229"/>
  <c r="A230"/>
  <c r="A231"/>
  <c r="A232"/>
  <c r="A233"/>
  <c r="A234"/>
  <c r="A235"/>
  <c r="A236"/>
  <c r="A237"/>
  <c r="A238"/>
  <c r="A239"/>
  <c r="A240"/>
  <c r="A241"/>
  <c r="A242"/>
  <c r="A243"/>
  <c r="A244"/>
  <c r="A245"/>
  <c r="A246"/>
  <c r="A247"/>
  <c r="A248"/>
  <c r="A249"/>
  <c r="A250"/>
  <c r="A251"/>
  <c r="A252"/>
  <c r="A253"/>
  <c r="A254"/>
  <c r="A255"/>
  <c r="A256"/>
  <c r="A257"/>
  <c r="A258"/>
  <c r="A259"/>
  <c r="A260"/>
  <c r="A261"/>
  <c r="A262"/>
  <c r="A263"/>
  <c r="A264"/>
  <c r="A265"/>
  <c r="A266"/>
  <c r="A267"/>
  <c r="A268"/>
  <c r="A269"/>
  <c r="A270"/>
  <c r="A271"/>
  <c r="A272"/>
  <c r="A273"/>
  <c r="A274"/>
  <c r="A275"/>
  <c r="A276"/>
  <c r="A277"/>
  <c r="A278"/>
  <c r="A279"/>
  <c r="A280"/>
  <c r="A281"/>
  <c r="A282"/>
  <c r="A283"/>
  <c r="A284"/>
  <c r="A285"/>
  <c r="A286"/>
  <c r="A287"/>
  <c r="A288"/>
  <c r="A289"/>
  <c r="A290"/>
  <c r="A291"/>
  <c r="A292"/>
  <c r="A293"/>
  <c r="A294"/>
  <c r="A295"/>
  <c r="A296"/>
  <c r="A297"/>
  <c r="A298"/>
  <c r="A299"/>
  <c r="A300"/>
  <c r="A301"/>
  <c r="A302"/>
  <c r="A303"/>
  <c r="A304"/>
  <c r="A305"/>
  <c r="A306"/>
  <c r="A307"/>
  <c r="A308"/>
  <c r="A309"/>
  <c r="A310"/>
  <c r="A311"/>
  <c r="A312"/>
  <c r="A313"/>
  <c r="A314"/>
  <c r="A315"/>
  <c r="A316"/>
  <c r="A317"/>
  <c r="A318"/>
  <c r="A319"/>
  <c r="A320"/>
  <c r="A321"/>
  <c r="A322"/>
  <c r="A323"/>
  <c r="A324"/>
  <c r="A325"/>
  <c r="A326"/>
  <c r="A327"/>
  <c r="A328"/>
  <c r="A329"/>
  <c r="A330"/>
  <c r="A331"/>
  <c r="A332"/>
  <c r="A333"/>
  <c r="A334"/>
  <c r="A335"/>
  <c r="A336"/>
  <c r="A337"/>
  <c r="A338"/>
  <c r="A339"/>
  <c r="A340"/>
  <c r="A341"/>
  <c r="A342"/>
  <c r="A343"/>
  <c r="A344"/>
  <c r="A345"/>
  <c r="A346"/>
  <c r="A347"/>
  <c r="A348"/>
  <c r="A349"/>
  <c r="A350"/>
  <c r="A351"/>
  <c r="A352"/>
  <c r="A353"/>
  <c r="A354"/>
  <c r="A355"/>
  <c r="A356"/>
  <c r="A357"/>
  <c r="A358"/>
  <c r="A359"/>
  <c r="A360"/>
  <c r="A361"/>
  <c r="A362"/>
  <c r="A363"/>
  <c r="A364"/>
  <c r="A365"/>
  <c r="A366"/>
  <c r="A367"/>
  <c r="A368"/>
  <c r="A369"/>
  <c r="A370"/>
  <c r="A371"/>
  <c r="A372"/>
  <c r="A373"/>
  <c r="A374"/>
  <c r="A375"/>
  <c r="A376"/>
  <c r="A377"/>
  <c r="A378"/>
  <c r="A379"/>
  <c r="A380"/>
  <c r="A381"/>
  <c r="A382"/>
  <c r="A383"/>
  <c r="A384"/>
  <c r="A385"/>
  <c r="A386"/>
  <c r="A387"/>
  <c r="A388"/>
  <c r="A389"/>
  <c r="A390"/>
  <c r="A391"/>
  <c r="A392"/>
  <c r="A393"/>
  <c r="A394"/>
  <c r="A395"/>
  <c r="A396"/>
  <c r="A397"/>
  <c r="A398"/>
  <c r="A399"/>
  <c r="A400"/>
  <c r="A401"/>
  <c r="A402"/>
  <c r="A403"/>
  <c r="A404"/>
  <c r="A405"/>
  <c r="A406"/>
  <c r="A407"/>
  <c r="A408"/>
  <c r="A409"/>
  <c r="A410"/>
  <c r="A411"/>
  <c r="A412"/>
  <c r="A413"/>
  <c r="A414"/>
  <c r="A415"/>
  <c r="A416"/>
  <c r="A417"/>
  <c r="A418"/>
  <c r="A419"/>
  <c r="A420"/>
  <c r="A421"/>
  <c r="A422"/>
  <c r="A423"/>
  <c r="A424"/>
  <c r="A425"/>
  <c r="A426"/>
  <c r="A427"/>
  <c r="A428"/>
  <c r="A429"/>
  <c r="A430"/>
  <c r="A431"/>
  <c r="A432"/>
  <c r="A433"/>
  <c r="A434"/>
  <c r="A435"/>
  <c r="A436"/>
  <c r="A437"/>
  <c r="A438"/>
  <c r="A439"/>
  <c r="A440"/>
  <c r="A441"/>
  <c r="A442"/>
  <c r="A443"/>
  <c r="A444"/>
  <c r="A445"/>
  <c r="A446"/>
  <c r="A447"/>
  <c r="A448"/>
  <c r="A449"/>
  <c r="A450"/>
  <c r="A451"/>
  <c r="A452"/>
  <c r="A453"/>
  <c r="A454"/>
  <c r="A455"/>
  <c r="A456"/>
  <c r="A457"/>
  <c r="A458"/>
  <c r="A459"/>
  <c r="A460"/>
  <c r="A461"/>
  <c r="A462"/>
  <c r="A463"/>
  <c r="A464"/>
  <c r="A465"/>
  <c r="A466"/>
  <c r="A467"/>
  <c r="A468"/>
  <c r="A469"/>
  <c r="A470"/>
  <c r="A471"/>
  <c r="A472"/>
  <c r="A473"/>
  <c r="A474"/>
  <c r="A475"/>
  <c r="A476"/>
  <c r="A477"/>
  <c r="A478"/>
  <c r="A479"/>
  <c r="A480"/>
  <c r="A481"/>
  <c r="A482"/>
  <c r="A483"/>
  <c r="A484"/>
  <c r="A485"/>
  <c r="A486"/>
  <c r="A487"/>
  <c r="A488"/>
  <c r="A489"/>
  <c r="A490"/>
  <c r="A491"/>
  <c r="A492"/>
  <c r="A493"/>
  <c r="A494"/>
  <c r="A495"/>
  <c r="A496"/>
  <c r="A497"/>
  <c r="A498"/>
  <c r="A499"/>
  <c r="A500"/>
  <c r="A501"/>
  <c r="A502"/>
  <c r="A503"/>
  <c r="A504"/>
  <c r="A505"/>
  <c r="A506"/>
  <c r="A507"/>
  <c r="A508"/>
  <c r="A509"/>
  <c r="A510"/>
  <c r="A511"/>
  <c r="A512"/>
  <c r="A513"/>
  <c r="A514"/>
  <c r="A515"/>
  <c r="A516"/>
  <c r="A517"/>
  <c r="A518"/>
  <c r="A519"/>
  <c r="A520"/>
  <c r="A521"/>
  <c r="A522"/>
  <c r="A523"/>
  <c r="A524"/>
  <c r="A525"/>
  <c r="A526"/>
  <c r="A527"/>
  <c r="A528"/>
  <c r="A529"/>
  <c r="A530"/>
  <c r="A531"/>
  <c r="A532"/>
  <c r="A533"/>
  <c r="A534"/>
  <c r="A535"/>
  <c r="A536"/>
  <c r="A537"/>
  <c r="A538"/>
  <c r="A539"/>
  <c r="A540"/>
  <c r="A541"/>
  <c r="A542"/>
  <c r="A543"/>
  <c r="A544"/>
  <c r="A545"/>
  <c r="A546"/>
  <c r="A547"/>
  <c r="A548"/>
  <c r="A549"/>
  <c r="A550"/>
  <c r="A551"/>
  <c r="A552"/>
  <c r="A553"/>
  <c r="A554"/>
  <c r="A555"/>
  <c r="A556"/>
  <c r="A557"/>
  <c r="A558"/>
  <c r="A559"/>
  <c r="A560"/>
  <c r="A561"/>
  <c r="A562"/>
  <c r="A563"/>
  <c r="A564"/>
  <c r="A565"/>
  <c r="A566"/>
  <c r="A567"/>
  <c r="A568"/>
  <c r="A569"/>
  <c r="A570"/>
  <c r="A571"/>
  <c r="A572"/>
  <c r="A573"/>
  <c r="A574"/>
  <c r="A575"/>
  <c r="A576"/>
  <c r="A577"/>
  <c r="A578"/>
  <c r="A579"/>
  <c r="A580"/>
  <c r="A581"/>
  <c r="A582"/>
  <c r="A583"/>
  <c r="A584"/>
  <c r="A585"/>
  <c r="A586"/>
  <c r="A587"/>
  <c r="A588"/>
  <c r="A589"/>
  <c r="A590"/>
  <c r="A591"/>
  <c r="A592"/>
  <c r="A593"/>
  <c r="A594"/>
  <c r="A595"/>
  <c r="A596"/>
  <c r="A597"/>
  <c r="A598"/>
  <c r="A599"/>
  <c r="A600"/>
  <c r="A601"/>
  <c r="A602"/>
  <c r="A603"/>
  <c r="A604"/>
  <c r="A605"/>
  <c r="A606"/>
  <c r="A607"/>
  <c r="A608"/>
  <c r="A609"/>
  <c r="A610"/>
  <c r="A611"/>
  <c r="A612"/>
  <c r="A613"/>
  <c r="A614"/>
  <c r="A615"/>
  <c r="A616"/>
  <c r="A617"/>
  <c r="A618"/>
  <c r="A619"/>
  <c r="A620"/>
  <c r="A621"/>
  <c r="A622"/>
  <c r="A623"/>
  <c r="A624"/>
  <c r="A625"/>
  <c r="A626"/>
  <c r="A627"/>
  <c r="A628"/>
  <c r="A629"/>
  <c r="A630"/>
  <c r="A631"/>
  <c r="A632"/>
  <c r="A633"/>
  <c r="A634"/>
  <c r="A635"/>
  <c r="A636"/>
  <c r="A637"/>
  <c r="A638"/>
  <c r="A639"/>
  <c r="A640"/>
  <c r="A641"/>
  <c r="A642"/>
  <c r="A643"/>
  <c r="A644"/>
  <c r="A645"/>
  <c r="A646"/>
  <c r="A647"/>
  <c r="A648"/>
  <c r="A649"/>
  <c r="A650"/>
  <c r="A1" i="3"/>
  <c r="Y1"/>
  <c r="CY1"/>
  <c r="CZ1"/>
  <c r="DB1" s="1"/>
  <c r="DA1"/>
  <c r="DC1"/>
  <c r="A2"/>
  <c r="Y2"/>
  <c r="CY2"/>
  <c r="CZ2"/>
  <c r="DB2" s="1"/>
  <c r="DA2"/>
  <c r="DC2"/>
  <c r="A3"/>
  <c r="Y3"/>
  <c r="CY3"/>
  <c r="CZ3"/>
  <c r="DB3" s="1"/>
  <c r="DA3"/>
  <c r="DC3"/>
  <c r="A4"/>
  <c r="Y4"/>
  <c r="CY4"/>
  <c r="CZ4"/>
  <c r="DA4"/>
  <c r="DB4"/>
  <c r="DC4"/>
  <c r="A5"/>
  <c r="Y5"/>
  <c r="CY5"/>
  <c r="CZ5"/>
  <c r="DB5" s="1"/>
  <c r="DA5"/>
  <c r="DC5"/>
  <c r="A6"/>
  <c r="Y6"/>
  <c r="CY6"/>
  <c r="CZ6"/>
  <c r="DA6"/>
  <c r="DB6"/>
  <c r="DC6"/>
  <c r="A7"/>
  <c r="Y7"/>
  <c r="CY7"/>
  <c r="CZ7"/>
  <c r="DA7"/>
  <c r="DB7"/>
  <c r="DC7"/>
  <c r="A8"/>
  <c r="Y8"/>
  <c r="CY8"/>
  <c r="CZ8"/>
  <c r="DB8" s="1"/>
  <c r="DA8"/>
  <c r="DC8"/>
  <c r="A9"/>
  <c r="Y9"/>
  <c r="CY9"/>
  <c r="CZ9"/>
  <c r="DA9"/>
  <c r="DB9"/>
  <c r="DC9"/>
  <c r="A10"/>
  <c r="Y10"/>
  <c r="CY10"/>
  <c r="CZ10"/>
  <c r="DA10"/>
  <c r="DB10"/>
  <c r="DC10"/>
  <c r="A11"/>
  <c r="Y11"/>
  <c r="CY11"/>
  <c r="CZ11"/>
  <c r="DB11" s="1"/>
  <c r="DA11"/>
  <c r="DC11"/>
  <c r="A12"/>
  <c r="Y12"/>
  <c r="CY12"/>
  <c r="CZ12"/>
  <c r="DA12"/>
  <c r="DB12"/>
  <c r="DC12"/>
  <c r="A13"/>
  <c r="Y13"/>
  <c r="CY13"/>
  <c r="CZ13"/>
  <c r="DA13"/>
  <c r="DB13"/>
  <c r="DC13"/>
  <c r="A14"/>
  <c r="Y14"/>
  <c r="CY14"/>
  <c r="CZ14"/>
  <c r="DA14"/>
  <c r="DB14"/>
  <c r="DC14"/>
  <c r="A15"/>
  <c r="Y15"/>
  <c r="CY15"/>
  <c r="CZ15"/>
  <c r="DB15" s="1"/>
  <c r="DA15"/>
  <c r="DC15"/>
  <c r="A16"/>
  <c r="Y16"/>
  <c r="CY16"/>
  <c r="CZ16"/>
  <c r="DA16"/>
  <c r="DB16"/>
  <c r="DC16"/>
  <c r="A17"/>
  <c r="Y17"/>
  <c r="CY17"/>
  <c r="CZ17"/>
  <c r="DB17" s="1"/>
  <c r="DA17"/>
  <c r="DC17"/>
  <c r="A18"/>
  <c r="Y18"/>
  <c r="CY18"/>
  <c r="CZ18"/>
  <c r="DB18" s="1"/>
  <c r="DA18"/>
  <c r="DC18"/>
  <c r="A19"/>
  <c r="Y19"/>
  <c r="CY19"/>
  <c r="CZ19"/>
  <c r="DA19"/>
  <c r="DB19"/>
  <c r="DC19"/>
  <c r="A20"/>
  <c r="Y20"/>
  <c r="CY20"/>
  <c r="CZ20"/>
  <c r="DB20" s="1"/>
  <c r="DA20"/>
  <c r="DC20"/>
  <c r="A21"/>
  <c r="Y21"/>
  <c r="CY21"/>
  <c r="CZ21"/>
  <c r="DB21" s="1"/>
  <c r="DA21"/>
  <c r="DC21"/>
  <c r="A22"/>
  <c r="Y22"/>
  <c r="CY22"/>
  <c r="CZ22"/>
  <c r="DA22"/>
  <c r="DB22"/>
  <c r="DC22"/>
  <c r="A23"/>
  <c r="Y23"/>
  <c r="CY23"/>
  <c r="CZ23"/>
  <c r="DB23" s="1"/>
  <c r="DA23"/>
  <c r="DC23"/>
  <c r="A24"/>
  <c r="Y24"/>
  <c r="CY24"/>
  <c r="CZ24"/>
  <c r="DB24" s="1"/>
  <c r="DA24"/>
  <c r="DC24"/>
  <c r="A25"/>
  <c r="Y25"/>
  <c r="CY25"/>
  <c r="CZ25"/>
  <c r="DB25" s="1"/>
  <c r="DA25"/>
  <c r="DC25"/>
  <c r="A26"/>
  <c r="Y26"/>
  <c r="CY26"/>
  <c r="CZ26"/>
  <c r="DA26"/>
  <c r="DB26"/>
  <c r="DC26"/>
  <c r="A27"/>
  <c r="Y27"/>
  <c r="CY27"/>
  <c r="CZ27"/>
  <c r="DB27" s="1"/>
  <c r="DA27"/>
  <c r="DC27"/>
  <c r="A28"/>
  <c r="Y28"/>
  <c r="CY28"/>
  <c r="CZ28"/>
  <c r="DB28" s="1"/>
  <c r="DA28"/>
  <c r="DC28"/>
  <c r="A29"/>
  <c r="Y29"/>
  <c r="CY29"/>
  <c r="CZ29"/>
  <c r="DB29" s="1"/>
  <c r="DA29"/>
  <c r="DC29"/>
  <c r="A30"/>
  <c r="Y30"/>
  <c r="CY30"/>
  <c r="CZ30"/>
  <c r="DA30"/>
  <c r="DB30"/>
  <c r="DC30"/>
  <c r="A31"/>
  <c r="Y31"/>
  <c r="CY31"/>
  <c r="CZ31"/>
  <c r="DB31" s="1"/>
  <c r="DA31"/>
  <c r="DC31"/>
  <c r="A32"/>
  <c r="Y32"/>
  <c r="CY32"/>
  <c r="CZ32"/>
  <c r="DB32" s="1"/>
  <c r="DA32"/>
  <c r="DC32"/>
  <c r="A33"/>
  <c r="Y33"/>
  <c r="CY33"/>
  <c r="CZ33"/>
  <c r="DA33"/>
  <c r="DB33"/>
  <c r="DC33"/>
  <c r="A34"/>
  <c r="Y34"/>
  <c r="CY34"/>
  <c r="CZ34"/>
  <c r="DB34" s="1"/>
  <c r="DA34"/>
  <c r="DC34"/>
  <c r="A35"/>
  <c r="Y35"/>
  <c r="CY35"/>
  <c r="CZ35"/>
  <c r="DA35"/>
  <c r="DB35"/>
  <c r="DC35"/>
  <c r="A36"/>
  <c r="Y36"/>
  <c r="CY36"/>
  <c r="CZ36"/>
  <c r="DA36"/>
  <c r="DB36"/>
  <c r="DC36"/>
  <c r="A37"/>
  <c r="Y37"/>
  <c r="CY37"/>
  <c r="CZ37"/>
  <c r="DB37" s="1"/>
  <c r="DA37"/>
  <c r="DC37"/>
  <c r="A38"/>
  <c r="Y38"/>
  <c r="CY38"/>
  <c r="CZ38"/>
  <c r="DB38" s="1"/>
  <c r="DA38"/>
  <c r="DC38"/>
  <c r="A39"/>
  <c r="Y39"/>
  <c r="CY39"/>
  <c r="CZ39"/>
  <c r="DA39"/>
  <c r="DB39"/>
  <c r="DC39"/>
  <c r="A40"/>
  <c r="Y40"/>
  <c r="CY40"/>
  <c r="CZ40"/>
  <c r="DA40"/>
  <c r="DB40"/>
  <c r="DC40"/>
  <c r="A41"/>
  <c r="Y41"/>
  <c r="CY41"/>
  <c r="CZ41"/>
  <c r="DB41" s="1"/>
  <c r="DA41"/>
  <c r="DC41"/>
  <c r="A42"/>
  <c r="Y42"/>
  <c r="CY42"/>
  <c r="CZ42"/>
  <c r="DA42"/>
  <c r="DB42"/>
  <c r="DC42"/>
  <c r="A43"/>
  <c r="Y43"/>
  <c r="CY43"/>
  <c r="CZ43"/>
  <c r="DA43"/>
  <c r="DB43"/>
  <c r="DC43"/>
  <c r="A44"/>
  <c r="Y44"/>
  <c r="CY44"/>
  <c r="CZ44"/>
  <c r="DB44" s="1"/>
  <c r="DA44"/>
  <c r="DC44"/>
  <c r="A45"/>
  <c r="Y45"/>
  <c r="CY45"/>
  <c r="CZ45"/>
  <c r="DB45" s="1"/>
  <c r="DA45"/>
  <c r="DC45"/>
  <c r="A46"/>
  <c r="Y46"/>
  <c r="CY46"/>
  <c r="CZ46"/>
  <c r="DA46"/>
  <c r="DB46"/>
  <c r="DC46"/>
  <c r="A47"/>
  <c r="Y47"/>
  <c r="CY47"/>
  <c r="CZ47"/>
  <c r="DA47"/>
  <c r="DB47"/>
  <c r="DC47"/>
  <c r="A48"/>
  <c r="Y48"/>
  <c r="CY48"/>
  <c r="CZ48"/>
  <c r="DA48"/>
  <c r="DB48"/>
  <c r="DC48"/>
  <c r="A49"/>
  <c r="Y49"/>
  <c r="CY49"/>
  <c r="CZ49"/>
  <c r="DA49"/>
  <c r="DB49"/>
  <c r="DC49"/>
  <c r="A50"/>
  <c r="Y50"/>
  <c r="CY50"/>
  <c r="CZ50"/>
  <c r="DA50"/>
  <c r="DB50"/>
  <c r="DC50"/>
  <c r="A51"/>
  <c r="Y51"/>
  <c r="CY51"/>
  <c r="CZ51"/>
  <c r="DA51"/>
  <c r="DB51"/>
  <c r="DC51"/>
  <c r="A52"/>
  <c r="Y52"/>
  <c r="CY52"/>
  <c r="CZ52"/>
  <c r="DB52" s="1"/>
  <c r="DA52"/>
  <c r="DC52"/>
  <c r="A53"/>
  <c r="Y53"/>
  <c r="CY53"/>
  <c r="CZ53"/>
  <c r="DA53"/>
  <c r="DB53"/>
  <c r="DC53"/>
  <c r="A54"/>
  <c r="Y54"/>
  <c r="CY54"/>
  <c r="CZ54"/>
  <c r="DA54"/>
  <c r="DB54"/>
  <c r="DC54"/>
  <c r="A55"/>
  <c r="Y55"/>
  <c r="CY55"/>
  <c r="CZ55"/>
  <c r="DB55" s="1"/>
  <c r="DA55"/>
  <c r="DC55"/>
  <c r="A56"/>
  <c r="Y56"/>
  <c r="CY56"/>
  <c r="CZ56"/>
  <c r="DA56"/>
  <c r="DB56"/>
  <c r="DC56"/>
  <c r="A57"/>
  <c r="Y57"/>
  <c r="CY57"/>
  <c r="CZ57"/>
  <c r="DA57"/>
  <c r="DB57"/>
  <c r="DC57"/>
  <c r="A58"/>
  <c r="Y58"/>
  <c r="CY58"/>
  <c r="CZ58"/>
  <c r="DA58"/>
  <c r="DB58"/>
  <c r="DC58"/>
  <c r="A59"/>
  <c r="Y59"/>
  <c r="CY59"/>
  <c r="CZ59"/>
  <c r="DB59" s="1"/>
  <c r="DA59"/>
  <c r="DC59"/>
  <c r="A60"/>
  <c r="Y60"/>
  <c r="CY60"/>
  <c r="CZ60"/>
  <c r="DA60"/>
  <c r="DB60"/>
  <c r="DC60"/>
  <c r="A61"/>
  <c r="Y61"/>
  <c r="CY61"/>
  <c r="CZ61"/>
  <c r="DA61"/>
  <c r="DB61"/>
  <c r="DC61"/>
  <c r="A62"/>
  <c r="Y62"/>
  <c r="CY62"/>
  <c r="CZ62"/>
  <c r="DB62" s="1"/>
  <c r="DA62"/>
  <c r="DC62"/>
  <c r="A63"/>
  <c r="Y63"/>
  <c r="CY63"/>
  <c r="CZ63"/>
  <c r="DA63"/>
  <c r="DB63"/>
  <c r="DC63"/>
  <c r="A64"/>
  <c r="Y64"/>
  <c r="CY64"/>
  <c r="CZ64"/>
  <c r="DA64"/>
  <c r="DB64"/>
  <c r="DC64"/>
  <c r="A65"/>
  <c r="Y65"/>
  <c r="CY65"/>
  <c r="CZ65"/>
  <c r="DB65" s="1"/>
  <c r="DA65"/>
  <c r="DC65"/>
  <c r="A66"/>
  <c r="Y66"/>
  <c r="CY66"/>
  <c r="CZ66"/>
  <c r="DA66"/>
  <c r="DB66"/>
  <c r="DC66"/>
  <c r="A67"/>
  <c r="Y67"/>
  <c r="CY67"/>
  <c r="CZ67"/>
  <c r="DA67"/>
  <c r="DB67"/>
  <c r="DC67"/>
  <c r="A68"/>
  <c r="Y68"/>
  <c r="CY68"/>
  <c r="CZ68"/>
  <c r="DB68" s="1"/>
  <c r="DA68"/>
  <c r="DC68"/>
  <c r="A69"/>
  <c r="Y69"/>
  <c r="CY69"/>
  <c r="CZ69"/>
  <c r="DB69" s="1"/>
  <c r="DA69"/>
  <c r="DC69"/>
  <c r="A70"/>
  <c r="Y70"/>
  <c r="CY70"/>
  <c r="CZ70"/>
  <c r="DA70"/>
  <c r="DB70"/>
  <c r="DC70"/>
  <c r="A71"/>
  <c r="Y71"/>
  <c r="CY71"/>
  <c r="CZ71"/>
  <c r="DA71"/>
  <c r="DB71"/>
  <c r="DC71"/>
  <c r="A72"/>
  <c r="Y72"/>
  <c r="CY72"/>
  <c r="CZ72"/>
  <c r="DB72" s="1"/>
  <c r="DA72"/>
  <c r="DC72"/>
  <c r="A73"/>
  <c r="Y73"/>
  <c r="CY73"/>
  <c r="CZ73"/>
  <c r="DB73" s="1"/>
  <c r="DA73"/>
  <c r="DC73"/>
  <c r="A74"/>
  <c r="Y74"/>
  <c r="CX74" s="1"/>
  <c r="CU74"/>
  <c r="CV74"/>
  <c r="CY74"/>
  <c r="CZ74"/>
  <c r="DA74"/>
  <c r="DB74"/>
  <c r="DC74"/>
  <c r="A75"/>
  <c r="Y75"/>
  <c r="CW75" s="1"/>
  <c r="CX75"/>
  <c r="DG75" s="1"/>
  <c r="DJ75" s="1"/>
  <c r="CY75"/>
  <c r="CZ75"/>
  <c r="DB75" s="1"/>
  <c r="DA75"/>
  <c r="DC75"/>
  <c r="DH75"/>
  <c r="A76"/>
  <c r="Y76"/>
  <c r="CW76" s="1"/>
  <c r="CX76"/>
  <c r="DI76" s="1"/>
  <c r="CY76"/>
  <c r="CZ76"/>
  <c r="DA76"/>
  <c r="DB76"/>
  <c r="DC76"/>
  <c r="DF76"/>
  <c r="A77"/>
  <c r="Y77"/>
  <c r="CX77" s="1"/>
  <c r="CY77"/>
  <c r="CZ77"/>
  <c r="DA77"/>
  <c r="DB77"/>
  <c r="DC77"/>
  <c r="A78"/>
  <c r="Y78"/>
  <c r="CW78" s="1"/>
  <c r="CX78"/>
  <c r="DI78" s="1"/>
  <c r="CY78"/>
  <c r="CZ78"/>
  <c r="DB78" s="1"/>
  <c r="DA78"/>
  <c r="DC78"/>
  <c r="DF78"/>
  <c r="DH78"/>
  <c r="A79"/>
  <c r="Y79"/>
  <c r="CW79" s="1"/>
  <c r="CX79"/>
  <c r="DI79" s="1"/>
  <c r="CY79"/>
  <c r="CZ79"/>
  <c r="DA79"/>
  <c r="DB79"/>
  <c r="DC79"/>
  <c r="DF79"/>
  <c r="A80"/>
  <c r="Y80"/>
  <c r="CX80" s="1"/>
  <c r="CY80"/>
  <c r="CZ80"/>
  <c r="DA80"/>
  <c r="DB80"/>
  <c r="DC80"/>
  <c r="A81"/>
  <c r="Y81"/>
  <c r="CW81" s="1"/>
  <c r="CX81"/>
  <c r="DI81" s="1"/>
  <c r="CY81"/>
  <c r="CZ81"/>
  <c r="DB81" s="1"/>
  <c r="DA81"/>
  <c r="DC81"/>
  <c r="DF81"/>
  <c r="DH81"/>
  <c r="A82"/>
  <c r="Y82"/>
  <c r="CX82" s="1"/>
  <c r="CY82"/>
  <c r="CZ82"/>
  <c r="DB82" s="1"/>
  <c r="DA82"/>
  <c r="DC82"/>
  <c r="A83"/>
  <c r="Y83"/>
  <c r="CX83"/>
  <c r="DI83" s="1"/>
  <c r="CY83"/>
  <c r="CZ83"/>
  <c r="DA83"/>
  <c r="DB83"/>
  <c r="DC83"/>
  <c r="DF83"/>
  <c r="DJ83" s="1"/>
  <c r="A84"/>
  <c r="Y84"/>
  <c r="CX84" s="1"/>
  <c r="CY84"/>
  <c r="CZ84"/>
  <c r="DA84"/>
  <c r="DB84"/>
  <c r="DC84"/>
  <c r="A85"/>
  <c r="Y85"/>
  <c r="CV85" s="1"/>
  <c r="CU85"/>
  <c r="CX85"/>
  <c r="DI85" s="1"/>
  <c r="DJ85" s="1"/>
  <c r="CY85"/>
  <c r="CZ85"/>
  <c r="DB85" s="1"/>
  <c r="DA85"/>
  <c r="DC85"/>
  <c r="A86"/>
  <c r="Y86"/>
  <c r="CW86" s="1"/>
  <c r="CX86"/>
  <c r="DF86" s="1"/>
  <c r="CY86"/>
  <c r="CZ86"/>
  <c r="DA86"/>
  <c r="DB86"/>
  <c r="DC86"/>
  <c r="A87"/>
  <c r="Y87"/>
  <c r="CY87"/>
  <c r="CZ87"/>
  <c r="DA87"/>
  <c r="DB87"/>
  <c r="DC87"/>
  <c r="A88"/>
  <c r="Y88"/>
  <c r="CW88" s="1"/>
  <c r="CX88"/>
  <c r="DI88" s="1"/>
  <c r="CY88"/>
  <c r="CZ88"/>
  <c r="DB88" s="1"/>
  <c r="DA88"/>
  <c r="DC88"/>
  <c r="A89"/>
  <c r="Y89"/>
  <c r="CW89" s="1"/>
  <c r="CX89"/>
  <c r="DF89" s="1"/>
  <c r="CY89"/>
  <c r="CZ89"/>
  <c r="DA89"/>
  <c r="DB89"/>
  <c r="DC89"/>
  <c r="A90"/>
  <c r="Y90"/>
  <c r="CY90"/>
  <c r="CZ90"/>
  <c r="DA90"/>
  <c r="DB90"/>
  <c r="DC90"/>
  <c r="A91"/>
  <c r="Y91"/>
  <c r="CW91" s="1"/>
  <c r="CX91"/>
  <c r="DI91" s="1"/>
  <c r="CY91"/>
  <c r="CZ91"/>
  <c r="DB91" s="1"/>
  <c r="DA91"/>
  <c r="DC91"/>
  <c r="DH91"/>
  <c r="A92"/>
  <c r="Y92"/>
  <c r="CW92" s="1"/>
  <c r="CX92"/>
  <c r="CY92"/>
  <c r="CZ92"/>
  <c r="DA92"/>
  <c r="DB92"/>
  <c r="DC92"/>
  <c r="DF92"/>
  <c r="A93"/>
  <c r="Y93"/>
  <c r="CX93" s="1"/>
  <c r="CY93"/>
  <c r="CZ93"/>
  <c r="DA93"/>
  <c r="DB93"/>
  <c r="DC93"/>
  <c r="A94"/>
  <c r="Y94"/>
  <c r="CX94" s="1"/>
  <c r="CY94"/>
  <c r="CZ94"/>
  <c r="DA94"/>
  <c r="DB94"/>
  <c r="DC94"/>
  <c r="A95"/>
  <c r="Y95"/>
  <c r="CX95" s="1"/>
  <c r="CY95"/>
  <c r="CZ95"/>
  <c r="DA95"/>
  <c r="DB95"/>
  <c r="DC95"/>
  <c r="DI95"/>
  <c r="A96"/>
  <c r="Y96"/>
  <c r="CX96"/>
  <c r="DI96" s="1"/>
  <c r="CY96"/>
  <c r="CZ96"/>
  <c r="DB96" s="1"/>
  <c r="DA96"/>
  <c r="DC96"/>
  <c r="DH96"/>
  <c r="A97"/>
  <c r="Y97"/>
  <c r="CX97" s="1"/>
  <c r="CU97"/>
  <c r="CV97"/>
  <c r="CY97"/>
  <c r="CZ97"/>
  <c r="DA97"/>
  <c r="DB97"/>
  <c r="DC97"/>
  <c r="A98"/>
  <c r="Y98"/>
  <c r="CV98" s="1"/>
  <c r="CU98"/>
  <c r="CX98"/>
  <c r="DI98" s="1"/>
  <c r="DJ98" s="1"/>
  <c r="CY98"/>
  <c r="CZ98"/>
  <c r="DB98" s="1"/>
  <c r="DA98"/>
  <c r="DC98"/>
  <c r="DH98"/>
  <c r="A99"/>
  <c r="Y99"/>
  <c r="CW99" s="1"/>
  <c r="CX99"/>
  <c r="CY99"/>
  <c r="CZ99"/>
  <c r="DA99"/>
  <c r="DB99"/>
  <c r="DC99"/>
  <c r="DF99"/>
  <c r="A100"/>
  <c r="Y100"/>
  <c r="CY100"/>
  <c r="CZ100"/>
  <c r="DA100"/>
  <c r="DB100"/>
  <c r="DC100"/>
  <c r="A101"/>
  <c r="Y101"/>
  <c r="CW101" s="1"/>
  <c r="CX101"/>
  <c r="DI101" s="1"/>
  <c r="CY101"/>
  <c r="CZ101"/>
  <c r="DB101" s="1"/>
  <c r="DA101"/>
  <c r="DC101"/>
  <c r="DF101"/>
  <c r="DH101"/>
  <c r="A102"/>
  <c r="Y102"/>
  <c r="CX102" s="1"/>
  <c r="DG102" s="1"/>
  <c r="CY102"/>
  <c r="CZ102"/>
  <c r="DB102" s="1"/>
  <c r="DA102"/>
  <c r="DC102"/>
  <c r="A103"/>
  <c r="Y103"/>
  <c r="CY103"/>
  <c r="CZ103"/>
  <c r="DA103"/>
  <c r="DB103"/>
  <c r="DC103"/>
  <c r="A104"/>
  <c r="Y104"/>
  <c r="CY104"/>
  <c r="CZ104"/>
  <c r="DB104" s="1"/>
  <c r="DA104"/>
  <c r="DC104"/>
  <c r="A105"/>
  <c r="Y105"/>
  <c r="CY105"/>
  <c r="CZ105"/>
  <c r="DA105"/>
  <c r="DB105"/>
  <c r="DC105"/>
  <c r="A106"/>
  <c r="Y106"/>
  <c r="CY106"/>
  <c r="CZ106"/>
  <c r="DA106"/>
  <c r="DB106"/>
  <c r="DC106"/>
  <c r="A107"/>
  <c r="Y107"/>
  <c r="CY107"/>
  <c r="CZ107"/>
  <c r="DB107" s="1"/>
  <c r="DA107"/>
  <c r="DC107"/>
  <c r="A108"/>
  <c r="Y108"/>
  <c r="CY108"/>
  <c r="CZ108"/>
  <c r="DA108"/>
  <c r="DB108"/>
  <c r="DC108"/>
  <c r="A109"/>
  <c r="Y109"/>
  <c r="CY109"/>
  <c r="CZ109"/>
  <c r="DA109"/>
  <c r="DB109"/>
  <c r="DC109"/>
  <c r="A110"/>
  <c r="Y110"/>
  <c r="CY110"/>
  <c r="CZ110"/>
  <c r="DB110" s="1"/>
  <c r="DA110"/>
  <c r="DC110"/>
  <c r="A111"/>
  <c r="Y111"/>
  <c r="CY111"/>
  <c r="CZ111"/>
  <c r="DB111" s="1"/>
  <c r="DA111"/>
  <c r="DC111"/>
  <c r="A112"/>
  <c r="Y112"/>
  <c r="CY112"/>
  <c r="CZ112"/>
  <c r="DA112"/>
  <c r="DB112"/>
  <c r="DC112"/>
  <c r="A113"/>
  <c r="Y113"/>
  <c r="CY113"/>
  <c r="CZ113"/>
  <c r="DA113"/>
  <c r="DB113"/>
  <c r="DC113"/>
  <c r="A114"/>
  <c r="Y114"/>
  <c r="CY114"/>
  <c r="CZ114"/>
  <c r="DA114"/>
  <c r="DB114"/>
  <c r="DC114"/>
  <c r="A115"/>
  <c r="Y115"/>
  <c r="CY115"/>
  <c r="CZ115"/>
  <c r="DA115"/>
  <c r="DB115"/>
  <c r="DC115"/>
  <c r="A116"/>
  <c r="Y116"/>
  <c r="CY116"/>
  <c r="CZ116"/>
  <c r="DB116" s="1"/>
  <c r="DA116"/>
  <c r="DC116"/>
  <c r="A117"/>
  <c r="Y117"/>
  <c r="CX117" s="1"/>
  <c r="CU117"/>
  <c r="CV117"/>
  <c r="CY117"/>
  <c r="CZ117"/>
  <c r="DA117"/>
  <c r="DB117"/>
  <c r="DC117"/>
  <c r="A118"/>
  <c r="Y118"/>
  <c r="CX118" s="1"/>
  <c r="CY118"/>
  <c r="CZ118"/>
  <c r="DA118"/>
  <c r="DB118"/>
  <c r="DC118"/>
  <c r="DI118"/>
  <c r="A119"/>
  <c r="Y119"/>
  <c r="CW119"/>
  <c r="CX119"/>
  <c r="DI119" s="1"/>
  <c r="CY119"/>
  <c r="CZ119"/>
  <c r="DB119" s="1"/>
  <c r="DA119"/>
  <c r="DC119"/>
  <c r="DG119"/>
  <c r="DJ119" s="1"/>
  <c r="A120"/>
  <c r="Y120"/>
  <c r="CW120"/>
  <c r="CX120"/>
  <c r="DH120" s="1"/>
  <c r="CY120"/>
  <c r="CZ120"/>
  <c r="DA120"/>
  <c r="DB120"/>
  <c r="DC120"/>
  <c r="A121"/>
  <c r="Y121"/>
  <c r="CX121" s="1"/>
  <c r="CY121"/>
  <c r="CZ121"/>
  <c r="DA121"/>
  <c r="DB121"/>
  <c r="DC121"/>
  <c r="DI121"/>
  <c r="A122"/>
  <c r="Y122"/>
  <c r="CX122"/>
  <c r="DI122" s="1"/>
  <c r="CY122"/>
  <c r="CZ122"/>
  <c r="DB122" s="1"/>
  <c r="DA122"/>
  <c r="DC122"/>
  <c r="DH122"/>
  <c r="A123"/>
  <c r="Y123"/>
  <c r="CX123" s="1"/>
  <c r="DG123" s="1"/>
  <c r="CY123"/>
  <c r="CZ123"/>
  <c r="DB123" s="1"/>
  <c r="DA123"/>
  <c r="DC123"/>
  <c r="A124"/>
  <c r="Y124"/>
  <c r="CY124"/>
  <c r="CZ124"/>
  <c r="DA124"/>
  <c r="DB124"/>
  <c r="DC124"/>
  <c r="A125"/>
  <c r="Y125"/>
  <c r="CY125"/>
  <c r="CZ125"/>
  <c r="DB125" s="1"/>
  <c r="DA125"/>
  <c r="DC125"/>
  <c r="A126"/>
  <c r="Y126"/>
  <c r="CY126"/>
  <c r="CZ126"/>
  <c r="DA126"/>
  <c r="DB126"/>
  <c r="DC126"/>
  <c r="A127"/>
  <c r="Y127"/>
  <c r="CY127"/>
  <c r="CZ127"/>
  <c r="DA127"/>
  <c r="DB127"/>
  <c r="DC127"/>
  <c r="A128"/>
  <c r="Y128"/>
  <c r="CY128"/>
  <c r="CZ128"/>
  <c r="DA128"/>
  <c r="DB128"/>
  <c r="DC128"/>
  <c r="A129"/>
  <c r="Y129"/>
  <c r="CY129"/>
  <c r="CZ129"/>
  <c r="DA129"/>
  <c r="DB129"/>
  <c r="DC129"/>
  <c r="A130"/>
  <c r="Y130"/>
  <c r="CY130"/>
  <c r="CZ130"/>
  <c r="DB130" s="1"/>
  <c r="DA130"/>
  <c r="DC130"/>
  <c r="A131"/>
  <c r="Y131"/>
  <c r="CY131"/>
  <c r="CZ131"/>
  <c r="DA131"/>
  <c r="DB131"/>
  <c r="DC131"/>
  <c r="A132"/>
  <c r="Y132"/>
  <c r="CY132"/>
  <c r="CZ132"/>
  <c r="DA132"/>
  <c r="DB132"/>
  <c r="DC132"/>
  <c r="A133"/>
  <c r="Y133"/>
  <c r="CY133"/>
  <c r="CZ133"/>
  <c r="DB133" s="1"/>
  <c r="DA133"/>
  <c r="DC133"/>
  <c r="A134"/>
  <c r="Y134"/>
  <c r="CY134"/>
  <c r="CZ134"/>
  <c r="DA134"/>
  <c r="DB134"/>
  <c r="DC134"/>
  <c r="A135"/>
  <c r="Y135"/>
  <c r="CY135"/>
  <c r="CZ135"/>
  <c r="DB135" s="1"/>
  <c r="DA135"/>
  <c r="DC135"/>
  <c r="A136"/>
  <c r="Y136"/>
  <c r="CY136"/>
  <c r="CZ136"/>
  <c r="DB136" s="1"/>
  <c r="DA136"/>
  <c r="DC136"/>
  <c r="A137"/>
  <c r="Y137"/>
  <c r="CY137"/>
  <c r="CZ137"/>
  <c r="DB137" s="1"/>
  <c r="DA137"/>
  <c r="DC137"/>
  <c r="A138"/>
  <c r="Y138"/>
  <c r="CY138"/>
  <c r="CZ138"/>
  <c r="DA138"/>
  <c r="DB138"/>
  <c r="DC138"/>
  <c r="A139"/>
  <c r="Y139"/>
  <c r="CY139"/>
  <c r="CZ139"/>
  <c r="DA139"/>
  <c r="DB139"/>
  <c r="DC139"/>
  <c r="A140"/>
  <c r="Y140"/>
  <c r="CY140"/>
  <c r="CZ140"/>
  <c r="DB140" s="1"/>
  <c r="DA140"/>
  <c r="DC140"/>
  <c r="A141"/>
  <c r="Y141"/>
  <c r="CY141"/>
  <c r="CZ141"/>
  <c r="DA141"/>
  <c r="DB141"/>
  <c r="DC141"/>
  <c r="A142"/>
  <c r="Y142"/>
  <c r="CY142"/>
  <c r="CZ142"/>
  <c r="DB142" s="1"/>
  <c r="DA142"/>
  <c r="DC142"/>
  <c r="A143"/>
  <c r="Y143"/>
  <c r="CY143"/>
  <c r="CZ143"/>
  <c r="DB143" s="1"/>
  <c r="DA143"/>
  <c r="DC143"/>
  <c r="A144"/>
  <c r="Y144"/>
  <c r="CY144"/>
  <c r="CZ144"/>
  <c r="DA144"/>
  <c r="DB144"/>
  <c r="DC144"/>
  <c r="A145"/>
  <c r="Y145"/>
  <c r="CY145"/>
  <c r="CZ145"/>
  <c r="DA145"/>
  <c r="DB145"/>
  <c r="DC145"/>
  <c r="A146"/>
  <c r="Y146"/>
  <c r="CY146"/>
  <c r="CZ146"/>
  <c r="DB146" s="1"/>
  <c r="DA146"/>
  <c r="DC146"/>
  <c r="A147"/>
  <c r="Y147"/>
  <c r="CY147"/>
  <c r="CZ147"/>
  <c r="DA147"/>
  <c r="DB147"/>
  <c r="DC147"/>
  <c r="A148"/>
  <c r="Y148"/>
  <c r="CY148"/>
  <c r="CZ148"/>
  <c r="DA148"/>
  <c r="DB148"/>
  <c r="DC148"/>
  <c r="A149"/>
  <c r="Y149"/>
  <c r="CY149"/>
  <c r="CZ149"/>
  <c r="DA149"/>
  <c r="DB149"/>
  <c r="DC149"/>
  <c r="A150"/>
  <c r="Y150"/>
  <c r="CY150"/>
  <c r="CZ150"/>
  <c r="DB150" s="1"/>
  <c r="DA150"/>
  <c r="DC150"/>
  <c r="A151"/>
  <c r="Y151"/>
  <c r="CY151"/>
  <c r="CZ151"/>
  <c r="DA151"/>
  <c r="DB151"/>
  <c r="DC151"/>
  <c r="A152"/>
  <c r="Y152"/>
  <c r="CY152"/>
  <c r="CZ152"/>
  <c r="DB152" s="1"/>
  <c r="DA152"/>
  <c r="DC152"/>
  <c r="A153"/>
  <c r="Y153"/>
  <c r="CY153"/>
  <c r="CZ153"/>
  <c r="DA153"/>
  <c r="DB153"/>
  <c r="DC153"/>
  <c r="A154"/>
  <c r="Y154"/>
  <c r="CY154"/>
  <c r="CZ154"/>
  <c r="DB154" s="1"/>
  <c r="DA154"/>
  <c r="DC154"/>
  <c r="A155"/>
  <c r="Y155"/>
  <c r="CY155"/>
  <c r="CZ155"/>
  <c r="DB155" s="1"/>
  <c r="DA155"/>
  <c r="DC155"/>
  <c r="A156"/>
  <c r="Y156"/>
  <c r="CX156" s="1"/>
  <c r="DH156" s="1"/>
  <c r="CU156"/>
  <c r="CV156"/>
  <c r="CY156"/>
  <c r="CZ156"/>
  <c r="DA156"/>
  <c r="DB156"/>
  <c r="DC156"/>
  <c r="A157"/>
  <c r="Y157"/>
  <c r="CX157" s="1"/>
  <c r="DF157" s="1"/>
  <c r="DJ157" s="1"/>
  <c r="CY157"/>
  <c r="CZ157"/>
  <c r="DB157" s="1"/>
  <c r="DA157"/>
  <c r="DC157"/>
  <c r="DG157"/>
  <c r="DH157"/>
  <c r="A158"/>
  <c r="Y158"/>
  <c r="CX158"/>
  <c r="DF158" s="1"/>
  <c r="DJ158" s="1"/>
  <c r="CY158"/>
  <c r="CZ158"/>
  <c r="DB158" s="1"/>
  <c r="DA158"/>
  <c r="DC158"/>
  <c r="DH158"/>
  <c r="A159"/>
  <c r="Y159"/>
  <c r="CX159"/>
  <c r="DI159" s="1"/>
  <c r="CY159"/>
  <c r="CZ159"/>
  <c r="DB159" s="1"/>
  <c r="DA159"/>
  <c r="DC159"/>
  <c r="A160"/>
  <c r="Y160"/>
  <c r="CY160"/>
  <c r="CZ160"/>
  <c r="DA160"/>
  <c r="DB160"/>
  <c r="DC160"/>
  <c r="A161"/>
  <c r="Y161"/>
  <c r="CY161"/>
  <c r="CZ161"/>
  <c r="DB161" s="1"/>
  <c r="DA161"/>
  <c r="DC161"/>
  <c r="A162"/>
  <c r="Y162"/>
  <c r="CY162"/>
  <c r="CZ162"/>
  <c r="DB162" s="1"/>
  <c r="DA162"/>
  <c r="DC162"/>
  <c r="A163"/>
  <c r="Y163"/>
  <c r="CY163"/>
  <c r="CZ163"/>
  <c r="DA163"/>
  <c r="DB163"/>
  <c r="DC163"/>
  <c r="A164"/>
  <c r="Y164"/>
  <c r="CY164"/>
  <c r="CZ164"/>
  <c r="DB164" s="1"/>
  <c r="DA164"/>
  <c r="DC164"/>
  <c r="A165"/>
  <c r="Y165"/>
  <c r="CY165"/>
  <c r="CZ165"/>
  <c r="DB165" s="1"/>
  <c r="DA165"/>
  <c r="DC165"/>
  <c r="A166"/>
  <c r="Y166"/>
  <c r="CY166"/>
  <c r="CZ166"/>
  <c r="DB166" s="1"/>
  <c r="DA166"/>
  <c r="DC166"/>
  <c r="A167"/>
  <c r="Y167"/>
  <c r="CY167"/>
  <c r="CZ167"/>
  <c r="DB167" s="1"/>
  <c r="DA167"/>
  <c r="DC167"/>
  <c r="A168"/>
  <c r="Y168"/>
  <c r="CY168"/>
  <c r="CZ168"/>
  <c r="DB168" s="1"/>
  <c r="DA168"/>
  <c r="DC168"/>
  <c r="A169"/>
  <c r="Y169"/>
  <c r="CY169"/>
  <c r="CZ169"/>
  <c r="DA169"/>
  <c r="DB169"/>
  <c r="DC169"/>
  <c r="A170"/>
  <c r="Y170"/>
  <c r="CY170"/>
  <c r="CZ170"/>
  <c r="DA170"/>
  <c r="DB170"/>
  <c r="DC170"/>
  <c r="A171"/>
  <c r="Y171"/>
  <c r="CY171"/>
  <c r="CZ171"/>
  <c r="DA171"/>
  <c r="DB171"/>
  <c r="DC171"/>
  <c r="A172"/>
  <c r="Y172"/>
  <c r="CY172"/>
  <c r="CZ172"/>
  <c r="DA172"/>
  <c r="DB172"/>
  <c r="DC172"/>
  <c r="A173"/>
  <c r="Y173"/>
  <c r="CY173"/>
  <c r="CZ173"/>
  <c r="DA173"/>
  <c r="DB173"/>
  <c r="DC173"/>
  <c r="A174"/>
  <c r="Y174"/>
  <c r="CY174"/>
  <c r="CZ174"/>
  <c r="DA174"/>
  <c r="DB174"/>
  <c r="DC174"/>
  <c r="A175"/>
  <c r="Y175"/>
  <c r="CY175"/>
  <c r="CZ175"/>
  <c r="DB175" s="1"/>
  <c r="DA175"/>
  <c r="DC175"/>
  <c r="A176"/>
  <c r="Y176"/>
  <c r="CY176"/>
  <c r="CZ176"/>
  <c r="DB176" s="1"/>
  <c r="DA176"/>
  <c r="DC176"/>
  <c r="A177"/>
  <c r="Y177"/>
  <c r="CY177"/>
  <c r="CZ177"/>
  <c r="DB177" s="1"/>
  <c r="DA177"/>
  <c r="DC177"/>
  <c r="A178"/>
  <c r="Y178"/>
  <c r="CY178"/>
  <c r="CZ178"/>
  <c r="DB178" s="1"/>
  <c r="DA178"/>
  <c r="DC178"/>
  <c r="A179"/>
  <c r="Y179"/>
  <c r="CY179"/>
  <c r="CZ179"/>
  <c r="DB179" s="1"/>
  <c r="DA179"/>
  <c r="DC179"/>
  <c r="A180"/>
  <c r="Y180"/>
  <c r="CY180"/>
  <c r="CZ180"/>
  <c r="DB180" s="1"/>
  <c r="DA180"/>
  <c r="DC180"/>
  <c r="A181"/>
  <c r="Y181"/>
  <c r="CX181" s="1"/>
  <c r="DF181" s="1"/>
  <c r="CU181"/>
  <c r="CV181"/>
  <c r="CY181"/>
  <c r="CZ181"/>
  <c r="DB181" s="1"/>
  <c r="DA181"/>
  <c r="DC181"/>
  <c r="A182"/>
  <c r="Y182"/>
  <c r="CX182"/>
  <c r="DI182" s="1"/>
  <c r="CY182"/>
  <c r="CZ182"/>
  <c r="DB182" s="1"/>
  <c r="DA182"/>
  <c r="DC182"/>
  <c r="A183"/>
  <c r="Y183"/>
  <c r="CX183"/>
  <c r="DI183" s="1"/>
  <c r="CY183"/>
  <c r="CZ183"/>
  <c r="DB183" s="1"/>
  <c r="DA183"/>
  <c r="DC183"/>
  <c r="DH183"/>
  <c r="A184"/>
  <c r="Y184"/>
  <c r="CX184" s="1"/>
  <c r="CY184"/>
  <c r="CZ184"/>
  <c r="DB184" s="1"/>
  <c r="DA184"/>
  <c r="DC184"/>
  <c r="A185"/>
  <c r="Y185"/>
  <c r="CY185"/>
  <c r="CZ185"/>
  <c r="DA185"/>
  <c r="DB185"/>
  <c r="DC185"/>
  <c r="A186"/>
  <c r="Y186"/>
  <c r="CY186"/>
  <c r="CZ186"/>
  <c r="DB186" s="1"/>
  <c r="DA186"/>
  <c r="DC186"/>
  <c r="A187"/>
  <c r="Y187"/>
  <c r="CY187"/>
  <c r="CZ187"/>
  <c r="DA187"/>
  <c r="DB187"/>
  <c r="DC187"/>
  <c r="A188"/>
  <c r="Y188"/>
  <c r="CY188"/>
  <c r="CZ188"/>
  <c r="DA188"/>
  <c r="DB188"/>
  <c r="DC188"/>
  <c r="A189"/>
  <c r="Y189"/>
  <c r="CY189"/>
  <c r="CZ189"/>
  <c r="DB189" s="1"/>
  <c r="DA189"/>
  <c r="DC189"/>
  <c r="A190"/>
  <c r="Y190"/>
  <c r="CY190"/>
  <c r="CZ190"/>
  <c r="DA190"/>
  <c r="DB190"/>
  <c r="DC190"/>
  <c r="A191"/>
  <c r="Y191"/>
  <c r="CY191"/>
  <c r="CZ191"/>
  <c r="DA191"/>
  <c r="DB191"/>
  <c r="DC191"/>
  <c r="A192"/>
  <c r="Y192"/>
  <c r="CY192"/>
  <c r="CZ192"/>
  <c r="DB192" s="1"/>
  <c r="DA192"/>
  <c r="DC192"/>
  <c r="A193"/>
  <c r="Y193"/>
  <c r="CY193"/>
  <c r="CZ193"/>
  <c r="DA193"/>
  <c r="DB193"/>
  <c r="DC193"/>
  <c r="A194"/>
  <c r="Y194"/>
  <c r="CY194"/>
  <c r="CZ194"/>
  <c r="DA194"/>
  <c r="DB194"/>
  <c r="DC194"/>
  <c r="A195"/>
  <c r="Y195"/>
  <c r="CY195"/>
  <c r="CZ195"/>
  <c r="DA195"/>
  <c r="DB195"/>
  <c r="DC195"/>
  <c r="A196"/>
  <c r="Y196"/>
  <c r="CY196"/>
  <c r="CZ196"/>
  <c r="DA196"/>
  <c r="DB196"/>
  <c r="DC196"/>
  <c r="A197"/>
  <c r="Y197"/>
  <c r="CY197"/>
  <c r="CZ197"/>
  <c r="DB197" s="1"/>
  <c r="DA197"/>
  <c r="DC197"/>
  <c r="A198"/>
  <c r="Y198"/>
  <c r="CY198"/>
  <c r="CZ198"/>
  <c r="DA198"/>
  <c r="DB198"/>
  <c r="DC198"/>
  <c r="A199"/>
  <c r="Y199"/>
  <c r="CY199"/>
  <c r="CZ199"/>
  <c r="DA199"/>
  <c r="DB199"/>
  <c r="DC199"/>
  <c r="A200"/>
  <c r="Y200"/>
  <c r="CY200"/>
  <c r="CZ200"/>
  <c r="DA200"/>
  <c r="DB200"/>
  <c r="DC200"/>
  <c r="A201"/>
  <c r="Y201"/>
  <c r="CY201"/>
  <c r="CZ201"/>
  <c r="DA201"/>
  <c r="DB201"/>
  <c r="DC201"/>
  <c r="A202"/>
  <c r="Y202"/>
  <c r="CY202"/>
  <c r="CZ202"/>
  <c r="DB202" s="1"/>
  <c r="DA202"/>
  <c r="DC202"/>
  <c r="A203"/>
  <c r="Y203"/>
  <c r="CY203"/>
  <c r="CZ203"/>
  <c r="DA203"/>
  <c r="DB203"/>
  <c r="DC203"/>
  <c r="A204"/>
  <c r="Y204"/>
  <c r="CY204"/>
  <c r="CZ204"/>
  <c r="DA204"/>
  <c r="DB204"/>
  <c r="DC204"/>
  <c r="A205"/>
  <c r="Y205"/>
  <c r="CY205"/>
  <c r="CZ205"/>
  <c r="DB205" s="1"/>
  <c r="DA205"/>
  <c r="DC205"/>
  <c r="A206"/>
  <c r="Y206"/>
  <c r="CY206"/>
  <c r="CZ206"/>
  <c r="DA206"/>
  <c r="DB206"/>
  <c r="DC206"/>
  <c r="A207"/>
  <c r="Y207"/>
  <c r="CY207"/>
  <c r="CZ207"/>
  <c r="DA207"/>
  <c r="DB207"/>
  <c r="DC207"/>
  <c r="A208"/>
  <c r="Y208"/>
  <c r="CY208"/>
  <c r="CZ208"/>
  <c r="DB208" s="1"/>
  <c r="DA208"/>
  <c r="DC208"/>
  <c r="A209"/>
  <c r="Y209"/>
  <c r="CY209"/>
  <c r="CZ209"/>
  <c r="DA209"/>
  <c r="DB209"/>
  <c r="DC209"/>
  <c r="A210"/>
  <c r="Y210"/>
  <c r="CY210"/>
  <c r="CZ210"/>
  <c r="DA210"/>
  <c r="DB210"/>
  <c r="DC210"/>
  <c r="A211"/>
  <c r="Y211"/>
  <c r="CY211"/>
  <c r="CZ211"/>
  <c r="DA211"/>
  <c r="DB211"/>
  <c r="DC211"/>
  <c r="A212"/>
  <c r="Y212"/>
  <c r="CY212"/>
  <c r="CZ212"/>
  <c r="DA212"/>
  <c r="DB212"/>
  <c r="DC212"/>
  <c r="A213"/>
  <c r="Y213"/>
  <c r="CY213"/>
  <c r="CZ213"/>
  <c r="DB213" s="1"/>
  <c r="DA213"/>
  <c r="DC213"/>
  <c r="A214"/>
  <c r="Y214"/>
  <c r="CY214"/>
  <c r="CZ214"/>
  <c r="DB214" s="1"/>
  <c r="DA214"/>
  <c r="DC214"/>
  <c r="A215"/>
  <c r="Y215"/>
  <c r="CY215"/>
  <c r="CZ215"/>
  <c r="DA215"/>
  <c r="DB215"/>
  <c r="DC215"/>
  <c r="A216"/>
  <c r="Y216"/>
  <c r="CY216"/>
  <c r="CZ216"/>
  <c r="DA216"/>
  <c r="DB216"/>
  <c r="DC216"/>
  <c r="A217"/>
  <c r="Y217"/>
  <c r="CY217"/>
  <c r="CZ217"/>
  <c r="DA217"/>
  <c r="DB217"/>
  <c r="DC217"/>
  <c r="A218"/>
  <c r="Y218"/>
  <c r="CY218"/>
  <c r="CZ218"/>
  <c r="DA218"/>
  <c r="DB218"/>
  <c r="DC218"/>
  <c r="A219"/>
  <c r="Y219"/>
  <c r="CY219"/>
  <c r="CZ219"/>
  <c r="DB219" s="1"/>
  <c r="DA219"/>
  <c r="DC219"/>
  <c r="A220"/>
  <c r="Y220"/>
  <c r="CY220"/>
  <c r="CZ220"/>
  <c r="DA220"/>
  <c r="DB220"/>
  <c r="DC220"/>
  <c r="A221"/>
  <c r="Y221"/>
  <c r="CY221"/>
  <c r="CZ221"/>
  <c r="DA221"/>
  <c r="DB221"/>
  <c r="DC221"/>
  <c r="A222"/>
  <c r="Y222"/>
  <c r="CY222"/>
  <c r="CZ222"/>
  <c r="DB222" s="1"/>
  <c r="DA222"/>
  <c r="DC222"/>
  <c r="A223"/>
  <c r="Y223"/>
  <c r="CY223"/>
  <c r="CZ223"/>
  <c r="DA223"/>
  <c r="DB223"/>
  <c r="DC223"/>
  <c r="A224"/>
  <c r="Y224"/>
  <c r="CY224"/>
  <c r="CZ224"/>
  <c r="DA224"/>
  <c r="DB224"/>
  <c r="DC224"/>
  <c r="A225"/>
  <c r="Y225"/>
  <c r="CY225"/>
  <c r="CZ225"/>
  <c r="DB225" s="1"/>
  <c r="DA225"/>
  <c r="DC225"/>
  <c r="A226"/>
  <c r="Y226"/>
  <c r="CY226"/>
  <c r="CZ226"/>
  <c r="DA226"/>
  <c r="DB226"/>
  <c r="DC226"/>
  <c r="A227"/>
  <c r="Y227"/>
  <c r="CY227"/>
  <c r="CZ227"/>
  <c r="DA227"/>
  <c r="DB227"/>
  <c r="DC227"/>
  <c r="A228"/>
  <c r="Y228"/>
  <c r="CY228"/>
  <c r="CZ228"/>
  <c r="DA228"/>
  <c r="DB228"/>
  <c r="DC228"/>
  <c r="A229"/>
  <c r="Y229"/>
  <c r="CY229"/>
  <c r="CZ229"/>
  <c r="DB229" s="1"/>
  <c r="DA229"/>
  <c r="DC229"/>
  <c r="A230"/>
  <c r="Y230"/>
  <c r="CY230"/>
  <c r="CZ230"/>
  <c r="DB230" s="1"/>
  <c r="DA230"/>
  <c r="DC230"/>
  <c r="A231"/>
  <c r="Y231"/>
  <c r="CY231"/>
  <c r="CZ231"/>
  <c r="DA231"/>
  <c r="DB231"/>
  <c r="DC231"/>
  <c r="A232"/>
  <c r="Y232"/>
  <c r="CY232"/>
  <c r="CZ232"/>
  <c r="DA232"/>
  <c r="DB232"/>
  <c r="DC232"/>
  <c r="A233"/>
  <c r="Y233"/>
  <c r="CY233"/>
  <c r="CZ233"/>
  <c r="DA233"/>
  <c r="DB233"/>
  <c r="DC233"/>
  <c r="A234"/>
  <c r="Y234"/>
  <c r="CY234"/>
  <c r="CZ234"/>
  <c r="DA234"/>
  <c r="DB234"/>
  <c r="DC234"/>
  <c r="A235"/>
  <c r="Y235"/>
  <c r="CY235"/>
  <c r="CZ235"/>
  <c r="DB235" s="1"/>
  <c r="DA235"/>
  <c r="DC235"/>
  <c r="A236"/>
  <c r="Y236"/>
  <c r="CY236"/>
  <c r="CZ236"/>
  <c r="DB236" s="1"/>
  <c r="DA236"/>
  <c r="DC236"/>
  <c r="A237"/>
  <c r="Y237"/>
  <c r="CY237"/>
  <c r="CZ237"/>
  <c r="DA237"/>
  <c r="DB237"/>
  <c r="DC237"/>
  <c r="A238"/>
  <c r="Y238"/>
  <c r="CY238"/>
  <c r="CZ238"/>
  <c r="DA238"/>
  <c r="DB238"/>
  <c r="DC238"/>
  <c r="A239"/>
  <c r="Y239"/>
  <c r="CY239"/>
  <c r="CZ239"/>
  <c r="DB239" s="1"/>
  <c r="DA239"/>
  <c r="DC239"/>
  <c r="A240"/>
  <c r="Y240"/>
  <c r="CY240"/>
  <c r="CZ240"/>
  <c r="DA240"/>
  <c r="DB240"/>
  <c r="DC240"/>
  <c r="A241"/>
  <c r="Y241"/>
  <c r="CY241"/>
  <c r="CZ241"/>
  <c r="DA241"/>
  <c r="DB241"/>
  <c r="DC241"/>
  <c r="A242"/>
  <c r="Y242"/>
  <c r="CY242"/>
  <c r="CZ242"/>
  <c r="DB242" s="1"/>
  <c r="DA242"/>
  <c r="DC242"/>
  <c r="A243"/>
  <c r="Y243"/>
  <c r="CY243"/>
  <c r="CZ243"/>
  <c r="DA243"/>
  <c r="DB243"/>
  <c r="DC243"/>
  <c r="A244"/>
  <c r="Y244"/>
  <c r="CY244"/>
  <c r="CZ244"/>
  <c r="DA244"/>
  <c r="DB244"/>
  <c r="DC244"/>
  <c r="A245"/>
  <c r="Y245"/>
  <c r="CY245"/>
  <c r="CZ245"/>
  <c r="DB245" s="1"/>
  <c r="DA245"/>
  <c r="DC245"/>
  <c r="A246"/>
  <c r="Y246"/>
  <c r="CY246"/>
  <c r="CZ246"/>
  <c r="DB246" s="1"/>
  <c r="DA246"/>
  <c r="DC246"/>
  <c r="A247"/>
  <c r="Y247"/>
  <c r="CY247"/>
  <c r="CZ247"/>
  <c r="DA247"/>
  <c r="DB247"/>
  <c r="DC247"/>
  <c r="A248"/>
  <c r="Y248"/>
  <c r="CY248"/>
  <c r="CZ248"/>
  <c r="DA248"/>
  <c r="DB248"/>
  <c r="DC248"/>
  <c r="A249"/>
  <c r="Y249"/>
  <c r="CY249"/>
  <c r="CZ249"/>
  <c r="DA249"/>
  <c r="DB249"/>
  <c r="DC249"/>
  <c r="A250"/>
  <c r="Y250"/>
  <c r="CY250"/>
  <c r="CZ250"/>
  <c r="DA250"/>
  <c r="DB250"/>
  <c r="DC250"/>
  <c r="A251"/>
  <c r="Y251"/>
  <c r="CY251"/>
  <c r="CZ251"/>
  <c r="DB251" s="1"/>
  <c r="DA251"/>
  <c r="DC251"/>
  <c r="A252"/>
  <c r="Y252"/>
  <c r="CY252"/>
  <c r="CZ252"/>
  <c r="DB252" s="1"/>
  <c r="DA252"/>
  <c r="DC252"/>
  <c r="A253"/>
  <c r="Y253"/>
  <c r="CY253"/>
  <c r="CZ253"/>
  <c r="DA253"/>
  <c r="DB253"/>
  <c r="DC253"/>
  <c r="A254"/>
  <c r="Y254"/>
  <c r="CY254"/>
  <c r="CZ254"/>
  <c r="DA254"/>
  <c r="DB254"/>
  <c r="DC254"/>
  <c r="A255"/>
  <c r="Y255"/>
  <c r="CY255"/>
  <c r="CZ255"/>
  <c r="DA255"/>
  <c r="DB255"/>
  <c r="DC255"/>
  <c r="A256"/>
  <c r="Y256"/>
  <c r="CY256"/>
  <c r="CZ256"/>
  <c r="DB256" s="1"/>
  <c r="DA256"/>
  <c r="DC256"/>
  <c r="A257"/>
  <c r="Y257"/>
  <c r="CY257"/>
  <c r="CZ257"/>
  <c r="DA257"/>
  <c r="DB257"/>
  <c r="DC257"/>
  <c r="A258"/>
  <c r="Y258"/>
  <c r="CY258"/>
  <c r="CZ258"/>
  <c r="DA258"/>
  <c r="DB258"/>
  <c r="DC258"/>
  <c r="A259"/>
  <c r="Y259"/>
  <c r="CY259"/>
  <c r="CZ259"/>
  <c r="DB259" s="1"/>
  <c r="DA259"/>
  <c r="DC259"/>
  <c r="A260"/>
  <c r="Y260"/>
  <c r="CY260"/>
  <c r="CZ260"/>
  <c r="DA260"/>
  <c r="DB260"/>
  <c r="DC260"/>
  <c r="A261"/>
  <c r="Y261"/>
  <c r="CY261"/>
  <c r="CZ261"/>
  <c r="DA261"/>
  <c r="DB261"/>
  <c r="DC261"/>
  <c r="A262"/>
  <c r="Y262"/>
  <c r="CY262"/>
  <c r="CZ262"/>
  <c r="DB262" s="1"/>
  <c r="DA262"/>
  <c r="DC262"/>
  <c r="A263"/>
  <c r="Y263"/>
  <c r="CY263"/>
  <c r="CZ263"/>
  <c r="DA263"/>
  <c r="DB263"/>
  <c r="DC263"/>
  <c r="A264"/>
  <c r="Y264"/>
  <c r="CY264"/>
  <c r="CZ264"/>
  <c r="DA264"/>
  <c r="DB264"/>
  <c r="DC264"/>
  <c r="A265"/>
  <c r="Y265"/>
  <c r="CY265"/>
  <c r="CZ265"/>
  <c r="DA265"/>
  <c r="DB265"/>
  <c r="DC265"/>
  <c r="A266"/>
  <c r="Y266"/>
  <c r="CY266"/>
  <c r="CZ266"/>
  <c r="DA266"/>
  <c r="DB266"/>
  <c r="DC266"/>
  <c r="A267"/>
  <c r="Y267"/>
  <c r="CY267"/>
  <c r="CZ267"/>
  <c r="DB267" s="1"/>
  <c r="DA267"/>
  <c r="DC267"/>
  <c r="A268"/>
  <c r="Y268"/>
  <c r="CY268"/>
  <c r="CZ268"/>
  <c r="DB268" s="1"/>
  <c r="DA268"/>
  <c r="DC268"/>
  <c r="A269"/>
  <c r="Y269"/>
  <c r="CY269"/>
  <c r="CZ269"/>
  <c r="DA269"/>
  <c r="DB269"/>
  <c r="DC269"/>
  <c r="A270"/>
  <c r="Y270"/>
  <c r="CY270"/>
  <c r="CZ270"/>
  <c r="DA270"/>
  <c r="DB270"/>
  <c r="DC270"/>
  <c r="A271"/>
  <c r="Y271"/>
  <c r="CY271"/>
  <c r="CZ271"/>
  <c r="DA271"/>
  <c r="DB271"/>
  <c r="DC271"/>
  <c r="A272"/>
  <c r="Y272"/>
  <c r="CY272"/>
  <c r="CZ272"/>
  <c r="DA272"/>
  <c r="DB272"/>
  <c r="DC272"/>
  <c r="A273"/>
  <c r="Y273"/>
  <c r="CY273"/>
  <c r="CZ273"/>
  <c r="DB273" s="1"/>
  <c r="DA273"/>
  <c r="DC273"/>
  <c r="A274"/>
  <c r="Y274"/>
  <c r="CY274"/>
  <c r="CZ274"/>
  <c r="DA274"/>
  <c r="DB274"/>
  <c r="DC274"/>
  <c r="A275"/>
  <c r="Y275"/>
  <c r="CY275"/>
  <c r="CZ275"/>
  <c r="DA275"/>
  <c r="DB275"/>
  <c r="DC275"/>
  <c r="A276"/>
  <c r="Y276"/>
  <c r="CY276"/>
  <c r="CZ276"/>
  <c r="DB276" s="1"/>
  <c r="DA276"/>
  <c r="DC276"/>
  <c r="A277"/>
  <c r="Y277"/>
  <c r="CY277"/>
  <c r="CZ277"/>
  <c r="DA277"/>
  <c r="DB277"/>
  <c r="DC277"/>
  <c r="A278"/>
  <c r="Y278"/>
  <c r="CY278"/>
  <c r="CZ278"/>
  <c r="DA278"/>
  <c r="DB278"/>
  <c r="DC278"/>
  <c r="A279"/>
  <c r="Y279"/>
  <c r="CY279"/>
  <c r="CZ279"/>
  <c r="DB279" s="1"/>
  <c r="DA279"/>
  <c r="DC279"/>
  <c r="A280"/>
  <c r="Y280"/>
  <c r="CY280"/>
  <c r="CZ280"/>
  <c r="DA280"/>
  <c r="DB280"/>
  <c r="DC280"/>
  <c r="A281"/>
  <c r="Y281"/>
  <c r="CY281"/>
  <c r="CZ281"/>
  <c r="DA281"/>
  <c r="DB281"/>
  <c r="DC281"/>
  <c r="A282"/>
  <c r="Y282"/>
  <c r="CY282"/>
  <c r="CZ282"/>
  <c r="DB282" s="1"/>
  <c r="DA282"/>
  <c r="DC282"/>
  <c r="A283"/>
  <c r="Y283"/>
  <c r="CY283"/>
  <c r="CZ283"/>
  <c r="DB283" s="1"/>
  <c r="DA283"/>
  <c r="DC283"/>
  <c r="A284"/>
  <c r="Y284"/>
  <c r="CY284"/>
  <c r="CZ284"/>
  <c r="DA284"/>
  <c r="DB284"/>
  <c r="DC284"/>
  <c r="A285"/>
  <c r="Y285"/>
  <c r="CY285"/>
  <c r="CZ285"/>
  <c r="DA285"/>
  <c r="DB285"/>
  <c r="DC285"/>
  <c r="A286"/>
  <c r="Y286"/>
  <c r="CY286"/>
  <c r="CZ286"/>
  <c r="DA286"/>
  <c r="DB286"/>
  <c r="DC286"/>
  <c r="A287"/>
  <c r="Y287"/>
  <c r="CY287"/>
  <c r="CZ287"/>
  <c r="DA287"/>
  <c r="DB287"/>
  <c r="DC287"/>
  <c r="A288"/>
  <c r="Y288"/>
  <c r="CY288"/>
  <c r="CZ288"/>
  <c r="DB288" s="1"/>
  <c r="DA288"/>
  <c r="DC288"/>
  <c r="A289"/>
  <c r="Y289"/>
  <c r="CY289"/>
  <c r="CZ289"/>
  <c r="DB289" s="1"/>
  <c r="DA289"/>
  <c r="DC289"/>
  <c r="A290"/>
  <c r="Y290"/>
  <c r="CY290"/>
  <c r="CZ290"/>
  <c r="DA290"/>
  <c r="DB290"/>
  <c r="DC290"/>
  <c r="A291"/>
  <c r="Y291"/>
  <c r="CY291"/>
  <c r="CZ291"/>
  <c r="DA291"/>
  <c r="DB291"/>
  <c r="DC291"/>
  <c r="A292"/>
  <c r="Y292"/>
  <c r="CY292"/>
  <c r="CZ292"/>
  <c r="DB292" s="1"/>
  <c r="DA292"/>
  <c r="DC292"/>
  <c r="A293"/>
  <c r="Y293"/>
  <c r="CY293"/>
  <c r="CZ293"/>
  <c r="DA293"/>
  <c r="DB293"/>
  <c r="DC293"/>
  <c r="A294"/>
  <c r="Y294"/>
  <c r="CY294"/>
  <c r="CZ294"/>
  <c r="DA294"/>
  <c r="DB294"/>
  <c r="DC294"/>
  <c r="A295"/>
  <c r="Y295"/>
  <c r="CY295"/>
  <c r="CZ295"/>
  <c r="DB295" s="1"/>
  <c r="DA295"/>
  <c r="DC295"/>
  <c r="A296"/>
  <c r="Y296"/>
  <c r="CY296"/>
  <c r="CZ296"/>
  <c r="DB296" s="1"/>
  <c r="DA296"/>
  <c r="DC296"/>
  <c r="A297"/>
  <c r="Y297"/>
  <c r="CY297"/>
  <c r="CZ297"/>
  <c r="DA297"/>
  <c r="DB297"/>
  <c r="DC297"/>
  <c r="A298"/>
  <c r="Y298"/>
  <c r="CY298"/>
  <c r="CZ298"/>
  <c r="DA298"/>
  <c r="DB298"/>
  <c r="DC298"/>
  <c r="A299"/>
  <c r="Y299"/>
  <c r="CY299"/>
  <c r="CZ299"/>
  <c r="DB299" s="1"/>
  <c r="DA299"/>
  <c r="DC299"/>
  <c r="A300"/>
  <c r="Y300"/>
  <c r="CY300"/>
  <c r="CZ300"/>
  <c r="DA300"/>
  <c r="DB300"/>
  <c r="DC300"/>
  <c r="A301"/>
  <c r="Y301"/>
  <c r="CY301"/>
  <c r="CZ301"/>
  <c r="DB301" s="1"/>
  <c r="DA301"/>
  <c r="DC301"/>
  <c r="A302"/>
  <c r="Y302"/>
  <c r="CY302"/>
  <c r="CZ302"/>
  <c r="DB302" s="1"/>
  <c r="DA302"/>
  <c r="DC302"/>
  <c r="A303"/>
  <c r="Y303"/>
  <c r="CY303"/>
  <c r="CZ303"/>
  <c r="DA303"/>
  <c r="DB303"/>
  <c r="DC303"/>
  <c r="A304"/>
  <c r="Y304"/>
  <c r="CY304"/>
  <c r="CZ304"/>
  <c r="DA304"/>
  <c r="DB304"/>
  <c r="DC304"/>
  <c r="A305"/>
  <c r="Y305"/>
  <c r="CY305"/>
  <c r="CZ305"/>
  <c r="DB305" s="1"/>
  <c r="DA305"/>
  <c r="DC305"/>
  <c r="A306"/>
  <c r="Y306"/>
  <c r="CU306"/>
  <c r="CV306"/>
  <c r="CX306"/>
  <c r="DI306" s="1"/>
  <c r="DJ306" s="1"/>
  <c r="CY306"/>
  <c r="CZ306"/>
  <c r="DB306" s="1"/>
  <c r="DA306"/>
  <c r="DC306"/>
  <c r="DG306"/>
  <c r="A307"/>
  <c r="Y307"/>
  <c r="CY307"/>
  <c r="CZ307"/>
  <c r="DB307" s="1"/>
  <c r="DA307"/>
  <c r="DC307"/>
  <c r="A308"/>
  <c r="Y308"/>
  <c r="CY308"/>
  <c r="CZ308"/>
  <c r="DA308"/>
  <c r="DB308"/>
  <c r="DC308"/>
  <c r="A309"/>
  <c r="Y309"/>
  <c r="CY309"/>
  <c r="CZ309"/>
  <c r="DA309"/>
  <c r="DB309"/>
  <c r="DC309"/>
  <c r="A310"/>
  <c r="Y310"/>
  <c r="CY310"/>
  <c r="CZ310"/>
  <c r="DA310"/>
  <c r="DB310"/>
  <c r="DC310"/>
  <c r="A311"/>
  <c r="Y311"/>
  <c r="CY311"/>
  <c r="CZ311"/>
  <c r="DA311"/>
  <c r="DB311"/>
  <c r="DC311"/>
  <c r="A312"/>
  <c r="Y312"/>
  <c r="CY312"/>
  <c r="CZ312"/>
  <c r="DA312"/>
  <c r="DB312"/>
  <c r="DC312"/>
  <c r="A313"/>
  <c r="Y313"/>
  <c r="CY313"/>
  <c r="CZ313"/>
  <c r="DB313" s="1"/>
  <c r="DA313"/>
  <c r="DC313"/>
  <c r="A314"/>
  <c r="Y314"/>
  <c r="CY314"/>
  <c r="CZ314"/>
  <c r="DB314" s="1"/>
  <c r="DA314"/>
  <c r="DC314"/>
  <c r="A315"/>
  <c r="Y315"/>
  <c r="CY315"/>
  <c r="CZ315"/>
  <c r="DA315"/>
  <c r="DB315"/>
  <c r="DC315"/>
  <c r="A316"/>
  <c r="Y316"/>
  <c r="CY316"/>
  <c r="CZ316"/>
  <c r="DA316"/>
  <c r="DB316"/>
  <c r="DC316"/>
  <c r="A317"/>
  <c r="Y317"/>
  <c r="CY317"/>
  <c r="CZ317"/>
  <c r="DB317" s="1"/>
  <c r="DA317"/>
  <c r="DC317"/>
  <c r="A318"/>
  <c r="Y318"/>
  <c r="CY318"/>
  <c r="CZ318"/>
  <c r="DB318" s="1"/>
  <c r="DA318"/>
  <c r="DC318"/>
  <c r="A319"/>
  <c r="Y319"/>
  <c r="CY319"/>
  <c r="CZ319"/>
  <c r="DA319"/>
  <c r="DB319"/>
  <c r="DC319"/>
  <c r="A320"/>
  <c r="Y320"/>
  <c r="CY320"/>
  <c r="CZ320"/>
  <c r="DA320"/>
  <c r="DB320"/>
  <c r="DC320"/>
  <c r="A321"/>
  <c r="Y321"/>
  <c r="CY321"/>
  <c r="CZ321"/>
  <c r="DB321" s="1"/>
  <c r="DA321"/>
  <c r="DC321"/>
  <c r="A322"/>
  <c r="Y322"/>
  <c r="CY322"/>
  <c r="CZ322"/>
  <c r="DA322"/>
  <c r="DB322"/>
  <c r="DC322"/>
  <c r="A323"/>
  <c r="Y323"/>
  <c r="CY323"/>
  <c r="CZ323"/>
  <c r="DB323" s="1"/>
  <c r="DA323"/>
  <c r="DC323"/>
  <c r="A324"/>
  <c r="Y324"/>
  <c r="CY324"/>
  <c r="CZ324"/>
  <c r="DA324"/>
  <c r="DB324"/>
  <c r="DC324"/>
  <c r="A325"/>
  <c r="Y325"/>
  <c r="CY325"/>
  <c r="CZ325"/>
  <c r="DB325" s="1"/>
  <c r="DA325"/>
  <c r="DC325"/>
  <c r="A326"/>
  <c r="Y326"/>
  <c r="CY326"/>
  <c r="CZ326"/>
  <c r="DA326"/>
  <c r="DB326"/>
  <c r="DC326"/>
  <c r="A327"/>
  <c r="Y327"/>
  <c r="CY327"/>
  <c r="CZ327"/>
  <c r="DB327" s="1"/>
  <c r="DA327"/>
  <c r="DC327"/>
  <c r="A328"/>
  <c r="Y328"/>
  <c r="CY328"/>
  <c r="CZ328"/>
  <c r="DB328" s="1"/>
  <c r="DA328"/>
  <c r="DC328"/>
  <c r="A329"/>
  <c r="Y329"/>
  <c r="CY329"/>
  <c r="CZ329"/>
  <c r="DA329"/>
  <c r="DB329"/>
  <c r="DC329"/>
  <c r="A330"/>
  <c r="Y330"/>
  <c r="CY330"/>
  <c r="CZ330"/>
  <c r="DA330"/>
  <c r="DB330"/>
  <c r="DC330"/>
  <c r="A331"/>
  <c r="Y331"/>
  <c r="CY331"/>
  <c r="CZ331"/>
  <c r="DB331" s="1"/>
  <c r="DA331"/>
  <c r="DC331"/>
  <c r="A332"/>
  <c r="Y332"/>
  <c r="CY332"/>
  <c r="CZ332"/>
  <c r="DA332"/>
  <c r="DB332"/>
  <c r="DC332"/>
  <c r="A333"/>
  <c r="Y333"/>
  <c r="CY333"/>
  <c r="CZ333"/>
  <c r="DA333"/>
  <c r="DB333"/>
  <c r="DC333"/>
  <c r="A334"/>
  <c r="Y334"/>
  <c r="CY334"/>
  <c r="CZ334"/>
  <c r="DA334"/>
  <c r="DB334"/>
  <c r="DC334"/>
  <c r="A335"/>
  <c r="Y335"/>
  <c r="CY335"/>
  <c r="CZ335"/>
  <c r="DA335"/>
  <c r="DB335"/>
  <c r="DC335"/>
  <c r="A336"/>
  <c r="Y336"/>
  <c r="CY336"/>
  <c r="CZ336"/>
  <c r="DA336"/>
  <c r="DB336"/>
  <c r="DC336"/>
  <c r="A337"/>
  <c r="Y337"/>
  <c r="CY337"/>
  <c r="CZ337"/>
  <c r="DB337" s="1"/>
  <c r="DA337"/>
  <c r="DC337"/>
  <c r="A338"/>
  <c r="Y338"/>
  <c r="CY338"/>
  <c r="CZ338"/>
  <c r="DA338"/>
  <c r="DB338"/>
  <c r="DC338"/>
  <c r="A339"/>
  <c r="Y339"/>
  <c r="CY339"/>
  <c r="CZ339"/>
  <c r="DA339"/>
  <c r="DB339"/>
  <c r="DC339"/>
  <c r="A340"/>
  <c r="Y340"/>
  <c r="CY340"/>
  <c r="CZ340"/>
  <c r="DB340" s="1"/>
  <c r="DA340"/>
  <c r="DC340"/>
  <c r="A341"/>
  <c r="Y341"/>
  <c r="CY341"/>
  <c r="CZ341"/>
  <c r="DA341"/>
  <c r="DB341"/>
  <c r="DC341"/>
  <c r="A342"/>
  <c r="Y342"/>
  <c r="CY342"/>
  <c r="CZ342"/>
  <c r="DA342"/>
  <c r="DB342"/>
  <c r="DC342"/>
  <c r="A343"/>
  <c r="Y343"/>
  <c r="CY343"/>
  <c r="CZ343"/>
  <c r="DA343"/>
  <c r="DB343"/>
  <c r="DC343"/>
  <c r="A344"/>
  <c r="Y344"/>
  <c r="CY344"/>
  <c r="CZ344"/>
  <c r="DA344"/>
  <c r="DB344"/>
  <c r="DC344"/>
  <c r="A345"/>
  <c r="Y345"/>
  <c r="CY345"/>
  <c r="CZ345"/>
  <c r="DA345"/>
  <c r="DB345"/>
  <c r="DC345"/>
  <c r="A346"/>
  <c r="Y346"/>
  <c r="CY346"/>
  <c r="CZ346"/>
  <c r="DA346"/>
  <c r="DB346"/>
  <c r="DC346"/>
  <c r="A347"/>
  <c r="Y347"/>
  <c r="CY347"/>
  <c r="CZ347"/>
  <c r="DB347" s="1"/>
  <c r="DA347"/>
  <c r="DC347"/>
  <c r="A348"/>
  <c r="Y348"/>
  <c r="CY348"/>
  <c r="CZ348"/>
  <c r="DA348"/>
  <c r="DB348"/>
  <c r="DC348"/>
  <c r="A349"/>
  <c r="Y349"/>
  <c r="CY349"/>
  <c r="CZ349"/>
  <c r="DA349"/>
  <c r="DB349"/>
  <c r="DC349"/>
  <c r="A350"/>
  <c r="Y350"/>
  <c r="CY350"/>
  <c r="CZ350"/>
  <c r="DA350"/>
  <c r="DB350"/>
  <c r="DC350"/>
  <c r="A351"/>
  <c r="Y351"/>
  <c r="CY351"/>
  <c r="CZ351"/>
  <c r="DA351"/>
  <c r="DB351"/>
  <c r="DC351"/>
  <c r="A352"/>
  <c r="Y352"/>
  <c r="CY352"/>
  <c r="CZ352"/>
  <c r="DB352" s="1"/>
  <c r="DA352"/>
  <c r="DC352"/>
  <c r="A353"/>
  <c r="Y353"/>
  <c r="CY353"/>
  <c r="CZ353"/>
  <c r="DA353"/>
  <c r="DB353"/>
  <c r="DC353"/>
  <c r="A354"/>
  <c r="Y354"/>
  <c r="CY354"/>
  <c r="CZ354"/>
  <c r="DA354"/>
  <c r="DB354"/>
  <c r="DC354"/>
  <c r="A355"/>
  <c r="Y355"/>
  <c r="CY355"/>
  <c r="CZ355"/>
  <c r="DB355" s="1"/>
  <c r="DA355"/>
  <c r="DC355"/>
  <c r="A356"/>
  <c r="Y356"/>
  <c r="CY356"/>
  <c r="CZ356"/>
  <c r="DA356"/>
  <c r="DB356"/>
  <c r="DC356"/>
  <c r="A357"/>
  <c r="Y357"/>
  <c r="CY357"/>
  <c r="CZ357"/>
  <c r="DA357"/>
  <c r="DB357"/>
  <c r="DC357"/>
  <c r="A358"/>
  <c r="Y358"/>
  <c r="CY358"/>
  <c r="CZ358"/>
  <c r="DA358"/>
  <c r="DB358"/>
  <c r="DC358"/>
  <c r="A359"/>
  <c r="Y359"/>
  <c r="CY359"/>
  <c r="CZ359"/>
  <c r="DA359"/>
  <c r="DB359"/>
  <c r="DC359"/>
  <c r="A360"/>
  <c r="Y360"/>
  <c r="CY360"/>
  <c r="CZ360"/>
  <c r="DA360"/>
  <c r="DB360"/>
  <c r="DC360"/>
  <c r="A361"/>
  <c r="Y361"/>
  <c r="CY361"/>
  <c r="CZ361"/>
  <c r="DB361" s="1"/>
  <c r="DA361"/>
  <c r="DC361"/>
  <c r="A362"/>
  <c r="Y362"/>
  <c r="CY362"/>
  <c r="CZ362"/>
  <c r="DA362"/>
  <c r="DB362"/>
  <c r="DC362"/>
  <c r="A363"/>
  <c r="Y363"/>
  <c r="CY363"/>
  <c r="CZ363"/>
  <c r="DB363" s="1"/>
  <c r="DA363"/>
  <c r="DC363"/>
  <c r="A364"/>
  <c r="Y364"/>
  <c r="CY364"/>
  <c r="CZ364"/>
  <c r="DA364"/>
  <c r="DB364"/>
  <c r="DC364"/>
  <c r="A365"/>
  <c r="Y365"/>
  <c r="CY365"/>
  <c r="CZ365"/>
  <c r="DA365"/>
  <c r="DB365"/>
  <c r="DC365"/>
  <c r="A366"/>
  <c r="Y366"/>
  <c r="CY366"/>
  <c r="CZ366"/>
  <c r="DB366" s="1"/>
  <c r="DA366"/>
  <c r="DC366"/>
  <c r="A367"/>
  <c r="Y367"/>
  <c r="CY367"/>
  <c r="CZ367"/>
  <c r="DA367"/>
  <c r="DB367"/>
  <c r="DC367"/>
  <c r="A368"/>
  <c r="Y368"/>
  <c r="CY368"/>
  <c r="CZ368"/>
  <c r="DA368"/>
  <c r="DB368"/>
  <c r="DC368"/>
  <c r="A369"/>
  <c r="Y369"/>
  <c r="CY369"/>
  <c r="CZ369"/>
  <c r="DA369"/>
  <c r="DB369"/>
  <c r="DC369"/>
  <c r="A370"/>
  <c r="Y370"/>
  <c r="CY370"/>
  <c r="CZ370"/>
  <c r="DB370" s="1"/>
  <c r="DA370"/>
  <c r="DC370"/>
  <c r="A371"/>
  <c r="Y371"/>
  <c r="CY371"/>
  <c r="CZ371"/>
  <c r="DB371" s="1"/>
  <c r="DA371"/>
  <c r="DC371"/>
  <c r="A372"/>
  <c r="Y372"/>
  <c r="CY372"/>
  <c r="CZ372"/>
  <c r="DA372"/>
  <c r="DB372"/>
  <c r="DC372"/>
  <c r="A373"/>
  <c r="Y373"/>
  <c r="CY373"/>
  <c r="CZ373"/>
  <c r="DA373"/>
  <c r="DB373"/>
  <c r="DC373"/>
  <c r="A374"/>
  <c r="Y374"/>
  <c r="CY374"/>
  <c r="CZ374"/>
  <c r="DB374" s="1"/>
  <c r="DA374"/>
  <c r="DC374"/>
  <c r="A375"/>
  <c r="Y375"/>
  <c r="CY375"/>
  <c r="CZ375"/>
  <c r="DA375"/>
  <c r="DB375"/>
  <c r="DC375"/>
  <c r="A376"/>
  <c r="Y376"/>
  <c r="CY376"/>
  <c r="CZ376"/>
  <c r="DA376"/>
  <c r="DB376"/>
  <c r="DC376"/>
  <c r="A377"/>
  <c r="Y377"/>
  <c r="CY377"/>
  <c r="CZ377"/>
  <c r="DA377"/>
  <c r="DB377"/>
  <c r="DC377"/>
  <c r="A378"/>
  <c r="Y378"/>
  <c r="CY378"/>
  <c r="CZ378"/>
  <c r="DB378" s="1"/>
  <c r="DA378"/>
  <c r="DC378"/>
  <c r="A379"/>
  <c r="Y379"/>
  <c r="CY379"/>
  <c r="CZ379"/>
  <c r="DB379" s="1"/>
  <c r="DA379"/>
  <c r="DC379"/>
  <c r="A380"/>
  <c r="Y380"/>
  <c r="CY380"/>
  <c r="CZ380"/>
  <c r="DA380"/>
  <c r="DB380"/>
  <c r="DC380"/>
  <c r="A381"/>
  <c r="Y381"/>
  <c r="CY381"/>
  <c r="CZ381"/>
  <c r="DA381"/>
  <c r="DB381"/>
  <c r="DC381"/>
  <c r="A382"/>
  <c r="Y382"/>
  <c r="CY382"/>
  <c r="CZ382"/>
  <c r="DA382"/>
  <c r="DB382"/>
  <c r="DC382"/>
  <c r="A383"/>
  <c r="Y383"/>
  <c r="CY383"/>
  <c r="CZ383"/>
  <c r="DB383" s="1"/>
  <c r="DA383"/>
  <c r="DC383"/>
  <c r="A384"/>
  <c r="Y384"/>
  <c r="CY384"/>
  <c r="CZ384"/>
  <c r="DA384"/>
  <c r="DB384"/>
  <c r="DC384"/>
  <c r="A385"/>
  <c r="Y385"/>
  <c r="CY385"/>
  <c r="CZ385"/>
  <c r="DA385"/>
  <c r="DB385"/>
  <c r="DC385"/>
  <c r="A386"/>
  <c r="Y386"/>
  <c r="CY386"/>
  <c r="CZ386"/>
  <c r="DA386"/>
  <c r="DB386"/>
  <c r="DC386"/>
  <c r="A387"/>
  <c r="Y387"/>
  <c r="CY387"/>
  <c r="CZ387"/>
  <c r="DA387"/>
  <c r="DB387"/>
  <c r="DC387"/>
  <c r="A388"/>
  <c r="Y388"/>
  <c r="CY388"/>
  <c r="CZ388"/>
  <c r="DB388" s="1"/>
  <c r="DA388"/>
  <c r="DC388"/>
  <c r="A389"/>
  <c r="Y389"/>
  <c r="CY389"/>
  <c r="CZ389"/>
  <c r="DB389" s="1"/>
  <c r="DA389"/>
  <c r="DC389"/>
  <c r="A390"/>
  <c r="Y390"/>
  <c r="CY390"/>
  <c r="CZ390"/>
  <c r="DA390"/>
  <c r="DB390"/>
  <c r="DC390"/>
  <c r="A391"/>
  <c r="Y391"/>
  <c r="CY391"/>
  <c r="CZ391"/>
  <c r="DA391"/>
  <c r="DB391"/>
  <c r="DC391"/>
  <c r="A392"/>
  <c r="Y392"/>
  <c r="CY392"/>
  <c r="CZ392"/>
  <c r="DB392" s="1"/>
  <c r="DA392"/>
  <c r="DC392"/>
  <c r="A393"/>
  <c r="Y393"/>
  <c r="CY393"/>
  <c r="CZ393"/>
  <c r="DA393"/>
  <c r="DB393"/>
  <c r="DC393"/>
  <c r="A394"/>
  <c r="Y394"/>
  <c r="CY394"/>
  <c r="CZ394"/>
  <c r="DA394"/>
  <c r="DB394"/>
  <c r="DC394"/>
  <c r="A395"/>
  <c r="Y395"/>
  <c r="CY395"/>
  <c r="CZ395"/>
  <c r="DA395"/>
  <c r="DB395"/>
  <c r="DC395"/>
  <c r="A396"/>
  <c r="Y396"/>
  <c r="CY396"/>
  <c r="CZ396"/>
  <c r="DB396" s="1"/>
  <c r="DA396"/>
  <c r="DC396"/>
  <c r="A397"/>
  <c r="Y397"/>
  <c r="CY397"/>
  <c r="CZ397"/>
  <c r="DA397"/>
  <c r="DB397"/>
  <c r="DC397"/>
  <c r="A398"/>
  <c r="Y398"/>
  <c r="CY398"/>
  <c r="CZ398"/>
  <c r="DA398"/>
  <c r="DB398"/>
  <c r="DC398"/>
  <c r="A399"/>
  <c r="Y399"/>
  <c r="CY399"/>
  <c r="CZ399"/>
  <c r="DB399" s="1"/>
  <c r="DA399"/>
  <c r="DC399"/>
  <c r="A400"/>
  <c r="Y400"/>
  <c r="CY400"/>
  <c r="CZ400"/>
  <c r="DB400" s="1"/>
  <c r="DA400"/>
  <c r="DC400"/>
  <c r="A401"/>
  <c r="Y401"/>
  <c r="CY401"/>
  <c r="CZ401"/>
  <c r="DA401"/>
  <c r="DB401"/>
  <c r="DC401"/>
  <c r="A402"/>
  <c r="Y402"/>
  <c r="CY402"/>
  <c r="CZ402"/>
  <c r="DA402"/>
  <c r="DB402"/>
  <c r="DC402"/>
  <c r="A403"/>
  <c r="Y403"/>
  <c r="CY403"/>
  <c r="CZ403"/>
  <c r="DA403"/>
  <c r="DB403"/>
  <c r="DC403"/>
  <c r="A404"/>
  <c r="Y404"/>
  <c r="CY404"/>
  <c r="CZ404"/>
  <c r="DA404"/>
  <c r="DB404"/>
  <c r="DC404"/>
  <c r="A405"/>
  <c r="Y405"/>
  <c r="CY405"/>
  <c r="CZ405"/>
  <c r="DB405" s="1"/>
  <c r="DA405"/>
  <c r="DC405"/>
  <c r="A406"/>
  <c r="Y406"/>
  <c r="CY406"/>
  <c r="CZ406"/>
  <c r="DB406" s="1"/>
  <c r="DA406"/>
  <c r="DC406"/>
  <c r="A407"/>
  <c r="Y407"/>
  <c r="CY407"/>
  <c r="CZ407"/>
  <c r="DA407"/>
  <c r="DB407"/>
  <c r="DC407"/>
  <c r="A408"/>
  <c r="Y408"/>
  <c r="CY408"/>
  <c r="CZ408"/>
  <c r="DA408"/>
  <c r="DB408"/>
  <c r="DC408"/>
  <c r="A409"/>
  <c r="Y409"/>
  <c r="CY409"/>
  <c r="CZ409"/>
  <c r="DA409"/>
  <c r="DB409"/>
  <c r="DC409"/>
  <c r="A410"/>
  <c r="Y410"/>
  <c r="CY410"/>
  <c r="CZ410"/>
  <c r="DB410" s="1"/>
  <c r="DA410"/>
  <c r="DC410"/>
  <c r="A411"/>
  <c r="Y411"/>
  <c r="CY411"/>
  <c r="CZ411"/>
  <c r="DA411"/>
  <c r="DB411"/>
  <c r="DC411"/>
  <c r="A412"/>
  <c r="Y412"/>
  <c r="CY412"/>
  <c r="CZ412"/>
  <c r="DA412"/>
  <c r="DB412"/>
  <c r="DC412"/>
  <c r="A413"/>
  <c r="Y413"/>
  <c r="CY413"/>
  <c r="CZ413"/>
  <c r="DA413"/>
  <c r="DB413"/>
  <c r="DC413"/>
  <c r="A414"/>
  <c r="Y414"/>
  <c r="CY414"/>
  <c r="CZ414"/>
  <c r="DB414" s="1"/>
  <c r="DA414"/>
  <c r="DC414"/>
  <c r="A415"/>
  <c r="Y415"/>
  <c r="CY415"/>
  <c r="CZ415"/>
  <c r="DB415" s="1"/>
  <c r="DA415"/>
  <c r="DC415"/>
  <c r="A416"/>
  <c r="Y416"/>
  <c r="CY416"/>
  <c r="CZ416"/>
  <c r="DA416"/>
  <c r="DB416"/>
  <c r="DC416"/>
  <c r="A417"/>
  <c r="Y417"/>
  <c r="CY417"/>
  <c r="CZ417"/>
  <c r="DB417" s="1"/>
  <c r="DA417"/>
  <c r="DC417"/>
  <c r="A418"/>
  <c r="Y418"/>
  <c r="CY418"/>
  <c r="CZ418"/>
  <c r="DB418" s="1"/>
  <c r="DA418"/>
  <c r="DC418"/>
  <c r="A419"/>
  <c r="Y419"/>
  <c r="CY419"/>
  <c r="CZ419"/>
  <c r="DA419"/>
  <c r="DB419"/>
  <c r="DC419"/>
  <c r="A420"/>
  <c r="Y420"/>
  <c r="CY420"/>
  <c r="CZ420"/>
  <c r="DA420"/>
  <c r="DB420"/>
  <c r="DC420"/>
  <c r="A421"/>
  <c r="Y421"/>
  <c r="CY421"/>
  <c r="CZ421"/>
  <c r="DA421"/>
  <c r="DB421"/>
  <c r="DC421"/>
  <c r="A422"/>
  <c r="Y422"/>
  <c r="CU422"/>
  <c r="CV422"/>
  <c r="CX422"/>
  <c r="DI422" s="1"/>
  <c r="DJ422" s="1"/>
  <c r="CY422"/>
  <c r="CZ422"/>
  <c r="DB422" s="1"/>
  <c r="DA422"/>
  <c r="DC422"/>
  <c r="A423"/>
  <c r="Y423"/>
  <c r="CW423"/>
  <c r="CX423"/>
  <c r="DI423" s="1"/>
  <c r="CY423"/>
  <c r="CZ423"/>
  <c r="DA423"/>
  <c r="DB423"/>
  <c r="DC423"/>
  <c r="DF423"/>
  <c r="A424"/>
  <c r="Y424"/>
  <c r="CX424" s="1"/>
  <c r="CY424"/>
  <c r="CZ424"/>
  <c r="DA424"/>
  <c r="DB424"/>
  <c r="DC424"/>
  <c r="DI424"/>
  <c r="A425"/>
  <c r="Y425"/>
  <c r="CX425"/>
  <c r="DG425" s="1"/>
  <c r="CY425"/>
  <c r="CZ425"/>
  <c r="DB425" s="1"/>
  <c r="DA425"/>
  <c r="DC425"/>
  <c r="DI425"/>
  <c r="A426"/>
  <c r="Y426"/>
  <c r="CX426" s="1"/>
  <c r="DG426" s="1"/>
  <c r="CY426"/>
  <c r="CZ426"/>
  <c r="DB426" s="1"/>
  <c r="DA426"/>
  <c r="DC426"/>
  <c r="A427"/>
  <c r="Y427"/>
  <c r="CX427"/>
  <c r="CY427"/>
  <c r="CZ427"/>
  <c r="DA427"/>
  <c r="DB427"/>
  <c r="DC427"/>
  <c r="DF427"/>
  <c r="DJ427" s="1"/>
  <c r="A428"/>
  <c r="Y428"/>
  <c r="CX428" s="1"/>
  <c r="CY428"/>
  <c r="CZ428"/>
  <c r="DA428"/>
  <c r="DB428"/>
  <c r="DC428"/>
  <c r="A429"/>
  <c r="Y429"/>
  <c r="CX429" s="1"/>
  <c r="CY429"/>
  <c r="CZ429"/>
  <c r="DA429"/>
  <c r="DB429"/>
  <c r="DC429"/>
  <c r="A430"/>
  <c r="Y430"/>
  <c r="CX430" s="1"/>
  <c r="CY430"/>
  <c r="CZ430"/>
  <c r="DA430"/>
  <c r="DB430"/>
  <c r="DC430"/>
  <c r="DI430"/>
  <c r="A431"/>
  <c r="Y431"/>
  <c r="CX431"/>
  <c r="DG431" s="1"/>
  <c r="CY431"/>
  <c r="CZ431"/>
  <c r="DB431" s="1"/>
  <c r="DA431"/>
  <c r="DC431"/>
  <c r="DH431"/>
  <c r="A432"/>
  <c r="Y432"/>
  <c r="CX432" s="1"/>
  <c r="DG432" s="1"/>
  <c r="CY432"/>
  <c r="CZ432"/>
  <c r="DB432" s="1"/>
  <c r="DA432"/>
  <c r="DC432"/>
  <c r="A433"/>
  <c r="Y433"/>
  <c r="CX433"/>
  <c r="DF433" s="1"/>
  <c r="DJ433" s="1"/>
  <c r="CY433"/>
  <c r="CZ433"/>
  <c r="DA433"/>
  <c r="DB433"/>
  <c r="DC433"/>
  <c r="A434"/>
  <c r="Y434"/>
  <c r="CX434" s="1"/>
  <c r="CY434"/>
  <c r="CZ434"/>
  <c r="DA434"/>
  <c r="DB434"/>
  <c r="DC434"/>
  <c r="A435"/>
  <c r="Y435"/>
  <c r="CX435" s="1"/>
  <c r="CY435"/>
  <c r="CZ435"/>
  <c r="DA435"/>
  <c r="DB435"/>
  <c r="DC435"/>
  <c r="A436"/>
  <c r="Y436"/>
  <c r="CX436" s="1"/>
  <c r="CY436"/>
  <c r="CZ436"/>
  <c r="DA436"/>
  <c r="DB436"/>
  <c r="DC436"/>
  <c r="DI436"/>
  <c r="A437"/>
  <c r="Y437"/>
  <c r="CX437"/>
  <c r="DG437" s="1"/>
  <c r="CY437"/>
  <c r="CZ437"/>
  <c r="DB437" s="1"/>
  <c r="DA437"/>
  <c r="DC437"/>
  <c r="DF437"/>
  <c r="DJ437" s="1"/>
  <c r="DH437"/>
  <c r="DI437"/>
  <c r="A438"/>
  <c r="Y438"/>
  <c r="CY438"/>
  <c r="CZ438"/>
  <c r="DA438"/>
  <c r="DB438"/>
  <c r="DC438"/>
  <c r="A439"/>
  <c r="Y439"/>
  <c r="CY439"/>
  <c r="CZ439"/>
  <c r="DB439" s="1"/>
  <c r="DA439"/>
  <c r="DC439"/>
  <c r="A440"/>
  <c r="Y440"/>
  <c r="CY440"/>
  <c r="CZ440"/>
  <c r="DA440"/>
  <c r="DB440"/>
  <c r="DC440"/>
  <c r="A441"/>
  <c r="Y441"/>
  <c r="CY441"/>
  <c r="CZ441"/>
  <c r="DA441"/>
  <c r="DB441"/>
  <c r="DC441"/>
  <c r="A442"/>
  <c r="Y442"/>
  <c r="CY442"/>
  <c r="CZ442"/>
  <c r="DA442"/>
  <c r="DB442"/>
  <c r="DC442"/>
  <c r="A443"/>
  <c r="Y443"/>
  <c r="CY443"/>
  <c r="CZ443"/>
  <c r="DB443" s="1"/>
  <c r="DA443"/>
  <c r="DC443"/>
  <c r="A444"/>
  <c r="Y444"/>
  <c r="CY444"/>
  <c r="CZ444"/>
  <c r="DB444" s="1"/>
  <c r="DA444"/>
  <c r="DC444"/>
  <c r="A445"/>
  <c r="Y445"/>
  <c r="CY445"/>
  <c r="CZ445"/>
  <c r="DA445"/>
  <c r="DB445"/>
  <c r="DC445"/>
  <c r="A446"/>
  <c r="Y446"/>
  <c r="CY446"/>
  <c r="CZ446"/>
  <c r="DA446"/>
  <c r="DB446"/>
  <c r="DC446"/>
  <c r="A447"/>
  <c r="Y447"/>
  <c r="CY447"/>
  <c r="CZ447"/>
  <c r="DA447"/>
  <c r="DB447"/>
  <c r="DC447"/>
  <c r="A448"/>
  <c r="Y448"/>
  <c r="CY448"/>
  <c r="CZ448"/>
  <c r="DB448" s="1"/>
  <c r="DA448"/>
  <c r="DC448"/>
  <c r="A449"/>
  <c r="Y449"/>
  <c r="CY449"/>
  <c r="CZ449"/>
  <c r="DA449"/>
  <c r="DB449"/>
  <c r="DC449"/>
  <c r="A450"/>
  <c r="Y450"/>
  <c r="CY450"/>
  <c r="CZ450"/>
  <c r="DA450"/>
  <c r="DB450"/>
  <c r="DC450"/>
  <c r="A451"/>
  <c r="Y451"/>
  <c r="CY451"/>
  <c r="CZ451"/>
  <c r="DB451" s="1"/>
  <c r="DA451"/>
  <c r="DC451"/>
  <c r="A452"/>
  <c r="Y452"/>
  <c r="CY452"/>
  <c r="CZ452"/>
  <c r="DB452" s="1"/>
  <c r="DA452"/>
  <c r="DC452"/>
  <c r="A453"/>
  <c r="Y453"/>
  <c r="CY453"/>
  <c r="CZ453"/>
  <c r="DA453"/>
  <c r="DB453"/>
  <c r="DC453"/>
  <c r="A454"/>
  <c r="Y454"/>
  <c r="CY454"/>
  <c r="CZ454"/>
  <c r="DA454"/>
  <c r="DB454"/>
  <c r="DC454"/>
  <c r="A455"/>
  <c r="Y455"/>
  <c r="CY455"/>
  <c r="CZ455"/>
  <c r="DA455"/>
  <c r="DB455"/>
  <c r="DC455"/>
  <c r="A456"/>
  <c r="Y456"/>
  <c r="CY456"/>
  <c r="CZ456"/>
  <c r="DA456"/>
  <c r="DB456"/>
  <c r="DC456"/>
  <c r="A457"/>
  <c r="Y457"/>
  <c r="CY457"/>
  <c r="CZ457"/>
  <c r="DA457"/>
  <c r="DB457"/>
  <c r="DC457"/>
  <c r="A458"/>
  <c r="Y458"/>
  <c r="CY458"/>
  <c r="CZ458"/>
  <c r="DA458"/>
  <c r="DB458"/>
  <c r="DC458"/>
  <c r="A459"/>
  <c r="Y459"/>
  <c r="CY459"/>
  <c r="CZ459"/>
  <c r="DA459"/>
  <c r="DB459"/>
  <c r="DC459"/>
  <c r="A460"/>
  <c r="Y460"/>
  <c r="CY460"/>
  <c r="CZ460"/>
  <c r="DA460"/>
  <c r="DB460"/>
  <c r="DC460"/>
  <c r="A461"/>
  <c r="Y461"/>
  <c r="CY461"/>
  <c r="CZ461"/>
  <c r="DA461"/>
  <c r="DB461"/>
  <c r="DC461"/>
  <c r="A462"/>
  <c r="Y462"/>
  <c r="CY462"/>
  <c r="CZ462"/>
  <c r="DA462"/>
  <c r="DB462"/>
  <c r="DC462"/>
  <c r="A463"/>
  <c r="Y463"/>
  <c r="CY463"/>
  <c r="CZ463"/>
  <c r="DA463"/>
  <c r="DB463"/>
  <c r="DC463"/>
  <c r="A464"/>
  <c r="Y464"/>
  <c r="CY464"/>
  <c r="CZ464"/>
  <c r="DA464"/>
  <c r="DB464"/>
  <c r="DC464"/>
  <c r="A465"/>
  <c r="Y465"/>
  <c r="CY465"/>
  <c r="CZ465"/>
  <c r="DA465"/>
  <c r="DB465"/>
  <c r="DC465"/>
  <c r="A466"/>
  <c r="Y466"/>
  <c r="CY466"/>
  <c r="CZ466"/>
  <c r="DA466"/>
  <c r="DB466"/>
  <c r="DC466"/>
  <c r="A467"/>
  <c r="Y467"/>
  <c r="CY467"/>
  <c r="CZ467"/>
  <c r="DB467" s="1"/>
  <c r="DA467"/>
  <c r="DC467"/>
  <c r="A468"/>
  <c r="Y468"/>
  <c r="CY468"/>
  <c r="CZ468"/>
  <c r="DA468"/>
  <c r="DB468"/>
  <c r="DC468"/>
  <c r="A469"/>
  <c r="Y469"/>
  <c r="CY469"/>
  <c r="CZ469"/>
  <c r="DA469"/>
  <c r="DB469"/>
  <c r="DC469"/>
  <c r="A470"/>
  <c r="Y470"/>
  <c r="CU470"/>
  <c r="CV470"/>
  <c r="CX470"/>
  <c r="DG470" s="1"/>
  <c r="CY470"/>
  <c r="CZ470"/>
  <c r="DA470"/>
  <c r="DB470"/>
  <c r="DC470"/>
  <c r="DF470"/>
  <c r="A471"/>
  <c r="Y471"/>
  <c r="CX471" s="1"/>
  <c r="CW471"/>
  <c r="CY471"/>
  <c r="CZ471"/>
  <c r="DA471"/>
  <c r="DB471"/>
  <c r="DC471"/>
  <c r="A472"/>
  <c r="Y472"/>
  <c r="CW472" s="1"/>
  <c r="CX472"/>
  <c r="DG472" s="1"/>
  <c r="DJ472" s="1"/>
  <c r="CY472"/>
  <c r="CZ472"/>
  <c r="DB472" s="1"/>
  <c r="DA472"/>
  <c r="DC472"/>
  <c r="DF472"/>
  <c r="DH472"/>
  <c r="A473"/>
  <c r="Y473"/>
  <c r="CX473" s="1"/>
  <c r="DG473" s="1"/>
  <c r="CY473"/>
  <c r="CZ473"/>
  <c r="DB473" s="1"/>
  <c r="DA473"/>
  <c r="DC473"/>
  <c r="DH473"/>
  <c r="A474"/>
  <c r="Y474"/>
  <c r="CX474"/>
  <c r="CY474"/>
  <c r="CZ474"/>
  <c r="DA474"/>
  <c r="DB474"/>
  <c r="DC474"/>
  <c r="DF474"/>
  <c r="DJ474" s="1"/>
  <c r="A475"/>
  <c r="Y475"/>
  <c r="CX475"/>
  <c r="CY475"/>
  <c r="CZ475"/>
  <c r="DA475"/>
  <c r="DB475"/>
  <c r="DC475"/>
  <c r="DF475"/>
  <c r="DJ475" s="1"/>
  <c r="A476"/>
  <c r="Y476"/>
  <c r="CX476" s="1"/>
  <c r="CY476"/>
  <c r="CZ476"/>
  <c r="DA476"/>
  <c r="DB476"/>
  <c r="DC476"/>
  <c r="A477"/>
  <c r="Y477"/>
  <c r="CY477"/>
  <c r="CZ477"/>
  <c r="DB477" s="1"/>
  <c r="DA477"/>
  <c r="DC477"/>
  <c r="A478"/>
  <c r="Y478"/>
  <c r="CY478"/>
  <c r="CZ478"/>
  <c r="DA478"/>
  <c r="DB478"/>
  <c r="DC478"/>
  <c r="A479"/>
  <c r="Y479"/>
  <c r="CY479"/>
  <c r="CZ479"/>
  <c r="DA479"/>
  <c r="DB479"/>
  <c r="DC479"/>
  <c r="A480"/>
  <c r="Y480"/>
  <c r="CY480"/>
  <c r="CZ480"/>
  <c r="DB480" s="1"/>
  <c r="DA480"/>
  <c r="DC480"/>
  <c r="A481"/>
  <c r="Y481"/>
  <c r="CY481"/>
  <c r="CZ481"/>
  <c r="DA481"/>
  <c r="DB481"/>
  <c r="DC481"/>
  <c r="A482"/>
  <c r="Y482"/>
  <c r="CY482"/>
  <c r="CZ482"/>
  <c r="DA482"/>
  <c r="DB482"/>
  <c r="DC482"/>
  <c r="A483"/>
  <c r="Y483"/>
  <c r="CY483"/>
  <c r="CZ483"/>
  <c r="DA483"/>
  <c r="DB483"/>
  <c r="DC483"/>
  <c r="A484"/>
  <c r="Y484"/>
  <c r="CY484"/>
  <c r="CZ484"/>
  <c r="DA484"/>
  <c r="DB484"/>
  <c r="DC484"/>
  <c r="A485"/>
  <c r="Y485"/>
  <c r="CY485"/>
  <c r="CZ485"/>
  <c r="DA485"/>
  <c r="DB485"/>
  <c r="DC485"/>
  <c r="A486"/>
  <c r="Y486"/>
  <c r="CY486"/>
  <c r="CZ486"/>
  <c r="DB486" s="1"/>
  <c r="DA486"/>
  <c r="DC486"/>
  <c r="A487"/>
  <c r="Y487"/>
  <c r="CY487"/>
  <c r="CZ487"/>
  <c r="DB487" s="1"/>
  <c r="DA487"/>
  <c r="DC487"/>
  <c r="A488"/>
  <c r="Y488"/>
  <c r="CY488"/>
  <c r="CZ488"/>
  <c r="DA488"/>
  <c r="DB488"/>
  <c r="DC488"/>
  <c r="A489"/>
  <c r="Y489"/>
  <c r="CY489"/>
  <c r="CZ489"/>
  <c r="DA489"/>
  <c r="DB489"/>
  <c r="DC489"/>
  <c r="A490"/>
  <c r="Y490"/>
  <c r="CY490"/>
  <c r="CZ490"/>
  <c r="DB490" s="1"/>
  <c r="DA490"/>
  <c r="DC490"/>
  <c r="A491"/>
  <c r="Y491"/>
  <c r="CY491"/>
  <c r="CZ491"/>
  <c r="DA491"/>
  <c r="DB491"/>
  <c r="DC491"/>
  <c r="A492"/>
  <c r="Y492"/>
  <c r="CY492"/>
  <c r="CZ492"/>
  <c r="DA492"/>
  <c r="DB492"/>
  <c r="DC492"/>
  <c r="A493"/>
  <c r="Y493"/>
  <c r="CY493"/>
  <c r="CZ493"/>
  <c r="DA493"/>
  <c r="DB493"/>
  <c r="DC493"/>
  <c r="A494"/>
  <c r="Y494"/>
  <c r="CY494"/>
  <c r="CZ494"/>
  <c r="DA494"/>
  <c r="DB494"/>
  <c r="DC494"/>
  <c r="A495"/>
  <c r="Y495"/>
  <c r="CY495"/>
  <c r="CZ495"/>
  <c r="DB495" s="1"/>
  <c r="DA495"/>
  <c r="DC495"/>
  <c r="A496"/>
  <c r="Y496"/>
  <c r="CY496"/>
  <c r="CZ496"/>
  <c r="DB496" s="1"/>
  <c r="DA496"/>
  <c r="DC496"/>
  <c r="A497"/>
  <c r="Y497"/>
  <c r="CY497"/>
  <c r="CZ497"/>
  <c r="DA497"/>
  <c r="DB497"/>
  <c r="DC497"/>
  <c r="A498"/>
  <c r="Y498"/>
  <c r="CY498"/>
  <c r="CZ498"/>
  <c r="DA498"/>
  <c r="DB498"/>
  <c r="DC498"/>
  <c r="A499"/>
  <c r="Y499"/>
  <c r="CY499"/>
  <c r="CZ499"/>
  <c r="DA499"/>
  <c r="DB499"/>
  <c r="DC499"/>
  <c r="A500"/>
  <c r="Y500"/>
  <c r="CY500"/>
  <c r="CZ500"/>
  <c r="DA500"/>
  <c r="DB500"/>
  <c r="DC500"/>
  <c r="A501"/>
  <c r="Y501"/>
  <c r="CY501"/>
  <c r="CZ501"/>
  <c r="DB501" s="1"/>
  <c r="DA501"/>
  <c r="DC501"/>
  <c r="A502"/>
  <c r="Y502"/>
  <c r="CY502"/>
  <c r="CZ502"/>
  <c r="DB502" s="1"/>
  <c r="DA502"/>
  <c r="DC502"/>
  <c r="A503"/>
  <c r="Y503"/>
  <c r="CX503" s="1"/>
  <c r="DH503" s="1"/>
  <c r="CU503"/>
  <c r="CY503"/>
  <c r="CZ503"/>
  <c r="DA503"/>
  <c r="DB503"/>
  <c r="DC503"/>
  <c r="A504"/>
  <c r="Y504"/>
  <c r="CW504"/>
  <c r="CX504"/>
  <c r="DG504" s="1"/>
  <c r="DJ504" s="1"/>
  <c r="CY504"/>
  <c r="CZ504"/>
  <c r="DB504" s="1"/>
  <c r="DA504"/>
  <c r="DC504"/>
  <c r="DF504"/>
  <c r="DH504"/>
  <c r="A505"/>
  <c r="Y505"/>
  <c r="CW505" s="1"/>
  <c r="CX505"/>
  <c r="DH505" s="1"/>
  <c r="CY505"/>
  <c r="CZ505"/>
  <c r="DA505"/>
  <c r="DB505"/>
  <c r="DC505"/>
  <c r="A506"/>
  <c r="Y506"/>
  <c r="CX506" s="1"/>
  <c r="CW506"/>
  <c r="CY506"/>
  <c r="CZ506"/>
  <c r="DA506"/>
  <c r="DB506"/>
  <c r="DC506"/>
  <c r="A507"/>
  <c r="Y507"/>
  <c r="CW507"/>
  <c r="CX507"/>
  <c r="DG507" s="1"/>
  <c r="DJ507" s="1"/>
  <c r="CY507"/>
  <c r="CZ507"/>
  <c r="DB507" s="1"/>
  <c r="DA507"/>
  <c r="DC507"/>
  <c r="DH507"/>
  <c r="A508"/>
  <c r="Y508"/>
  <c r="CX508" s="1"/>
  <c r="CY508"/>
  <c r="CZ508"/>
  <c r="DB508" s="1"/>
  <c r="DA508"/>
  <c r="DC508"/>
  <c r="A509"/>
  <c r="Y509"/>
  <c r="CX509"/>
  <c r="DI509" s="1"/>
  <c r="CY509"/>
  <c r="CZ509"/>
  <c r="DA509"/>
  <c r="DB509"/>
  <c r="DC509"/>
  <c r="DF509"/>
  <c r="DJ509" s="1"/>
  <c r="DG509"/>
  <c r="A510"/>
  <c r="Y510"/>
  <c r="CY510"/>
  <c r="CZ510"/>
  <c r="DA510"/>
  <c r="DB510"/>
  <c r="DC510"/>
  <c r="A511"/>
  <c r="Y511"/>
  <c r="CY511"/>
  <c r="CZ511"/>
  <c r="DB511" s="1"/>
  <c r="DA511"/>
  <c r="DC511"/>
  <c r="A512"/>
  <c r="Y512"/>
  <c r="CY512"/>
  <c r="CZ512"/>
  <c r="DB512" s="1"/>
  <c r="DA512"/>
  <c r="DC512"/>
  <c r="A513"/>
  <c r="Y513"/>
  <c r="CY513"/>
  <c r="CZ513"/>
  <c r="DA513"/>
  <c r="DB513"/>
  <c r="DC513"/>
  <c r="A514"/>
  <c r="Y514"/>
  <c r="CY514"/>
  <c r="CZ514"/>
  <c r="DA514"/>
  <c r="DB514"/>
  <c r="DC514"/>
  <c r="A515"/>
  <c r="Y515"/>
  <c r="CY515"/>
  <c r="CZ515"/>
  <c r="DA515"/>
  <c r="DB515"/>
  <c r="DC515"/>
  <c r="A516"/>
  <c r="Y516"/>
  <c r="CY516"/>
  <c r="CZ516"/>
  <c r="DA516"/>
  <c r="DB516"/>
  <c r="DC516"/>
  <c r="A517"/>
  <c r="Y517"/>
  <c r="CY517"/>
  <c r="CZ517"/>
  <c r="DA517"/>
  <c r="DB517"/>
  <c r="DC517"/>
  <c r="A518"/>
  <c r="Y518"/>
  <c r="CY518"/>
  <c r="CZ518"/>
  <c r="DB518" s="1"/>
  <c r="DA518"/>
  <c r="DC518"/>
  <c r="A519"/>
  <c r="Y519"/>
  <c r="CY519"/>
  <c r="CZ519"/>
  <c r="DB519" s="1"/>
  <c r="DA519"/>
  <c r="DC519"/>
  <c r="A520"/>
  <c r="Y520"/>
  <c r="CY520"/>
  <c r="CZ520"/>
  <c r="DA520"/>
  <c r="DB520"/>
  <c r="DC520"/>
  <c r="A521"/>
  <c r="Y521"/>
  <c r="CY521"/>
  <c r="CZ521"/>
  <c r="DA521"/>
  <c r="DB521"/>
  <c r="DC521"/>
  <c r="A522"/>
  <c r="Y522"/>
  <c r="CY522"/>
  <c r="CZ522"/>
  <c r="DB522" s="1"/>
  <c r="DA522"/>
  <c r="DC522"/>
  <c r="A523"/>
  <c r="Y523"/>
  <c r="CY523"/>
  <c r="CZ523"/>
  <c r="DB523" s="1"/>
  <c r="DA523"/>
  <c r="DC523"/>
  <c r="A524"/>
  <c r="Y524"/>
  <c r="CY524"/>
  <c r="CZ524"/>
  <c r="DA524"/>
  <c r="DB524"/>
  <c r="DC524"/>
  <c r="A525"/>
  <c r="Y525"/>
  <c r="CY525"/>
  <c r="CZ525"/>
  <c r="DB525" s="1"/>
  <c r="DA525"/>
  <c r="DC525"/>
  <c r="A526"/>
  <c r="Y526"/>
  <c r="CY526"/>
  <c r="CZ526"/>
  <c r="DB526" s="1"/>
  <c r="DA526"/>
  <c r="DC526"/>
  <c r="A527"/>
  <c r="Y527"/>
  <c r="CY527"/>
  <c r="CZ527"/>
  <c r="DA527"/>
  <c r="DB527"/>
  <c r="DC527"/>
  <c r="A528"/>
  <c r="Y528"/>
  <c r="CY528"/>
  <c r="CZ528"/>
  <c r="DA528"/>
  <c r="DB528"/>
  <c r="DC528"/>
  <c r="A529"/>
  <c r="Y529"/>
  <c r="CY529"/>
  <c r="CZ529"/>
  <c r="DB529" s="1"/>
  <c r="DA529"/>
  <c r="DC529"/>
  <c r="A530"/>
  <c r="Y530"/>
  <c r="CY530"/>
  <c r="CZ530"/>
  <c r="DB530" s="1"/>
  <c r="DA530"/>
  <c r="DC530"/>
  <c r="A531"/>
  <c r="Y531"/>
  <c r="CY531"/>
  <c r="CZ531"/>
  <c r="DA531"/>
  <c r="DB531"/>
  <c r="DC531"/>
  <c r="A532"/>
  <c r="Y532"/>
  <c r="CY532"/>
  <c r="CZ532"/>
  <c r="DA532"/>
  <c r="DB532"/>
  <c r="DC532"/>
  <c r="A533"/>
  <c r="Y533"/>
  <c r="CY533"/>
  <c r="CZ533"/>
  <c r="DB533" s="1"/>
  <c r="DA533"/>
  <c r="DC533"/>
  <c r="A534"/>
  <c r="Y534"/>
  <c r="CY534"/>
  <c r="CZ534"/>
  <c r="DB534" s="1"/>
  <c r="DA534"/>
  <c r="DC534"/>
  <c r="A535"/>
  <c r="Y535"/>
  <c r="CY535"/>
  <c r="CZ535"/>
  <c r="DA535"/>
  <c r="DB535"/>
  <c r="DC535"/>
  <c r="A536"/>
  <c r="Y536"/>
  <c r="CY536"/>
  <c r="CZ536"/>
  <c r="DB536" s="1"/>
  <c r="DA536"/>
  <c r="DC536"/>
  <c r="A537"/>
  <c r="Y537"/>
  <c r="CY537"/>
  <c r="CZ537"/>
  <c r="DB537" s="1"/>
  <c r="DA537"/>
  <c r="DC537"/>
  <c r="A538"/>
  <c r="Y538"/>
  <c r="CY538"/>
  <c r="CZ538"/>
  <c r="DA538"/>
  <c r="DB538"/>
  <c r="DC538"/>
  <c r="A539"/>
  <c r="Y539"/>
  <c r="CY539"/>
  <c r="CZ539"/>
  <c r="DA539"/>
  <c r="DB539"/>
  <c r="DC539"/>
  <c r="A540"/>
  <c r="Y540"/>
  <c r="CY540"/>
  <c r="CZ540"/>
  <c r="DB540" s="1"/>
  <c r="DA540"/>
  <c r="DC540"/>
  <c r="A541"/>
  <c r="Y541"/>
  <c r="CY541"/>
  <c r="CZ541"/>
  <c r="DB541" s="1"/>
  <c r="DA541"/>
  <c r="DC541"/>
  <c r="A542"/>
  <c r="Y542"/>
  <c r="CY542"/>
  <c r="CZ542"/>
  <c r="DA542"/>
  <c r="DB542"/>
  <c r="DC542"/>
  <c r="A543"/>
  <c r="Y543"/>
  <c r="CY543"/>
  <c r="CZ543"/>
  <c r="DB543" s="1"/>
  <c r="DA543"/>
  <c r="DC543"/>
  <c r="A544"/>
  <c r="Y544"/>
  <c r="CY544"/>
  <c r="CZ544"/>
  <c r="DA544"/>
  <c r="DB544"/>
  <c r="DC544"/>
  <c r="A545"/>
  <c r="Y545"/>
  <c r="CY545"/>
  <c r="CZ545"/>
  <c r="DA545"/>
  <c r="DB545"/>
  <c r="DC545"/>
  <c r="A546"/>
  <c r="Y546"/>
  <c r="CY546"/>
  <c r="CZ546"/>
  <c r="DB546" s="1"/>
  <c r="DA546"/>
  <c r="DC546"/>
  <c r="A547"/>
  <c r="Y547"/>
  <c r="CY547"/>
  <c r="CZ547"/>
  <c r="DB547" s="1"/>
  <c r="DA547"/>
  <c r="DC547"/>
  <c r="A548"/>
  <c r="Y548"/>
  <c r="CY548"/>
  <c r="CZ548"/>
  <c r="DA548"/>
  <c r="DB548"/>
  <c r="DC548"/>
  <c r="A549"/>
  <c r="Y549"/>
  <c r="CY549"/>
  <c r="CZ549"/>
  <c r="DB549" s="1"/>
  <c r="DA549"/>
  <c r="DC549"/>
  <c r="A550"/>
  <c r="Y550"/>
  <c r="CY550"/>
  <c r="CZ550"/>
  <c r="DA550"/>
  <c r="DB550"/>
  <c r="DC550"/>
  <c r="A551"/>
  <c r="Y551"/>
  <c r="CY551"/>
  <c r="CZ551"/>
  <c r="DA551"/>
  <c r="DB551"/>
  <c r="DC551"/>
  <c r="A552"/>
  <c r="Y552"/>
  <c r="CY552"/>
  <c r="CZ552"/>
  <c r="DB552" s="1"/>
  <c r="DA552"/>
  <c r="DC552"/>
  <c r="A553"/>
  <c r="Y553"/>
  <c r="CY553"/>
  <c r="CZ553"/>
  <c r="DB553" s="1"/>
  <c r="DA553"/>
  <c r="DC553"/>
  <c r="A554"/>
  <c r="Y554"/>
  <c r="CY554"/>
  <c r="CZ554"/>
  <c r="DA554"/>
  <c r="DB554"/>
  <c r="DC554"/>
  <c r="A555"/>
  <c r="Y555"/>
  <c r="CY555"/>
  <c r="CZ555"/>
  <c r="DA555"/>
  <c r="DB555"/>
  <c r="DC555"/>
  <c r="A556"/>
  <c r="Y556"/>
  <c r="CY556"/>
  <c r="CZ556"/>
  <c r="DB556" s="1"/>
  <c r="DA556"/>
  <c r="DC556"/>
  <c r="A557"/>
  <c r="Y557"/>
  <c r="CY557"/>
  <c r="CZ557"/>
  <c r="DB557" s="1"/>
  <c r="DA557"/>
  <c r="DC557"/>
  <c r="A558"/>
  <c r="Y558"/>
  <c r="CY558"/>
  <c r="CZ558"/>
  <c r="DA558"/>
  <c r="DB558"/>
  <c r="DC558"/>
  <c r="A559"/>
  <c r="Y559"/>
  <c r="CY559"/>
  <c r="CZ559"/>
  <c r="DB559" s="1"/>
  <c r="DA559"/>
  <c r="DC559"/>
  <c r="A560"/>
  <c r="Y560"/>
  <c r="CY560"/>
  <c r="CZ560"/>
  <c r="DA560"/>
  <c r="DB560"/>
  <c r="DC560"/>
  <c r="A561"/>
  <c r="Y561"/>
  <c r="CY561"/>
  <c r="CZ561"/>
  <c r="DB561" s="1"/>
  <c r="DA561"/>
  <c r="DC561"/>
  <c r="A562"/>
  <c r="Y562"/>
  <c r="CY562"/>
  <c r="CZ562"/>
  <c r="DA562"/>
  <c r="DB562"/>
  <c r="DC562"/>
  <c r="A563"/>
  <c r="Y563"/>
  <c r="CY563"/>
  <c r="CZ563"/>
  <c r="DA563"/>
  <c r="DB563"/>
  <c r="DC563"/>
  <c r="A564"/>
  <c r="Y564"/>
  <c r="CY564"/>
  <c r="CZ564"/>
  <c r="DB564" s="1"/>
  <c r="DA564"/>
  <c r="DC564"/>
  <c r="A565"/>
  <c r="Y565"/>
  <c r="CY565"/>
  <c r="CZ565"/>
  <c r="DB565" s="1"/>
  <c r="DA565"/>
  <c r="DC565"/>
  <c r="A566"/>
  <c r="Y566"/>
  <c r="CY566"/>
  <c r="CZ566"/>
  <c r="DA566"/>
  <c r="DB566"/>
  <c r="DC566"/>
  <c r="A567"/>
  <c r="Y567"/>
  <c r="CY567"/>
  <c r="CZ567"/>
  <c r="DB567" s="1"/>
  <c r="DA567"/>
  <c r="DC567"/>
  <c r="A568"/>
  <c r="Y568"/>
  <c r="CY568"/>
  <c r="CZ568"/>
  <c r="DA568"/>
  <c r="DB568"/>
  <c r="DC568"/>
  <c r="A569"/>
  <c r="Y569"/>
  <c r="CY569"/>
  <c r="CZ569"/>
  <c r="DA569"/>
  <c r="DB569"/>
  <c r="DC569"/>
  <c r="A570"/>
  <c r="Y570"/>
  <c r="CY570"/>
  <c r="CZ570"/>
  <c r="DA570"/>
  <c r="DB570"/>
  <c r="DC570"/>
  <c r="A571"/>
  <c r="Y571"/>
  <c r="CY571"/>
  <c r="CZ571"/>
  <c r="DB571" s="1"/>
  <c r="DA571"/>
  <c r="DC571"/>
  <c r="A572"/>
  <c r="Y572"/>
  <c r="CY572"/>
  <c r="CZ572"/>
  <c r="DA572"/>
  <c r="DB572"/>
  <c r="DC572"/>
  <c r="A573"/>
  <c r="Y573"/>
  <c r="CY573"/>
  <c r="CZ573"/>
  <c r="DB573" s="1"/>
  <c r="DA573"/>
  <c r="DC573"/>
  <c r="A574"/>
  <c r="Y574"/>
  <c r="CY574"/>
  <c r="CZ574"/>
  <c r="DA574"/>
  <c r="DB574"/>
  <c r="DC574"/>
  <c r="A575"/>
  <c r="Y575"/>
  <c r="CY575"/>
  <c r="CZ575"/>
  <c r="DA575"/>
  <c r="DB575"/>
  <c r="DC575"/>
  <c r="A576"/>
  <c r="Y576"/>
  <c r="CY576"/>
  <c r="CZ576"/>
  <c r="DB576" s="1"/>
  <c r="DA576"/>
  <c r="DC576"/>
  <c r="A577"/>
  <c r="Y577"/>
  <c r="CY577"/>
  <c r="CZ577"/>
  <c r="DB577" s="1"/>
  <c r="DA577"/>
  <c r="DC577"/>
  <c r="A578"/>
  <c r="Y578"/>
  <c r="CY578"/>
  <c r="CZ578"/>
  <c r="DA578"/>
  <c r="DB578"/>
  <c r="DC578"/>
  <c r="A579"/>
  <c r="Y579"/>
  <c r="CY579"/>
  <c r="CZ579"/>
  <c r="DB579" s="1"/>
  <c r="DA579"/>
  <c r="DC579"/>
  <c r="A580"/>
  <c r="Y580"/>
  <c r="CY580"/>
  <c r="CZ580"/>
  <c r="DB580" s="1"/>
  <c r="DA580"/>
  <c r="DC580"/>
  <c r="A581"/>
  <c r="Y581"/>
  <c r="CY581"/>
  <c r="CZ581"/>
  <c r="DA581"/>
  <c r="DB581"/>
  <c r="DC581"/>
  <c r="A582"/>
  <c r="Y582"/>
  <c r="CY582"/>
  <c r="CZ582"/>
  <c r="DB582" s="1"/>
  <c r="DA582"/>
  <c r="DC582"/>
  <c r="A583"/>
  <c r="Y583"/>
  <c r="CY583"/>
  <c r="CZ583"/>
  <c r="DB583" s="1"/>
  <c r="DA583"/>
  <c r="DC583"/>
  <c r="A584"/>
  <c r="Y584"/>
  <c r="CY584"/>
  <c r="CZ584"/>
  <c r="DA584"/>
  <c r="DB584"/>
  <c r="DC584"/>
  <c r="A585"/>
  <c r="Y585"/>
  <c r="CY585"/>
  <c r="CZ585"/>
  <c r="DB585" s="1"/>
  <c r="DA585"/>
  <c r="DC585"/>
  <c r="A586"/>
  <c r="Y586"/>
  <c r="CY586"/>
  <c r="CZ586"/>
  <c r="DB586" s="1"/>
  <c r="DA586"/>
  <c r="DC586"/>
  <c r="A587"/>
  <c r="Y587"/>
  <c r="CY587"/>
  <c r="CZ587"/>
  <c r="DB587" s="1"/>
  <c r="DA587"/>
  <c r="DC587"/>
  <c r="A588"/>
  <c r="Y588"/>
  <c r="CY588"/>
  <c r="CZ588"/>
  <c r="DA588"/>
  <c r="DB588"/>
  <c r="DC588"/>
  <c r="A589"/>
  <c r="Y589"/>
  <c r="CY589"/>
  <c r="CZ589"/>
  <c r="DB589" s="1"/>
  <c r="DA589"/>
  <c r="DC589"/>
  <c r="A590"/>
  <c r="Y590"/>
  <c r="CY590"/>
  <c r="CZ590"/>
  <c r="DB590" s="1"/>
  <c r="DA590"/>
  <c r="DC590"/>
  <c r="A591"/>
  <c r="Y591"/>
  <c r="CY591"/>
  <c r="CZ591"/>
  <c r="DB591" s="1"/>
  <c r="DA591"/>
  <c r="DC591"/>
  <c r="A592"/>
  <c r="Y592"/>
  <c r="CY592"/>
  <c r="CZ592"/>
  <c r="DA592"/>
  <c r="DB592"/>
  <c r="DC592"/>
  <c r="A593"/>
  <c r="Y593"/>
  <c r="CY593"/>
  <c r="CZ593"/>
  <c r="DB593" s="1"/>
  <c r="DA593"/>
  <c r="DC593"/>
  <c r="A594"/>
  <c r="Y594"/>
  <c r="CY594"/>
  <c r="CZ594"/>
  <c r="DA594"/>
  <c r="DB594"/>
  <c r="DC594"/>
  <c r="A595"/>
  <c r="Y595"/>
  <c r="CY595"/>
  <c r="CZ595"/>
  <c r="DB595" s="1"/>
  <c r="DA595"/>
  <c r="DC595"/>
  <c r="A596"/>
  <c r="Y596"/>
  <c r="CY596"/>
  <c r="CZ596"/>
  <c r="DB596" s="1"/>
  <c r="DA596"/>
  <c r="DC596"/>
  <c r="A597"/>
  <c r="Y597"/>
  <c r="CY597"/>
  <c r="CZ597"/>
  <c r="DA597"/>
  <c r="DB597"/>
  <c r="DC597"/>
  <c r="A598"/>
  <c r="Y598"/>
  <c r="CY598"/>
  <c r="CZ598"/>
  <c r="DB598" s="1"/>
  <c r="DA598"/>
  <c r="DC598"/>
  <c r="A599"/>
  <c r="Y599"/>
  <c r="CY599"/>
  <c r="CZ599"/>
  <c r="DB599" s="1"/>
  <c r="DA599"/>
  <c r="DC599"/>
  <c r="A600"/>
  <c r="Y600"/>
  <c r="CY600"/>
  <c r="CZ600"/>
  <c r="DA600"/>
  <c r="DB600"/>
  <c r="DC600"/>
  <c r="A601"/>
  <c r="Y601"/>
  <c r="CY601"/>
  <c r="CZ601"/>
  <c r="DA601"/>
  <c r="DB601"/>
  <c r="DC601"/>
  <c r="A602"/>
  <c r="Y602"/>
  <c r="CY602"/>
  <c r="CZ602"/>
  <c r="DB602" s="1"/>
  <c r="DA602"/>
  <c r="DC602"/>
  <c r="A603"/>
  <c r="Y603"/>
  <c r="CY603"/>
  <c r="CZ603"/>
  <c r="DB603" s="1"/>
  <c r="DA603"/>
  <c r="DC603"/>
  <c r="A604"/>
  <c r="Y604"/>
  <c r="CY604"/>
  <c r="CZ604"/>
  <c r="DA604"/>
  <c r="DB604"/>
  <c r="DC604"/>
  <c r="A605"/>
  <c r="Y605"/>
  <c r="CY605"/>
  <c r="CZ605"/>
  <c r="DA605"/>
  <c r="DB605"/>
  <c r="DC605"/>
  <c r="A606"/>
  <c r="Y606"/>
  <c r="CY606"/>
  <c r="CZ606"/>
  <c r="DB606" s="1"/>
  <c r="DA606"/>
  <c r="DC606"/>
  <c r="A607"/>
  <c r="Y607"/>
  <c r="CY607"/>
  <c r="CZ607"/>
  <c r="DB607" s="1"/>
  <c r="DA607"/>
  <c r="DC607"/>
  <c r="A608"/>
  <c r="Y608"/>
  <c r="CY608"/>
  <c r="CZ608"/>
  <c r="DA608"/>
  <c r="DB608"/>
  <c r="DC608"/>
  <c r="A609"/>
  <c r="Y609"/>
  <c r="CY609"/>
  <c r="CZ609"/>
  <c r="DB609" s="1"/>
  <c r="DA609"/>
  <c r="DC609"/>
  <c r="A610"/>
  <c r="Y610"/>
  <c r="CY610"/>
  <c r="CZ610"/>
  <c r="DB610" s="1"/>
  <c r="DA610"/>
  <c r="DC610"/>
  <c r="A611"/>
  <c r="Y611"/>
  <c r="CY611"/>
  <c r="CZ611"/>
  <c r="DA611"/>
  <c r="DB611"/>
  <c r="DC611"/>
  <c r="A612"/>
  <c r="Y612"/>
  <c r="CY612"/>
  <c r="CZ612"/>
  <c r="DA612"/>
  <c r="DB612"/>
  <c r="DC612"/>
  <c r="A613"/>
  <c r="Y613"/>
  <c r="CY613"/>
  <c r="CZ613"/>
  <c r="DA613"/>
  <c r="DB613"/>
  <c r="DC613"/>
  <c r="A614"/>
  <c r="Y614"/>
  <c r="CY614"/>
  <c r="CZ614"/>
  <c r="DA614"/>
  <c r="DB614"/>
  <c r="DC614"/>
  <c r="A615"/>
  <c r="Y615"/>
  <c r="CY615"/>
  <c r="CZ615"/>
  <c r="DA615"/>
  <c r="DB615"/>
  <c r="DC615"/>
  <c r="A616"/>
  <c r="Y616"/>
  <c r="CY616"/>
  <c r="CZ616"/>
  <c r="DB616" s="1"/>
  <c r="DA616"/>
  <c r="DC616"/>
  <c r="A617"/>
  <c r="Y617"/>
  <c r="CY617"/>
  <c r="CZ617"/>
  <c r="DB617" s="1"/>
  <c r="DA617"/>
  <c r="DC617"/>
  <c r="A618"/>
  <c r="Y618"/>
  <c r="CY618"/>
  <c r="CZ618"/>
  <c r="DA618"/>
  <c r="DB618"/>
  <c r="DC618"/>
  <c r="A619"/>
  <c r="Y619"/>
  <c r="CY619"/>
  <c r="CZ619"/>
  <c r="DB619" s="1"/>
  <c r="DA619"/>
  <c r="DC619"/>
  <c r="A620"/>
  <c r="Y620"/>
  <c r="CY620"/>
  <c r="CZ620"/>
  <c r="DA620"/>
  <c r="DB620"/>
  <c r="DC620"/>
  <c r="A621"/>
  <c r="Y621"/>
  <c r="CY621"/>
  <c r="CZ621"/>
  <c r="DA621"/>
  <c r="DB621"/>
  <c r="DC621"/>
  <c r="A622"/>
  <c r="Y622"/>
  <c r="CY622"/>
  <c r="CZ622"/>
  <c r="DB622" s="1"/>
  <c r="DA622"/>
  <c r="DC622"/>
  <c r="A623"/>
  <c r="Y623"/>
  <c r="CY623"/>
  <c r="CZ623"/>
  <c r="DB623" s="1"/>
  <c r="DA623"/>
  <c r="DC623"/>
  <c r="A624"/>
  <c r="Y624"/>
  <c r="CY624"/>
  <c r="CZ624"/>
  <c r="DA624"/>
  <c r="DB624"/>
  <c r="DC624"/>
  <c r="A625"/>
  <c r="Y625"/>
  <c r="CY625"/>
  <c r="CZ625"/>
  <c r="DA625"/>
  <c r="DB625"/>
  <c r="DC625"/>
  <c r="A626"/>
  <c r="Y626"/>
  <c r="CY626"/>
  <c r="CZ626"/>
  <c r="DB626" s="1"/>
  <c r="DA626"/>
  <c r="DC626"/>
  <c r="A627"/>
  <c r="Y627"/>
  <c r="CY627"/>
  <c r="CZ627"/>
  <c r="DB627" s="1"/>
  <c r="DA627"/>
  <c r="DC627"/>
  <c r="A628"/>
  <c r="Y628"/>
  <c r="CY628"/>
  <c r="CZ628"/>
  <c r="DA628"/>
  <c r="DB628"/>
  <c r="DC628"/>
  <c r="A629"/>
  <c r="Y629"/>
  <c r="CY629"/>
  <c r="CZ629"/>
  <c r="DB629" s="1"/>
  <c r="DA629"/>
  <c r="DC629"/>
  <c r="A630"/>
  <c r="Y630"/>
  <c r="CY630"/>
  <c r="CZ630"/>
  <c r="DB630" s="1"/>
  <c r="DA630"/>
  <c r="DC630"/>
  <c r="A631"/>
  <c r="Y631"/>
  <c r="CY631"/>
  <c r="CZ631"/>
  <c r="DA631"/>
  <c r="DB631"/>
  <c r="DC631"/>
  <c r="A632"/>
  <c r="Y632"/>
  <c r="CY632"/>
  <c r="CZ632"/>
  <c r="DA632"/>
  <c r="DB632"/>
  <c r="DC632"/>
  <c r="A633"/>
  <c r="Y633"/>
  <c r="CY633"/>
  <c r="CZ633"/>
  <c r="DA633"/>
  <c r="DB633"/>
  <c r="DC633"/>
  <c r="A634"/>
  <c r="Y634"/>
  <c r="CY634"/>
  <c r="CZ634"/>
  <c r="DB634" s="1"/>
  <c r="DA634"/>
  <c r="DC634"/>
  <c r="A635"/>
  <c r="Y635"/>
  <c r="CY635"/>
  <c r="CZ635"/>
  <c r="DA635"/>
  <c r="DB635"/>
  <c r="DC635"/>
  <c r="A636"/>
  <c r="Y636"/>
  <c r="CY636"/>
  <c r="CZ636"/>
  <c r="DA636"/>
  <c r="DB636"/>
  <c r="DC636"/>
  <c r="A637"/>
  <c r="Y637"/>
  <c r="CY637"/>
  <c r="CZ637"/>
  <c r="DA637"/>
  <c r="DB637"/>
  <c r="DC637"/>
  <c r="A638"/>
  <c r="Y638"/>
  <c r="CY638"/>
  <c r="CZ638"/>
  <c r="DA638"/>
  <c r="DB638"/>
  <c r="DC638"/>
  <c r="A639"/>
  <c r="Y639"/>
  <c r="CY639"/>
  <c r="CZ639"/>
  <c r="DB639" s="1"/>
  <c r="DA639"/>
  <c r="DC639"/>
  <c r="A640"/>
  <c r="Y640"/>
  <c r="CY640"/>
  <c r="CZ640"/>
  <c r="DA640"/>
  <c r="DB640"/>
  <c r="DC640"/>
  <c r="A641"/>
  <c r="Y641"/>
  <c r="CY641"/>
  <c r="CZ641"/>
  <c r="DB641" s="1"/>
  <c r="DA641"/>
  <c r="DC641"/>
  <c r="A642"/>
  <c r="Y642"/>
  <c r="CY642"/>
  <c r="CZ642"/>
  <c r="DA642"/>
  <c r="DB642"/>
  <c r="DC642"/>
  <c r="A643"/>
  <c r="Y643"/>
  <c r="CY643"/>
  <c r="CZ643"/>
  <c r="DB643" s="1"/>
  <c r="DA643"/>
  <c r="DC643"/>
  <c r="A644"/>
  <c r="Y644"/>
  <c r="CY644"/>
  <c r="CZ644"/>
  <c r="DB644" s="1"/>
  <c r="DA644"/>
  <c r="DC644"/>
  <c r="A645"/>
  <c r="Y645"/>
  <c r="CY645"/>
  <c r="CZ645"/>
  <c r="DA645"/>
  <c r="DB645"/>
  <c r="DC645"/>
  <c r="A646"/>
  <c r="Y646"/>
  <c r="CY646"/>
  <c r="CZ646"/>
  <c r="DA646"/>
  <c r="DB646"/>
  <c r="DC646"/>
  <c r="A647"/>
  <c r="Y647"/>
  <c r="CW647" s="1"/>
  <c r="CY647"/>
  <c r="CZ647"/>
  <c r="DB647" s="1"/>
  <c r="DA647"/>
  <c r="DC647"/>
  <c r="A648"/>
  <c r="Y648"/>
  <c r="CW648"/>
  <c r="CX648"/>
  <c r="CY648"/>
  <c r="CZ648"/>
  <c r="DB648" s="1"/>
  <c r="DA648"/>
  <c r="DC648"/>
  <c r="DF648"/>
  <c r="A649"/>
  <c r="Y649"/>
  <c r="CY649"/>
  <c r="CZ649"/>
  <c r="DA649"/>
  <c r="DB649"/>
  <c r="DC649"/>
  <c r="A650"/>
  <c r="Y650"/>
  <c r="CW650" s="1"/>
  <c r="CY650"/>
  <c r="CZ650"/>
  <c r="DB650" s="1"/>
  <c r="DA650"/>
  <c r="DC650"/>
  <c r="A651"/>
  <c r="Y651"/>
  <c r="CW651"/>
  <c r="CX651"/>
  <c r="DF651" s="1"/>
  <c r="CY651"/>
  <c r="CZ651"/>
  <c r="DB651" s="1"/>
  <c r="DA651"/>
  <c r="DC651"/>
  <c r="D12" i="1"/>
  <c r="E18"/>
  <c r="Z18"/>
  <c r="AA18"/>
  <c r="AB18"/>
  <c r="AC18"/>
  <c r="AD18"/>
  <c r="AE18"/>
  <c r="AF18"/>
  <c r="AG18"/>
  <c r="AH18"/>
  <c r="AI18"/>
  <c r="AJ18"/>
  <c r="AK18"/>
  <c r="AL18"/>
  <c r="AM18"/>
  <c r="AN18"/>
  <c r="BE18"/>
  <c r="BF18"/>
  <c r="BG18"/>
  <c r="BH18"/>
  <c r="BI18"/>
  <c r="BJ18"/>
  <c r="BK18"/>
  <c r="BL18"/>
  <c r="BM18"/>
  <c r="BN18"/>
  <c r="BO18"/>
  <c r="BP18"/>
  <c r="BQ18"/>
  <c r="BR18"/>
  <c r="BS18"/>
  <c r="BT18"/>
  <c r="BU18"/>
  <c r="BV18"/>
  <c r="BW18"/>
  <c r="BX18"/>
  <c r="BY18"/>
  <c r="BZ18"/>
  <c r="CA18"/>
  <c r="CB18"/>
  <c r="CC18"/>
  <c r="CD18"/>
  <c r="CE18"/>
  <c r="CF18"/>
  <c r="CG18"/>
  <c r="CH18"/>
  <c r="CI18"/>
  <c r="CJ18"/>
  <c r="CK18"/>
  <c r="CL18"/>
  <c r="CM18"/>
  <c r="CN18"/>
  <c r="CO18"/>
  <c r="CP18"/>
  <c r="CQ18"/>
  <c r="CR18"/>
  <c r="CS18"/>
  <c r="CT18"/>
  <c r="CU18"/>
  <c r="CV18"/>
  <c r="CW18"/>
  <c r="CX18"/>
  <c r="CY18"/>
  <c r="CZ18"/>
  <c r="DA18"/>
  <c r="DB18"/>
  <c r="DC18"/>
  <c r="DD18"/>
  <c r="DE18"/>
  <c r="DF18"/>
  <c r="DG18"/>
  <c r="DH18"/>
  <c r="DI18"/>
  <c r="DJ18"/>
  <c r="DK18"/>
  <c r="DL18"/>
  <c r="DM18"/>
  <c r="DN18"/>
  <c r="DO18"/>
  <c r="DP18"/>
  <c r="DQ18"/>
  <c r="DR18"/>
  <c r="DS18"/>
  <c r="DT18"/>
  <c r="DU18"/>
  <c r="DV18"/>
  <c r="DW18"/>
  <c r="DX18"/>
  <c r="DY18"/>
  <c r="DZ18"/>
  <c r="EA18"/>
  <c r="EB18"/>
  <c r="EC18"/>
  <c r="ED18"/>
  <c r="EE18"/>
  <c r="EF18"/>
  <c r="EG18"/>
  <c r="EH18"/>
  <c r="EI18"/>
  <c r="EJ18"/>
  <c r="EK18"/>
  <c r="EL18"/>
  <c r="EM18"/>
  <c r="EN18"/>
  <c r="EO18"/>
  <c r="EP18"/>
  <c r="EQ18"/>
  <c r="ER18"/>
  <c r="ES18"/>
  <c r="ET18"/>
  <c r="EU18"/>
  <c r="EV18"/>
  <c r="EW18"/>
  <c r="EX18"/>
  <c r="EY18"/>
  <c r="EZ18"/>
  <c r="FA18"/>
  <c r="FB18"/>
  <c r="FC18"/>
  <c r="FD18"/>
  <c r="FE18"/>
  <c r="FF18"/>
  <c r="FG18"/>
  <c r="FH18"/>
  <c r="FI18"/>
  <c r="FJ18"/>
  <c r="FK18"/>
  <c r="FL18"/>
  <c r="FM18"/>
  <c r="FN18"/>
  <c r="FO18"/>
  <c r="FP18"/>
  <c r="FQ18"/>
  <c r="FR18"/>
  <c r="FS18"/>
  <c r="FT18"/>
  <c r="FU18"/>
  <c r="FV18"/>
  <c r="FW18"/>
  <c r="FX18"/>
  <c r="FY18"/>
  <c r="FZ18"/>
  <c r="GA18"/>
  <c r="GB18"/>
  <c r="GC18"/>
  <c r="GD18"/>
  <c r="GE18"/>
  <c r="GF18"/>
  <c r="GG18"/>
  <c r="GH18"/>
  <c r="GI18"/>
  <c r="GJ18"/>
  <c r="GK18"/>
  <c r="GL18"/>
  <c r="GM18"/>
  <c r="GN18"/>
  <c r="GO18"/>
  <c r="GP18"/>
  <c r="GQ18"/>
  <c r="GR18"/>
  <c r="GS18"/>
  <c r="GT18"/>
  <c r="GU18"/>
  <c r="GV18"/>
  <c r="GW18"/>
  <c r="GX18"/>
  <c r="D20"/>
  <c r="E22"/>
  <c r="Z22"/>
  <c r="AA22"/>
  <c r="AB22"/>
  <c r="AC22"/>
  <c r="AD22"/>
  <c r="AE22"/>
  <c r="AF22"/>
  <c r="AG22"/>
  <c r="AH22"/>
  <c r="AI22"/>
  <c r="AJ22"/>
  <c r="AK22"/>
  <c r="AL22"/>
  <c r="AM22"/>
  <c r="AN22"/>
  <c r="BE22"/>
  <c r="BF22"/>
  <c r="BG22"/>
  <c r="BH22"/>
  <c r="BI22"/>
  <c r="BJ22"/>
  <c r="BK22"/>
  <c r="BL22"/>
  <c r="BM22"/>
  <c r="BN22"/>
  <c r="BO22"/>
  <c r="BP22"/>
  <c r="BQ22"/>
  <c r="BR22"/>
  <c r="BS22"/>
  <c r="BT22"/>
  <c r="BU22"/>
  <c r="BV22"/>
  <c r="BW22"/>
  <c r="BX22"/>
  <c r="BY22"/>
  <c r="BZ22"/>
  <c r="CA22"/>
  <c r="CB22"/>
  <c r="CC22"/>
  <c r="CD22"/>
  <c r="CE22"/>
  <c r="CF22"/>
  <c r="CG22"/>
  <c r="CH22"/>
  <c r="CI22"/>
  <c r="CJ22"/>
  <c r="CK22"/>
  <c r="CL22"/>
  <c r="CM22"/>
  <c r="CN22"/>
  <c r="CO22"/>
  <c r="CP22"/>
  <c r="CQ22"/>
  <c r="CR22"/>
  <c r="CS22"/>
  <c r="CT22"/>
  <c r="CU22"/>
  <c r="CV22"/>
  <c r="CW22"/>
  <c r="CX22"/>
  <c r="CY22"/>
  <c r="CZ22"/>
  <c r="DA22"/>
  <c r="DB22"/>
  <c r="DC22"/>
  <c r="DD22"/>
  <c r="DE22"/>
  <c r="DF22"/>
  <c r="DG22"/>
  <c r="DH22"/>
  <c r="DI22"/>
  <c r="DJ22"/>
  <c r="DK22"/>
  <c r="DL22"/>
  <c r="DM22"/>
  <c r="DN22"/>
  <c r="DO22"/>
  <c r="DP22"/>
  <c r="DQ22"/>
  <c r="DR22"/>
  <c r="DS22"/>
  <c r="DT22"/>
  <c r="DU22"/>
  <c r="DV22"/>
  <c r="DW22"/>
  <c r="DX22"/>
  <c r="DY22"/>
  <c r="DZ22"/>
  <c r="EA22"/>
  <c r="EB22"/>
  <c r="EC22"/>
  <c r="ED22"/>
  <c r="EE22"/>
  <c r="EF22"/>
  <c r="EG22"/>
  <c r="EH22"/>
  <c r="EI22"/>
  <c r="EJ22"/>
  <c r="EK22"/>
  <c r="EL22"/>
  <c r="EM22"/>
  <c r="EN22"/>
  <c r="EO22"/>
  <c r="EP22"/>
  <c r="EQ22"/>
  <c r="ER22"/>
  <c r="ES22"/>
  <c r="ET22"/>
  <c r="EU22"/>
  <c r="EV22"/>
  <c r="EW22"/>
  <c r="EX22"/>
  <c r="EY22"/>
  <c r="EZ22"/>
  <c r="FA22"/>
  <c r="FB22"/>
  <c r="FC22"/>
  <c r="FD22"/>
  <c r="FE22"/>
  <c r="FF22"/>
  <c r="FG22"/>
  <c r="FH22"/>
  <c r="FI22"/>
  <c r="FJ22"/>
  <c r="FK22"/>
  <c r="FL22"/>
  <c r="FM22"/>
  <c r="FN22"/>
  <c r="FO22"/>
  <c r="FP22"/>
  <c r="FQ22"/>
  <c r="FR22"/>
  <c r="FS22"/>
  <c r="FT22"/>
  <c r="FU22"/>
  <c r="FV22"/>
  <c r="FW22"/>
  <c r="FX22"/>
  <c r="FY22"/>
  <c r="FZ22"/>
  <c r="GA22"/>
  <c r="GB22"/>
  <c r="GC22"/>
  <c r="GD22"/>
  <c r="GE22"/>
  <c r="GF22"/>
  <c r="GG22"/>
  <c r="GH22"/>
  <c r="GI22"/>
  <c r="GJ22"/>
  <c r="GK22"/>
  <c r="GL22"/>
  <c r="GM22"/>
  <c r="GN22"/>
  <c r="GO22"/>
  <c r="GP22"/>
  <c r="GQ22"/>
  <c r="GR22"/>
  <c r="GS22"/>
  <c r="GT22"/>
  <c r="GU22"/>
  <c r="GV22"/>
  <c r="GW22"/>
  <c r="GX22"/>
  <c r="D24"/>
  <c r="E26"/>
  <c r="Z26"/>
  <c r="AA26"/>
  <c r="AB26"/>
  <c r="AC26"/>
  <c r="AD26"/>
  <c r="AE26"/>
  <c r="AF26"/>
  <c r="AG26"/>
  <c r="AH26"/>
  <c r="AI26"/>
  <c r="AJ26"/>
  <c r="AK26"/>
  <c r="AL26"/>
  <c r="AM26"/>
  <c r="AN26"/>
  <c r="BE26"/>
  <c r="BF26"/>
  <c r="BG26"/>
  <c r="BH26"/>
  <c r="BI26"/>
  <c r="BJ26"/>
  <c r="BK26"/>
  <c r="BL26"/>
  <c r="BM26"/>
  <c r="BN26"/>
  <c r="BO26"/>
  <c r="BP26"/>
  <c r="BQ26"/>
  <c r="BR26"/>
  <c r="BS26"/>
  <c r="BT26"/>
  <c r="BU26"/>
  <c r="BV26"/>
  <c r="BW26"/>
  <c r="BX26"/>
  <c r="BY26"/>
  <c r="BZ26"/>
  <c r="CA26"/>
  <c r="CB26"/>
  <c r="CC26"/>
  <c r="CD26"/>
  <c r="CE26"/>
  <c r="CF26"/>
  <c r="CG26"/>
  <c r="CH26"/>
  <c r="CI26"/>
  <c r="CJ26"/>
  <c r="CK26"/>
  <c r="CL26"/>
  <c r="CM26"/>
  <c r="CN26"/>
  <c r="CO26"/>
  <c r="CP26"/>
  <c r="CQ26"/>
  <c r="CR26"/>
  <c r="CS26"/>
  <c r="CT26"/>
  <c r="CU26"/>
  <c r="CV26"/>
  <c r="CW26"/>
  <c r="CX26"/>
  <c r="CY26"/>
  <c r="CZ26"/>
  <c r="DA26"/>
  <c r="DB26"/>
  <c r="DC26"/>
  <c r="DD26"/>
  <c r="DE26"/>
  <c r="DF26"/>
  <c r="DG26"/>
  <c r="DH26"/>
  <c r="DI26"/>
  <c r="DJ26"/>
  <c r="DK26"/>
  <c r="DL26"/>
  <c r="DM26"/>
  <c r="DN26"/>
  <c r="DO26"/>
  <c r="DP26"/>
  <c r="DQ26"/>
  <c r="DR26"/>
  <c r="DS26"/>
  <c r="DT26"/>
  <c r="DU26"/>
  <c r="DV26"/>
  <c r="DW26"/>
  <c r="DX26"/>
  <c r="DY26"/>
  <c r="DZ26"/>
  <c r="EA26"/>
  <c r="EB26"/>
  <c r="EC26"/>
  <c r="ED26"/>
  <c r="EE26"/>
  <c r="EF26"/>
  <c r="EG26"/>
  <c r="EH26"/>
  <c r="EI26"/>
  <c r="EJ26"/>
  <c r="EK26"/>
  <c r="EL26"/>
  <c r="EM26"/>
  <c r="EN26"/>
  <c r="EO26"/>
  <c r="EP26"/>
  <c r="EQ26"/>
  <c r="ER26"/>
  <c r="ES26"/>
  <c r="ET26"/>
  <c r="EU26"/>
  <c r="EV26"/>
  <c r="EW26"/>
  <c r="EX26"/>
  <c r="EY26"/>
  <c r="EZ26"/>
  <c r="FA26"/>
  <c r="FB26"/>
  <c r="FC26"/>
  <c r="FD26"/>
  <c r="FE26"/>
  <c r="FF26"/>
  <c r="FG26"/>
  <c r="FH26"/>
  <c r="FI26"/>
  <c r="FJ26"/>
  <c r="FK26"/>
  <c r="FL26"/>
  <c r="FM26"/>
  <c r="FN26"/>
  <c r="FO26"/>
  <c r="FP26"/>
  <c r="FQ26"/>
  <c r="FR26"/>
  <c r="FS26"/>
  <c r="FT26"/>
  <c r="FU26"/>
  <c r="FV26"/>
  <c r="FW26"/>
  <c r="FX26"/>
  <c r="FY26"/>
  <c r="FZ26"/>
  <c r="GA26"/>
  <c r="GB26"/>
  <c r="GC26"/>
  <c r="GD26"/>
  <c r="GE26"/>
  <c r="GF26"/>
  <c r="GG26"/>
  <c r="GH26"/>
  <c r="GI26"/>
  <c r="GJ26"/>
  <c r="GK26"/>
  <c r="GL26"/>
  <c r="GM26"/>
  <c r="GN26"/>
  <c r="GO26"/>
  <c r="GP26"/>
  <c r="GQ26"/>
  <c r="GR26"/>
  <c r="GS26"/>
  <c r="GT26"/>
  <c r="GU26"/>
  <c r="GV26"/>
  <c r="GW26"/>
  <c r="GX26"/>
  <c r="D28"/>
  <c r="E30"/>
  <c r="Z30"/>
  <c r="AA30"/>
  <c r="AM30"/>
  <c r="AN30"/>
  <c r="BE30"/>
  <c r="BF30"/>
  <c r="BG30"/>
  <c r="BH30"/>
  <c r="BI30"/>
  <c r="BJ30"/>
  <c r="BK30"/>
  <c r="BL30"/>
  <c r="BM30"/>
  <c r="BN30"/>
  <c r="BO30"/>
  <c r="BP30"/>
  <c r="BQ30"/>
  <c r="BR30"/>
  <c r="BS30"/>
  <c r="BT30"/>
  <c r="BU30"/>
  <c r="BV30"/>
  <c r="BW30"/>
  <c r="CN30"/>
  <c r="CO30"/>
  <c r="CP30"/>
  <c r="CQ30"/>
  <c r="CR30"/>
  <c r="CS30"/>
  <c r="CT30"/>
  <c r="CU30"/>
  <c r="CV30"/>
  <c r="CW30"/>
  <c r="CX30"/>
  <c r="CY30"/>
  <c r="CZ30"/>
  <c r="DA30"/>
  <c r="DB30"/>
  <c r="DC30"/>
  <c r="DD30"/>
  <c r="DE30"/>
  <c r="DF30"/>
  <c r="DG30"/>
  <c r="DH30"/>
  <c r="DI30"/>
  <c r="DJ30"/>
  <c r="DK30"/>
  <c r="DL30"/>
  <c r="DM30"/>
  <c r="DN30"/>
  <c r="DO30"/>
  <c r="DP30"/>
  <c r="DQ30"/>
  <c r="DR30"/>
  <c r="DS30"/>
  <c r="DT30"/>
  <c r="DU30"/>
  <c r="DV30"/>
  <c r="DW30"/>
  <c r="DX30"/>
  <c r="DY30"/>
  <c r="DZ30"/>
  <c r="EA30"/>
  <c r="EB30"/>
  <c r="EC30"/>
  <c r="ED30"/>
  <c r="EE30"/>
  <c r="EF30"/>
  <c r="EG30"/>
  <c r="EH30"/>
  <c r="EI30"/>
  <c r="EJ30"/>
  <c r="EK30"/>
  <c r="EL30"/>
  <c r="EM30"/>
  <c r="EN30"/>
  <c r="EO30"/>
  <c r="EP30"/>
  <c r="EQ30"/>
  <c r="ER30"/>
  <c r="ES30"/>
  <c r="ET30"/>
  <c r="EU30"/>
  <c r="EV30"/>
  <c r="EW30"/>
  <c r="EX30"/>
  <c r="EY30"/>
  <c r="EZ30"/>
  <c r="FA30"/>
  <c r="FB30"/>
  <c r="FC30"/>
  <c r="FD30"/>
  <c r="FE30"/>
  <c r="FF30"/>
  <c r="FG30"/>
  <c r="FH30"/>
  <c r="FI30"/>
  <c r="FJ30"/>
  <c r="FK30"/>
  <c r="FL30"/>
  <c r="FM30"/>
  <c r="FN30"/>
  <c r="FO30"/>
  <c r="FP30"/>
  <c r="FQ30"/>
  <c r="FR30"/>
  <c r="FS30"/>
  <c r="FT30"/>
  <c r="FU30"/>
  <c r="FV30"/>
  <c r="FW30"/>
  <c r="FX30"/>
  <c r="FY30"/>
  <c r="FZ30"/>
  <c r="GA30"/>
  <c r="GB30"/>
  <c r="GC30"/>
  <c r="GD30"/>
  <c r="GE30"/>
  <c r="GF30"/>
  <c r="GG30"/>
  <c r="GH30"/>
  <c r="GI30"/>
  <c r="GJ30"/>
  <c r="GK30"/>
  <c r="GL30"/>
  <c r="GM30"/>
  <c r="GN30"/>
  <c r="GO30"/>
  <c r="GP30"/>
  <c r="GQ30"/>
  <c r="GR30"/>
  <c r="GS30"/>
  <c r="GT30"/>
  <c r="GU30"/>
  <c r="GV30"/>
  <c r="GW30"/>
  <c r="GX30"/>
  <c r="C32"/>
  <c r="D32"/>
  <c r="I32"/>
  <c r="K32"/>
  <c r="AC32"/>
  <c r="AB32" s="1"/>
  <c r="AD32"/>
  <c r="AE32"/>
  <c r="CS32" s="1"/>
  <c r="R32" s="1"/>
  <c r="AF32"/>
  <c r="CT32" s="1"/>
  <c r="S32" s="1"/>
  <c r="AG32"/>
  <c r="CU32" s="1"/>
  <c r="T32" s="1"/>
  <c r="AH32"/>
  <c r="AI32"/>
  <c r="AJ32"/>
  <c r="CQ32"/>
  <c r="P32" s="1"/>
  <c r="CR32"/>
  <c r="Q32" s="1"/>
  <c r="CV32"/>
  <c r="CW32"/>
  <c r="V32" s="1"/>
  <c r="CX32"/>
  <c r="W32" s="1"/>
  <c r="FR32"/>
  <c r="GL32"/>
  <c r="GN32"/>
  <c r="GO32"/>
  <c r="GV32"/>
  <c r="GX32"/>
  <c r="HC32"/>
  <c r="C33"/>
  <c r="D33"/>
  <c r="I33"/>
  <c r="CU4" i="3" s="1"/>
  <c r="K33" i="1"/>
  <c r="R33"/>
  <c r="GK33" s="1"/>
  <c r="AC33"/>
  <c r="CQ33" s="1"/>
  <c r="P33" s="1"/>
  <c r="AD33"/>
  <c r="AE33"/>
  <c r="AF33"/>
  <c r="AG33"/>
  <c r="AH33"/>
  <c r="CV33" s="1"/>
  <c r="U33" s="1"/>
  <c r="AI33"/>
  <c r="CW33" s="1"/>
  <c r="V33" s="1"/>
  <c r="AJ33"/>
  <c r="CX33" s="1"/>
  <c r="W33" s="1"/>
  <c r="CR33"/>
  <c r="Q33" s="1"/>
  <c r="CS33"/>
  <c r="CT33"/>
  <c r="S33" s="1"/>
  <c r="CU33"/>
  <c r="T33" s="1"/>
  <c r="FR33"/>
  <c r="BY44" s="1"/>
  <c r="GL33"/>
  <c r="GN33"/>
  <c r="GO33"/>
  <c r="GV33"/>
  <c r="GX33"/>
  <c r="HC33"/>
  <c r="C34"/>
  <c r="D34"/>
  <c r="I34"/>
  <c r="K34"/>
  <c r="U34"/>
  <c r="AC34"/>
  <c r="AB34" s="1"/>
  <c r="AD34"/>
  <c r="AE34"/>
  <c r="CS34" s="1"/>
  <c r="R34" s="1"/>
  <c r="GK34" s="1"/>
  <c r="AF34"/>
  <c r="CT34" s="1"/>
  <c r="S34" s="1"/>
  <c r="AG34"/>
  <c r="CU34" s="1"/>
  <c r="T34" s="1"/>
  <c r="AH34"/>
  <c r="AI34"/>
  <c r="AJ34"/>
  <c r="CQ34"/>
  <c r="P34" s="1"/>
  <c r="CP34" s="1"/>
  <c r="O34" s="1"/>
  <c r="CR34"/>
  <c r="Q34" s="1"/>
  <c r="CV34"/>
  <c r="CW34"/>
  <c r="V34" s="1"/>
  <c r="CX34"/>
  <c r="W34" s="1"/>
  <c r="FR34"/>
  <c r="GL34"/>
  <c r="GN34"/>
  <c r="GO34"/>
  <c r="GV34"/>
  <c r="GX34"/>
  <c r="HC34"/>
  <c r="C35"/>
  <c r="D35"/>
  <c r="I35"/>
  <c r="K35"/>
  <c r="R35"/>
  <c r="GK35" s="1"/>
  <c r="AC35"/>
  <c r="CQ35" s="1"/>
  <c r="P35" s="1"/>
  <c r="CP35" s="1"/>
  <c r="O35" s="1"/>
  <c r="AD35"/>
  <c r="AE35"/>
  <c r="AF35"/>
  <c r="AG35"/>
  <c r="AH35"/>
  <c r="CV35" s="1"/>
  <c r="U35" s="1"/>
  <c r="AI35"/>
  <c r="CW35" s="1"/>
  <c r="V35" s="1"/>
  <c r="AJ35"/>
  <c r="CX35" s="1"/>
  <c r="W35" s="1"/>
  <c r="CR35"/>
  <c r="Q35" s="1"/>
  <c r="CS35"/>
  <c r="CT35"/>
  <c r="S35" s="1"/>
  <c r="CU35"/>
  <c r="T35" s="1"/>
  <c r="FR35"/>
  <c r="GL35"/>
  <c r="GN35"/>
  <c r="GO35"/>
  <c r="GV35"/>
  <c r="GX35"/>
  <c r="HC35"/>
  <c r="C36"/>
  <c r="D36"/>
  <c r="I36"/>
  <c r="K36"/>
  <c r="AC36"/>
  <c r="AB36" s="1"/>
  <c r="AD36"/>
  <c r="AE36"/>
  <c r="CS36" s="1"/>
  <c r="R36" s="1"/>
  <c r="GK36" s="1"/>
  <c r="AF36"/>
  <c r="CT36" s="1"/>
  <c r="S36" s="1"/>
  <c r="AG36"/>
  <c r="CU36" s="1"/>
  <c r="T36" s="1"/>
  <c r="AH36"/>
  <c r="AI36"/>
  <c r="AJ36"/>
  <c r="CQ36"/>
  <c r="P36" s="1"/>
  <c r="CP36" s="1"/>
  <c r="O36" s="1"/>
  <c r="CR36"/>
  <c r="Q36" s="1"/>
  <c r="CV36"/>
  <c r="CW36"/>
  <c r="V36" s="1"/>
  <c r="CX36"/>
  <c r="W36" s="1"/>
  <c r="FR36"/>
  <c r="GL36"/>
  <c r="GN36"/>
  <c r="GO36"/>
  <c r="GV36"/>
  <c r="GX36"/>
  <c r="HC36"/>
  <c r="C37"/>
  <c r="D37"/>
  <c r="I37"/>
  <c r="K37"/>
  <c r="R37"/>
  <c r="GK37" s="1"/>
  <c r="AC37"/>
  <c r="CQ37" s="1"/>
  <c r="P37" s="1"/>
  <c r="CP37" s="1"/>
  <c r="O37" s="1"/>
  <c r="AD37"/>
  <c r="AE37"/>
  <c r="AF37"/>
  <c r="AG37"/>
  <c r="AH37"/>
  <c r="CV37" s="1"/>
  <c r="U37" s="1"/>
  <c r="AI37"/>
  <c r="CW37" s="1"/>
  <c r="V37" s="1"/>
  <c r="AJ37"/>
  <c r="CX37" s="1"/>
  <c r="W37" s="1"/>
  <c r="CR37"/>
  <c r="Q37" s="1"/>
  <c r="CS37"/>
  <c r="CT37"/>
  <c r="S37" s="1"/>
  <c r="CU37"/>
  <c r="T37" s="1"/>
  <c r="FR37"/>
  <c r="GL37"/>
  <c r="GN37"/>
  <c r="GO37"/>
  <c r="GV37"/>
  <c r="GX37"/>
  <c r="HC37"/>
  <c r="C38"/>
  <c r="D38"/>
  <c r="I38"/>
  <c r="K38"/>
  <c r="AC38"/>
  <c r="AB38" s="1"/>
  <c r="AD38"/>
  <c r="AE38"/>
  <c r="CS38" s="1"/>
  <c r="R38" s="1"/>
  <c r="GK38" s="1"/>
  <c r="AF38"/>
  <c r="CT38" s="1"/>
  <c r="S38" s="1"/>
  <c r="AG38"/>
  <c r="CU38" s="1"/>
  <c r="T38" s="1"/>
  <c r="AH38"/>
  <c r="AI38"/>
  <c r="AJ38"/>
  <c r="CQ38"/>
  <c r="P38" s="1"/>
  <c r="CP38" s="1"/>
  <c r="O38" s="1"/>
  <c r="CR38"/>
  <c r="Q38" s="1"/>
  <c r="CV38"/>
  <c r="CW38"/>
  <c r="V38" s="1"/>
  <c r="CX38"/>
  <c r="W38" s="1"/>
  <c r="FR38"/>
  <c r="GL38"/>
  <c r="GN38"/>
  <c r="GO38"/>
  <c r="GV38"/>
  <c r="HC38"/>
  <c r="GX38" s="1"/>
  <c r="AC39"/>
  <c r="AB39" s="1"/>
  <c r="AD39"/>
  <c r="AE39"/>
  <c r="CS39" s="1"/>
  <c r="AF39"/>
  <c r="CT39" s="1"/>
  <c r="AG39"/>
  <c r="CU39" s="1"/>
  <c r="AH39"/>
  <c r="AI39"/>
  <c r="AJ39"/>
  <c r="CQ39"/>
  <c r="CR39"/>
  <c r="CV39"/>
  <c r="CW39"/>
  <c r="CX39"/>
  <c r="FR39"/>
  <c r="GL39"/>
  <c r="GN39"/>
  <c r="GO39"/>
  <c r="GV39"/>
  <c r="HC39"/>
  <c r="AC40"/>
  <c r="AB40" s="1"/>
  <c r="AD40"/>
  <c r="AE40"/>
  <c r="CS40" s="1"/>
  <c r="AF40"/>
  <c r="CT40" s="1"/>
  <c r="AG40"/>
  <c r="CU40" s="1"/>
  <c r="AH40"/>
  <c r="AI40"/>
  <c r="AJ40"/>
  <c r="CQ40"/>
  <c r="CR40"/>
  <c r="CV40"/>
  <c r="CW40"/>
  <c r="CX40"/>
  <c r="FR40"/>
  <c r="GL40"/>
  <c r="GN40"/>
  <c r="GO40"/>
  <c r="GV40"/>
  <c r="HC40"/>
  <c r="P41"/>
  <c r="V41"/>
  <c r="AC41"/>
  <c r="AD41"/>
  <c r="AB41" s="1"/>
  <c r="AE41"/>
  <c r="AF41"/>
  <c r="CT41" s="1"/>
  <c r="S41" s="1"/>
  <c r="AG41"/>
  <c r="AH41"/>
  <c r="CV41" s="1"/>
  <c r="U41" s="1"/>
  <c r="AI41"/>
  <c r="AJ41"/>
  <c r="CQ41"/>
  <c r="CR41"/>
  <c r="Q41" s="1"/>
  <c r="CS41"/>
  <c r="R41" s="1"/>
  <c r="GK41" s="1"/>
  <c r="CU41"/>
  <c r="T41" s="1"/>
  <c r="CW41"/>
  <c r="CX41"/>
  <c r="W41" s="1"/>
  <c r="FR41"/>
  <c r="GL41"/>
  <c r="GN41"/>
  <c r="CB44" s="1"/>
  <c r="GO41"/>
  <c r="GV41"/>
  <c r="HC41"/>
  <c r="GX41" s="1"/>
  <c r="W42"/>
  <c r="AC42"/>
  <c r="CQ42" s="1"/>
  <c r="P42" s="1"/>
  <c r="AE42"/>
  <c r="AD42" s="1"/>
  <c r="AF42"/>
  <c r="AG42"/>
  <c r="CU42" s="1"/>
  <c r="T42" s="1"/>
  <c r="AH42"/>
  <c r="AI42"/>
  <c r="CW42" s="1"/>
  <c r="V42" s="1"/>
  <c r="AJ42"/>
  <c r="CT42"/>
  <c r="S42" s="1"/>
  <c r="CV42"/>
  <c r="U42" s="1"/>
  <c r="CX42"/>
  <c r="FR42"/>
  <c r="GL42"/>
  <c r="GN42"/>
  <c r="GO42"/>
  <c r="GV42"/>
  <c r="HC42" s="1"/>
  <c r="GX42" s="1"/>
  <c r="B44"/>
  <c r="B30" s="1"/>
  <c r="C44"/>
  <c r="C30" s="1"/>
  <c r="D44"/>
  <c r="D30" s="1"/>
  <c r="F44"/>
  <c r="F30" s="1"/>
  <c r="G44"/>
  <c r="G30" s="1"/>
  <c r="BB44"/>
  <c r="BB30" s="1"/>
  <c r="BD44"/>
  <c r="F69" s="1"/>
  <c r="BX44"/>
  <c r="BX30" s="1"/>
  <c r="BZ44"/>
  <c r="BZ30" s="1"/>
  <c r="CC44"/>
  <c r="CC30" s="1"/>
  <c r="CK44"/>
  <c r="CK30" s="1"/>
  <c r="CL44"/>
  <c r="CL30" s="1"/>
  <c r="CM44"/>
  <c r="CM30" s="1"/>
  <c r="F57"/>
  <c r="D74"/>
  <c r="E76"/>
  <c r="Z76"/>
  <c r="AA76"/>
  <c r="AM76"/>
  <c r="AN76"/>
  <c r="BE76"/>
  <c r="BF76"/>
  <c r="BG76"/>
  <c r="BH76"/>
  <c r="BI76"/>
  <c r="BJ76"/>
  <c r="BK76"/>
  <c r="BL76"/>
  <c r="BM76"/>
  <c r="BN76"/>
  <c r="BO76"/>
  <c r="BP76"/>
  <c r="BQ76"/>
  <c r="BR76"/>
  <c r="BS76"/>
  <c r="BT76"/>
  <c r="BU76"/>
  <c r="BV76"/>
  <c r="BW76"/>
  <c r="CN76"/>
  <c r="CO76"/>
  <c r="CP76"/>
  <c r="CQ76"/>
  <c r="CR76"/>
  <c r="CS76"/>
  <c r="CT76"/>
  <c r="CU76"/>
  <c r="CV76"/>
  <c r="CW76"/>
  <c r="CX76"/>
  <c r="CY76"/>
  <c r="CZ76"/>
  <c r="DA76"/>
  <c r="DB76"/>
  <c r="DC76"/>
  <c r="DD76"/>
  <c r="DE76"/>
  <c r="DF76"/>
  <c r="DG76"/>
  <c r="DH76"/>
  <c r="DI76"/>
  <c r="DJ76"/>
  <c r="DK76"/>
  <c r="DL76"/>
  <c r="DM76"/>
  <c r="DN76"/>
  <c r="DO76"/>
  <c r="DP76"/>
  <c r="DQ76"/>
  <c r="DR76"/>
  <c r="DS76"/>
  <c r="DT76"/>
  <c r="DU76"/>
  <c r="DV76"/>
  <c r="DW76"/>
  <c r="DX76"/>
  <c r="DY76"/>
  <c r="DZ76"/>
  <c r="EA76"/>
  <c r="EB76"/>
  <c r="EC76"/>
  <c r="ED76"/>
  <c r="EE76"/>
  <c r="EF76"/>
  <c r="EG76"/>
  <c r="EH76"/>
  <c r="EI76"/>
  <c r="EJ76"/>
  <c r="EK76"/>
  <c r="EL76"/>
  <c r="EM76"/>
  <c r="EN76"/>
  <c r="EO76"/>
  <c r="EP76"/>
  <c r="EQ76"/>
  <c r="ER76"/>
  <c r="ES76"/>
  <c r="ET76"/>
  <c r="EU76"/>
  <c r="EV76"/>
  <c r="EW76"/>
  <c r="EX76"/>
  <c r="EY76"/>
  <c r="EZ76"/>
  <c r="FA76"/>
  <c r="FB76"/>
  <c r="FC76"/>
  <c r="FD76"/>
  <c r="FE76"/>
  <c r="FF76"/>
  <c r="FG76"/>
  <c r="FH76"/>
  <c r="FI76"/>
  <c r="FJ76"/>
  <c r="FK76"/>
  <c r="FL76"/>
  <c r="FM76"/>
  <c r="FN76"/>
  <c r="FO76"/>
  <c r="FP76"/>
  <c r="FQ76"/>
  <c r="FR76"/>
  <c r="FS76"/>
  <c r="FT76"/>
  <c r="FU76"/>
  <c r="FV76"/>
  <c r="FW76"/>
  <c r="FX76"/>
  <c r="FY76"/>
  <c r="FZ76"/>
  <c r="GA76"/>
  <c r="GB76"/>
  <c r="GC76"/>
  <c r="GD76"/>
  <c r="GE76"/>
  <c r="GF76"/>
  <c r="GG76"/>
  <c r="GH76"/>
  <c r="GI76"/>
  <c r="GJ76"/>
  <c r="GK76"/>
  <c r="GL76"/>
  <c r="GM76"/>
  <c r="GN76"/>
  <c r="GO76"/>
  <c r="GP76"/>
  <c r="GQ76"/>
  <c r="GR76"/>
  <c r="GS76"/>
  <c r="GT76"/>
  <c r="GU76"/>
  <c r="GV76"/>
  <c r="GW76"/>
  <c r="GX76"/>
  <c r="C78"/>
  <c r="D78"/>
  <c r="I78"/>
  <c r="K78"/>
  <c r="T78"/>
  <c r="W78"/>
  <c r="AC78"/>
  <c r="CQ78" s="1"/>
  <c r="P78" s="1"/>
  <c r="AE78"/>
  <c r="AD78" s="1"/>
  <c r="AB78" s="1"/>
  <c r="AF78"/>
  <c r="AG78"/>
  <c r="AH78"/>
  <c r="AI78"/>
  <c r="CW78" s="1"/>
  <c r="V78" s="1"/>
  <c r="AJ78"/>
  <c r="CS78"/>
  <c r="R78" s="1"/>
  <c r="CT78"/>
  <c r="S78" s="1"/>
  <c r="CU78"/>
  <c r="CV78"/>
  <c r="U78" s="1"/>
  <c r="CX78"/>
  <c r="FR78"/>
  <c r="GL78"/>
  <c r="GN78"/>
  <c r="GO78"/>
  <c r="GV78"/>
  <c r="HC78" s="1"/>
  <c r="GX78" s="1"/>
  <c r="C79"/>
  <c r="D79"/>
  <c r="I79"/>
  <c r="K79"/>
  <c r="W79"/>
  <c r="AC79"/>
  <c r="AE79"/>
  <c r="CS79" s="1"/>
  <c r="R79" s="1"/>
  <c r="GK79" s="1"/>
  <c r="AF79"/>
  <c r="CT79" s="1"/>
  <c r="S79" s="1"/>
  <c r="AG79"/>
  <c r="CU79" s="1"/>
  <c r="T79" s="1"/>
  <c r="AH79"/>
  <c r="AI79"/>
  <c r="AJ79"/>
  <c r="CQ79"/>
  <c r="P79" s="1"/>
  <c r="CV79"/>
  <c r="U79" s="1"/>
  <c r="CW79"/>
  <c r="V79" s="1"/>
  <c r="CX79"/>
  <c r="FR79"/>
  <c r="GL79"/>
  <c r="GN79"/>
  <c r="GO79"/>
  <c r="GV79"/>
  <c r="HC79" s="1"/>
  <c r="GX79" s="1"/>
  <c r="C80"/>
  <c r="D80"/>
  <c r="I80"/>
  <c r="K80"/>
  <c r="W80"/>
  <c r="AC80"/>
  <c r="CQ80" s="1"/>
  <c r="P80" s="1"/>
  <c r="AE80"/>
  <c r="AD80" s="1"/>
  <c r="AF80"/>
  <c r="AG80"/>
  <c r="CU80" s="1"/>
  <c r="T80" s="1"/>
  <c r="AH80"/>
  <c r="AI80"/>
  <c r="CW80" s="1"/>
  <c r="V80" s="1"/>
  <c r="AJ80"/>
  <c r="CS80"/>
  <c r="R80" s="1"/>
  <c r="GK80" s="1"/>
  <c r="CT80"/>
  <c r="S80" s="1"/>
  <c r="CV80"/>
  <c r="U80" s="1"/>
  <c r="CX80"/>
  <c r="FR80"/>
  <c r="GL80"/>
  <c r="GN80"/>
  <c r="GO80"/>
  <c r="GV80"/>
  <c r="HC80" s="1"/>
  <c r="GX80" s="1"/>
  <c r="C81"/>
  <c r="D81"/>
  <c r="I81"/>
  <c r="K81"/>
  <c r="T81"/>
  <c r="W81"/>
  <c r="AC81"/>
  <c r="AE81"/>
  <c r="CR81" s="1"/>
  <c r="Q81" s="1"/>
  <c r="AF81"/>
  <c r="CT81" s="1"/>
  <c r="S81" s="1"/>
  <c r="AG81"/>
  <c r="AH81"/>
  <c r="AI81"/>
  <c r="AJ81"/>
  <c r="CQ81"/>
  <c r="P81" s="1"/>
  <c r="CS81"/>
  <c r="R81" s="1"/>
  <c r="GK81" s="1"/>
  <c r="CU81"/>
  <c r="CV81"/>
  <c r="U81" s="1"/>
  <c r="CW81"/>
  <c r="V81" s="1"/>
  <c r="CX81"/>
  <c r="FR81"/>
  <c r="GL81"/>
  <c r="GN81"/>
  <c r="GO81"/>
  <c r="GV81"/>
  <c r="HC81" s="1"/>
  <c r="GX81" s="1"/>
  <c r="C82"/>
  <c r="D82"/>
  <c r="I82"/>
  <c r="K82"/>
  <c r="W82"/>
  <c r="AC82"/>
  <c r="CQ82" s="1"/>
  <c r="P82" s="1"/>
  <c r="AE82"/>
  <c r="AD82" s="1"/>
  <c r="AF82"/>
  <c r="AG82"/>
  <c r="CU82" s="1"/>
  <c r="T82" s="1"/>
  <c r="AH82"/>
  <c r="AI82"/>
  <c r="CW82" s="1"/>
  <c r="V82" s="1"/>
  <c r="AJ82"/>
  <c r="CT82"/>
  <c r="S82" s="1"/>
  <c r="CV82"/>
  <c r="U82" s="1"/>
  <c r="CX82"/>
  <c r="FR82"/>
  <c r="GL82"/>
  <c r="GN82"/>
  <c r="GO82"/>
  <c r="GV82"/>
  <c r="HC82" s="1"/>
  <c r="GX82" s="1"/>
  <c r="C83"/>
  <c r="D83"/>
  <c r="I83"/>
  <c r="K83"/>
  <c r="T83"/>
  <c r="W83"/>
  <c r="AC83"/>
  <c r="AE83"/>
  <c r="CR83" s="1"/>
  <c r="Q83" s="1"/>
  <c r="AF83"/>
  <c r="CT83" s="1"/>
  <c r="S83" s="1"/>
  <c r="AG83"/>
  <c r="AH83"/>
  <c r="AI83"/>
  <c r="AJ83"/>
  <c r="CQ83"/>
  <c r="P83" s="1"/>
  <c r="CP83" s="1"/>
  <c r="O83" s="1"/>
  <c r="CS83"/>
  <c r="R83" s="1"/>
  <c r="GK83" s="1"/>
  <c r="CU83"/>
  <c r="CV83"/>
  <c r="U83" s="1"/>
  <c r="CW83"/>
  <c r="V83" s="1"/>
  <c r="CX83"/>
  <c r="FR83"/>
  <c r="GL83"/>
  <c r="GN83"/>
  <c r="GO83"/>
  <c r="GV83"/>
  <c r="HC83" s="1"/>
  <c r="GX83" s="1"/>
  <c r="C84"/>
  <c r="D84"/>
  <c r="I84"/>
  <c r="K84"/>
  <c r="W84"/>
  <c r="AC84"/>
  <c r="CQ84" s="1"/>
  <c r="P84" s="1"/>
  <c r="AE84"/>
  <c r="AD84" s="1"/>
  <c r="AF84"/>
  <c r="AG84"/>
  <c r="CU84" s="1"/>
  <c r="T84" s="1"/>
  <c r="AH84"/>
  <c r="AI84"/>
  <c r="CW84" s="1"/>
  <c r="V84" s="1"/>
  <c r="AJ84"/>
  <c r="CT84"/>
  <c r="S84" s="1"/>
  <c r="CV84"/>
  <c r="U84" s="1"/>
  <c r="CX84"/>
  <c r="FR84"/>
  <c r="GL84"/>
  <c r="GN84"/>
  <c r="GO84"/>
  <c r="GV84"/>
  <c r="HC84" s="1"/>
  <c r="GX84" s="1"/>
  <c r="C85"/>
  <c r="D85"/>
  <c r="I85"/>
  <c r="K85"/>
  <c r="T85"/>
  <c r="W85"/>
  <c r="AC85"/>
  <c r="AE85"/>
  <c r="CR85" s="1"/>
  <c r="Q85" s="1"/>
  <c r="AF85"/>
  <c r="CT85" s="1"/>
  <c r="S85" s="1"/>
  <c r="AG85"/>
  <c r="AH85"/>
  <c r="CV85" s="1"/>
  <c r="U85" s="1"/>
  <c r="AI85"/>
  <c r="AJ85"/>
  <c r="CQ85"/>
  <c r="P85" s="1"/>
  <c r="CS85"/>
  <c r="R85" s="1"/>
  <c r="GK85" s="1"/>
  <c r="CU85"/>
  <c r="CW85"/>
  <c r="V85" s="1"/>
  <c r="CX85"/>
  <c r="FR85"/>
  <c r="GL85"/>
  <c r="GN85"/>
  <c r="GO85"/>
  <c r="GV85"/>
  <c r="HC85" s="1"/>
  <c r="GX85" s="1"/>
  <c r="C86"/>
  <c r="D86"/>
  <c r="I86"/>
  <c r="K86"/>
  <c r="W86"/>
  <c r="AC86"/>
  <c r="CQ86" s="1"/>
  <c r="P86" s="1"/>
  <c r="AE86"/>
  <c r="AD86" s="1"/>
  <c r="AF86"/>
  <c r="AG86"/>
  <c r="CU86" s="1"/>
  <c r="T86" s="1"/>
  <c r="AH86"/>
  <c r="AI86"/>
  <c r="CW86" s="1"/>
  <c r="V86" s="1"/>
  <c r="AJ86"/>
  <c r="CT86"/>
  <c r="S86" s="1"/>
  <c r="CV86"/>
  <c r="U86" s="1"/>
  <c r="CX86"/>
  <c r="FR86"/>
  <c r="GL86"/>
  <c r="GN86"/>
  <c r="GO86"/>
  <c r="CC94" s="1"/>
  <c r="GV86"/>
  <c r="HC86" s="1"/>
  <c r="GX86" s="1"/>
  <c r="C87"/>
  <c r="D87"/>
  <c r="I87"/>
  <c r="K87"/>
  <c r="T87"/>
  <c r="W87"/>
  <c r="AC87"/>
  <c r="AE87"/>
  <c r="CR87" s="1"/>
  <c r="Q87" s="1"/>
  <c r="AF87"/>
  <c r="CT87" s="1"/>
  <c r="S87" s="1"/>
  <c r="AG87"/>
  <c r="AH87"/>
  <c r="CV87" s="1"/>
  <c r="U87" s="1"/>
  <c r="AI87"/>
  <c r="AJ87"/>
  <c r="CQ87"/>
  <c r="P87" s="1"/>
  <c r="CP87" s="1"/>
  <c r="O87" s="1"/>
  <c r="CS87"/>
  <c r="R87" s="1"/>
  <c r="GK87" s="1"/>
  <c r="CU87"/>
  <c r="CW87"/>
  <c r="V87" s="1"/>
  <c r="CX87"/>
  <c r="FR87"/>
  <c r="GL87"/>
  <c r="GN87"/>
  <c r="GO87"/>
  <c r="GV87"/>
  <c r="HC87" s="1"/>
  <c r="GX87" s="1"/>
  <c r="C88"/>
  <c r="D88"/>
  <c r="I88"/>
  <c r="K88"/>
  <c r="T88"/>
  <c r="W88"/>
  <c r="AC88"/>
  <c r="CQ88" s="1"/>
  <c r="P88" s="1"/>
  <c r="AE88"/>
  <c r="AD88" s="1"/>
  <c r="AF88"/>
  <c r="AG88"/>
  <c r="AH88"/>
  <c r="AI88"/>
  <c r="CW88" s="1"/>
  <c r="V88" s="1"/>
  <c r="AJ88"/>
  <c r="CT88"/>
  <c r="S88" s="1"/>
  <c r="CU88"/>
  <c r="CV88"/>
  <c r="U88" s="1"/>
  <c r="CX88"/>
  <c r="FR88"/>
  <c r="GL88"/>
  <c r="GN88"/>
  <c r="GO88"/>
  <c r="GV88"/>
  <c r="HC88" s="1"/>
  <c r="GX88" s="1"/>
  <c r="I89"/>
  <c r="T89"/>
  <c r="W89"/>
  <c r="AC89"/>
  <c r="CQ89" s="1"/>
  <c r="P89" s="1"/>
  <c r="AE89"/>
  <c r="AD89" s="1"/>
  <c r="AF89"/>
  <c r="AG89"/>
  <c r="AH89"/>
  <c r="AI89"/>
  <c r="CW89" s="1"/>
  <c r="V89" s="1"/>
  <c r="AJ89"/>
  <c r="CS89"/>
  <c r="R89" s="1"/>
  <c r="GK89" s="1"/>
  <c r="CT89"/>
  <c r="S89" s="1"/>
  <c r="CU89"/>
  <c r="CV89"/>
  <c r="U89" s="1"/>
  <c r="CX89"/>
  <c r="FR89"/>
  <c r="GL89"/>
  <c r="GN89"/>
  <c r="GO89"/>
  <c r="GV89"/>
  <c r="HC89" s="1"/>
  <c r="GX89" s="1"/>
  <c r="I90"/>
  <c r="T90"/>
  <c r="W90"/>
  <c r="AC90"/>
  <c r="CQ90" s="1"/>
  <c r="P90" s="1"/>
  <c r="AE90"/>
  <c r="AD90" s="1"/>
  <c r="AF90"/>
  <c r="AG90"/>
  <c r="AH90"/>
  <c r="AI90"/>
  <c r="CW90" s="1"/>
  <c r="V90" s="1"/>
  <c r="AJ90"/>
  <c r="CS90"/>
  <c r="R90" s="1"/>
  <c r="GK90" s="1"/>
  <c r="CT90"/>
  <c r="S90" s="1"/>
  <c r="CU90"/>
  <c r="CV90"/>
  <c r="U90" s="1"/>
  <c r="CX90"/>
  <c r="FR90"/>
  <c r="GL90"/>
  <c r="GN90"/>
  <c r="GO90"/>
  <c r="GV90"/>
  <c r="HC90" s="1"/>
  <c r="GX90" s="1"/>
  <c r="U91"/>
  <c r="AC91"/>
  <c r="CQ91" s="1"/>
  <c r="P91" s="1"/>
  <c r="AD91"/>
  <c r="AE91"/>
  <c r="CS91" s="1"/>
  <c r="R91" s="1"/>
  <c r="GK91" s="1"/>
  <c r="AF91"/>
  <c r="AG91"/>
  <c r="AH91"/>
  <c r="AI91"/>
  <c r="CW91" s="1"/>
  <c r="V91" s="1"/>
  <c r="AJ91"/>
  <c r="CX91" s="1"/>
  <c r="W91" s="1"/>
  <c r="CR91"/>
  <c r="Q91" s="1"/>
  <c r="CT91"/>
  <c r="S91" s="1"/>
  <c r="CU91"/>
  <c r="T91" s="1"/>
  <c r="CV91"/>
  <c r="FR91"/>
  <c r="GL91"/>
  <c r="GN91"/>
  <c r="GO91"/>
  <c r="GV91"/>
  <c r="GX91"/>
  <c r="HC91"/>
  <c r="S92"/>
  <c r="CY92" s="1"/>
  <c r="X92" s="1"/>
  <c r="AC92"/>
  <c r="CQ92" s="1"/>
  <c r="P92" s="1"/>
  <c r="CP92" s="1"/>
  <c r="O92" s="1"/>
  <c r="AE92"/>
  <c r="CS92" s="1"/>
  <c r="R92" s="1"/>
  <c r="GK92" s="1"/>
  <c r="AF92"/>
  <c r="AG92"/>
  <c r="CU92" s="1"/>
  <c r="T92" s="1"/>
  <c r="AH92"/>
  <c r="AI92"/>
  <c r="CW92" s="1"/>
  <c r="V92" s="1"/>
  <c r="AJ92"/>
  <c r="CR92"/>
  <c r="Q92" s="1"/>
  <c r="CT92"/>
  <c r="CV92"/>
  <c r="U92" s="1"/>
  <c r="CX92"/>
  <c r="W92" s="1"/>
  <c r="FR92"/>
  <c r="GL92"/>
  <c r="GN92"/>
  <c r="GO92"/>
  <c r="GV92"/>
  <c r="HC92"/>
  <c r="GX92" s="1"/>
  <c r="B94"/>
  <c r="B76" s="1"/>
  <c r="C94"/>
  <c r="C76" s="1"/>
  <c r="D94"/>
  <c r="D76" s="1"/>
  <c r="F94"/>
  <c r="F76" s="1"/>
  <c r="G94"/>
  <c r="G76" s="1"/>
  <c r="AO94"/>
  <c r="AO76" s="1"/>
  <c r="BD94"/>
  <c r="BD76" s="1"/>
  <c r="BX94"/>
  <c r="BX76" s="1"/>
  <c r="BY94"/>
  <c r="CI94" s="1"/>
  <c r="BZ94"/>
  <c r="AQ94" s="1"/>
  <c r="CB94"/>
  <c r="CB76" s="1"/>
  <c r="CK94"/>
  <c r="BB94" s="1"/>
  <c r="CL94"/>
  <c r="BC94" s="1"/>
  <c r="CM94"/>
  <c r="CM76" s="1"/>
  <c r="B124"/>
  <c r="B26" s="1"/>
  <c r="C124"/>
  <c r="C26" s="1"/>
  <c r="D124"/>
  <c r="D26" s="1"/>
  <c r="F124"/>
  <c r="F26" s="1"/>
  <c r="G124"/>
  <c r="G26" s="1"/>
  <c r="BD124"/>
  <c r="BD26" s="1"/>
  <c r="F149"/>
  <c r="D154"/>
  <c r="E156"/>
  <c r="Z156"/>
  <c r="AA156"/>
  <c r="AM156"/>
  <c r="AN156"/>
  <c r="BE156"/>
  <c r="BF156"/>
  <c r="BG156"/>
  <c r="BH156"/>
  <c r="BI156"/>
  <c r="BJ156"/>
  <c r="BK156"/>
  <c r="BL156"/>
  <c r="BM156"/>
  <c r="BN156"/>
  <c r="BO156"/>
  <c r="BP156"/>
  <c r="BQ156"/>
  <c r="BR156"/>
  <c r="BS156"/>
  <c r="BT156"/>
  <c r="BU156"/>
  <c r="BV156"/>
  <c r="BW156"/>
  <c r="CN156"/>
  <c r="CO156"/>
  <c r="CP156"/>
  <c r="CQ156"/>
  <c r="CR156"/>
  <c r="CS156"/>
  <c r="CT156"/>
  <c r="CU156"/>
  <c r="CV156"/>
  <c r="CW156"/>
  <c r="CX156"/>
  <c r="CY156"/>
  <c r="CZ156"/>
  <c r="DA156"/>
  <c r="DB156"/>
  <c r="DC156"/>
  <c r="DD156"/>
  <c r="DE156"/>
  <c r="DF156"/>
  <c r="DG156"/>
  <c r="DH156"/>
  <c r="DI156"/>
  <c r="DJ156"/>
  <c r="DK156"/>
  <c r="DL156"/>
  <c r="DM156"/>
  <c r="DN156"/>
  <c r="DO156"/>
  <c r="DP156"/>
  <c r="DQ156"/>
  <c r="DR156"/>
  <c r="DS156"/>
  <c r="DT156"/>
  <c r="DU156"/>
  <c r="DV156"/>
  <c r="DW156"/>
  <c r="DX156"/>
  <c r="DY156"/>
  <c r="DZ156"/>
  <c r="EA156"/>
  <c r="EB156"/>
  <c r="EC156"/>
  <c r="ED156"/>
  <c r="EE156"/>
  <c r="EF156"/>
  <c r="EG156"/>
  <c r="EH156"/>
  <c r="EI156"/>
  <c r="EJ156"/>
  <c r="EK156"/>
  <c r="EL156"/>
  <c r="EM156"/>
  <c r="EN156"/>
  <c r="EO156"/>
  <c r="EP156"/>
  <c r="EQ156"/>
  <c r="ER156"/>
  <c r="ES156"/>
  <c r="ET156"/>
  <c r="EU156"/>
  <c r="EV156"/>
  <c r="EW156"/>
  <c r="EX156"/>
  <c r="EY156"/>
  <c r="EZ156"/>
  <c r="FA156"/>
  <c r="FB156"/>
  <c r="FC156"/>
  <c r="FD156"/>
  <c r="FE156"/>
  <c r="FF156"/>
  <c r="FG156"/>
  <c r="FH156"/>
  <c r="FI156"/>
  <c r="FJ156"/>
  <c r="FK156"/>
  <c r="FL156"/>
  <c r="FM156"/>
  <c r="FN156"/>
  <c r="FO156"/>
  <c r="FP156"/>
  <c r="FQ156"/>
  <c r="FR156"/>
  <c r="FS156"/>
  <c r="FT156"/>
  <c r="FU156"/>
  <c r="FV156"/>
  <c r="FW156"/>
  <c r="FX156"/>
  <c r="FY156"/>
  <c r="FZ156"/>
  <c r="GA156"/>
  <c r="GB156"/>
  <c r="GC156"/>
  <c r="GD156"/>
  <c r="GE156"/>
  <c r="GF156"/>
  <c r="GG156"/>
  <c r="GH156"/>
  <c r="GI156"/>
  <c r="GJ156"/>
  <c r="GK156"/>
  <c r="GL156"/>
  <c r="GM156"/>
  <c r="GN156"/>
  <c r="GO156"/>
  <c r="GP156"/>
  <c r="GQ156"/>
  <c r="GR156"/>
  <c r="GS156"/>
  <c r="GT156"/>
  <c r="GU156"/>
  <c r="GV156"/>
  <c r="GW156"/>
  <c r="GX156"/>
  <c r="C158"/>
  <c r="D158"/>
  <c r="S158"/>
  <c r="CZ158" s="1"/>
  <c r="Y158" s="1"/>
  <c r="AB158"/>
  <c r="AC158"/>
  <c r="CQ158" s="1"/>
  <c r="P158" s="1"/>
  <c r="AD158"/>
  <c r="AE158"/>
  <c r="AF158"/>
  <c r="AG158"/>
  <c r="CU158" s="1"/>
  <c r="T158" s="1"/>
  <c r="AH158"/>
  <c r="CV158" s="1"/>
  <c r="U158" s="1"/>
  <c r="AI158"/>
  <c r="CW158" s="1"/>
  <c r="V158" s="1"/>
  <c r="AJ158"/>
  <c r="CR158"/>
  <c r="Q158" s="1"/>
  <c r="CS158"/>
  <c r="R158" s="1"/>
  <c r="CT158"/>
  <c r="CX158"/>
  <c r="W158" s="1"/>
  <c r="CY158"/>
  <c r="X158" s="1"/>
  <c r="FR158"/>
  <c r="GL158"/>
  <c r="GN158"/>
  <c r="GO158"/>
  <c r="GV158"/>
  <c r="HC158"/>
  <c r="GX158" s="1"/>
  <c r="C159"/>
  <c r="D159"/>
  <c r="R159"/>
  <c r="GK159" s="1"/>
  <c r="U159"/>
  <c r="AC159"/>
  <c r="AB159" s="1"/>
  <c r="AD159"/>
  <c r="AE159"/>
  <c r="AF159"/>
  <c r="CT159" s="1"/>
  <c r="S159" s="1"/>
  <c r="AG159"/>
  <c r="CU159" s="1"/>
  <c r="T159" s="1"/>
  <c r="AH159"/>
  <c r="AI159"/>
  <c r="AJ159"/>
  <c r="CQ159"/>
  <c r="P159" s="1"/>
  <c r="CP159" s="1"/>
  <c r="O159" s="1"/>
  <c r="CR159"/>
  <c r="Q159" s="1"/>
  <c r="CS159"/>
  <c r="CV159"/>
  <c r="CW159"/>
  <c r="V159" s="1"/>
  <c r="CX159"/>
  <c r="W159" s="1"/>
  <c r="FR159"/>
  <c r="GL159"/>
  <c r="GN159"/>
  <c r="GO159"/>
  <c r="GV159"/>
  <c r="HC159"/>
  <c r="GX159" s="1"/>
  <c r="I160"/>
  <c r="R160"/>
  <c r="GK160" s="1"/>
  <c r="AC160"/>
  <c r="AB160" s="1"/>
  <c r="AD160"/>
  <c r="AE160"/>
  <c r="AF160"/>
  <c r="CT160" s="1"/>
  <c r="S160" s="1"/>
  <c r="AG160"/>
  <c r="CU160" s="1"/>
  <c r="T160" s="1"/>
  <c r="AH160"/>
  <c r="CV160" s="1"/>
  <c r="U160" s="1"/>
  <c r="AI160"/>
  <c r="AJ160"/>
  <c r="CQ160"/>
  <c r="P160" s="1"/>
  <c r="CR160"/>
  <c r="Q160" s="1"/>
  <c r="CS160"/>
  <c r="CW160"/>
  <c r="V160" s="1"/>
  <c r="CX160"/>
  <c r="W160" s="1"/>
  <c r="FR160"/>
  <c r="GL160"/>
  <c r="GN160"/>
  <c r="GO160"/>
  <c r="GV160"/>
  <c r="HC160"/>
  <c r="GX160" s="1"/>
  <c r="I161"/>
  <c r="R161"/>
  <c r="GK161" s="1"/>
  <c r="AC161"/>
  <c r="AB161" s="1"/>
  <c r="AD161"/>
  <c r="AE161"/>
  <c r="AF161"/>
  <c r="CT161" s="1"/>
  <c r="S161" s="1"/>
  <c r="AG161"/>
  <c r="CU161" s="1"/>
  <c r="T161" s="1"/>
  <c r="AH161"/>
  <c r="CV161" s="1"/>
  <c r="U161" s="1"/>
  <c r="AI161"/>
  <c r="AJ161"/>
  <c r="CQ161"/>
  <c r="P161" s="1"/>
  <c r="CR161"/>
  <c r="Q161" s="1"/>
  <c r="CS161"/>
  <c r="CW161"/>
  <c r="V161" s="1"/>
  <c r="CX161"/>
  <c r="W161" s="1"/>
  <c r="FR161"/>
  <c r="GL161"/>
  <c r="GN161"/>
  <c r="GO161"/>
  <c r="GV161"/>
  <c r="HC161"/>
  <c r="GX161" s="1"/>
  <c r="I162"/>
  <c r="R162"/>
  <c r="GK162" s="1"/>
  <c r="AC162"/>
  <c r="AB162" s="1"/>
  <c r="AD162"/>
  <c r="AE162"/>
  <c r="AF162"/>
  <c r="CT162" s="1"/>
  <c r="S162" s="1"/>
  <c r="AG162"/>
  <c r="CU162" s="1"/>
  <c r="T162" s="1"/>
  <c r="AH162"/>
  <c r="CV162" s="1"/>
  <c r="U162" s="1"/>
  <c r="AI162"/>
  <c r="AJ162"/>
  <c r="CQ162"/>
  <c r="P162" s="1"/>
  <c r="CR162"/>
  <c r="Q162" s="1"/>
  <c r="CS162"/>
  <c r="CW162"/>
  <c r="V162" s="1"/>
  <c r="CX162"/>
  <c r="W162" s="1"/>
  <c r="FR162"/>
  <c r="GL162"/>
  <c r="GO162"/>
  <c r="GP162"/>
  <c r="GV162"/>
  <c r="HC162"/>
  <c r="GX162" s="1"/>
  <c r="C163"/>
  <c r="D163"/>
  <c r="W163"/>
  <c r="AC163"/>
  <c r="AE163"/>
  <c r="CS163" s="1"/>
  <c r="R163" s="1"/>
  <c r="GK163" s="1"/>
  <c r="AF163"/>
  <c r="CT163" s="1"/>
  <c r="S163" s="1"/>
  <c r="AG163"/>
  <c r="CU163" s="1"/>
  <c r="T163" s="1"/>
  <c r="AH163"/>
  <c r="AI163"/>
  <c r="AJ163"/>
  <c r="CQ163"/>
  <c r="P163" s="1"/>
  <c r="CV163"/>
  <c r="U163" s="1"/>
  <c r="CW163"/>
  <c r="V163" s="1"/>
  <c r="CX163"/>
  <c r="FR163"/>
  <c r="GL163"/>
  <c r="GN163"/>
  <c r="GO163"/>
  <c r="GV163"/>
  <c r="HC163" s="1"/>
  <c r="GX163" s="1"/>
  <c r="C164"/>
  <c r="D164"/>
  <c r="P164"/>
  <c r="V164"/>
  <c r="AC164"/>
  <c r="AE164"/>
  <c r="CS164" s="1"/>
  <c r="R164" s="1"/>
  <c r="GK164" s="1"/>
  <c r="AF164"/>
  <c r="CT164" s="1"/>
  <c r="S164" s="1"/>
  <c r="AG164"/>
  <c r="AH164"/>
  <c r="AI164"/>
  <c r="AJ164"/>
  <c r="CX164" s="1"/>
  <c r="W164" s="1"/>
  <c r="CQ164"/>
  <c r="CU164"/>
  <c r="T164" s="1"/>
  <c r="CV164"/>
  <c r="U164" s="1"/>
  <c r="CW164"/>
  <c r="FR164"/>
  <c r="GL164"/>
  <c r="GN164"/>
  <c r="GO164"/>
  <c r="GV164"/>
  <c r="HC164" s="1"/>
  <c r="GX164" s="1"/>
  <c r="C165"/>
  <c r="D165"/>
  <c r="I165"/>
  <c r="K165"/>
  <c r="S165"/>
  <c r="CZ165" s="1"/>
  <c r="Y165" s="1"/>
  <c r="AB165"/>
  <c r="AC165"/>
  <c r="CQ165" s="1"/>
  <c r="P165" s="1"/>
  <c r="CP165" s="1"/>
  <c r="O165" s="1"/>
  <c r="AD165"/>
  <c r="AE165"/>
  <c r="AF165"/>
  <c r="AG165"/>
  <c r="CU165" s="1"/>
  <c r="T165" s="1"/>
  <c r="AH165"/>
  <c r="CV165" s="1"/>
  <c r="U165" s="1"/>
  <c r="AI165"/>
  <c r="CW165" s="1"/>
  <c r="V165" s="1"/>
  <c r="AJ165"/>
  <c r="CR165"/>
  <c r="Q165" s="1"/>
  <c r="CS165"/>
  <c r="R165" s="1"/>
  <c r="GK165" s="1"/>
  <c r="CT165"/>
  <c r="CX165"/>
  <c r="W165" s="1"/>
  <c r="CY165"/>
  <c r="X165" s="1"/>
  <c r="FR165"/>
  <c r="GL165"/>
  <c r="GN165"/>
  <c r="GO165"/>
  <c r="GV165"/>
  <c r="HC165"/>
  <c r="GX165" s="1"/>
  <c r="C166"/>
  <c r="D166"/>
  <c r="I166"/>
  <c r="K166"/>
  <c r="P166"/>
  <c r="V166"/>
  <c r="AC166"/>
  <c r="AE166"/>
  <c r="CS166" s="1"/>
  <c r="R166" s="1"/>
  <c r="GK166" s="1"/>
  <c r="AF166"/>
  <c r="CT166" s="1"/>
  <c r="S166" s="1"/>
  <c r="AG166"/>
  <c r="AH166"/>
  <c r="AI166"/>
  <c r="AJ166"/>
  <c r="CX166" s="1"/>
  <c r="W166" s="1"/>
  <c r="CQ166"/>
  <c r="CU166"/>
  <c r="T166" s="1"/>
  <c r="CV166"/>
  <c r="U166" s="1"/>
  <c r="CW166"/>
  <c r="FR166"/>
  <c r="GL166"/>
  <c r="GN166"/>
  <c r="GO166"/>
  <c r="GV166"/>
  <c r="HC166" s="1"/>
  <c r="GX166" s="1"/>
  <c r="AC167"/>
  <c r="AE167"/>
  <c r="CS167" s="1"/>
  <c r="AF167"/>
  <c r="CT167" s="1"/>
  <c r="AG167"/>
  <c r="AH167"/>
  <c r="AI167"/>
  <c r="AJ167"/>
  <c r="CX167" s="1"/>
  <c r="CQ167"/>
  <c r="CU167"/>
  <c r="CV167"/>
  <c r="CW167"/>
  <c r="FR167"/>
  <c r="GL167"/>
  <c r="GN167"/>
  <c r="GO167"/>
  <c r="GV167"/>
  <c r="HC167" s="1"/>
  <c r="Q168"/>
  <c r="W168"/>
  <c r="X168"/>
  <c r="AC168"/>
  <c r="AD168"/>
  <c r="AE168"/>
  <c r="CS168" s="1"/>
  <c r="R168" s="1"/>
  <c r="GK168" s="1"/>
  <c r="AF168"/>
  <c r="CT168" s="1"/>
  <c r="S168" s="1"/>
  <c r="AG168"/>
  <c r="CU168" s="1"/>
  <c r="T168" s="1"/>
  <c r="AH168"/>
  <c r="AI168"/>
  <c r="AJ168"/>
  <c r="CQ168"/>
  <c r="P168" s="1"/>
  <c r="CP168" s="1"/>
  <c r="O168" s="1"/>
  <c r="CR168"/>
  <c r="CV168"/>
  <c r="U168" s="1"/>
  <c r="CW168"/>
  <c r="V168" s="1"/>
  <c r="CX168"/>
  <c r="CY168"/>
  <c r="CZ168"/>
  <c r="Y168" s="1"/>
  <c r="FR168"/>
  <c r="GL168"/>
  <c r="GO168"/>
  <c r="GP168"/>
  <c r="GV168"/>
  <c r="HC168" s="1"/>
  <c r="GX168" s="1"/>
  <c r="R169"/>
  <c r="GK169" s="1"/>
  <c r="X169"/>
  <c r="Y169"/>
  <c r="AC169"/>
  <c r="AB169" s="1"/>
  <c r="AD169"/>
  <c r="AE169"/>
  <c r="AF169"/>
  <c r="CT169" s="1"/>
  <c r="S169" s="1"/>
  <c r="AG169"/>
  <c r="CU169" s="1"/>
  <c r="T169" s="1"/>
  <c r="AH169"/>
  <c r="CV169" s="1"/>
  <c r="U169" s="1"/>
  <c r="AI169"/>
  <c r="AJ169"/>
  <c r="CQ169"/>
  <c r="P169" s="1"/>
  <c r="CR169"/>
  <c r="Q169" s="1"/>
  <c r="CS169"/>
  <c r="CW169"/>
  <c r="V169" s="1"/>
  <c r="CX169"/>
  <c r="W169" s="1"/>
  <c r="CY169"/>
  <c r="CZ169"/>
  <c r="FR169"/>
  <c r="GL169"/>
  <c r="GO169"/>
  <c r="GP169"/>
  <c r="GV169"/>
  <c r="GX169"/>
  <c r="HC169"/>
  <c r="C170"/>
  <c r="D170"/>
  <c r="W170"/>
  <c r="AC170"/>
  <c r="AE170"/>
  <c r="CS170" s="1"/>
  <c r="R170" s="1"/>
  <c r="GK170" s="1"/>
  <c r="AF170"/>
  <c r="CT170" s="1"/>
  <c r="S170" s="1"/>
  <c r="AG170"/>
  <c r="CU170" s="1"/>
  <c r="T170" s="1"/>
  <c r="AH170"/>
  <c r="AI170"/>
  <c r="AJ170"/>
  <c r="CQ170"/>
  <c r="P170" s="1"/>
  <c r="CV170"/>
  <c r="U170" s="1"/>
  <c r="CW170"/>
  <c r="V170" s="1"/>
  <c r="CX170"/>
  <c r="FR170"/>
  <c r="GL170"/>
  <c r="GN170"/>
  <c r="GO170"/>
  <c r="GV170"/>
  <c r="HC170" s="1"/>
  <c r="GX170" s="1"/>
  <c r="C171"/>
  <c r="D171"/>
  <c r="I171"/>
  <c r="K171"/>
  <c r="T171"/>
  <c r="AC171"/>
  <c r="CQ171" s="1"/>
  <c r="P171" s="1"/>
  <c r="AE171"/>
  <c r="AD171" s="1"/>
  <c r="AB171" s="1"/>
  <c r="AF171"/>
  <c r="AG171"/>
  <c r="AH171"/>
  <c r="CV171" s="1"/>
  <c r="U171" s="1"/>
  <c r="AI171"/>
  <c r="CW171" s="1"/>
  <c r="V171" s="1"/>
  <c r="AJ171"/>
  <c r="CX171" s="1"/>
  <c r="W171" s="1"/>
  <c r="CS171"/>
  <c r="R171" s="1"/>
  <c r="GK171" s="1"/>
  <c r="CT171"/>
  <c r="S171" s="1"/>
  <c r="CU171"/>
  <c r="FR171"/>
  <c r="GL171"/>
  <c r="GN171"/>
  <c r="GO171"/>
  <c r="GV171"/>
  <c r="HC171" s="1"/>
  <c r="GX171" s="1"/>
  <c r="C172"/>
  <c r="D172"/>
  <c r="I172"/>
  <c r="K172"/>
  <c r="W172"/>
  <c r="AC172"/>
  <c r="AE172"/>
  <c r="CS172" s="1"/>
  <c r="R172" s="1"/>
  <c r="GK172" s="1"/>
  <c r="AF172"/>
  <c r="CT172" s="1"/>
  <c r="S172" s="1"/>
  <c r="AG172"/>
  <c r="CU172" s="1"/>
  <c r="T172" s="1"/>
  <c r="AH172"/>
  <c r="AI172"/>
  <c r="AJ172"/>
  <c r="CQ172"/>
  <c r="P172" s="1"/>
  <c r="CV172"/>
  <c r="U172" s="1"/>
  <c r="CW172"/>
  <c r="V172" s="1"/>
  <c r="CX172"/>
  <c r="FR172"/>
  <c r="GL172"/>
  <c r="GN172"/>
  <c r="GO172"/>
  <c r="GV172"/>
  <c r="HC172" s="1"/>
  <c r="GX172" s="1"/>
  <c r="C173"/>
  <c r="D173"/>
  <c r="I173"/>
  <c r="K173"/>
  <c r="T173"/>
  <c r="AC173"/>
  <c r="CQ173" s="1"/>
  <c r="P173" s="1"/>
  <c r="AE173"/>
  <c r="AD173" s="1"/>
  <c r="AB173" s="1"/>
  <c r="AF173"/>
  <c r="AG173"/>
  <c r="AH173"/>
  <c r="CV173" s="1"/>
  <c r="U173" s="1"/>
  <c r="AI173"/>
  <c r="CW173" s="1"/>
  <c r="V173" s="1"/>
  <c r="AJ173"/>
  <c r="CX173" s="1"/>
  <c r="W173" s="1"/>
  <c r="CS173"/>
  <c r="R173" s="1"/>
  <c r="GK173" s="1"/>
  <c r="CT173"/>
  <c r="S173" s="1"/>
  <c r="CU173"/>
  <c r="FR173"/>
  <c r="GL173"/>
  <c r="GN173"/>
  <c r="GO173"/>
  <c r="GV173"/>
  <c r="HC173" s="1"/>
  <c r="GX173" s="1"/>
  <c r="I174"/>
  <c r="T174"/>
  <c r="AC174"/>
  <c r="CQ174" s="1"/>
  <c r="P174" s="1"/>
  <c r="AE174"/>
  <c r="AD174" s="1"/>
  <c r="AB174" s="1"/>
  <c r="AF174"/>
  <c r="AG174"/>
  <c r="AH174"/>
  <c r="CV174" s="1"/>
  <c r="U174" s="1"/>
  <c r="AI174"/>
  <c r="CW174" s="1"/>
  <c r="V174" s="1"/>
  <c r="AJ174"/>
  <c r="CX174" s="1"/>
  <c r="W174" s="1"/>
  <c r="CS174"/>
  <c r="R174" s="1"/>
  <c r="GK174" s="1"/>
  <c r="CT174"/>
  <c r="S174" s="1"/>
  <c r="CU174"/>
  <c r="FR174"/>
  <c r="GL174"/>
  <c r="GN174"/>
  <c r="GO174"/>
  <c r="GV174"/>
  <c r="HC174" s="1"/>
  <c r="GX174" s="1"/>
  <c r="C175"/>
  <c r="D175"/>
  <c r="I175"/>
  <c r="K175"/>
  <c r="W175"/>
  <c r="AC175"/>
  <c r="AE175"/>
  <c r="CS175" s="1"/>
  <c r="R175" s="1"/>
  <c r="GK175" s="1"/>
  <c r="AF175"/>
  <c r="CT175" s="1"/>
  <c r="S175" s="1"/>
  <c r="AG175"/>
  <c r="CU175" s="1"/>
  <c r="T175" s="1"/>
  <c r="AH175"/>
  <c r="AI175"/>
  <c r="AJ175"/>
  <c r="CQ175"/>
  <c r="P175" s="1"/>
  <c r="CV175"/>
  <c r="U175" s="1"/>
  <c r="CW175"/>
  <c r="V175" s="1"/>
  <c r="CX175"/>
  <c r="FR175"/>
  <c r="GL175"/>
  <c r="GN175"/>
  <c r="GO175"/>
  <c r="GV175"/>
  <c r="HC175" s="1"/>
  <c r="GX175" s="1"/>
  <c r="C176"/>
  <c r="D176"/>
  <c r="I176"/>
  <c r="K176"/>
  <c r="T176"/>
  <c r="W176"/>
  <c r="AC176"/>
  <c r="CQ176" s="1"/>
  <c r="P176" s="1"/>
  <c r="AE176"/>
  <c r="AD176" s="1"/>
  <c r="AB176" s="1"/>
  <c r="AF176"/>
  <c r="AG176"/>
  <c r="AH176"/>
  <c r="CV176" s="1"/>
  <c r="U176" s="1"/>
  <c r="AI176"/>
  <c r="CW176" s="1"/>
  <c r="V176" s="1"/>
  <c r="AJ176"/>
  <c r="CS176"/>
  <c r="R176" s="1"/>
  <c r="GK176" s="1"/>
  <c r="CT176"/>
  <c r="S176" s="1"/>
  <c r="CU176"/>
  <c r="CX176"/>
  <c r="FR176"/>
  <c r="GL176"/>
  <c r="GN176"/>
  <c r="GO176"/>
  <c r="GV176"/>
  <c r="HC176" s="1"/>
  <c r="GX176" s="1"/>
  <c r="I177"/>
  <c r="W177" s="1"/>
  <c r="T177"/>
  <c r="AC177"/>
  <c r="CQ177" s="1"/>
  <c r="P177" s="1"/>
  <c r="AE177"/>
  <c r="AD177" s="1"/>
  <c r="AB177" s="1"/>
  <c r="AF177"/>
  <c r="AG177"/>
  <c r="AH177"/>
  <c r="CV177" s="1"/>
  <c r="U177" s="1"/>
  <c r="AI177"/>
  <c r="CW177" s="1"/>
  <c r="V177" s="1"/>
  <c r="AJ177"/>
  <c r="CS177"/>
  <c r="R177" s="1"/>
  <c r="GK177" s="1"/>
  <c r="CT177"/>
  <c r="S177" s="1"/>
  <c r="CU177"/>
  <c r="CX177"/>
  <c r="FR177"/>
  <c r="GL177"/>
  <c r="GN177"/>
  <c r="GO177"/>
  <c r="GV177"/>
  <c r="HC177" s="1"/>
  <c r="GX177" s="1"/>
  <c r="I178"/>
  <c r="W178" s="1"/>
  <c r="T178"/>
  <c r="AC178"/>
  <c r="CQ178" s="1"/>
  <c r="P178" s="1"/>
  <c r="AE178"/>
  <c r="AD178" s="1"/>
  <c r="AB178" s="1"/>
  <c r="AF178"/>
  <c r="AG178"/>
  <c r="AH178"/>
  <c r="CV178" s="1"/>
  <c r="U178" s="1"/>
  <c r="AI178"/>
  <c r="CW178" s="1"/>
  <c r="V178" s="1"/>
  <c r="AJ178"/>
  <c r="CS178"/>
  <c r="R178" s="1"/>
  <c r="GK178" s="1"/>
  <c r="CT178"/>
  <c r="S178" s="1"/>
  <c r="CU178"/>
  <c r="CX178"/>
  <c r="FR178"/>
  <c r="GL178"/>
  <c r="GN178"/>
  <c r="GO178"/>
  <c r="GV178"/>
  <c r="HC178" s="1"/>
  <c r="GX178" s="1"/>
  <c r="C179"/>
  <c r="D179"/>
  <c r="P179"/>
  <c r="S179"/>
  <c r="CZ179" s="1"/>
  <c r="Y179" s="1"/>
  <c r="V179"/>
  <c r="AB179"/>
  <c r="AC179"/>
  <c r="AD179"/>
  <c r="AE179"/>
  <c r="AF179"/>
  <c r="AG179"/>
  <c r="CU179" s="1"/>
  <c r="T179" s="1"/>
  <c r="AH179"/>
  <c r="CV179" s="1"/>
  <c r="U179" s="1"/>
  <c r="AI179"/>
  <c r="AJ179"/>
  <c r="CQ179"/>
  <c r="CR179"/>
  <c r="Q179" s="1"/>
  <c r="CS179"/>
  <c r="R179" s="1"/>
  <c r="GK179" s="1"/>
  <c r="CT179"/>
  <c r="CW179"/>
  <c r="CX179"/>
  <c r="W179" s="1"/>
  <c r="CY179"/>
  <c r="X179" s="1"/>
  <c r="FR179"/>
  <c r="GL179"/>
  <c r="GN179"/>
  <c r="GO179"/>
  <c r="GV179"/>
  <c r="HC179"/>
  <c r="GX179" s="1"/>
  <c r="I180"/>
  <c r="P180" s="1"/>
  <c r="S180"/>
  <c r="CZ180" s="1"/>
  <c r="Y180" s="1"/>
  <c r="AB180"/>
  <c r="AC180"/>
  <c r="AD180"/>
  <c r="AE180"/>
  <c r="AF180"/>
  <c r="AG180"/>
  <c r="CU180" s="1"/>
  <c r="T180" s="1"/>
  <c r="AH180"/>
  <c r="CV180" s="1"/>
  <c r="U180" s="1"/>
  <c r="AI180"/>
  <c r="AJ180"/>
  <c r="CQ180"/>
  <c r="CR180"/>
  <c r="Q180" s="1"/>
  <c r="CS180"/>
  <c r="R180" s="1"/>
  <c r="GK180" s="1"/>
  <c r="CT180"/>
  <c r="CW180"/>
  <c r="CX180"/>
  <c r="W180" s="1"/>
  <c r="CY180"/>
  <c r="X180" s="1"/>
  <c r="FR180"/>
  <c r="GL180"/>
  <c r="GN180"/>
  <c r="GO180"/>
  <c r="GV180"/>
  <c r="HC180"/>
  <c r="GX180" s="1"/>
  <c r="I181"/>
  <c r="P181" s="1"/>
  <c r="AB181"/>
  <c r="AC181"/>
  <c r="AD181"/>
  <c r="AE181"/>
  <c r="AF181"/>
  <c r="AG181"/>
  <c r="CU181" s="1"/>
  <c r="T181" s="1"/>
  <c r="AH181"/>
  <c r="CV181" s="1"/>
  <c r="U181" s="1"/>
  <c r="AI181"/>
  <c r="AJ181"/>
  <c r="CQ181"/>
  <c r="CR181"/>
  <c r="Q181" s="1"/>
  <c r="CS181"/>
  <c r="R181" s="1"/>
  <c r="GK181" s="1"/>
  <c r="CT181"/>
  <c r="CW181"/>
  <c r="CX181"/>
  <c r="W181" s="1"/>
  <c r="FR181"/>
  <c r="GL181"/>
  <c r="GN181"/>
  <c r="GO181"/>
  <c r="GV181"/>
  <c r="HC181"/>
  <c r="GX181" s="1"/>
  <c r="C182"/>
  <c r="D182"/>
  <c r="I182"/>
  <c r="K182"/>
  <c r="P182"/>
  <c r="S182"/>
  <c r="CY182" s="1"/>
  <c r="X182" s="1"/>
  <c r="V182"/>
  <c r="AC182"/>
  <c r="AE182"/>
  <c r="CS182" s="1"/>
  <c r="R182" s="1"/>
  <c r="GK182" s="1"/>
  <c r="AF182"/>
  <c r="AG182"/>
  <c r="AH182"/>
  <c r="AI182"/>
  <c r="AJ182"/>
  <c r="CX182" s="1"/>
  <c r="W182" s="1"/>
  <c r="CQ182"/>
  <c r="CT182"/>
  <c r="CU182"/>
  <c r="T182" s="1"/>
  <c r="CV182"/>
  <c r="U182" s="1"/>
  <c r="CW182"/>
  <c r="FR182"/>
  <c r="GL182"/>
  <c r="GN182"/>
  <c r="GO182"/>
  <c r="GV182"/>
  <c r="HC182" s="1"/>
  <c r="GX182" s="1"/>
  <c r="C183"/>
  <c r="D183"/>
  <c r="I183"/>
  <c r="K183"/>
  <c r="S183"/>
  <c r="CZ183" s="1"/>
  <c r="Y183" s="1"/>
  <c r="AB183"/>
  <c r="AC183"/>
  <c r="CQ183" s="1"/>
  <c r="P183" s="1"/>
  <c r="CP183" s="1"/>
  <c r="O183" s="1"/>
  <c r="AD183"/>
  <c r="AE183"/>
  <c r="AF183"/>
  <c r="AG183"/>
  <c r="CU183" s="1"/>
  <c r="T183" s="1"/>
  <c r="AH183"/>
  <c r="CV183" s="1"/>
  <c r="U183" s="1"/>
  <c r="AI183"/>
  <c r="CW183" s="1"/>
  <c r="V183" s="1"/>
  <c r="AJ183"/>
  <c r="CR183"/>
  <c r="Q183" s="1"/>
  <c r="CS183"/>
  <c r="R183" s="1"/>
  <c r="GK183" s="1"/>
  <c r="CT183"/>
  <c r="CX183"/>
  <c r="W183" s="1"/>
  <c r="CY183"/>
  <c r="X183" s="1"/>
  <c r="FR183"/>
  <c r="GL183"/>
  <c r="GN183"/>
  <c r="GO183"/>
  <c r="GV183"/>
  <c r="HC183"/>
  <c r="GX183" s="1"/>
  <c r="T184"/>
  <c r="W184"/>
  <c r="AC184"/>
  <c r="CQ184" s="1"/>
  <c r="P184" s="1"/>
  <c r="AE184"/>
  <c r="AD184" s="1"/>
  <c r="AF184"/>
  <c r="AG184"/>
  <c r="AH184"/>
  <c r="CV184" s="1"/>
  <c r="U184" s="1"/>
  <c r="AI184"/>
  <c r="CW184" s="1"/>
  <c r="V184" s="1"/>
  <c r="AJ184"/>
  <c r="CS184"/>
  <c r="R184" s="1"/>
  <c r="GK184" s="1"/>
  <c r="CT184"/>
  <c r="S184" s="1"/>
  <c r="CU184"/>
  <c r="CX184"/>
  <c r="FR184"/>
  <c r="GL184"/>
  <c r="GN184"/>
  <c r="GO184"/>
  <c r="GV184"/>
  <c r="HC184" s="1"/>
  <c r="GX184" s="1"/>
  <c r="C185"/>
  <c r="D185"/>
  <c r="I185"/>
  <c r="K185"/>
  <c r="T185"/>
  <c r="W185"/>
  <c r="AC185"/>
  <c r="AE185"/>
  <c r="CS185" s="1"/>
  <c r="R185" s="1"/>
  <c r="GK185" s="1"/>
  <c r="AF185"/>
  <c r="CT185" s="1"/>
  <c r="S185" s="1"/>
  <c r="AG185"/>
  <c r="AH185"/>
  <c r="AI185"/>
  <c r="AJ185"/>
  <c r="CQ185"/>
  <c r="P185" s="1"/>
  <c r="CU185"/>
  <c r="CV185"/>
  <c r="U185" s="1"/>
  <c r="CW185"/>
  <c r="V185" s="1"/>
  <c r="CX185"/>
  <c r="FR185"/>
  <c r="GL185"/>
  <c r="GN185"/>
  <c r="GO185"/>
  <c r="GV185"/>
  <c r="HC185" s="1"/>
  <c r="GX185" s="1"/>
  <c r="C186"/>
  <c r="D186"/>
  <c r="I186"/>
  <c r="K186"/>
  <c r="T186"/>
  <c r="W186"/>
  <c r="AC186"/>
  <c r="CQ186" s="1"/>
  <c r="P186" s="1"/>
  <c r="AE186"/>
  <c r="AD186" s="1"/>
  <c r="AF186"/>
  <c r="AG186"/>
  <c r="AH186"/>
  <c r="CV186" s="1"/>
  <c r="U186" s="1"/>
  <c r="AI186"/>
  <c r="CW186" s="1"/>
  <c r="V186" s="1"/>
  <c r="AJ186"/>
  <c r="CS186"/>
  <c r="R186" s="1"/>
  <c r="GK186" s="1"/>
  <c r="CT186"/>
  <c r="S186" s="1"/>
  <c r="CU186"/>
  <c r="CX186"/>
  <c r="FR186"/>
  <c r="GL186"/>
  <c r="GN186"/>
  <c r="GO186"/>
  <c r="GV186"/>
  <c r="HC186" s="1"/>
  <c r="GX186" s="1"/>
  <c r="C187"/>
  <c r="D187"/>
  <c r="I187"/>
  <c r="K187"/>
  <c r="T187"/>
  <c r="W187"/>
  <c r="AC187"/>
  <c r="AE187"/>
  <c r="CS187" s="1"/>
  <c r="R187" s="1"/>
  <c r="GK187" s="1"/>
  <c r="AF187"/>
  <c r="CT187" s="1"/>
  <c r="S187" s="1"/>
  <c r="AG187"/>
  <c r="AH187"/>
  <c r="AI187"/>
  <c r="AJ187"/>
  <c r="CQ187"/>
  <c r="P187" s="1"/>
  <c r="CU187"/>
  <c r="CV187"/>
  <c r="U187" s="1"/>
  <c r="CW187"/>
  <c r="V187" s="1"/>
  <c r="CX187"/>
  <c r="FR187"/>
  <c r="GL187"/>
  <c r="GN187"/>
  <c r="GO187"/>
  <c r="GV187"/>
  <c r="HC187" s="1"/>
  <c r="GX187" s="1"/>
  <c r="I188"/>
  <c r="T188"/>
  <c r="W188"/>
  <c r="AC188"/>
  <c r="AE188"/>
  <c r="CS188" s="1"/>
  <c r="R188" s="1"/>
  <c r="GK188" s="1"/>
  <c r="AF188"/>
  <c r="CT188" s="1"/>
  <c r="S188" s="1"/>
  <c r="AG188"/>
  <c r="AH188"/>
  <c r="AI188"/>
  <c r="AJ188"/>
  <c r="CQ188"/>
  <c r="P188" s="1"/>
  <c r="CU188"/>
  <c r="CV188"/>
  <c r="U188" s="1"/>
  <c r="CW188"/>
  <c r="V188" s="1"/>
  <c r="CX188"/>
  <c r="FR188"/>
  <c r="GL188"/>
  <c r="GN188"/>
  <c r="GO188"/>
  <c r="GV188"/>
  <c r="HC188" s="1"/>
  <c r="GX188" s="1"/>
  <c r="I189"/>
  <c r="T189"/>
  <c r="W189"/>
  <c r="AC189"/>
  <c r="AE189"/>
  <c r="CS189" s="1"/>
  <c r="R189" s="1"/>
  <c r="GK189" s="1"/>
  <c r="AF189"/>
  <c r="CT189" s="1"/>
  <c r="S189" s="1"/>
  <c r="AG189"/>
  <c r="AH189"/>
  <c r="AI189"/>
  <c r="AJ189"/>
  <c r="CQ189"/>
  <c r="P189" s="1"/>
  <c r="CU189"/>
  <c r="CV189"/>
  <c r="U189" s="1"/>
  <c r="CW189"/>
  <c r="V189" s="1"/>
  <c r="CX189"/>
  <c r="FR189"/>
  <c r="GL189"/>
  <c r="GN189"/>
  <c r="GO189"/>
  <c r="GV189"/>
  <c r="HC189" s="1"/>
  <c r="GX189" s="1"/>
  <c r="C190"/>
  <c r="D190"/>
  <c r="S190"/>
  <c r="CY190" s="1"/>
  <c r="X190" s="1"/>
  <c r="AC190"/>
  <c r="AE190"/>
  <c r="CS190" s="1"/>
  <c r="R190" s="1"/>
  <c r="GK190" s="1"/>
  <c r="AF190"/>
  <c r="AG190"/>
  <c r="AH190"/>
  <c r="AI190"/>
  <c r="CW190" s="1"/>
  <c r="V190" s="1"/>
  <c r="AJ190"/>
  <c r="CX190" s="1"/>
  <c r="W190" s="1"/>
  <c r="CT190"/>
  <c r="CU190"/>
  <c r="T190" s="1"/>
  <c r="CV190"/>
  <c r="U190" s="1"/>
  <c r="FR190"/>
  <c r="GL190"/>
  <c r="GN190"/>
  <c r="GO190"/>
  <c r="GV190"/>
  <c r="HC190" s="1"/>
  <c r="GX190" s="1"/>
  <c r="I191"/>
  <c r="S191"/>
  <c r="CY191" s="1"/>
  <c r="X191" s="1"/>
  <c r="W191"/>
  <c r="AC191"/>
  <c r="AE191"/>
  <c r="AF191"/>
  <c r="AG191"/>
  <c r="AH191"/>
  <c r="AI191"/>
  <c r="CW191" s="1"/>
  <c r="V191" s="1"/>
  <c r="AJ191"/>
  <c r="CX191" s="1"/>
  <c r="CT191"/>
  <c r="CU191"/>
  <c r="T191" s="1"/>
  <c r="CV191"/>
  <c r="U191" s="1"/>
  <c r="FR191"/>
  <c r="GL191"/>
  <c r="GN191"/>
  <c r="GO191"/>
  <c r="GV191"/>
  <c r="HC191" s="1"/>
  <c r="GX191" s="1"/>
  <c r="I192"/>
  <c r="P192"/>
  <c r="S192"/>
  <c r="CY192" s="1"/>
  <c r="X192" s="1"/>
  <c r="V192"/>
  <c r="AC192"/>
  <c r="AE192"/>
  <c r="AD192" s="1"/>
  <c r="AF192"/>
  <c r="AG192"/>
  <c r="AH192"/>
  <c r="AI192"/>
  <c r="AJ192"/>
  <c r="CX192" s="1"/>
  <c r="W192" s="1"/>
  <c r="CQ192"/>
  <c r="CT192"/>
  <c r="CU192"/>
  <c r="T192" s="1"/>
  <c r="CV192"/>
  <c r="U192" s="1"/>
  <c r="CW192"/>
  <c r="FR192"/>
  <c r="GL192"/>
  <c r="GN192"/>
  <c r="GO192"/>
  <c r="GV192"/>
  <c r="HC192" s="1"/>
  <c r="GX192" s="1"/>
  <c r="C193"/>
  <c r="D193"/>
  <c r="I193"/>
  <c r="I194" s="1"/>
  <c r="K193"/>
  <c r="S193"/>
  <c r="CZ193" s="1"/>
  <c r="Y193" s="1"/>
  <c r="T193"/>
  <c r="AB193"/>
  <c r="AC193"/>
  <c r="AD193"/>
  <c r="AE193"/>
  <c r="AF193"/>
  <c r="AG193"/>
  <c r="CU193" s="1"/>
  <c r="AH193"/>
  <c r="CV193" s="1"/>
  <c r="U193" s="1"/>
  <c r="AI193"/>
  <c r="AJ193"/>
  <c r="CQ193"/>
  <c r="CR193"/>
  <c r="Q193" s="1"/>
  <c r="CS193"/>
  <c r="CT193"/>
  <c r="CW193"/>
  <c r="CX193"/>
  <c r="CY193"/>
  <c r="X193" s="1"/>
  <c r="FR193"/>
  <c r="GL193"/>
  <c r="GN193"/>
  <c r="GO193"/>
  <c r="GV193"/>
  <c r="HC193"/>
  <c r="GX193" s="1"/>
  <c r="AB194"/>
  <c r="AC194"/>
  <c r="AD194"/>
  <c r="AE194"/>
  <c r="AF194"/>
  <c r="AG194"/>
  <c r="CU194" s="1"/>
  <c r="AH194"/>
  <c r="CV194" s="1"/>
  <c r="AI194"/>
  <c r="AJ194"/>
  <c r="CQ194"/>
  <c r="CR194"/>
  <c r="CS194"/>
  <c r="CT194"/>
  <c r="CW194"/>
  <c r="CX194"/>
  <c r="FR194"/>
  <c r="GL194"/>
  <c r="GN194"/>
  <c r="GO194"/>
  <c r="GV194"/>
  <c r="HC194"/>
  <c r="C195"/>
  <c r="D195"/>
  <c r="I195"/>
  <c r="K195"/>
  <c r="P195"/>
  <c r="S195"/>
  <c r="CY195" s="1"/>
  <c r="X195" s="1"/>
  <c r="V195"/>
  <c r="W195"/>
  <c r="AC195"/>
  <c r="AD195"/>
  <c r="AE195"/>
  <c r="AF195"/>
  <c r="AG195"/>
  <c r="AH195"/>
  <c r="AI195"/>
  <c r="AJ195"/>
  <c r="CX195" s="1"/>
  <c r="CQ195"/>
  <c r="CT195"/>
  <c r="CU195"/>
  <c r="T195" s="1"/>
  <c r="CV195"/>
  <c r="U195" s="1"/>
  <c r="CW195"/>
  <c r="FR195"/>
  <c r="GL195"/>
  <c r="GN195"/>
  <c r="GO195"/>
  <c r="GV195"/>
  <c r="HC195" s="1"/>
  <c r="GX195" s="1"/>
  <c r="C196"/>
  <c r="D196"/>
  <c r="I196"/>
  <c r="K196"/>
  <c r="AB196"/>
  <c r="AC196"/>
  <c r="CQ196" s="1"/>
  <c r="P196" s="1"/>
  <c r="AD196"/>
  <c r="AE196"/>
  <c r="AF196"/>
  <c r="AG196"/>
  <c r="AH196"/>
  <c r="CV196" s="1"/>
  <c r="AI196"/>
  <c r="CW196" s="1"/>
  <c r="V196" s="1"/>
  <c r="AJ196"/>
  <c r="CR196"/>
  <c r="CS196"/>
  <c r="CT196"/>
  <c r="CU196"/>
  <c r="T196" s="1"/>
  <c r="CX196"/>
  <c r="W196" s="1"/>
  <c r="FR196"/>
  <c r="GL196"/>
  <c r="GN196"/>
  <c r="GO196"/>
  <c r="GV196"/>
  <c r="HC196"/>
  <c r="C197"/>
  <c r="D197"/>
  <c r="I197"/>
  <c r="V197" s="1"/>
  <c r="K197"/>
  <c r="W197"/>
  <c r="AC197"/>
  <c r="AB197" s="1"/>
  <c r="AD197"/>
  <c r="AE197"/>
  <c r="CS197" s="1"/>
  <c r="AF197"/>
  <c r="AG197"/>
  <c r="CU197" s="1"/>
  <c r="T197" s="1"/>
  <c r="AH197"/>
  <c r="AI197"/>
  <c r="AJ197"/>
  <c r="CQ197"/>
  <c r="CR197"/>
  <c r="Q197" s="1"/>
  <c r="CT197"/>
  <c r="CV197"/>
  <c r="CW197"/>
  <c r="CX197"/>
  <c r="FR197"/>
  <c r="GL197"/>
  <c r="GN197"/>
  <c r="GO197"/>
  <c r="GV197"/>
  <c r="HC197"/>
  <c r="C198"/>
  <c r="D198"/>
  <c r="I198"/>
  <c r="V198" s="1"/>
  <c r="K198"/>
  <c r="S198"/>
  <c r="CZ198" s="1"/>
  <c r="Y198" s="1"/>
  <c r="AB198"/>
  <c r="AC198"/>
  <c r="AD198"/>
  <c r="AE198"/>
  <c r="AF198"/>
  <c r="AG198"/>
  <c r="CU198" s="1"/>
  <c r="T198" s="1"/>
  <c r="AH198"/>
  <c r="CV198" s="1"/>
  <c r="U198" s="1"/>
  <c r="AI198"/>
  <c r="AJ198"/>
  <c r="CX198" s="1"/>
  <c r="W198" s="1"/>
  <c r="CQ198"/>
  <c r="CR198"/>
  <c r="CS198"/>
  <c r="R198" s="1"/>
  <c r="GK198" s="1"/>
  <c r="CT198"/>
  <c r="CW198"/>
  <c r="FR198"/>
  <c r="GL198"/>
  <c r="GN198"/>
  <c r="GO198"/>
  <c r="GV198"/>
  <c r="HC198"/>
  <c r="GX198" s="1"/>
  <c r="C199"/>
  <c r="D199"/>
  <c r="I199"/>
  <c r="S199" s="1"/>
  <c r="K199"/>
  <c r="P199"/>
  <c r="Q199"/>
  <c r="V199"/>
  <c r="AC199"/>
  <c r="AD199"/>
  <c r="AE199"/>
  <c r="CS199" s="1"/>
  <c r="AF199"/>
  <c r="AG199"/>
  <c r="AH199"/>
  <c r="AI199"/>
  <c r="AJ199"/>
  <c r="CX199" s="1"/>
  <c r="W199" s="1"/>
  <c r="CQ199"/>
  <c r="CR199"/>
  <c r="CT199"/>
  <c r="CU199"/>
  <c r="T199" s="1"/>
  <c r="CV199"/>
  <c r="U199" s="1"/>
  <c r="CW199"/>
  <c r="FR199"/>
  <c r="GL199"/>
  <c r="GN199"/>
  <c r="GO199"/>
  <c r="GV199"/>
  <c r="HC199"/>
  <c r="GX199" s="1"/>
  <c r="C200"/>
  <c r="D200"/>
  <c r="I200"/>
  <c r="V200" s="1"/>
  <c r="K200"/>
  <c r="AC200"/>
  <c r="AD200"/>
  <c r="AB200" s="1"/>
  <c r="AE200"/>
  <c r="AF200"/>
  <c r="AG200"/>
  <c r="CU200" s="1"/>
  <c r="T200" s="1"/>
  <c r="AH200"/>
  <c r="CV200" s="1"/>
  <c r="AI200"/>
  <c r="AJ200"/>
  <c r="CQ200"/>
  <c r="CR200"/>
  <c r="CS200"/>
  <c r="R200" s="1"/>
  <c r="GK200" s="1"/>
  <c r="CT200"/>
  <c r="CW200"/>
  <c r="CX200"/>
  <c r="W200" s="1"/>
  <c r="FR200"/>
  <c r="GL200"/>
  <c r="GN200"/>
  <c r="GO200"/>
  <c r="GV200"/>
  <c r="HC200"/>
  <c r="C201"/>
  <c r="D201"/>
  <c r="I201"/>
  <c r="V201" s="1"/>
  <c r="K201"/>
  <c r="AC201"/>
  <c r="AB201" s="1"/>
  <c r="AD201"/>
  <c r="AE201"/>
  <c r="CS201" s="1"/>
  <c r="AF201"/>
  <c r="AG201"/>
  <c r="CU201" s="1"/>
  <c r="T201" s="1"/>
  <c r="AH201"/>
  <c r="AI201"/>
  <c r="AJ201"/>
  <c r="CX201" s="1"/>
  <c r="W201" s="1"/>
  <c r="CR201"/>
  <c r="Q201" s="1"/>
  <c r="CT201"/>
  <c r="CV201"/>
  <c r="CW201"/>
  <c r="FR201"/>
  <c r="GL201"/>
  <c r="GN201"/>
  <c r="GO201"/>
  <c r="GV201"/>
  <c r="HC201" s="1"/>
  <c r="GX201" s="1"/>
  <c r="AC202"/>
  <c r="AB202" s="1"/>
  <c r="AD202"/>
  <c r="AE202"/>
  <c r="CS202" s="1"/>
  <c r="AF202"/>
  <c r="AG202"/>
  <c r="CU202" s="1"/>
  <c r="AH202"/>
  <c r="AI202"/>
  <c r="CW202" s="1"/>
  <c r="AJ202"/>
  <c r="CR202"/>
  <c r="CT202"/>
  <c r="CV202"/>
  <c r="CX202"/>
  <c r="FR202"/>
  <c r="GL202"/>
  <c r="GN202"/>
  <c r="GO202"/>
  <c r="GV202"/>
  <c r="HC202"/>
  <c r="AC203"/>
  <c r="AD203"/>
  <c r="AE203"/>
  <c r="CS203" s="1"/>
  <c r="AF203"/>
  <c r="AG203"/>
  <c r="AH203"/>
  <c r="AI203"/>
  <c r="CW203" s="1"/>
  <c r="AJ203"/>
  <c r="CT203"/>
  <c r="CU203"/>
  <c r="CV203"/>
  <c r="CX203"/>
  <c r="FR203"/>
  <c r="GL203"/>
  <c r="GN203"/>
  <c r="GO203"/>
  <c r="GV203"/>
  <c r="HC203"/>
  <c r="AC204"/>
  <c r="AE204"/>
  <c r="CS204" s="1"/>
  <c r="AF204"/>
  <c r="AG204"/>
  <c r="AH204"/>
  <c r="AI204"/>
  <c r="CW204" s="1"/>
  <c r="AJ204"/>
  <c r="CT204"/>
  <c r="CU204"/>
  <c r="CV204"/>
  <c r="CX204"/>
  <c r="FR204"/>
  <c r="GL204"/>
  <c r="GN204"/>
  <c r="GO204"/>
  <c r="GV204"/>
  <c r="HC204" s="1"/>
  <c r="AC205"/>
  <c r="AD205"/>
  <c r="AE205"/>
  <c r="CS205" s="1"/>
  <c r="AF205"/>
  <c r="AG205"/>
  <c r="CU205" s="1"/>
  <c r="AH205"/>
  <c r="AI205"/>
  <c r="CW205" s="1"/>
  <c r="AJ205"/>
  <c r="CR205"/>
  <c r="CT205"/>
  <c r="CV205"/>
  <c r="CX205"/>
  <c r="FR205"/>
  <c r="GL205"/>
  <c r="GN205"/>
  <c r="GO205"/>
  <c r="GV205"/>
  <c r="HC205" s="1"/>
  <c r="T206"/>
  <c r="W206"/>
  <c r="AC206"/>
  <c r="AE206"/>
  <c r="AF206"/>
  <c r="CT206" s="1"/>
  <c r="S206" s="1"/>
  <c r="CZ206" s="1"/>
  <c r="Y206" s="1"/>
  <c r="AG206"/>
  <c r="AH206"/>
  <c r="CV206" s="1"/>
  <c r="U206" s="1"/>
  <c r="AI206"/>
  <c r="AJ206"/>
  <c r="CQ206"/>
  <c r="P206" s="1"/>
  <c r="CU206"/>
  <c r="CW206"/>
  <c r="V206" s="1"/>
  <c r="CX206"/>
  <c r="CY206"/>
  <c r="X206" s="1"/>
  <c r="FR206"/>
  <c r="GL206"/>
  <c r="GN206"/>
  <c r="GO206"/>
  <c r="GV206"/>
  <c r="HC206" s="1"/>
  <c r="GX206" s="1"/>
  <c r="B208"/>
  <c r="B156" s="1"/>
  <c r="C208"/>
  <c r="C156" s="1"/>
  <c r="D208"/>
  <c r="D156" s="1"/>
  <c r="F208"/>
  <c r="F156" s="1"/>
  <c r="G208"/>
  <c r="G156" s="1"/>
  <c r="AO208"/>
  <c r="AO156" s="1"/>
  <c r="AP208"/>
  <c r="AP156" s="1"/>
  <c r="BC208"/>
  <c r="BC156" s="1"/>
  <c r="BD208"/>
  <c r="BD156" s="1"/>
  <c r="BX208"/>
  <c r="BX156" s="1"/>
  <c r="BY208"/>
  <c r="BY156" s="1"/>
  <c r="BZ208"/>
  <c r="BZ156" s="1"/>
  <c r="CC208"/>
  <c r="CC156" s="1"/>
  <c r="CI208"/>
  <c r="CI156" s="1"/>
  <c r="CK208"/>
  <c r="CK156" s="1"/>
  <c r="CL208"/>
  <c r="CL156" s="1"/>
  <c r="CM208"/>
  <c r="CM156" s="1"/>
  <c r="F217"/>
  <c r="D238"/>
  <c r="E240"/>
  <c r="Z240"/>
  <c r="AA240"/>
  <c r="AB240"/>
  <c r="AC240"/>
  <c r="AD240"/>
  <c r="AE240"/>
  <c r="AF240"/>
  <c r="AG240"/>
  <c r="AH240"/>
  <c r="AI240"/>
  <c r="AJ240"/>
  <c r="AK240"/>
  <c r="AL240"/>
  <c r="AM240"/>
  <c r="AN240"/>
  <c r="BE240"/>
  <c r="BF240"/>
  <c r="BG240"/>
  <c r="BH240"/>
  <c r="BI240"/>
  <c r="BJ240"/>
  <c r="BK240"/>
  <c r="BL240"/>
  <c r="BM240"/>
  <c r="BN240"/>
  <c r="BO240"/>
  <c r="BP240"/>
  <c r="BQ240"/>
  <c r="BR240"/>
  <c r="BS240"/>
  <c r="BT240"/>
  <c r="BU240"/>
  <c r="BV240"/>
  <c r="BW240"/>
  <c r="BX240"/>
  <c r="BY240"/>
  <c r="BZ240"/>
  <c r="CA240"/>
  <c r="CB240"/>
  <c r="CC240"/>
  <c r="CD240"/>
  <c r="CE240"/>
  <c r="CF240"/>
  <c r="CG240"/>
  <c r="CH240"/>
  <c r="CI240"/>
  <c r="CJ240"/>
  <c r="CK240"/>
  <c r="CL240"/>
  <c r="CM240"/>
  <c r="CN240"/>
  <c r="CO240"/>
  <c r="CP240"/>
  <c r="CQ240"/>
  <c r="CR240"/>
  <c r="CS240"/>
  <c r="CT240"/>
  <c r="CU240"/>
  <c r="CV240"/>
  <c r="CW240"/>
  <c r="CX240"/>
  <c r="CY240"/>
  <c r="CZ240"/>
  <c r="DA240"/>
  <c r="DB240"/>
  <c r="DC240"/>
  <c r="DD240"/>
  <c r="DE240"/>
  <c r="DF240"/>
  <c r="DG240"/>
  <c r="DH240"/>
  <c r="DI240"/>
  <c r="DJ240"/>
  <c r="DK240"/>
  <c r="DL240"/>
  <c r="DM240"/>
  <c r="DN240"/>
  <c r="DO240"/>
  <c r="DP240"/>
  <c r="DQ240"/>
  <c r="DR240"/>
  <c r="DS240"/>
  <c r="DT240"/>
  <c r="DU240"/>
  <c r="DV240"/>
  <c r="DW240"/>
  <c r="DX240"/>
  <c r="DY240"/>
  <c r="DZ240"/>
  <c r="EA240"/>
  <c r="EB240"/>
  <c r="EC240"/>
  <c r="ED240"/>
  <c r="EE240"/>
  <c r="EF240"/>
  <c r="EG240"/>
  <c r="EH240"/>
  <c r="EI240"/>
  <c r="EJ240"/>
  <c r="EK240"/>
  <c r="EL240"/>
  <c r="EM240"/>
  <c r="EN240"/>
  <c r="EO240"/>
  <c r="EP240"/>
  <c r="EQ240"/>
  <c r="ER240"/>
  <c r="ES240"/>
  <c r="ET240"/>
  <c r="EU240"/>
  <c r="EV240"/>
  <c r="EW240"/>
  <c r="EX240"/>
  <c r="EY240"/>
  <c r="EZ240"/>
  <c r="FA240"/>
  <c r="FB240"/>
  <c r="FC240"/>
  <c r="FD240"/>
  <c r="FE240"/>
  <c r="FF240"/>
  <c r="FG240"/>
  <c r="FH240"/>
  <c r="FI240"/>
  <c r="FJ240"/>
  <c r="FK240"/>
  <c r="FL240"/>
  <c r="FM240"/>
  <c r="FN240"/>
  <c r="FO240"/>
  <c r="FP240"/>
  <c r="FQ240"/>
  <c r="FR240"/>
  <c r="FS240"/>
  <c r="FT240"/>
  <c r="FU240"/>
  <c r="FV240"/>
  <c r="FW240"/>
  <c r="FX240"/>
  <c r="FY240"/>
  <c r="FZ240"/>
  <c r="GA240"/>
  <c r="GB240"/>
  <c r="GC240"/>
  <c r="GD240"/>
  <c r="GE240"/>
  <c r="GF240"/>
  <c r="GG240"/>
  <c r="GH240"/>
  <c r="GI240"/>
  <c r="GJ240"/>
  <c r="GK240"/>
  <c r="GL240"/>
  <c r="GM240"/>
  <c r="GN240"/>
  <c r="GO240"/>
  <c r="GP240"/>
  <c r="GQ240"/>
  <c r="GR240"/>
  <c r="GS240"/>
  <c r="GT240"/>
  <c r="GU240"/>
  <c r="GV240"/>
  <c r="GW240"/>
  <c r="GX240"/>
  <c r="D242"/>
  <c r="D244"/>
  <c r="E244"/>
  <c r="Z244"/>
  <c r="AA244"/>
  <c r="AM244"/>
  <c r="AN244"/>
  <c r="BE244"/>
  <c r="BF244"/>
  <c r="BG244"/>
  <c r="BH244"/>
  <c r="BI244"/>
  <c r="BJ244"/>
  <c r="BK244"/>
  <c r="BL244"/>
  <c r="BM244"/>
  <c r="BN244"/>
  <c r="BO244"/>
  <c r="BP244"/>
  <c r="BQ244"/>
  <c r="BR244"/>
  <c r="BS244"/>
  <c r="BT244"/>
  <c r="BU244"/>
  <c r="BV244"/>
  <c r="BW244"/>
  <c r="BY244"/>
  <c r="CK244"/>
  <c r="CM244"/>
  <c r="CN244"/>
  <c r="CO244"/>
  <c r="CP244"/>
  <c r="CQ244"/>
  <c r="CR244"/>
  <c r="CS244"/>
  <c r="CT244"/>
  <c r="CU244"/>
  <c r="CV244"/>
  <c r="CW244"/>
  <c r="CX244"/>
  <c r="CY244"/>
  <c r="CZ244"/>
  <c r="DA244"/>
  <c r="DB244"/>
  <c r="DC244"/>
  <c r="DD244"/>
  <c r="DE244"/>
  <c r="DF244"/>
  <c r="DG244"/>
  <c r="DH244"/>
  <c r="DI244"/>
  <c r="DJ244"/>
  <c r="DK244"/>
  <c r="DL244"/>
  <c r="DM244"/>
  <c r="DN244"/>
  <c r="DO244"/>
  <c r="DP244"/>
  <c r="DQ244"/>
  <c r="DR244"/>
  <c r="DS244"/>
  <c r="DT244"/>
  <c r="DU244"/>
  <c r="DV244"/>
  <c r="DW244"/>
  <c r="DX244"/>
  <c r="DY244"/>
  <c r="DZ244"/>
  <c r="EA244"/>
  <c r="EB244"/>
  <c r="EC244"/>
  <c r="ED244"/>
  <c r="EE244"/>
  <c r="EF244"/>
  <c r="EG244"/>
  <c r="EH244"/>
  <c r="EI244"/>
  <c r="EJ244"/>
  <c r="EK244"/>
  <c r="EL244"/>
  <c r="EM244"/>
  <c r="EN244"/>
  <c r="EO244"/>
  <c r="EP244"/>
  <c r="EQ244"/>
  <c r="ER244"/>
  <c r="ES244"/>
  <c r="ET244"/>
  <c r="EU244"/>
  <c r="EV244"/>
  <c r="EW244"/>
  <c r="EX244"/>
  <c r="EY244"/>
  <c r="EZ244"/>
  <c r="FA244"/>
  <c r="FB244"/>
  <c r="FC244"/>
  <c r="FD244"/>
  <c r="FE244"/>
  <c r="FF244"/>
  <c r="FG244"/>
  <c r="FH244"/>
  <c r="FI244"/>
  <c r="FJ244"/>
  <c r="FK244"/>
  <c r="FL244"/>
  <c r="FM244"/>
  <c r="FN244"/>
  <c r="FO244"/>
  <c r="FP244"/>
  <c r="FQ244"/>
  <c r="FR244"/>
  <c r="FS244"/>
  <c r="FT244"/>
  <c r="FU244"/>
  <c r="FV244"/>
  <c r="FW244"/>
  <c r="FX244"/>
  <c r="FY244"/>
  <c r="FZ244"/>
  <c r="GA244"/>
  <c r="GB244"/>
  <c r="GC244"/>
  <c r="GD244"/>
  <c r="GE244"/>
  <c r="GF244"/>
  <c r="GG244"/>
  <c r="GH244"/>
  <c r="GI244"/>
  <c r="GJ244"/>
  <c r="GK244"/>
  <c r="GL244"/>
  <c r="GM244"/>
  <c r="GN244"/>
  <c r="GO244"/>
  <c r="GP244"/>
  <c r="GQ244"/>
  <c r="GR244"/>
  <c r="GS244"/>
  <c r="GT244"/>
  <c r="GU244"/>
  <c r="GV244"/>
  <c r="GW244"/>
  <c r="GX244"/>
  <c r="C246"/>
  <c r="D246"/>
  <c r="U246"/>
  <c r="W246"/>
  <c r="AC246"/>
  <c r="CQ246" s="1"/>
  <c r="P246" s="1"/>
  <c r="AE246"/>
  <c r="AD246" s="1"/>
  <c r="AF246"/>
  <c r="AG246"/>
  <c r="CU246" s="1"/>
  <c r="T246" s="1"/>
  <c r="AH246"/>
  <c r="AI246"/>
  <c r="CW246" s="1"/>
  <c r="V246" s="1"/>
  <c r="AJ246"/>
  <c r="CT246"/>
  <c r="S246" s="1"/>
  <c r="CV246"/>
  <c r="CX246"/>
  <c r="FR246"/>
  <c r="GL246"/>
  <c r="GN246"/>
  <c r="CB258" s="1"/>
  <c r="GO246"/>
  <c r="GV246"/>
  <c r="HC246" s="1"/>
  <c r="GX246" s="1"/>
  <c r="C247"/>
  <c r="D247"/>
  <c r="I247"/>
  <c r="K247"/>
  <c r="R247"/>
  <c r="GK247" s="1"/>
  <c r="T247"/>
  <c r="AC247"/>
  <c r="AE247"/>
  <c r="CR247" s="1"/>
  <c r="Q247" s="1"/>
  <c r="AF247"/>
  <c r="CT247" s="1"/>
  <c r="S247" s="1"/>
  <c r="AG247"/>
  <c r="AH247"/>
  <c r="CV247" s="1"/>
  <c r="U247" s="1"/>
  <c r="AI247"/>
  <c r="AJ247"/>
  <c r="CX247" s="1"/>
  <c r="W247" s="1"/>
  <c r="AJ258" s="1"/>
  <c r="CQ247"/>
  <c r="P247" s="1"/>
  <c r="CP247" s="1"/>
  <c r="O247" s="1"/>
  <c r="CS247"/>
  <c r="CU247"/>
  <c r="CW247"/>
  <c r="V247" s="1"/>
  <c r="FR247"/>
  <c r="GL247"/>
  <c r="GN247"/>
  <c r="GO247"/>
  <c r="GV247"/>
  <c r="HC247" s="1"/>
  <c r="GX247" s="1"/>
  <c r="C248"/>
  <c r="D248"/>
  <c r="I248"/>
  <c r="K248"/>
  <c r="U248"/>
  <c r="W248"/>
  <c r="AC248"/>
  <c r="CQ248" s="1"/>
  <c r="P248" s="1"/>
  <c r="AE248"/>
  <c r="AD248" s="1"/>
  <c r="AF248"/>
  <c r="AG248"/>
  <c r="CU248" s="1"/>
  <c r="T248" s="1"/>
  <c r="AH248"/>
  <c r="AI248"/>
  <c r="CW248" s="1"/>
  <c r="V248" s="1"/>
  <c r="AJ248"/>
  <c r="CT248"/>
  <c r="S248" s="1"/>
  <c r="CV248"/>
  <c r="CX248"/>
  <c r="FR248"/>
  <c r="GL248"/>
  <c r="GN248"/>
  <c r="GO248"/>
  <c r="CC258" s="1"/>
  <c r="GV248"/>
  <c r="HC248" s="1"/>
  <c r="GX248" s="1"/>
  <c r="C249"/>
  <c r="D249"/>
  <c r="I249"/>
  <c r="K249"/>
  <c r="R249"/>
  <c r="GK249" s="1"/>
  <c r="T249"/>
  <c r="W249"/>
  <c r="AC249"/>
  <c r="AE249"/>
  <c r="CR249" s="1"/>
  <c r="Q249" s="1"/>
  <c r="AF249"/>
  <c r="CT249" s="1"/>
  <c r="S249" s="1"/>
  <c r="AG249"/>
  <c r="AH249"/>
  <c r="CV249" s="1"/>
  <c r="U249" s="1"/>
  <c r="AI249"/>
  <c r="AJ249"/>
  <c r="CQ249"/>
  <c r="P249" s="1"/>
  <c r="CS249"/>
  <c r="CU249"/>
  <c r="CW249"/>
  <c r="V249" s="1"/>
  <c r="CX249"/>
  <c r="FR249"/>
  <c r="GL249"/>
  <c r="GN249"/>
  <c r="GO249"/>
  <c r="GV249"/>
  <c r="HC249" s="1"/>
  <c r="GX249" s="1"/>
  <c r="C250"/>
  <c r="D250"/>
  <c r="I250"/>
  <c r="K250"/>
  <c r="U250"/>
  <c r="W250"/>
  <c r="AC250"/>
  <c r="CQ250" s="1"/>
  <c r="P250" s="1"/>
  <c r="AE250"/>
  <c r="AD250" s="1"/>
  <c r="AF250"/>
  <c r="AG250"/>
  <c r="CU250" s="1"/>
  <c r="T250" s="1"/>
  <c r="AH250"/>
  <c r="AI250"/>
  <c r="CW250" s="1"/>
  <c r="V250" s="1"/>
  <c r="AJ250"/>
  <c r="CT250"/>
  <c r="S250" s="1"/>
  <c r="CV250"/>
  <c r="CX250"/>
  <c r="FR250"/>
  <c r="GL250"/>
  <c r="GN250"/>
  <c r="GO250"/>
  <c r="GV250"/>
  <c r="HC250" s="1"/>
  <c r="GX250" s="1"/>
  <c r="C251"/>
  <c r="D251"/>
  <c r="I251"/>
  <c r="K251"/>
  <c r="R251"/>
  <c r="GK251" s="1"/>
  <c r="T251"/>
  <c r="W251"/>
  <c r="AC251"/>
  <c r="AE251"/>
  <c r="CR251" s="1"/>
  <c r="Q251" s="1"/>
  <c r="AF251"/>
  <c r="CT251" s="1"/>
  <c r="S251" s="1"/>
  <c r="AG251"/>
  <c r="AH251"/>
  <c r="CV251" s="1"/>
  <c r="U251" s="1"/>
  <c r="AI251"/>
  <c r="AJ251"/>
  <c r="CQ251"/>
  <c r="P251" s="1"/>
  <c r="CS251"/>
  <c r="CU251"/>
  <c r="CW251"/>
  <c r="V251" s="1"/>
  <c r="CX251"/>
  <c r="FR251"/>
  <c r="GL251"/>
  <c r="GN251"/>
  <c r="GO251"/>
  <c r="GV251"/>
  <c r="HC251" s="1"/>
  <c r="GX251" s="1"/>
  <c r="C252"/>
  <c r="D252"/>
  <c r="I252"/>
  <c r="K252"/>
  <c r="T252"/>
  <c r="U252"/>
  <c r="W252"/>
  <c r="AC252"/>
  <c r="CQ252" s="1"/>
  <c r="P252" s="1"/>
  <c r="AE252"/>
  <c r="AD252" s="1"/>
  <c r="AF252"/>
  <c r="AG252"/>
  <c r="AH252"/>
  <c r="AI252"/>
  <c r="CW252" s="1"/>
  <c r="V252" s="1"/>
  <c r="AJ252"/>
  <c r="CT252"/>
  <c r="S252" s="1"/>
  <c r="CU252"/>
  <c r="CV252"/>
  <c r="CX252"/>
  <c r="FR252"/>
  <c r="GL252"/>
  <c r="GN252"/>
  <c r="GO252"/>
  <c r="GV252"/>
  <c r="HC252" s="1"/>
  <c r="GX252" s="1"/>
  <c r="C253"/>
  <c r="D253"/>
  <c r="I253"/>
  <c r="K253"/>
  <c r="R253"/>
  <c r="GK253" s="1"/>
  <c r="T253"/>
  <c r="W253"/>
  <c r="AC253"/>
  <c r="AE253"/>
  <c r="CR253" s="1"/>
  <c r="Q253" s="1"/>
  <c r="AF253"/>
  <c r="CT253" s="1"/>
  <c r="S253" s="1"/>
  <c r="AG253"/>
  <c r="AH253"/>
  <c r="CV253" s="1"/>
  <c r="U253" s="1"/>
  <c r="AI253"/>
  <c r="AJ253"/>
  <c r="CQ253"/>
  <c r="P253" s="1"/>
  <c r="CP253" s="1"/>
  <c r="O253" s="1"/>
  <c r="CS253"/>
  <c r="CU253"/>
  <c r="CW253"/>
  <c r="V253" s="1"/>
  <c r="CX253"/>
  <c r="FR253"/>
  <c r="GL253"/>
  <c r="GN253"/>
  <c r="GO253"/>
  <c r="GV253"/>
  <c r="HC253" s="1"/>
  <c r="GX253" s="1"/>
  <c r="C254"/>
  <c r="D254"/>
  <c r="I254"/>
  <c r="K254"/>
  <c r="T254"/>
  <c r="U254"/>
  <c r="W254"/>
  <c r="AC254"/>
  <c r="CQ254" s="1"/>
  <c r="P254" s="1"/>
  <c r="AE254"/>
  <c r="AD254" s="1"/>
  <c r="AF254"/>
  <c r="AG254"/>
  <c r="AH254"/>
  <c r="AI254"/>
  <c r="CW254" s="1"/>
  <c r="V254" s="1"/>
  <c r="AJ254"/>
  <c r="CT254"/>
  <c r="S254" s="1"/>
  <c r="CU254"/>
  <c r="CV254"/>
  <c r="CX254"/>
  <c r="FR254"/>
  <c r="GL254"/>
  <c r="GN254"/>
  <c r="GO254"/>
  <c r="GV254"/>
  <c r="HC254" s="1"/>
  <c r="GX254" s="1"/>
  <c r="C255"/>
  <c r="D255"/>
  <c r="I255"/>
  <c r="K255"/>
  <c r="R255"/>
  <c r="GK255" s="1"/>
  <c r="W255"/>
  <c r="AC255"/>
  <c r="AE255"/>
  <c r="CR255" s="1"/>
  <c r="Q255" s="1"/>
  <c r="AF255"/>
  <c r="CT255" s="1"/>
  <c r="S255" s="1"/>
  <c r="AG255"/>
  <c r="CU255" s="1"/>
  <c r="T255" s="1"/>
  <c r="AH255"/>
  <c r="CV255" s="1"/>
  <c r="U255" s="1"/>
  <c r="AI255"/>
  <c r="AJ255"/>
  <c r="CQ255"/>
  <c r="P255" s="1"/>
  <c r="CS255"/>
  <c r="CW255"/>
  <c r="V255" s="1"/>
  <c r="CX255"/>
  <c r="FR255"/>
  <c r="GL255"/>
  <c r="GN255"/>
  <c r="GO255"/>
  <c r="GV255"/>
  <c r="HC255" s="1"/>
  <c r="GX255" s="1"/>
  <c r="C256"/>
  <c r="D256"/>
  <c r="I256"/>
  <c r="K256"/>
  <c r="T256"/>
  <c r="U256"/>
  <c r="W256"/>
  <c r="AC256"/>
  <c r="CQ256" s="1"/>
  <c r="P256" s="1"/>
  <c r="AE256"/>
  <c r="AD256" s="1"/>
  <c r="AF256"/>
  <c r="AG256"/>
  <c r="AH256"/>
  <c r="AI256"/>
  <c r="CW256" s="1"/>
  <c r="V256" s="1"/>
  <c r="AJ256"/>
  <c r="CT256"/>
  <c r="S256" s="1"/>
  <c r="CU256"/>
  <c r="CV256"/>
  <c r="CX256"/>
  <c r="FR256"/>
  <c r="GL256"/>
  <c r="GN256"/>
  <c r="GO256"/>
  <c r="GV256"/>
  <c r="HC256" s="1"/>
  <c r="GX256" s="1"/>
  <c r="B258"/>
  <c r="B244" s="1"/>
  <c r="C258"/>
  <c r="C244" s="1"/>
  <c r="D258"/>
  <c r="F258"/>
  <c r="F244" s="1"/>
  <c r="G258"/>
  <c r="G244" s="1"/>
  <c r="AP258"/>
  <c r="AP244" s="1"/>
  <c r="BB258"/>
  <c r="BB244" s="1"/>
  <c r="BD258"/>
  <c r="BD244" s="1"/>
  <c r="BX258"/>
  <c r="CG258" s="1"/>
  <c r="BY258"/>
  <c r="BZ258"/>
  <c r="BZ244" s="1"/>
  <c r="CK258"/>
  <c r="CL258"/>
  <c r="CL244" s="1"/>
  <c r="CM258"/>
  <c r="F267"/>
  <c r="F271"/>
  <c r="D288"/>
  <c r="B290"/>
  <c r="C290"/>
  <c r="E290"/>
  <c r="Z290"/>
  <c r="AA290"/>
  <c r="AM290"/>
  <c r="AN290"/>
  <c r="BE290"/>
  <c r="BF290"/>
  <c r="BG290"/>
  <c r="BH290"/>
  <c r="BI290"/>
  <c r="BJ290"/>
  <c r="BK290"/>
  <c r="BL290"/>
  <c r="BM290"/>
  <c r="BN290"/>
  <c r="BO290"/>
  <c r="BP290"/>
  <c r="BQ290"/>
  <c r="BR290"/>
  <c r="BS290"/>
  <c r="BT290"/>
  <c r="BU290"/>
  <c r="BV290"/>
  <c r="BW290"/>
  <c r="CM290"/>
  <c r="CN290"/>
  <c r="CO290"/>
  <c r="CP290"/>
  <c r="CQ290"/>
  <c r="CR290"/>
  <c r="CS290"/>
  <c r="CT290"/>
  <c r="CU290"/>
  <c r="CV290"/>
  <c r="CW290"/>
  <c r="CX290"/>
  <c r="CY290"/>
  <c r="CZ290"/>
  <c r="DA290"/>
  <c r="DB290"/>
  <c r="DC290"/>
  <c r="DD290"/>
  <c r="DE290"/>
  <c r="DF290"/>
  <c r="DG290"/>
  <c r="DH290"/>
  <c r="DI290"/>
  <c r="DJ290"/>
  <c r="DK290"/>
  <c r="DL290"/>
  <c r="DM290"/>
  <c r="DN290"/>
  <c r="DO290"/>
  <c r="DP290"/>
  <c r="DQ290"/>
  <c r="DR290"/>
  <c r="DS290"/>
  <c r="DT290"/>
  <c r="DU290"/>
  <c r="DV290"/>
  <c r="DW290"/>
  <c r="DX290"/>
  <c r="DY290"/>
  <c r="DZ290"/>
  <c r="EA290"/>
  <c r="EB290"/>
  <c r="EC290"/>
  <c r="ED290"/>
  <c r="EE290"/>
  <c r="EF290"/>
  <c r="EG290"/>
  <c r="EH290"/>
  <c r="EI290"/>
  <c r="EJ290"/>
  <c r="EK290"/>
  <c r="EL290"/>
  <c r="EM290"/>
  <c r="EN290"/>
  <c r="EO290"/>
  <c r="EP290"/>
  <c r="EQ290"/>
  <c r="ER290"/>
  <c r="ES290"/>
  <c r="ET290"/>
  <c r="EU290"/>
  <c r="EV290"/>
  <c r="EW290"/>
  <c r="EX290"/>
  <c r="EY290"/>
  <c r="EZ290"/>
  <c r="FA290"/>
  <c r="FB290"/>
  <c r="FC290"/>
  <c r="FD290"/>
  <c r="FE290"/>
  <c r="FF290"/>
  <c r="FG290"/>
  <c r="FH290"/>
  <c r="FI290"/>
  <c r="FJ290"/>
  <c r="FK290"/>
  <c r="FL290"/>
  <c r="FM290"/>
  <c r="FN290"/>
  <c r="FO290"/>
  <c r="FP290"/>
  <c r="FQ290"/>
  <c r="FR290"/>
  <c r="FS290"/>
  <c r="FT290"/>
  <c r="FU290"/>
  <c r="FV290"/>
  <c r="FW290"/>
  <c r="FX290"/>
  <c r="FY290"/>
  <c r="FZ290"/>
  <c r="GA290"/>
  <c r="GB290"/>
  <c r="GC290"/>
  <c r="GD290"/>
  <c r="GE290"/>
  <c r="GF290"/>
  <c r="GG290"/>
  <c r="GH290"/>
  <c r="GI290"/>
  <c r="GJ290"/>
  <c r="GK290"/>
  <c r="GL290"/>
  <c r="GM290"/>
  <c r="GN290"/>
  <c r="GO290"/>
  <c r="GP290"/>
  <c r="GQ290"/>
  <c r="GR290"/>
  <c r="GS290"/>
  <c r="GT290"/>
  <c r="GU290"/>
  <c r="GV290"/>
  <c r="GW290"/>
  <c r="GX290"/>
  <c r="C292"/>
  <c r="D292"/>
  <c r="I292"/>
  <c r="K292"/>
  <c r="T292"/>
  <c r="U292"/>
  <c r="AC292"/>
  <c r="CQ292" s="1"/>
  <c r="P292" s="1"/>
  <c r="AE292"/>
  <c r="AD292" s="1"/>
  <c r="AF292"/>
  <c r="AG292"/>
  <c r="AH292"/>
  <c r="AI292"/>
  <c r="CW292" s="1"/>
  <c r="V292" s="1"/>
  <c r="AJ292"/>
  <c r="CX292" s="1"/>
  <c r="W292" s="1"/>
  <c r="CT292"/>
  <c r="S292" s="1"/>
  <c r="CU292"/>
  <c r="CV292"/>
  <c r="FR292"/>
  <c r="GL292"/>
  <c r="GN292"/>
  <c r="GO292"/>
  <c r="CC304" s="1"/>
  <c r="GV292"/>
  <c r="HC292" s="1"/>
  <c r="GX292" s="1"/>
  <c r="P293"/>
  <c r="U293"/>
  <c r="V293"/>
  <c r="AC293"/>
  <c r="AB293" s="1"/>
  <c r="AD293"/>
  <c r="AE293"/>
  <c r="CS293" s="1"/>
  <c r="R293" s="1"/>
  <c r="GK293" s="1"/>
  <c r="AF293"/>
  <c r="CT293" s="1"/>
  <c r="S293" s="1"/>
  <c r="AG293"/>
  <c r="AH293"/>
  <c r="AI293"/>
  <c r="AJ293"/>
  <c r="CX293" s="1"/>
  <c r="W293" s="1"/>
  <c r="CQ293"/>
  <c r="CR293"/>
  <c r="Q293" s="1"/>
  <c r="CU293"/>
  <c r="T293" s="1"/>
  <c r="CV293"/>
  <c r="CW293"/>
  <c r="FR293"/>
  <c r="BY304" s="1"/>
  <c r="GL293"/>
  <c r="GN293"/>
  <c r="GO293"/>
  <c r="GV293"/>
  <c r="GX293"/>
  <c r="HC293"/>
  <c r="C294"/>
  <c r="D294"/>
  <c r="I294"/>
  <c r="CU361" i="3" s="1"/>
  <c r="K294" i="1"/>
  <c r="S294"/>
  <c r="CZ294" s="1"/>
  <c r="Y294" s="1"/>
  <c r="AC294"/>
  <c r="AB294" s="1"/>
  <c r="AD294"/>
  <c r="AE294"/>
  <c r="AF294"/>
  <c r="AG294"/>
  <c r="CU294" s="1"/>
  <c r="T294" s="1"/>
  <c r="AH294"/>
  <c r="CV294" s="1"/>
  <c r="U294" s="1"/>
  <c r="AI294"/>
  <c r="CW294" s="1"/>
  <c r="V294" s="1"/>
  <c r="AJ294"/>
  <c r="CR294"/>
  <c r="Q294" s="1"/>
  <c r="CS294"/>
  <c r="CT294"/>
  <c r="CX294"/>
  <c r="W294" s="1"/>
  <c r="FR294"/>
  <c r="GL294"/>
  <c r="GN294"/>
  <c r="GO294"/>
  <c r="GV294"/>
  <c r="HC294"/>
  <c r="GX294" s="1"/>
  <c r="S295"/>
  <c r="CZ295" s="1"/>
  <c r="Y295" s="1"/>
  <c r="T295"/>
  <c r="AB295"/>
  <c r="AC295"/>
  <c r="CQ295" s="1"/>
  <c r="P295" s="1"/>
  <c r="CP295" s="1"/>
  <c r="O295" s="1"/>
  <c r="AD295"/>
  <c r="AE295"/>
  <c r="AF295"/>
  <c r="AG295"/>
  <c r="AH295"/>
  <c r="CV295" s="1"/>
  <c r="U295" s="1"/>
  <c r="AI295"/>
  <c r="CW295" s="1"/>
  <c r="V295" s="1"/>
  <c r="AJ295"/>
  <c r="CX295" s="1"/>
  <c r="W295" s="1"/>
  <c r="CR295"/>
  <c r="Q295" s="1"/>
  <c r="CS295"/>
  <c r="R295" s="1"/>
  <c r="GK295" s="1"/>
  <c r="CT295"/>
  <c r="CU295"/>
  <c r="CY295"/>
  <c r="X295" s="1"/>
  <c r="FR295"/>
  <c r="GL295"/>
  <c r="GN295"/>
  <c r="GO295"/>
  <c r="GV295"/>
  <c r="HC295"/>
  <c r="GX295" s="1"/>
  <c r="C296"/>
  <c r="D296"/>
  <c r="I296"/>
  <c r="P296" s="1"/>
  <c r="K296"/>
  <c r="W296"/>
  <c r="AC296"/>
  <c r="AE296"/>
  <c r="CS296" s="1"/>
  <c r="R296" s="1"/>
  <c r="GK296" s="1"/>
  <c r="AF296"/>
  <c r="CT296" s="1"/>
  <c r="S296" s="1"/>
  <c r="AG296"/>
  <c r="CU296" s="1"/>
  <c r="T296" s="1"/>
  <c r="AH296"/>
  <c r="AI296"/>
  <c r="AJ296"/>
  <c r="CQ296"/>
  <c r="CV296"/>
  <c r="U296" s="1"/>
  <c r="CW296"/>
  <c r="CX296"/>
  <c r="FR296"/>
  <c r="GL296"/>
  <c r="GN296"/>
  <c r="GO296"/>
  <c r="GV296"/>
  <c r="HC296" s="1"/>
  <c r="GX296" s="1"/>
  <c r="R297"/>
  <c r="GK297" s="1"/>
  <c r="W297"/>
  <c r="AC297"/>
  <c r="AE297"/>
  <c r="CR297" s="1"/>
  <c r="Q297" s="1"/>
  <c r="AF297"/>
  <c r="CT297" s="1"/>
  <c r="S297" s="1"/>
  <c r="AG297"/>
  <c r="CU297" s="1"/>
  <c r="T297" s="1"/>
  <c r="AH297"/>
  <c r="CV297" s="1"/>
  <c r="U297" s="1"/>
  <c r="AI297"/>
  <c r="AJ297"/>
  <c r="CQ297"/>
  <c r="P297" s="1"/>
  <c r="CP297" s="1"/>
  <c r="O297" s="1"/>
  <c r="CS297"/>
  <c r="CW297"/>
  <c r="V297" s="1"/>
  <c r="CX297"/>
  <c r="FR297"/>
  <c r="GL297"/>
  <c r="GN297"/>
  <c r="GO297"/>
  <c r="GV297"/>
  <c r="HC297" s="1"/>
  <c r="GX297" s="1"/>
  <c r="R298"/>
  <c r="GK298" s="1"/>
  <c r="S298"/>
  <c r="CZ298" s="1"/>
  <c r="Y298" s="1"/>
  <c r="AC298"/>
  <c r="AB298" s="1"/>
  <c r="AD298"/>
  <c r="AE298"/>
  <c r="AF298"/>
  <c r="AG298"/>
  <c r="CU298" s="1"/>
  <c r="T298" s="1"/>
  <c r="AH298"/>
  <c r="CV298" s="1"/>
  <c r="U298" s="1"/>
  <c r="AI298"/>
  <c r="CW298" s="1"/>
  <c r="V298" s="1"/>
  <c r="AJ298"/>
  <c r="CR298"/>
  <c r="Q298" s="1"/>
  <c r="CS298"/>
  <c r="CT298"/>
  <c r="CX298"/>
  <c r="W298" s="1"/>
  <c r="FR298"/>
  <c r="GL298"/>
  <c r="GN298"/>
  <c r="GO298"/>
  <c r="GV298"/>
  <c r="HC298"/>
  <c r="GX298" s="1"/>
  <c r="C299"/>
  <c r="D299"/>
  <c r="I299"/>
  <c r="K299"/>
  <c r="P299"/>
  <c r="U299"/>
  <c r="V299"/>
  <c r="AC299"/>
  <c r="AB299" s="1"/>
  <c r="AD299"/>
  <c r="AE299"/>
  <c r="CS299" s="1"/>
  <c r="R299" s="1"/>
  <c r="GK299" s="1"/>
  <c r="AF299"/>
  <c r="CT299" s="1"/>
  <c r="S299" s="1"/>
  <c r="AG299"/>
  <c r="AH299"/>
  <c r="AI299"/>
  <c r="AJ299"/>
  <c r="CX299" s="1"/>
  <c r="W299" s="1"/>
  <c r="CQ299"/>
  <c r="CR299"/>
  <c r="Q299" s="1"/>
  <c r="CU299"/>
  <c r="T299" s="1"/>
  <c r="CV299"/>
  <c r="CW299"/>
  <c r="FR299"/>
  <c r="GL299"/>
  <c r="GN299"/>
  <c r="GO299"/>
  <c r="GV299"/>
  <c r="GX299"/>
  <c r="HC299"/>
  <c r="C300"/>
  <c r="D300"/>
  <c r="I300"/>
  <c r="R300" s="1"/>
  <c r="GK300" s="1"/>
  <c r="K300"/>
  <c r="S300"/>
  <c r="CZ300" s="1"/>
  <c r="Y300" s="1"/>
  <c r="AC300"/>
  <c r="AB300" s="1"/>
  <c r="AD300"/>
  <c r="AE300"/>
  <c r="AF300"/>
  <c r="AG300"/>
  <c r="CU300" s="1"/>
  <c r="T300" s="1"/>
  <c r="AH300"/>
  <c r="CV300" s="1"/>
  <c r="U300" s="1"/>
  <c r="AI300"/>
  <c r="CW300" s="1"/>
  <c r="V300" s="1"/>
  <c r="AJ300"/>
  <c r="CR300"/>
  <c r="Q300" s="1"/>
  <c r="CS300"/>
  <c r="CT300"/>
  <c r="CX300"/>
  <c r="W300" s="1"/>
  <c r="FR300"/>
  <c r="GL300"/>
  <c r="GN300"/>
  <c r="GO300"/>
  <c r="GV300"/>
  <c r="HC300"/>
  <c r="GX300" s="1"/>
  <c r="C301"/>
  <c r="D301"/>
  <c r="I301"/>
  <c r="CU374" i="3" s="1"/>
  <c r="K301" i="1"/>
  <c r="P301"/>
  <c r="U301"/>
  <c r="V301"/>
  <c r="AC301"/>
  <c r="AB301" s="1"/>
  <c r="AD301"/>
  <c r="AE301"/>
  <c r="CS301" s="1"/>
  <c r="R301" s="1"/>
  <c r="GK301" s="1"/>
  <c r="AF301"/>
  <c r="CT301" s="1"/>
  <c r="S301" s="1"/>
  <c r="AG301"/>
  <c r="AH301"/>
  <c r="AI301"/>
  <c r="AJ301"/>
  <c r="CX301" s="1"/>
  <c r="W301" s="1"/>
  <c r="CQ301"/>
  <c r="CR301"/>
  <c r="Q301" s="1"/>
  <c r="CU301"/>
  <c r="T301" s="1"/>
  <c r="CV301"/>
  <c r="CW301"/>
  <c r="FR301"/>
  <c r="GL301"/>
  <c r="GN301"/>
  <c r="GO301"/>
  <c r="GV301"/>
  <c r="GX301"/>
  <c r="HC301"/>
  <c r="S302"/>
  <c r="CY302" s="1"/>
  <c r="X302" s="1"/>
  <c r="W302"/>
  <c r="AC302"/>
  <c r="CQ302" s="1"/>
  <c r="P302" s="1"/>
  <c r="AE302"/>
  <c r="CS302" s="1"/>
  <c r="R302" s="1"/>
  <c r="GK302" s="1"/>
  <c r="AF302"/>
  <c r="AG302"/>
  <c r="CU302" s="1"/>
  <c r="T302" s="1"/>
  <c r="AH302"/>
  <c r="AI302"/>
  <c r="CW302" s="1"/>
  <c r="V302" s="1"/>
  <c r="AJ302"/>
  <c r="CT302"/>
  <c r="CV302"/>
  <c r="U302" s="1"/>
  <c r="CX302"/>
  <c r="FR302"/>
  <c r="GL302"/>
  <c r="GN302"/>
  <c r="GO302"/>
  <c r="GV302"/>
  <c r="HC302" s="1"/>
  <c r="GX302" s="1"/>
  <c r="B304"/>
  <c r="C304"/>
  <c r="D304"/>
  <c r="D290" s="1"/>
  <c r="F304"/>
  <c r="F290" s="1"/>
  <c r="G304"/>
  <c r="G290" s="1"/>
  <c r="AO304"/>
  <c r="AO290" s="1"/>
  <c r="BD304"/>
  <c r="BD290" s="1"/>
  <c r="BX304"/>
  <c r="BX290" s="1"/>
  <c r="BZ304"/>
  <c r="AQ304" s="1"/>
  <c r="CB304"/>
  <c r="CB290" s="1"/>
  <c r="CK304"/>
  <c r="BB304" s="1"/>
  <c r="CL304"/>
  <c r="BC304" s="1"/>
  <c r="CM304"/>
  <c r="D334"/>
  <c r="B336"/>
  <c r="D336"/>
  <c r="E336"/>
  <c r="Z336"/>
  <c r="AA336"/>
  <c r="AM336"/>
  <c r="AN336"/>
  <c r="BE336"/>
  <c r="BF336"/>
  <c r="BG336"/>
  <c r="BH336"/>
  <c r="BI336"/>
  <c r="BJ336"/>
  <c r="BK336"/>
  <c r="BL336"/>
  <c r="BM336"/>
  <c r="BN336"/>
  <c r="BO336"/>
  <c r="BP336"/>
  <c r="BQ336"/>
  <c r="BR336"/>
  <c r="BS336"/>
  <c r="BT336"/>
  <c r="BU336"/>
  <c r="BV336"/>
  <c r="BW336"/>
  <c r="CK336"/>
  <c r="CN336"/>
  <c r="CO336"/>
  <c r="CP336"/>
  <c r="CQ336"/>
  <c r="CR336"/>
  <c r="CS336"/>
  <c r="CT336"/>
  <c r="CU336"/>
  <c r="CV336"/>
  <c r="CW336"/>
  <c r="CX336"/>
  <c r="CY336"/>
  <c r="CZ336"/>
  <c r="DA336"/>
  <c r="DB336"/>
  <c r="DC336"/>
  <c r="DD336"/>
  <c r="DE336"/>
  <c r="DF336"/>
  <c r="DG336"/>
  <c r="DH336"/>
  <c r="DI336"/>
  <c r="DJ336"/>
  <c r="DK336"/>
  <c r="DL336"/>
  <c r="DM336"/>
  <c r="DN336"/>
  <c r="DO336"/>
  <c r="DP336"/>
  <c r="DQ336"/>
  <c r="DR336"/>
  <c r="DS336"/>
  <c r="DT336"/>
  <c r="DU336"/>
  <c r="DV336"/>
  <c r="DW336"/>
  <c r="DX336"/>
  <c r="DY336"/>
  <c r="DZ336"/>
  <c r="EA336"/>
  <c r="EB336"/>
  <c r="EC336"/>
  <c r="ED336"/>
  <c r="EE336"/>
  <c r="EF336"/>
  <c r="EG336"/>
  <c r="EH336"/>
  <c r="EI336"/>
  <c r="EJ336"/>
  <c r="EK336"/>
  <c r="EL336"/>
  <c r="EM336"/>
  <c r="EN336"/>
  <c r="EO336"/>
  <c r="EP336"/>
  <c r="EQ336"/>
  <c r="ER336"/>
  <c r="ES336"/>
  <c r="ET336"/>
  <c r="EU336"/>
  <c r="EV336"/>
  <c r="EW336"/>
  <c r="EX336"/>
  <c r="EY336"/>
  <c r="EZ336"/>
  <c r="FA336"/>
  <c r="FB336"/>
  <c r="FC336"/>
  <c r="FD336"/>
  <c r="FE336"/>
  <c r="FF336"/>
  <c r="FG336"/>
  <c r="FH336"/>
  <c r="FI336"/>
  <c r="FJ336"/>
  <c r="FK336"/>
  <c r="FL336"/>
  <c r="FM336"/>
  <c r="FN336"/>
  <c r="FO336"/>
  <c r="FP336"/>
  <c r="FQ336"/>
  <c r="FR336"/>
  <c r="FS336"/>
  <c r="FT336"/>
  <c r="FU336"/>
  <c r="FV336"/>
  <c r="FW336"/>
  <c r="FX336"/>
  <c r="FY336"/>
  <c r="FZ336"/>
  <c r="GA336"/>
  <c r="GB336"/>
  <c r="GC336"/>
  <c r="GD336"/>
  <c r="GE336"/>
  <c r="GF336"/>
  <c r="GG336"/>
  <c r="GH336"/>
  <c r="GI336"/>
  <c r="GJ336"/>
  <c r="GK336"/>
  <c r="GL336"/>
  <c r="GM336"/>
  <c r="GN336"/>
  <c r="GO336"/>
  <c r="GP336"/>
  <c r="GQ336"/>
  <c r="GR336"/>
  <c r="GS336"/>
  <c r="GT336"/>
  <c r="GU336"/>
  <c r="GV336"/>
  <c r="GW336"/>
  <c r="GX336"/>
  <c r="C338"/>
  <c r="D338"/>
  <c r="I338"/>
  <c r="P338" s="1"/>
  <c r="K338"/>
  <c r="S338"/>
  <c r="CY338" s="1"/>
  <c r="X338" s="1"/>
  <c r="W338"/>
  <c r="AC338"/>
  <c r="AE338"/>
  <c r="CS338" s="1"/>
  <c r="R338" s="1"/>
  <c r="GK338" s="1"/>
  <c r="AF338"/>
  <c r="AG338"/>
  <c r="CU338" s="1"/>
  <c r="T338" s="1"/>
  <c r="AH338"/>
  <c r="AI338"/>
  <c r="AJ338"/>
  <c r="CQ338"/>
  <c r="CT338"/>
  <c r="CV338"/>
  <c r="U338" s="1"/>
  <c r="CW338"/>
  <c r="CX338"/>
  <c r="FR338"/>
  <c r="GL338"/>
  <c r="GN338"/>
  <c r="GO338"/>
  <c r="GV338"/>
  <c r="HC338" s="1"/>
  <c r="GX338" s="1"/>
  <c r="C339"/>
  <c r="D339"/>
  <c r="I339"/>
  <c r="K339"/>
  <c r="P339"/>
  <c r="CP339" s="1"/>
  <c r="O339" s="1"/>
  <c r="S339"/>
  <c r="CZ339" s="1"/>
  <c r="Y339" s="1"/>
  <c r="T339"/>
  <c r="V339"/>
  <c r="AB339"/>
  <c r="AC339"/>
  <c r="AD339"/>
  <c r="AE339"/>
  <c r="AF339"/>
  <c r="AG339"/>
  <c r="AH339"/>
  <c r="CV339" s="1"/>
  <c r="U339" s="1"/>
  <c r="AI339"/>
  <c r="AJ339"/>
  <c r="CX339" s="1"/>
  <c r="W339" s="1"/>
  <c r="CQ339"/>
  <c r="CR339"/>
  <c r="Q339" s="1"/>
  <c r="CS339"/>
  <c r="R339" s="1"/>
  <c r="GK339" s="1"/>
  <c r="CT339"/>
  <c r="CU339"/>
  <c r="CW339"/>
  <c r="CY339"/>
  <c r="X339" s="1"/>
  <c r="FR339"/>
  <c r="BY355" s="1"/>
  <c r="GL339"/>
  <c r="GN339"/>
  <c r="GO339"/>
  <c r="GV339"/>
  <c r="HC339"/>
  <c r="GX339" s="1"/>
  <c r="C340"/>
  <c r="D340"/>
  <c r="I340"/>
  <c r="K340"/>
  <c r="S340"/>
  <c r="CY340" s="1"/>
  <c r="X340" s="1"/>
  <c r="W340"/>
  <c r="AC340"/>
  <c r="CQ340" s="1"/>
  <c r="P340" s="1"/>
  <c r="AE340"/>
  <c r="AF340"/>
  <c r="AG340"/>
  <c r="CU340" s="1"/>
  <c r="T340" s="1"/>
  <c r="AH340"/>
  <c r="AI340"/>
  <c r="CW340" s="1"/>
  <c r="V340" s="1"/>
  <c r="AJ340"/>
  <c r="CT340"/>
  <c r="CV340"/>
  <c r="U340" s="1"/>
  <c r="CX340"/>
  <c r="FR340"/>
  <c r="GL340"/>
  <c r="GN340"/>
  <c r="GO340"/>
  <c r="GV340"/>
  <c r="HC340" s="1"/>
  <c r="GX340" s="1"/>
  <c r="C341"/>
  <c r="D341"/>
  <c r="I341"/>
  <c r="K341"/>
  <c r="P341"/>
  <c r="CP341" s="1"/>
  <c r="O341" s="1"/>
  <c r="S341"/>
  <c r="CZ341" s="1"/>
  <c r="Y341" s="1"/>
  <c r="T341"/>
  <c r="V341"/>
  <c r="AB341"/>
  <c r="AC341"/>
  <c r="AD341"/>
  <c r="AE341"/>
  <c r="AF341"/>
  <c r="AG341"/>
  <c r="AH341"/>
  <c r="CV341" s="1"/>
  <c r="U341" s="1"/>
  <c r="AI341"/>
  <c r="AJ341"/>
  <c r="CX341" s="1"/>
  <c r="W341" s="1"/>
  <c r="CQ341"/>
  <c r="CR341"/>
  <c r="Q341" s="1"/>
  <c r="CS341"/>
  <c r="R341" s="1"/>
  <c r="GK341" s="1"/>
  <c r="CT341"/>
  <c r="CU341"/>
  <c r="CW341"/>
  <c r="CY341"/>
  <c r="X341" s="1"/>
  <c r="FR341"/>
  <c r="GL341"/>
  <c r="GN341"/>
  <c r="GO341"/>
  <c r="GV341"/>
  <c r="HC341"/>
  <c r="GX341" s="1"/>
  <c r="T342"/>
  <c r="U342"/>
  <c r="W342"/>
  <c r="AC342"/>
  <c r="AE342"/>
  <c r="AD342" s="1"/>
  <c r="AF342"/>
  <c r="AG342"/>
  <c r="AH342"/>
  <c r="AI342"/>
  <c r="CW342" s="1"/>
  <c r="V342" s="1"/>
  <c r="AJ342"/>
  <c r="CT342"/>
  <c r="S342" s="1"/>
  <c r="CY342" s="1"/>
  <c r="X342" s="1"/>
  <c r="CU342"/>
  <c r="CV342"/>
  <c r="CX342"/>
  <c r="CZ342"/>
  <c r="Y342" s="1"/>
  <c r="FR342"/>
  <c r="GL342"/>
  <c r="GN342"/>
  <c r="GO342"/>
  <c r="GV342"/>
  <c r="HC342" s="1"/>
  <c r="GX342" s="1"/>
  <c r="C343"/>
  <c r="D343"/>
  <c r="I343"/>
  <c r="K343"/>
  <c r="R343"/>
  <c r="GK343" s="1"/>
  <c r="W343"/>
  <c r="AC343"/>
  <c r="AE343"/>
  <c r="CR343" s="1"/>
  <c r="Q343" s="1"/>
  <c r="AF343"/>
  <c r="CT343" s="1"/>
  <c r="S343" s="1"/>
  <c r="CZ343" s="1"/>
  <c r="Y343" s="1"/>
  <c r="AG343"/>
  <c r="CU343" s="1"/>
  <c r="T343" s="1"/>
  <c r="AH343"/>
  <c r="CV343" s="1"/>
  <c r="U343" s="1"/>
  <c r="AI343"/>
  <c r="AJ343"/>
  <c r="CQ343"/>
  <c r="P343" s="1"/>
  <c r="CS343"/>
  <c r="CW343"/>
  <c r="V343" s="1"/>
  <c r="CX343"/>
  <c r="FR343"/>
  <c r="GL343"/>
  <c r="GN343"/>
  <c r="GO343"/>
  <c r="GV343"/>
  <c r="HC343" s="1"/>
  <c r="GX343" s="1"/>
  <c r="I344"/>
  <c r="W344" s="1"/>
  <c r="AC344"/>
  <c r="AE344"/>
  <c r="CR344" s="1"/>
  <c r="Q344" s="1"/>
  <c r="AF344"/>
  <c r="CT344" s="1"/>
  <c r="AG344"/>
  <c r="CU344" s="1"/>
  <c r="T344" s="1"/>
  <c r="AH344"/>
  <c r="CV344" s="1"/>
  <c r="U344" s="1"/>
  <c r="AI344"/>
  <c r="AJ344"/>
  <c r="CQ344"/>
  <c r="P344" s="1"/>
  <c r="CS344"/>
  <c r="R344" s="1"/>
  <c r="GK344" s="1"/>
  <c r="CW344"/>
  <c r="CX344"/>
  <c r="FR344"/>
  <c r="GL344"/>
  <c r="GN344"/>
  <c r="GO344"/>
  <c r="GV344"/>
  <c r="HC344" s="1"/>
  <c r="GX344" s="1"/>
  <c r="I345"/>
  <c r="W345" s="1"/>
  <c r="AC345"/>
  <c r="AE345"/>
  <c r="CR345" s="1"/>
  <c r="Q345" s="1"/>
  <c r="AF345"/>
  <c r="CT345" s="1"/>
  <c r="S345" s="1"/>
  <c r="CZ345" s="1"/>
  <c r="Y345" s="1"/>
  <c r="AG345"/>
  <c r="CU345" s="1"/>
  <c r="T345" s="1"/>
  <c r="AH345"/>
  <c r="CV345" s="1"/>
  <c r="U345" s="1"/>
  <c r="AI345"/>
  <c r="AJ345"/>
  <c r="CQ345"/>
  <c r="P345" s="1"/>
  <c r="CS345"/>
  <c r="R345" s="1"/>
  <c r="GK345" s="1"/>
  <c r="CW345"/>
  <c r="V345" s="1"/>
  <c r="CX345"/>
  <c r="CY345"/>
  <c r="X345" s="1"/>
  <c r="FR345"/>
  <c r="GL345"/>
  <c r="GN345"/>
  <c r="GO345"/>
  <c r="GV345"/>
  <c r="HC345" s="1"/>
  <c r="GX345"/>
  <c r="I346"/>
  <c r="W346" s="1"/>
  <c r="AC346"/>
  <c r="AE346"/>
  <c r="CR346" s="1"/>
  <c r="Q346" s="1"/>
  <c r="AF346"/>
  <c r="CT346" s="1"/>
  <c r="AG346"/>
  <c r="CU346" s="1"/>
  <c r="T346" s="1"/>
  <c r="AH346"/>
  <c r="CV346" s="1"/>
  <c r="AI346"/>
  <c r="AJ346"/>
  <c r="CQ346"/>
  <c r="P346" s="1"/>
  <c r="CS346"/>
  <c r="R346" s="1"/>
  <c r="GK346" s="1"/>
  <c r="CW346"/>
  <c r="CX346"/>
  <c r="FR346"/>
  <c r="GL346"/>
  <c r="GN346"/>
  <c r="GO346"/>
  <c r="GV346"/>
  <c r="HC346" s="1"/>
  <c r="I347"/>
  <c r="W347" s="1"/>
  <c r="AC347"/>
  <c r="AE347"/>
  <c r="CR347" s="1"/>
  <c r="Q347" s="1"/>
  <c r="AF347"/>
  <c r="CT347" s="1"/>
  <c r="S347" s="1"/>
  <c r="CZ347" s="1"/>
  <c r="Y347" s="1"/>
  <c r="AG347"/>
  <c r="CU347" s="1"/>
  <c r="T347" s="1"/>
  <c r="AH347"/>
  <c r="CV347" s="1"/>
  <c r="AI347"/>
  <c r="AJ347"/>
  <c r="CQ347"/>
  <c r="P347" s="1"/>
  <c r="CS347"/>
  <c r="R347" s="1"/>
  <c r="GK347" s="1"/>
  <c r="CW347"/>
  <c r="CX347"/>
  <c r="FR347"/>
  <c r="GL347"/>
  <c r="GN347"/>
  <c r="GO347"/>
  <c r="GV347"/>
  <c r="HC347" s="1"/>
  <c r="GX347" s="1"/>
  <c r="C348"/>
  <c r="D348"/>
  <c r="I348"/>
  <c r="K348"/>
  <c r="T348"/>
  <c r="W348"/>
  <c r="AC348"/>
  <c r="AE348"/>
  <c r="AF348"/>
  <c r="AG348"/>
  <c r="AH348"/>
  <c r="AI348"/>
  <c r="CW348" s="1"/>
  <c r="V348" s="1"/>
  <c r="AJ348"/>
  <c r="CX348" s="1"/>
  <c r="CT348"/>
  <c r="S348" s="1"/>
  <c r="CY348" s="1"/>
  <c r="X348" s="1"/>
  <c r="CU348"/>
  <c r="CV348"/>
  <c r="U348" s="1"/>
  <c r="CZ348"/>
  <c r="Y348" s="1"/>
  <c r="FR348"/>
  <c r="GL348"/>
  <c r="GN348"/>
  <c r="GO348"/>
  <c r="GV348"/>
  <c r="HC348" s="1"/>
  <c r="GX348" s="1"/>
  <c r="C349"/>
  <c r="D349"/>
  <c r="I349"/>
  <c r="K349"/>
  <c r="T349"/>
  <c r="W349"/>
  <c r="AC349"/>
  <c r="AE349"/>
  <c r="CR349" s="1"/>
  <c r="Q349" s="1"/>
  <c r="AF349"/>
  <c r="CT349" s="1"/>
  <c r="S349" s="1"/>
  <c r="CZ349" s="1"/>
  <c r="Y349" s="1"/>
  <c r="AG349"/>
  <c r="CU349" s="1"/>
  <c r="AH349"/>
  <c r="CV349" s="1"/>
  <c r="U349" s="1"/>
  <c r="AI349"/>
  <c r="AJ349"/>
  <c r="CQ349"/>
  <c r="P349" s="1"/>
  <c r="CS349"/>
  <c r="R349" s="1"/>
  <c r="GK349" s="1"/>
  <c r="CW349"/>
  <c r="V349" s="1"/>
  <c r="CX349"/>
  <c r="FR349"/>
  <c r="GL349"/>
  <c r="GN349"/>
  <c r="GO349"/>
  <c r="GV349"/>
  <c r="HC349" s="1"/>
  <c r="GX349" s="1"/>
  <c r="C350"/>
  <c r="D350"/>
  <c r="P350"/>
  <c r="V350"/>
  <c r="AC350"/>
  <c r="AE350"/>
  <c r="AF350"/>
  <c r="CT350" s="1"/>
  <c r="S350" s="1"/>
  <c r="AG350"/>
  <c r="CU350" s="1"/>
  <c r="T350" s="1"/>
  <c r="AH350"/>
  <c r="AI350"/>
  <c r="AJ350"/>
  <c r="CQ350"/>
  <c r="CR350"/>
  <c r="Q350" s="1"/>
  <c r="CP350" s="1"/>
  <c r="O350" s="1"/>
  <c r="CV350"/>
  <c r="U350" s="1"/>
  <c r="CW350"/>
  <c r="CX350"/>
  <c r="W350" s="1"/>
  <c r="FR350"/>
  <c r="GL350"/>
  <c r="GN350"/>
  <c r="GO350"/>
  <c r="GV350"/>
  <c r="HC350"/>
  <c r="GX350" s="1"/>
  <c r="I351"/>
  <c r="P351"/>
  <c r="V351"/>
  <c r="W351"/>
  <c r="AC351"/>
  <c r="AE351"/>
  <c r="AF351"/>
  <c r="CT351" s="1"/>
  <c r="S351" s="1"/>
  <c r="AG351"/>
  <c r="CU351" s="1"/>
  <c r="T351" s="1"/>
  <c r="AH351"/>
  <c r="AI351"/>
  <c r="AJ351"/>
  <c r="CQ351"/>
  <c r="CV351"/>
  <c r="U351" s="1"/>
  <c r="CW351"/>
  <c r="CX351"/>
  <c r="FR351"/>
  <c r="GL351"/>
  <c r="GN351"/>
  <c r="GO351"/>
  <c r="GV351"/>
  <c r="HC351"/>
  <c r="GX351" s="1"/>
  <c r="T352"/>
  <c r="W352"/>
  <c r="AC352"/>
  <c r="AE352"/>
  <c r="CR352" s="1"/>
  <c r="Q352" s="1"/>
  <c r="AF352"/>
  <c r="CT352" s="1"/>
  <c r="S352" s="1"/>
  <c r="CZ352" s="1"/>
  <c r="Y352" s="1"/>
  <c r="AG352"/>
  <c r="CU352" s="1"/>
  <c r="AH352"/>
  <c r="CV352" s="1"/>
  <c r="U352" s="1"/>
  <c r="AI352"/>
  <c r="AJ352"/>
  <c r="CQ352"/>
  <c r="P352" s="1"/>
  <c r="CS352"/>
  <c r="R352" s="1"/>
  <c r="GK352" s="1"/>
  <c r="CW352"/>
  <c r="V352" s="1"/>
  <c r="CX352"/>
  <c r="CY352"/>
  <c r="X352" s="1"/>
  <c r="FR352"/>
  <c r="GL352"/>
  <c r="GN352"/>
  <c r="GO352"/>
  <c r="GV352"/>
  <c r="HC352" s="1"/>
  <c r="GX352"/>
  <c r="R353"/>
  <c r="GK353" s="1"/>
  <c r="S353"/>
  <c r="CY353" s="1"/>
  <c r="X353" s="1"/>
  <c r="AC353"/>
  <c r="AD353"/>
  <c r="AE353"/>
  <c r="AF353"/>
  <c r="AG353"/>
  <c r="CU353" s="1"/>
  <c r="T353" s="1"/>
  <c r="AH353"/>
  <c r="CV353" s="1"/>
  <c r="U353" s="1"/>
  <c r="AI353"/>
  <c r="CW353" s="1"/>
  <c r="V353" s="1"/>
  <c r="AJ353"/>
  <c r="CR353"/>
  <c r="Q353" s="1"/>
  <c r="CS353"/>
  <c r="CT353"/>
  <c r="CX353"/>
  <c r="W353" s="1"/>
  <c r="CZ353"/>
  <c r="Y353" s="1"/>
  <c r="FR353"/>
  <c r="GL353"/>
  <c r="GO353"/>
  <c r="GP353"/>
  <c r="GV353"/>
  <c r="HC353"/>
  <c r="GX353" s="1"/>
  <c r="B355"/>
  <c r="C355"/>
  <c r="C336" s="1"/>
  <c r="D355"/>
  <c r="F355"/>
  <c r="F336" s="1"/>
  <c r="G355"/>
  <c r="G336" s="1"/>
  <c r="AP355"/>
  <c r="BB355"/>
  <c r="BB336" s="1"/>
  <c r="BC355"/>
  <c r="BC336" s="1"/>
  <c r="BX355"/>
  <c r="CK355"/>
  <c r="CL355"/>
  <c r="CL336" s="1"/>
  <c r="CM355"/>
  <c r="F371"/>
  <c r="D385"/>
  <c r="E387"/>
  <c r="Z387"/>
  <c r="AA387"/>
  <c r="AM387"/>
  <c r="AN387"/>
  <c r="BE387"/>
  <c r="BF387"/>
  <c r="BG387"/>
  <c r="BH387"/>
  <c r="BI387"/>
  <c r="BJ387"/>
  <c r="BK387"/>
  <c r="BL387"/>
  <c r="BM387"/>
  <c r="BN387"/>
  <c r="BO387"/>
  <c r="BP387"/>
  <c r="BQ387"/>
  <c r="BR387"/>
  <c r="BS387"/>
  <c r="BT387"/>
  <c r="BU387"/>
  <c r="BV387"/>
  <c r="BW387"/>
  <c r="BX387"/>
  <c r="CN387"/>
  <c r="CO387"/>
  <c r="CP387"/>
  <c r="CQ387"/>
  <c r="CR387"/>
  <c r="CS387"/>
  <c r="CT387"/>
  <c r="CU387"/>
  <c r="CV387"/>
  <c r="CW387"/>
  <c r="CX387"/>
  <c r="CY387"/>
  <c r="CZ387"/>
  <c r="DA387"/>
  <c r="DB387"/>
  <c r="DC387"/>
  <c r="DD387"/>
  <c r="DE387"/>
  <c r="DF387"/>
  <c r="DG387"/>
  <c r="DH387"/>
  <c r="DI387"/>
  <c r="DJ387"/>
  <c r="DK387"/>
  <c r="DL387"/>
  <c r="DM387"/>
  <c r="DN387"/>
  <c r="DO387"/>
  <c r="DP387"/>
  <c r="DQ387"/>
  <c r="DR387"/>
  <c r="DS387"/>
  <c r="DT387"/>
  <c r="DU387"/>
  <c r="DV387"/>
  <c r="DW387"/>
  <c r="DX387"/>
  <c r="DY387"/>
  <c r="DZ387"/>
  <c r="EA387"/>
  <c r="EB387"/>
  <c r="EC387"/>
  <c r="ED387"/>
  <c r="EE387"/>
  <c r="EF387"/>
  <c r="EG387"/>
  <c r="EH387"/>
  <c r="EI387"/>
  <c r="EJ387"/>
  <c r="EK387"/>
  <c r="EL387"/>
  <c r="EM387"/>
  <c r="EN387"/>
  <c r="EO387"/>
  <c r="EP387"/>
  <c r="EQ387"/>
  <c r="ER387"/>
  <c r="ES387"/>
  <c r="ET387"/>
  <c r="EU387"/>
  <c r="EV387"/>
  <c r="EW387"/>
  <c r="EX387"/>
  <c r="EY387"/>
  <c r="EZ387"/>
  <c r="FA387"/>
  <c r="FB387"/>
  <c r="FC387"/>
  <c r="FD387"/>
  <c r="FE387"/>
  <c r="FF387"/>
  <c r="FG387"/>
  <c r="FH387"/>
  <c r="FI387"/>
  <c r="FJ387"/>
  <c r="FK387"/>
  <c r="FL387"/>
  <c r="FM387"/>
  <c r="FN387"/>
  <c r="FO387"/>
  <c r="FP387"/>
  <c r="FQ387"/>
  <c r="FR387"/>
  <c r="FS387"/>
  <c r="FT387"/>
  <c r="FU387"/>
  <c r="FV387"/>
  <c r="FW387"/>
  <c r="FX387"/>
  <c r="FY387"/>
  <c r="FZ387"/>
  <c r="GA387"/>
  <c r="GB387"/>
  <c r="GC387"/>
  <c r="GD387"/>
  <c r="GE387"/>
  <c r="GF387"/>
  <c r="GG387"/>
  <c r="GH387"/>
  <c r="GI387"/>
  <c r="GJ387"/>
  <c r="GK387"/>
  <c r="GL387"/>
  <c r="GM387"/>
  <c r="GN387"/>
  <c r="GO387"/>
  <c r="GP387"/>
  <c r="GQ387"/>
  <c r="GR387"/>
  <c r="GS387"/>
  <c r="GT387"/>
  <c r="GU387"/>
  <c r="GV387"/>
  <c r="GW387"/>
  <c r="GX387"/>
  <c r="C389"/>
  <c r="D389"/>
  <c r="I389"/>
  <c r="U389" s="1"/>
  <c r="K389"/>
  <c r="AC389"/>
  <c r="CQ389" s="1"/>
  <c r="P389" s="1"/>
  <c r="AD389"/>
  <c r="AE389"/>
  <c r="AF389"/>
  <c r="CT389" s="1"/>
  <c r="S389" s="1"/>
  <c r="AG389"/>
  <c r="CU389" s="1"/>
  <c r="T389" s="1"/>
  <c r="AH389"/>
  <c r="AI389"/>
  <c r="CW389" s="1"/>
  <c r="V389" s="1"/>
  <c r="AJ389"/>
  <c r="CR389"/>
  <c r="Q389" s="1"/>
  <c r="CS389"/>
  <c r="CV389"/>
  <c r="CX389"/>
  <c r="FR389"/>
  <c r="GL389"/>
  <c r="GN389"/>
  <c r="GO389"/>
  <c r="GV389"/>
  <c r="GX389"/>
  <c r="HC389"/>
  <c r="C390"/>
  <c r="D390"/>
  <c r="I390"/>
  <c r="K390"/>
  <c r="R390"/>
  <c r="GK390" s="1"/>
  <c r="U390"/>
  <c r="AC390"/>
  <c r="AB390" s="1"/>
  <c r="AD390"/>
  <c r="AE390"/>
  <c r="AF390"/>
  <c r="AG390"/>
  <c r="AH390"/>
  <c r="AI390"/>
  <c r="CW390" s="1"/>
  <c r="V390" s="1"/>
  <c r="AJ390"/>
  <c r="CX390" s="1"/>
  <c r="W390" s="1"/>
  <c r="CR390"/>
  <c r="Q390" s="1"/>
  <c r="CS390"/>
  <c r="CT390"/>
  <c r="S390" s="1"/>
  <c r="CY390" s="1"/>
  <c r="X390" s="1"/>
  <c r="CU390"/>
  <c r="T390" s="1"/>
  <c r="CV390"/>
  <c r="FR390"/>
  <c r="GL390"/>
  <c r="GN390"/>
  <c r="GO390"/>
  <c r="GV390"/>
  <c r="GX390"/>
  <c r="HC390"/>
  <c r="C391"/>
  <c r="D391"/>
  <c r="I391"/>
  <c r="U391" s="1"/>
  <c r="K391"/>
  <c r="S391"/>
  <c r="CY391" s="1"/>
  <c r="X391" s="1"/>
  <c r="AC391"/>
  <c r="AB391" s="1"/>
  <c r="AD391"/>
  <c r="AE391"/>
  <c r="CS391" s="1"/>
  <c r="R391" s="1"/>
  <c r="GK391" s="1"/>
  <c r="AF391"/>
  <c r="AG391"/>
  <c r="CU391" s="1"/>
  <c r="T391" s="1"/>
  <c r="AH391"/>
  <c r="AI391"/>
  <c r="AJ391"/>
  <c r="CQ391"/>
  <c r="P391" s="1"/>
  <c r="CR391"/>
  <c r="CT391"/>
  <c r="CV391"/>
  <c r="CW391"/>
  <c r="CX391"/>
  <c r="W391" s="1"/>
  <c r="CZ391"/>
  <c r="Y391" s="1"/>
  <c r="FR391"/>
  <c r="GL391"/>
  <c r="GN391"/>
  <c r="GO391"/>
  <c r="CC410" s="1"/>
  <c r="GV391"/>
  <c r="HC391"/>
  <c r="GX391" s="1"/>
  <c r="C392"/>
  <c r="D392"/>
  <c r="I392"/>
  <c r="I393" s="1"/>
  <c r="U393" s="1"/>
  <c r="K392"/>
  <c r="R392"/>
  <c r="GK392" s="1"/>
  <c r="V392"/>
  <c r="AC392"/>
  <c r="AD392"/>
  <c r="AE392"/>
  <c r="AF392"/>
  <c r="AG392"/>
  <c r="AH392"/>
  <c r="CV392" s="1"/>
  <c r="U392" s="1"/>
  <c r="AI392"/>
  <c r="AJ392"/>
  <c r="CX392" s="1"/>
  <c r="W392" s="1"/>
  <c r="CR392"/>
  <c r="Q392" s="1"/>
  <c r="CS392"/>
  <c r="CT392"/>
  <c r="S392" s="1"/>
  <c r="CY392" s="1"/>
  <c r="X392" s="1"/>
  <c r="CU392"/>
  <c r="T392" s="1"/>
  <c r="CW392"/>
  <c r="FR392"/>
  <c r="GL392"/>
  <c r="GN392"/>
  <c r="GO392"/>
  <c r="GV392"/>
  <c r="GX392"/>
  <c r="HC392"/>
  <c r="AC393"/>
  <c r="AB393" s="1"/>
  <c r="AD393"/>
  <c r="AE393"/>
  <c r="AF393"/>
  <c r="AG393"/>
  <c r="AH393"/>
  <c r="AI393"/>
  <c r="CW393" s="1"/>
  <c r="V393" s="1"/>
  <c r="AJ393"/>
  <c r="CX393" s="1"/>
  <c r="CR393"/>
  <c r="CS393"/>
  <c r="CT393"/>
  <c r="S393" s="1"/>
  <c r="CY393" s="1"/>
  <c r="X393" s="1"/>
  <c r="CU393"/>
  <c r="T393" s="1"/>
  <c r="CV393"/>
  <c r="FR393"/>
  <c r="GL393"/>
  <c r="GN393"/>
  <c r="GO393"/>
  <c r="GV393"/>
  <c r="HC393"/>
  <c r="I394"/>
  <c r="R394"/>
  <c r="GK394" s="1"/>
  <c r="V394"/>
  <c r="AC394"/>
  <c r="AD394"/>
  <c r="AE394"/>
  <c r="AF394"/>
  <c r="AG394"/>
  <c r="AH394"/>
  <c r="CV394" s="1"/>
  <c r="U394" s="1"/>
  <c r="AI394"/>
  <c r="AJ394"/>
  <c r="CX394" s="1"/>
  <c r="W394" s="1"/>
  <c r="CR394"/>
  <c r="Q394" s="1"/>
  <c r="CS394"/>
  <c r="CT394"/>
  <c r="S394" s="1"/>
  <c r="CY394" s="1"/>
  <c r="X394" s="1"/>
  <c r="CU394"/>
  <c r="T394" s="1"/>
  <c r="CW394"/>
  <c r="FR394"/>
  <c r="GL394"/>
  <c r="GN394"/>
  <c r="GO394"/>
  <c r="GV394"/>
  <c r="GX394"/>
  <c r="HC394"/>
  <c r="C395"/>
  <c r="D395"/>
  <c r="I395"/>
  <c r="U395" s="1"/>
  <c r="K395"/>
  <c r="R395"/>
  <c r="GK395" s="1"/>
  <c r="AC395"/>
  <c r="AD395"/>
  <c r="AE395"/>
  <c r="AF395"/>
  <c r="CT395" s="1"/>
  <c r="S395" s="1"/>
  <c r="AG395"/>
  <c r="CU395" s="1"/>
  <c r="T395" s="1"/>
  <c r="AH395"/>
  <c r="AI395"/>
  <c r="AJ395"/>
  <c r="CQ395"/>
  <c r="P395" s="1"/>
  <c r="CR395"/>
  <c r="CS395"/>
  <c r="CV395"/>
  <c r="CW395"/>
  <c r="V395" s="1"/>
  <c r="CX395"/>
  <c r="W395" s="1"/>
  <c r="FR395"/>
  <c r="GL395"/>
  <c r="GN395"/>
  <c r="GO395"/>
  <c r="GV395"/>
  <c r="GX395"/>
  <c r="HC395"/>
  <c r="C396"/>
  <c r="D396"/>
  <c r="I396"/>
  <c r="K396"/>
  <c r="U396"/>
  <c r="AC396"/>
  <c r="CQ396" s="1"/>
  <c r="P396" s="1"/>
  <c r="CP396" s="1"/>
  <c r="O396" s="1"/>
  <c r="AD396"/>
  <c r="AE396"/>
  <c r="CS396" s="1"/>
  <c r="R396" s="1"/>
  <c r="GK396" s="1"/>
  <c r="AF396"/>
  <c r="AG396"/>
  <c r="AH396"/>
  <c r="AI396"/>
  <c r="CW396" s="1"/>
  <c r="V396" s="1"/>
  <c r="AJ396"/>
  <c r="CX396" s="1"/>
  <c r="W396" s="1"/>
  <c r="CR396"/>
  <c r="Q396" s="1"/>
  <c r="CT396"/>
  <c r="S396" s="1"/>
  <c r="CY396" s="1"/>
  <c r="X396" s="1"/>
  <c r="CU396"/>
  <c r="T396" s="1"/>
  <c r="CV396"/>
  <c r="FR396"/>
  <c r="GL396"/>
  <c r="GN396"/>
  <c r="GO396"/>
  <c r="GV396"/>
  <c r="GX396"/>
  <c r="HC396"/>
  <c r="C397"/>
  <c r="D397"/>
  <c r="I397"/>
  <c r="K397"/>
  <c r="S397"/>
  <c r="CZ397" s="1"/>
  <c r="Y397" s="1"/>
  <c r="AC397"/>
  <c r="CQ397" s="1"/>
  <c r="P397" s="1"/>
  <c r="CP397" s="1"/>
  <c r="O397" s="1"/>
  <c r="GM397" s="1"/>
  <c r="GP397" s="1"/>
  <c r="AD397"/>
  <c r="AE397"/>
  <c r="AF397"/>
  <c r="AG397"/>
  <c r="CU397" s="1"/>
  <c r="T397" s="1"/>
  <c r="AH397"/>
  <c r="AI397"/>
  <c r="CW397" s="1"/>
  <c r="V397" s="1"/>
  <c r="AJ397"/>
  <c r="CR397"/>
  <c r="Q397" s="1"/>
  <c r="CS397"/>
  <c r="R397" s="1"/>
  <c r="GK397" s="1"/>
  <c r="CT397"/>
  <c r="CV397"/>
  <c r="U397" s="1"/>
  <c r="CX397"/>
  <c r="W397" s="1"/>
  <c r="CY397"/>
  <c r="X397" s="1"/>
  <c r="FR397"/>
  <c r="GL397"/>
  <c r="GN397"/>
  <c r="GO397"/>
  <c r="GV397"/>
  <c r="HC397"/>
  <c r="GX397" s="1"/>
  <c r="C398"/>
  <c r="D398"/>
  <c r="U398"/>
  <c r="AC398"/>
  <c r="AE398"/>
  <c r="AD398" s="1"/>
  <c r="AF398"/>
  <c r="CT398" s="1"/>
  <c r="S398" s="1"/>
  <c r="AG398"/>
  <c r="CU398" s="1"/>
  <c r="T398" s="1"/>
  <c r="AH398"/>
  <c r="AI398"/>
  <c r="AJ398"/>
  <c r="CQ398"/>
  <c r="P398" s="1"/>
  <c r="CP398" s="1"/>
  <c r="O398" s="1"/>
  <c r="CR398"/>
  <c r="Q398" s="1"/>
  <c r="CV398"/>
  <c r="CW398"/>
  <c r="V398" s="1"/>
  <c r="CX398"/>
  <c r="W398" s="1"/>
  <c r="FR398"/>
  <c r="GL398"/>
  <c r="GN398"/>
  <c r="GO398"/>
  <c r="GV398"/>
  <c r="HC398"/>
  <c r="GX398" s="1"/>
  <c r="I399"/>
  <c r="U399"/>
  <c r="AC399"/>
  <c r="AB399" s="1"/>
  <c r="AE399"/>
  <c r="AD399" s="1"/>
  <c r="AF399"/>
  <c r="CT399" s="1"/>
  <c r="S399" s="1"/>
  <c r="AG399"/>
  <c r="CU399" s="1"/>
  <c r="T399" s="1"/>
  <c r="AH399"/>
  <c r="AI399"/>
  <c r="AJ399"/>
  <c r="CQ399"/>
  <c r="P399" s="1"/>
  <c r="CP399" s="1"/>
  <c r="O399" s="1"/>
  <c r="CR399"/>
  <c r="Q399" s="1"/>
  <c r="CV399"/>
  <c r="CW399"/>
  <c r="V399" s="1"/>
  <c r="CX399"/>
  <c r="W399" s="1"/>
  <c r="FR399"/>
  <c r="GL399"/>
  <c r="GN399"/>
  <c r="GO399"/>
  <c r="GV399"/>
  <c r="HC399"/>
  <c r="GX399" s="1"/>
  <c r="S400"/>
  <c r="CZ400" s="1"/>
  <c r="Y400" s="1"/>
  <c r="AB400"/>
  <c r="AC400"/>
  <c r="CQ400" s="1"/>
  <c r="P400" s="1"/>
  <c r="CP400" s="1"/>
  <c r="O400" s="1"/>
  <c r="AD400"/>
  <c r="AE400"/>
  <c r="AF400"/>
  <c r="AG400"/>
  <c r="CU400" s="1"/>
  <c r="T400" s="1"/>
  <c r="AH400"/>
  <c r="CV400" s="1"/>
  <c r="U400" s="1"/>
  <c r="AI400"/>
  <c r="CW400" s="1"/>
  <c r="V400" s="1"/>
  <c r="AJ400"/>
  <c r="CR400"/>
  <c r="Q400" s="1"/>
  <c r="CS400"/>
  <c r="R400" s="1"/>
  <c r="GK400" s="1"/>
  <c r="CT400"/>
  <c r="CX400"/>
  <c r="W400" s="1"/>
  <c r="CY400"/>
  <c r="X400" s="1"/>
  <c r="FR400"/>
  <c r="GL400"/>
  <c r="GN400"/>
  <c r="GO400"/>
  <c r="GV400"/>
  <c r="HC400"/>
  <c r="GX400" s="1"/>
  <c r="C401"/>
  <c r="D401"/>
  <c r="I401"/>
  <c r="K401"/>
  <c r="P401"/>
  <c r="V401"/>
  <c r="AC401"/>
  <c r="AE401"/>
  <c r="CS401" s="1"/>
  <c r="R401" s="1"/>
  <c r="GK401" s="1"/>
  <c r="AF401"/>
  <c r="CT401" s="1"/>
  <c r="S401" s="1"/>
  <c r="AG401"/>
  <c r="AH401"/>
  <c r="AI401"/>
  <c r="AJ401"/>
  <c r="CX401" s="1"/>
  <c r="W401" s="1"/>
  <c r="CQ401"/>
  <c r="CU401"/>
  <c r="T401" s="1"/>
  <c r="CV401"/>
  <c r="U401" s="1"/>
  <c r="CW401"/>
  <c r="FR401"/>
  <c r="GL401"/>
  <c r="GN401"/>
  <c r="GO401"/>
  <c r="GV401"/>
  <c r="HC401" s="1"/>
  <c r="GX401" s="1"/>
  <c r="C402"/>
  <c r="D402"/>
  <c r="I402"/>
  <c r="K402"/>
  <c r="S402"/>
  <c r="CZ402" s="1"/>
  <c r="Y402" s="1"/>
  <c r="AB402"/>
  <c r="AC402"/>
  <c r="CQ402" s="1"/>
  <c r="P402" s="1"/>
  <c r="CP402" s="1"/>
  <c r="O402" s="1"/>
  <c r="AD402"/>
  <c r="AE402"/>
  <c r="AF402"/>
  <c r="AG402"/>
  <c r="CU402" s="1"/>
  <c r="T402" s="1"/>
  <c r="AH402"/>
  <c r="CV402" s="1"/>
  <c r="U402" s="1"/>
  <c r="AI402"/>
  <c r="CW402" s="1"/>
  <c r="V402" s="1"/>
  <c r="AJ402"/>
  <c r="CR402"/>
  <c r="Q402" s="1"/>
  <c r="CS402"/>
  <c r="R402" s="1"/>
  <c r="GK402" s="1"/>
  <c r="CT402"/>
  <c r="CX402"/>
  <c r="W402" s="1"/>
  <c r="CY402"/>
  <c r="X402" s="1"/>
  <c r="FR402"/>
  <c r="GL402"/>
  <c r="GN402"/>
  <c r="GO402"/>
  <c r="GV402"/>
  <c r="HC402"/>
  <c r="GX402" s="1"/>
  <c r="C403"/>
  <c r="D403"/>
  <c r="I403"/>
  <c r="K403"/>
  <c r="P403"/>
  <c r="V403"/>
  <c r="AC403"/>
  <c r="AE403"/>
  <c r="CS403" s="1"/>
  <c r="R403" s="1"/>
  <c r="GK403" s="1"/>
  <c r="AF403"/>
  <c r="CT403" s="1"/>
  <c r="S403" s="1"/>
  <c r="AG403"/>
  <c r="AH403"/>
  <c r="AI403"/>
  <c r="AJ403"/>
  <c r="CX403" s="1"/>
  <c r="W403" s="1"/>
  <c r="CQ403"/>
  <c r="CU403"/>
  <c r="T403" s="1"/>
  <c r="CV403"/>
  <c r="U403" s="1"/>
  <c r="CW403"/>
  <c r="FR403"/>
  <c r="GL403"/>
  <c r="GN403"/>
  <c r="GO403"/>
  <c r="GV403"/>
  <c r="HC403" s="1"/>
  <c r="GX403" s="1"/>
  <c r="C404"/>
  <c r="D404"/>
  <c r="I404"/>
  <c r="K404"/>
  <c r="S404"/>
  <c r="CZ404" s="1"/>
  <c r="Y404" s="1"/>
  <c r="AB404"/>
  <c r="AC404"/>
  <c r="CQ404" s="1"/>
  <c r="P404" s="1"/>
  <c r="CP404" s="1"/>
  <c r="O404" s="1"/>
  <c r="AD404"/>
  <c r="AE404"/>
  <c r="AF404"/>
  <c r="AG404"/>
  <c r="CU404" s="1"/>
  <c r="T404" s="1"/>
  <c r="AH404"/>
  <c r="CV404" s="1"/>
  <c r="U404" s="1"/>
  <c r="AI404"/>
  <c r="CW404" s="1"/>
  <c r="V404" s="1"/>
  <c r="AJ404"/>
  <c r="CR404"/>
  <c r="Q404" s="1"/>
  <c r="CS404"/>
  <c r="R404" s="1"/>
  <c r="GK404" s="1"/>
  <c r="CT404"/>
  <c r="CX404"/>
  <c r="W404" s="1"/>
  <c r="CY404"/>
  <c r="X404" s="1"/>
  <c r="FR404"/>
  <c r="GL404"/>
  <c r="GN404"/>
  <c r="GO404"/>
  <c r="GV404"/>
  <c r="HC404"/>
  <c r="GX404" s="1"/>
  <c r="I405"/>
  <c r="S405" s="1"/>
  <c r="AB405"/>
  <c r="AC405"/>
  <c r="CQ405" s="1"/>
  <c r="P405" s="1"/>
  <c r="AD405"/>
  <c r="AE405"/>
  <c r="AF405"/>
  <c r="AG405"/>
  <c r="CU405" s="1"/>
  <c r="T405" s="1"/>
  <c r="AH405"/>
  <c r="CV405" s="1"/>
  <c r="U405" s="1"/>
  <c r="AI405"/>
  <c r="CW405" s="1"/>
  <c r="V405" s="1"/>
  <c r="AJ405"/>
  <c r="CR405"/>
  <c r="Q405" s="1"/>
  <c r="CS405"/>
  <c r="R405" s="1"/>
  <c r="GK405" s="1"/>
  <c r="CT405"/>
  <c r="CX405"/>
  <c r="W405" s="1"/>
  <c r="FR405"/>
  <c r="GL405"/>
  <c r="GN405"/>
  <c r="GO405"/>
  <c r="GV405"/>
  <c r="HC405"/>
  <c r="GX405" s="1"/>
  <c r="T406"/>
  <c r="AC406"/>
  <c r="CQ406" s="1"/>
  <c r="P406" s="1"/>
  <c r="AD406"/>
  <c r="CR406" s="1"/>
  <c r="Q406" s="1"/>
  <c r="AE406"/>
  <c r="AF406"/>
  <c r="AG406"/>
  <c r="AH406"/>
  <c r="CV406" s="1"/>
  <c r="U406" s="1"/>
  <c r="AI406"/>
  <c r="CW406" s="1"/>
  <c r="V406" s="1"/>
  <c r="AJ406"/>
  <c r="CX406" s="1"/>
  <c r="W406" s="1"/>
  <c r="CS406"/>
  <c r="R406" s="1"/>
  <c r="GK406" s="1"/>
  <c r="CT406"/>
  <c r="S406" s="1"/>
  <c r="CU406"/>
  <c r="CY406"/>
  <c r="X406" s="1"/>
  <c r="CZ406"/>
  <c r="Y406" s="1"/>
  <c r="FR406"/>
  <c r="GL406"/>
  <c r="GO406"/>
  <c r="GP406"/>
  <c r="GV406"/>
  <c r="HC406" s="1"/>
  <c r="GX406" s="1"/>
  <c r="C407"/>
  <c r="D407"/>
  <c r="S407"/>
  <c r="CZ407" s="1"/>
  <c r="Y407" s="1"/>
  <c r="AB407"/>
  <c r="AC407"/>
  <c r="CQ407" s="1"/>
  <c r="P407" s="1"/>
  <c r="CP407" s="1"/>
  <c r="O407" s="1"/>
  <c r="AD407"/>
  <c r="AE407"/>
  <c r="AF407"/>
  <c r="AG407"/>
  <c r="CU407" s="1"/>
  <c r="T407" s="1"/>
  <c r="AH407"/>
  <c r="CV407" s="1"/>
  <c r="U407" s="1"/>
  <c r="AI407"/>
  <c r="CW407" s="1"/>
  <c r="V407" s="1"/>
  <c r="AJ407"/>
  <c r="CR407"/>
  <c r="Q407" s="1"/>
  <c r="CS407"/>
  <c r="R407" s="1"/>
  <c r="GK407" s="1"/>
  <c r="CT407"/>
  <c r="CX407"/>
  <c r="W407" s="1"/>
  <c r="CY407"/>
  <c r="X407" s="1"/>
  <c r="FR407"/>
  <c r="GL407"/>
  <c r="GN407"/>
  <c r="GO407"/>
  <c r="GV407"/>
  <c r="HC407"/>
  <c r="GX407" s="1"/>
  <c r="C408"/>
  <c r="D408"/>
  <c r="I408"/>
  <c r="CU510" i="3" s="1"/>
  <c r="K408" i="1"/>
  <c r="P408"/>
  <c r="V408"/>
  <c r="AC408"/>
  <c r="AE408"/>
  <c r="CS408" s="1"/>
  <c r="R408" s="1"/>
  <c r="GK408" s="1"/>
  <c r="AF408"/>
  <c r="CT408" s="1"/>
  <c r="S408" s="1"/>
  <c r="AG408"/>
  <c r="AH408"/>
  <c r="AI408"/>
  <c r="AJ408"/>
  <c r="CX408" s="1"/>
  <c r="W408" s="1"/>
  <c r="CQ408"/>
  <c r="CU408"/>
  <c r="T408" s="1"/>
  <c r="CV408"/>
  <c r="U408" s="1"/>
  <c r="CW408"/>
  <c r="FR408"/>
  <c r="GL408"/>
  <c r="GN408"/>
  <c r="GO408"/>
  <c r="GV408"/>
  <c r="HC408" s="1"/>
  <c r="GX408" s="1"/>
  <c r="B410"/>
  <c r="B387" s="1"/>
  <c r="C410"/>
  <c r="C387" s="1"/>
  <c r="D410"/>
  <c r="D387" s="1"/>
  <c r="F410"/>
  <c r="F387" s="1"/>
  <c r="G410"/>
  <c r="G387" s="1"/>
  <c r="AO410"/>
  <c r="AO387" s="1"/>
  <c r="BX410"/>
  <c r="BY410"/>
  <c r="CI410" s="1"/>
  <c r="BZ410"/>
  <c r="BZ387" s="1"/>
  <c r="CK410"/>
  <c r="CK387" s="1"/>
  <c r="CL410"/>
  <c r="CL387" s="1"/>
  <c r="CM410"/>
  <c r="BD410" s="1"/>
  <c r="D440"/>
  <c r="B442"/>
  <c r="E442"/>
  <c r="Z442"/>
  <c r="AA442"/>
  <c r="AM442"/>
  <c r="AN442"/>
  <c r="BE442"/>
  <c r="BF442"/>
  <c r="BG442"/>
  <c r="BH442"/>
  <c r="BI442"/>
  <c r="BJ442"/>
  <c r="BK442"/>
  <c r="BL442"/>
  <c r="BM442"/>
  <c r="BN442"/>
  <c r="BO442"/>
  <c r="BP442"/>
  <c r="BQ442"/>
  <c r="BR442"/>
  <c r="BS442"/>
  <c r="BT442"/>
  <c r="BU442"/>
  <c r="BV442"/>
  <c r="BW442"/>
  <c r="CN442"/>
  <c r="CO442"/>
  <c r="CP442"/>
  <c r="CQ442"/>
  <c r="CR442"/>
  <c r="CS442"/>
  <c r="CT442"/>
  <c r="CU442"/>
  <c r="CV442"/>
  <c r="CW442"/>
  <c r="CX442"/>
  <c r="CY442"/>
  <c r="CZ442"/>
  <c r="DA442"/>
  <c r="DB442"/>
  <c r="DC442"/>
  <c r="DD442"/>
  <c r="DE442"/>
  <c r="DF442"/>
  <c r="DG442"/>
  <c r="DH442"/>
  <c r="DI442"/>
  <c r="DJ442"/>
  <c r="DK442"/>
  <c r="DL442"/>
  <c r="DM442"/>
  <c r="DN442"/>
  <c r="DO442"/>
  <c r="DP442"/>
  <c r="DQ442"/>
  <c r="DR442"/>
  <c r="DS442"/>
  <c r="DT442"/>
  <c r="DU442"/>
  <c r="DV442"/>
  <c r="DW442"/>
  <c r="DX442"/>
  <c r="DY442"/>
  <c r="DZ442"/>
  <c r="EA442"/>
  <c r="EB442"/>
  <c r="EC442"/>
  <c r="ED442"/>
  <c r="EE442"/>
  <c r="EF442"/>
  <c r="EG442"/>
  <c r="EH442"/>
  <c r="EI442"/>
  <c r="EJ442"/>
  <c r="EK442"/>
  <c r="EL442"/>
  <c r="EM442"/>
  <c r="EN442"/>
  <c r="EO442"/>
  <c r="EP442"/>
  <c r="EQ442"/>
  <c r="ER442"/>
  <c r="ES442"/>
  <c r="ET442"/>
  <c r="EU442"/>
  <c r="EV442"/>
  <c r="EW442"/>
  <c r="EX442"/>
  <c r="EY442"/>
  <c r="EZ442"/>
  <c r="FA442"/>
  <c r="FB442"/>
  <c r="FC442"/>
  <c r="FD442"/>
  <c r="FE442"/>
  <c r="FF442"/>
  <c r="FG442"/>
  <c r="FH442"/>
  <c r="FI442"/>
  <c r="FJ442"/>
  <c r="FK442"/>
  <c r="FL442"/>
  <c r="FM442"/>
  <c r="FN442"/>
  <c r="FO442"/>
  <c r="FP442"/>
  <c r="FQ442"/>
  <c r="FR442"/>
  <c r="FS442"/>
  <c r="FT442"/>
  <c r="FU442"/>
  <c r="FV442"/>
  <c r="FW442"/>
  <c r="FX442"/>
  <c r="FY442"/>
  <c r="FZ442"/>
  <c r="GA442"/>
  <c r="GB442"/>
  <c r="GC442"/>
  <c r="GD442"/>
  <c r="GE442"/>
  <c r="GF442"/>
  <c r="GG442"/>
  <c r="GH442"/>
  <c r="GI442"/>
  <c r="GJ442"/>
  <c r="GK442"/>
  <c r="GL442"/>
  <c r="GM442"/>
  <c r="GN442"/>
  <c r="GO442"/>
  <c r="GP442"/>
  <c r="GQ442"/>
  <c r="GR442"/>
  <c r="GS442"/>
  <c r="GT442"/>
  <c r="GU442"/>
  <c r="GV442"/>
  <c r="GW442"/>
  <c r="GX442"/>
  <c r="C444"/>
  <c r="D444"/>
  <c r="I444"/>
  <c r="K444"/>
  <c r="P444"/>
  <c r="V444"/>
  <c r="AC444"/>
  <c r="AE444"/>
  <c r="CS444" s="1"/>
  <c r="R444" s="1"/>
  <c r="AF444"/>
  <c r="CT444" s="1"/>
  <c r="S444" s="1"/>
  <c r="AG444"/>
  <c r="AH444"/>
  <c r="AI444"/>
  <c r="AJ444"/>
  <c r="CX444" s="1"/>
  <c r="W444" s="1"/>
  <c r="CQ444"/>
  <c r="CU444"/>
  <c r="T444" s="1"/>
  <c r="CV444"/>
  <c r="U444" s="1"/>
  <c r="CW444"/>
  <c r="FR444"/>
  <c r="BY472" s="1"/>
  <c r="GL444"/>
  <c r="GN444"/>
  <c r="GO444"/>
  <c r="GV444"/>
  <c r="HC444" s="1"/>
  <c r="GX444" s="1"/>
  <c r="C445"/>
  <c r="D445"/>
  <c r="I445"/>
  <c r="K445"/>
  <c r="S445"/>
  <c r="CZ445" s="1"/>
  <c r="Y445" s="1"/>
  <c r="AB445"/>
  <c r="AC445"/>
  <c r="CQ445" s="1"/>
  <c r="P445" s="1"/>
  <c r="CP445" s="1"/>
  <c r="O445" s="1"/>
  <c r="AD445"/>
  <c r="AE445"/>
  <c r="AF445"/>
  <c r="AG445"/>
  <c r="CU445" s="1"/>
  <c r="T445" s="1"/>
  <c r="AH445"/>
  <c r="CV445" s="1"/>
  <c r="U445" s="1"/>
  <c r="AI445"/>
  <c r="CW445" s="1"/>
  <c r="V445" s="1"/>
  <c r="AJ445"/>
  <c r="CR445"/>
  <c r="Q445" s="1"/>
  <c r="CS445"/>
  <c r="R445" s="1"/>
  <c r="GK445" s="1"/>
  <c r="CT445"/>
  <c r="CX445"/>
  <c r="W445" s="1"/>
  <c r="CY445"/>
  <c r="X445" s="1"/>
  <c r="FR445"/>
  <c r="GL445"/>
  <c r="GN445"/>
  <c r="CB472" s="1"/>
  <c r="GO445"/>
  <c r="GV445"/>
  <c r="HC445"/>
  <c r="GX445" s="1"/>
  <c r="C446"/>
  <c r="D446"/>
  <c r="I446"/>
  <c r="K446"/>
  <c r="P446"/>
  <c r="V446"/>
  <c r="AC446"/>
  <c r="AE446"/>
  <c r="CS446" s="1"/>
  <c r="R446" s="1"/>
  <c r="GK446" s="1"/>
  <c r="AF446"/>
  <c r="CT446" s="1"/>
  <c r="S446" s="1"/>
  <c r="AG446"/>
  <c r="AH446"/>
  <c r="AI446"/>
  <c r="AJ446"/>
  <c r="CX446" s="1"/>
  <c r="W446" s="1"/>
  <c r="CQ446"/>
  <c r="CU446"/>
  <c r="T446" s="1"/>
  <c r="CV446"/>
  <c r="U446" s="1"/>
  <c r="CW446"/>
  <c r="FR446"/>
  <c r="GL446"/>
  <c r="GN446"/>
  <c r="GO446"/>
  <c r="GV446"/>
  <c r="HC446" s="1"/>
  <c r="GX446" s="1"/>
  <c r="C447"/>
  <c r="D447"/>
  <c r="I447"/>
  <c r="K447"/>
  <c r="S447"/>
  <c r="CZ447" s="1"/>
  <c r="Y447" s="1"/>
  <c r="AB447"/>
  <c r="AC447"/>
  <c r="CQ447" s="1"/>
  <c r="P447" s="1"/>
  <c r="CP447" s="1"/>
  <c r="O447" s="1"/>
  <c r="AD447"/>
  <c r="AE447"/>
  <c r="AF447"/>
  <c r="AG447"/>
  <c r="CU447" s="1"/>
  <c r="T447" s="1"/>
  <c r="AH447"/>
  <c r="CV447" s="1"/>
  <c r="U447" s="1"/>
  <c r="AI447"/>
  <c r="CW447" s="1"/>
  <c r="V447" s="1"/>
  <c r="AJ447"/>
  <c r="CR447"/>
  <c r="Q447" s="1"/>
  <c r="CS447"/>
  <c r="R447" s="1"/>
  <c r="GK447" s="1"/>
  <c r="CT447"/>
  <c r="CX447"/>
  <c r="W447" s="1"/>
  <c r="CY447"/>
  <c r="X447" s="1"/>
  <c r="FR447"/>
  <c r="GL447"/>
  <c r="GN447"/>
  <c r="GO447"/>
  <c r="GV447"/>
  <c r="HC447"/>
  <c r="GX447" s="1"/>
  <c r="C448"/>
  <c r="D448"/>
  <c r="I448"/>
  <c r="K448"/>
  <c r="P448"/>
  <c r="V448"/>
  <c r="AC448"/>
  <c r="AE448"/>
  <c r="CS448" s="1"/>
  <c r="R448" s="1"/>
  <c r="GK448" s="1"/>
  <c r="AF448"/>
  <c r="CT448" s="1"/>
  <c r="S448" s="1"/>
  <c r="AG448"/>
  <c r="AH448"/>
  <c r="AI448"/>
  <c r="AJ448"/>
  <c r="CX448" s="1"/>
  <c r="W448" s="1"/>
  <c r="CQ448"/>
  <c r="CU448"/>
  <c r="T448" s="1"/>
  <c r="CV448"/>
  <c r="U448" s="1"/>
  <c r="CW448"/>
  <c r="FR448"/>
  <c r="GL448"/>
  <c r="GN448"/>
  <c r="GO448"/>
  <c r="GV448"/>
  <c r="HC448" s="1"/>
  <c r="GX448" s="1"/>
  <c r="AC449"/>
  <c r="AE449"/>
  <c r="CS449" s="1"/>
  <c r="AF449"/>
  <c r="CT449" s="1"/>
  <c r="AG449"/>
  <c r="AH449"/>
  <c r="AI449"/>
  <c r="AJ449"/>
  <c r="CX449" s="1"/>
  <c r="CQ449"/>
  <c r="CU449"/>
  <c r="CV449"/>
  <c r="CW449"/>
  <c r="FR449"/>
  <c r="GL449"/>
  <c r="GN449"/>
  <c r="GO449"/>
  <c r="GV449"/>
  <c r="HC449" s="1"/>
  <c r="C450"/>
  <c r="D450"/>
  <c r="I450"/>
  <c r="K450"/>
  <c r="S450"/>
  <c r="CZ450" s="1"/>
  <c r="Y450" s="1"/>
  <c r="AB450"/>
  <c r="AC450"/>
  <c r="CQ450" s="1"/>
  <c r="P450" s="1"/>
  <c r="AD450"/>
  <c r="AE450"/>
  <c r="AF450"/>
  <c r="AG450"/>
  <c r="CU450" s="1"/>
  <c r="T450" s="1"/>
  <c r="AH450"/>
  <c r="CV450" s="1"/>
  <c r="U450" s="1"/>
  <c r="AI450"/>
  <c r="CW450" s="1"/>
  <c r="V450" s="1"/>
  <c r="AJ450"/>
  <c r="CR450"/>
  <c r="Q450" s="1"/>
  <c r="CS450"/>
  <c r="R450" s="1"/>
  <c r="GK450" s="1"/>
  <c r="CT450"/>
  <c r="CX450"/>
  <c r="W450" s="1"/>
  <c r="CY450"/>
  <c r="X450" s="1"/>
  <c r="FR450"/>
  <c r="GL450"/>
  <c r="GN450"/>
  <c r="GO450"/>
  <c r="GV450"/>
  <c r="HC450"/>
  <c r="GX450" s="1"/>
  <c r="I451"/>
  <c r="S451" s="1"/>
  <c r="AB451"/>
  <c r="AC451"/>
  <c r="CQ451" s="1"/>
  <c r="P451" s="1"/>
  <c r="AD451"/>
  <c r="AE451"/>
  <c r="AF451"/>
  <c r="AG451"/>
  <c r="CU451" s="1"/>
  <c r="T451" s="1"/>
  <c r="AH451"/>
  <c r="CV451" s="1"/>
  <c r="U451" s="1"/>
  <c r="AI451"/>
  <c r="CW451" s="1"/>
  <c r="V451" s="1"/>
  <c r="AJ451"/>
  <c r="CR451"/>
  <c r="Q451" s="1"/>
  <c r="CS451"/>
  <c r="R451" s="1"/>
  <c r="GK451" s="1"/>
  <c r="CT451"/>
  <c r="CX451"/>
  <c r="W451" s="1"/>
  <c r="FR451"/>
  <c r="GL451"/>
  <c r="GN451"/>
  <c r="GO451"/>
  <c r="GV451"/>
  <c r="HC451"/>
  <c r="GX451" s="1"/>
  <c r="C452"/>
  <c r="D452"/>
  <c r="I452"/>
  <c r="K452"/>
  <c r="P452"/>
  <c r="V452"/>
  <c r="AC452"/>
  <c r="AE452"/>
  <c r="CS452" s="1"/>
  <c r="R452" s="1"/>
  <c r="GK452" s="1"/>
  <c r="AF452"/>
  <c r="CT452" s="1"/>
  <c r="S452" s="1"/>
  <c r="AG452"/>
  <c r="AH452"/>
  <c r="AI452"/>
  <c r="AJ452"/>
  <c r="CX452" s="1"/>
  <c r="W452" s="1"/>
  <c r="CQ452"/>
  <c r="CU452"/>
  <c r="T452" s="1"/>
  <c r="CV452"/>
  <c r="U452" s="1"/>
  <c r="CW452"/>
  <c r="FR452"/>
  <c r="GL452"/>
  <c r="GN452"/>
  <c r="GO452"/>
  <c r="GV452"/>
  <c r="HC452" s="1"/>
  <c r="GX452" s="1"/>
  <c r="AC453"/>
  <c r="AE453"/>
  <c r="CS453" s="1"/>
  <c r="AF453"/>
  <c r="CT453" s="1"/>
  <c r="AG453"/>
  <c r="AH453"/>
  <c r="AI453"/>
  <c r="AJ453"/>
  <c r="CX453" s="1"/>
  <c r="CQ453"/>
  <c r="CU453"/>
  <c r="CV453"/>
  <c r="CW453"/>
  <c r="FR453"/>
  <c r="GL453"/>
  <c r="GN453"/>
  <c r="GO453"/>
  <c r="GV453"/>
  <c r="HC453" s="1"/>
  <c r="AC454"/>
  <c r="AE454"/>
  <c r="CS454" s="1"/>
  <c r="AF454"/>
  <c r="CT454" s="1"/>
  <c r="AG454"/>
  <c r="AH454"/>
  <c r="AI454"/>
  <c r="AJ454"/>
  <c r="CX454" s="1"/>
  <c r="CQ454"/>
  <c r="CU454"/>
  <c r="CV454"/>
  <c r="CW454"/>
  <c r="FR454"/>
  <c r="GL454"/>
  <c r="GN454"/>
  <c r="GO454"/>
  <c r="GV454"/>
  <c r="HC454" s="1"/>
  <c r="W455"/>
  <c r="AC455"/>
  <c r="AE455"/>
  <c r="CS455" s="1"/>
  <c r="R455" s="1"/>
  <c r="GK455" s="1"/>
  <c r="AF455"/>
  <c r="CT455" s="1"/>
  <c r="S455" s="1"/>
  <c r="AG455"/>
  <c r="CU455" s="1"/>
  <c r="T455" s="1"/>
  <c r="AH455"/>
  <c r="AI455"/>
  <c r="AJ455"/>
  <c r="CQ455"/>
  <c r="P455" s="1"/>
  <c r="CV455"/>
  <c r="U455" s="1"/>
  <c r="CW455"/>
  <c r="V455" s="1"/>
  <c r="CX455"/>
  <c r="FR455"/>
  <c r="GL455"/>
  <c r="GN455"/>
  <c r="GO455"/>
  <c r="GV455"/>
  <c r="HC455" s="1"/>
  <c r="GX455" s="1"/>
  <c r="C456"/>
  <c r="D456"/>
  <c r="I456"/>
  <c r="K456"/>
  <c r="T456"/>
  <c r="AC456"/>
  <c r="CQ456" s="1"/>
  <c r="P456" s="1"/>
  <c r="AE456"/>
  <c r="AD456" s="1"/>
  <c r="AF456"/>
  <c r="AG456"/>
  <c r="AH456"/>
  <c r="CV456" s="1"/>
  <c r="U456" s="1"/>
  <c r="AI456"/>
  <c r="CW456" s="1"/>
  <c r="V456" s="1"/>
  <c r="AJ456"/>
  <c r="CX456" s="1"/>
  <c r="W456" s="1"/>
  <c r="CS456"/>
  <c r="R456" s="1"/>
  <c r="GK456" s="1"/>
  <c r="CT456"/>
  <c r="S456" s="1"/>
  <c r="CU456"/>
  <c r="FR456"/>
  <c r="GL456"/>
  <c r="GN456"/>
  <c r="GO456"/>
  <c r="CC472" s="1"/>
  <c r="GV456"/>
  <c r="HC456" s="1"/>
  <c r="GX456" s="1"/>
  <c r="C457"/>
  <c r="D457"/>
  <c r="I457"/>
  <c r="CU575" i="3" s="1"/>
  <c r="K457" i="1"/>
  <c r="W457"/>
  <c r="AC457"/>
  <c r="AE457"/>
  <c r="CS457" s="1"/>
  <c r="R457" s="1"/>
  <c r="GK457" s="1"/>
  <c r="AF457"/>
  <c r="CT457" s="1"/>
  <c r="S457" s="1"/>
  <c r="AG457"/>
  <c r="CU457" s="1"/>
  <c r="T457" s="1"/>
  <c r="AH457"/>
  <c r="AI457"/>
  <c r="AJ457"/>
  <c r="CQ457"/>
  <c r="P457" s="1"/>
  <c r="CV457"/>
  <c r="U457" s="1"/>
  <c r="CW457"/>
  <c r="V457" s="1"/>
  <c r="CX457"/>
  <c r="FR457"/>
  <c r="GL457"/>
  <c r="GN457"/>
  <c r="GO457"/>
  <c r="GV457"/>
  <c r="HC457" s="1"/>
  <c r="GX457" s="1"/>
  <c r="C458"/>
  <c r="D458"/>
  <c r="I458"/>
  <c r="K458"/>
  <c r="T458"/>
  <c r="AC458"/>
  <c r="CQ458" s="1"/>
  <c r="P458" s="1"/>
  <c r="AE458"/>
  <c r="AD458" s="1"/>
  <c r="AF458"/>
  <c r="AG458"/>
  <c r="AH458"/>
  <c r="CV458" s="1"/>
  <c r="U458" s="1"/>
  <c r="AI458"/>
  <c r="CW458" s="1"/>
  <c r="V458" s="1"/>
  <c r="AJ458"/>
  <c r="CX458" s="1"/>
  <c r="W458" s="1"/>
  <c r="CS458"/>
  <c r="R458" s="1"/>
  <c r="GK458" s="1"/>
  <c r="CT458"/>
  <c r="S458" s="1"/>
  <c r="CU458"/>
  <c r="FR458"/>
  <c r="GL458"/>
  <c r="GN458"/>
  <c r="GO458"/>
  <c r="GV458"/>
  <c r="HC458" s="1"/>
  <c r="GX458" s="1"/>
  <c r="C459"/>
  <c r="D459"/>
  <c r="I459"/>
  <c r="K459"/>
  <c r="W459"/>
  <c r="AC459"/>
  <c r="AE459"/>
  <c r="CS459" s="1"/>
  <c r="R459" s="1"/>
  <c r="GK459" s="1"/>
  <c r="AF459"/>
  <c r="CT459" s="1"/>
  <c r="S459" s="1"/>
  <c r="AG459"/>
  <c r="CU459" s="1"/>
  <c r="T459" s="1"/>
  <c r="AH459"/>
  <c r="AI459"/>
  <c r="AJ459"/>
  <c r="CQ459"/>
  <c r="P459" s="1"/>
  <c r="CV459"/>
  <c r="U459" s="1"/>
  <c r="CW459"/>
  <c r="V459" s="1"/>
  <c r="CX459"/>
  <c r="FR459"/>
  <c r="GL459"/>
  <c r="GN459"/>
  <c r="GO459"/>
  <c r="GV459"/>
  <c r="HC459" s="1"/>
  <c r="GX459" s="1"/>
  <c r="C460"/>
  <c r="D460"/>
  <c r="I460"/>
  <c r="K460"/>
  <c r="T460"/>
  <c r="AC460"/>
  <c r="CQ460" s="1"/>
  <c r="P460" s="1"/>
  <c r="AE460"/>
  <c r="AD460" s="1"/>
  <c r="AF460"/>
  <c r="AG460"/>
  <c r="AH460"/>
  <c r="CV460" s="1"/>
  <c r="U460" s="1"/>
  <c r="AI460"/>
  <c r="CW460" s="1"/>
  <c r="V460" s="1"/>
  <c r="AJ460"/>
  <c r="CX460" s="1"/>
  <c r="W460" s="1"/>
  <c r="CS460"/>
  <c r="R460" s="1"/>
  <c r="GK460" s="1"/>
  <c r="CT460"/>
  <c r="S460" s="1"/>
  <c r="CU460"/>
  <c r="FR460"/>
  <c r="GL460"/>
  <c r="GN460"/>
  <c r="GO460"/>
  <c r="GV460"/>
  <c r="HC460" s="1"/>
  <c r="GX460" s="1"/>
  <c r="C461"/>
  <c r="D461"/>
  <c r="I461"/>
  <c r="K461"/>
  <c r="W461"/>
  <c r="AC461"/>
  <c r="AE461"/>
  <c r="CS461" s="1"/>
  <c r="R461" s="1"/>
  <c r="GK461" s="1"/>
  <c r="AF461"/>
  <c r="CT461" s="1"/>
  <c r="S461" s="1"/>
  <c r="AG461"/>
  <c r="CU461" s="1"/>
  <c r="T461" s="1"/>
  <c r="AH461"/>
  <c r="AI461"/>
  <c r="AJ461"/>
  <c r="CQ461"/>
  <c r="P461" s="1"/>
  <c r="CV461"/>
  <c r="U461" s="1"/>
  <c r="CW461"/>
  <c r="V461" s="1"/>
  <c r="CX461"/>
  <c r="FR461"/>
  <c r="GL461"/>
  <c r="GN461"/>
  <c r="GO461"/>
  <c r="GV461"/>
  <c r="HC461" s="1"/>
  <c r="GX461" s="1"/>
  <c r="C462"/>
  <c r="D462"/>
  <c r="I462"/>
  <c r="K462"/>
  <c r="T462"/>
  <c r="W462"/>
  <c r="AC462"/>
  <c r="CQ462" s="1"/>
  <c r="P462" s="1"/>
  <c r="AE462"/>
  <c r="AD462" s="1"/>
  <c r="AF462"/>
  <c r="AG462"/>
  <c r="AH462"/>
  <c r="CV462" s="1"/>
  <c r="U462" s="1"/>
  <c r="AI462"/>
  <c r="CW462" s="1"/>
  <c r="V462" s="1"/>
  <c r="AJ462"/>
  <c r="CS462"/>
  <c r="R462" s="1"/>
  <c r="GK462" s="1"/>
  <c r="CT462"/>
  <c r="S462" s="1"/>
  <c r="CU462"/>
  <c r="CX462"/>
  <c r="FR462"/>
  <c r="GL462"/>
  <c r="GN462"/>
  <c r="GO462"/>
  <c r="GV462"/>
  <c r="HC462" s="1"/>
  <c r="GX462" s="1"/>
  <c r="I463"/>
  <c r="W463" s="1"/>
  <c r="T463"/>
  <c r="AC463"/>
  <c r="CQ463" s="1"/>
  <c r="P463" s="1"/>
  <c r="AE463"/>
  <c r="AD463" s="1"/>
  <c r="AF463"/>
  <c r="AG463"/>
  <c r="AH463"/>
  <c r="CV463" s="1"/>
  <c r="U463" s="1"/>
  <c r="AI463"/>
  <c r="CW463" s="1"/>
  <c r="V463" s="1"/>
  <c r="AJ463"/>
  <c r="CS463"/>
  <c r="R463" s="1"/>
  <c r="GK463" s="1"/>
  <c r="CT463"/>
  <c r="S463" s="1"/>
  <c r="CU463"/>
  <c r="CX463"/>
  <c r="FR463"/>
  <c r="GL463"/>
  <c r="GN463"/>
  <c r="GO463"/>
  <c r="GV463"/>
  <c r="HC463" s="1"/>
  <c r="GX463" s="1"/>
  <c r="I464"/>
  <c r="W464" s="1"/>
  <c r="T464"/>
  <c r="AC464"/>
  <c r="CQ464" s="1"/>
  <c r="P464" s="1"/>
  <c r="AE464"/>
  <c r="AD464" s="1"/>
  <c r="AF464"/>
  <c r="AG464"/>
  <c r="AH464"/>
  <c r="CV464" s="1"/>
  <c r="U464" s="1"/>
  <c r="AI464"/>
  <c r="CW464" s="1"/>
  <c r="V464" s="1"/>
  <c r="AJ464"/>
  <c r="CS464"/>
  <c r="R464" s="1"/>
  <c r="GK464" s="1"/>
  <c r="CT464"/>
  <c r="S464" s="1"/>
  <c r="CU464"/>
  <c r="CX464"/>
  <c r="FR464"/>
  <c r="GL464"/>
  <c r="GN464"/>
  <c r="GO464"/>
  <c r="GV464"/>
  <c r="HC464" s="1"/>
  <c r="GX464" s="1"/>
  <c r="I465"/>
  <c r="W465" s="1"/>
  <c r="T465"/>
  <c r="AC465"/>
  <c r="CQ465" s="1"/>
  <c r="P465" s="1"/>
  <c r="AE465"/>
  <c r="AD465" s="1"/>
  <c r="AF465"/>
  <c r="AG465"/>
  <c r="AH465"/>
  <c r="CV465" s="1"/>
  <c r="U465" s="1"/>
  <c r="AI465"/>
  <c r="CW465" s="1"/>
  <c r="V465" s="1"/>
  <c r="AJ465"/>
  <c r="CS465"/>
  <c r="R465" s="1"/>
  <c r="GK465" s="1"/>
  <c r="CT465"/>
  <c r="S465" s="1"/>
  <c r="CU465"/>
  <c r="CX465"/>
  <c r="FR465"/>
  <c r="GL465"/>
  <c r="GN465"/>
  <c r="GO465"/>
  <c r="GV465"/>
  <c r="HC465" s="1"/>
  <c r="GX465" s="1"/>
  <c r="R466"/>
  <c r="GK466" s="1"/>
  <c r="U466"/>
  <c r="AC466"/>
  <c r="CQ466" s="1"/>
  <c r="P466" s="1"/>
  <c r="AD466"/>
  <c r="AE466"/>
  <c r="AF466"/>
  <c r="AG466"/>
  <c r="AH466"/>
  <c r="AI466"/>
  <c r="CW466" s="1"/>
  <c r="V466" s="1"/>
  <c r="AJ466"/>
  <c r="CX466" s="1"/>
  <c r="W466" s="1"/>
  <c r="CR466"/>
  <c r="Q466" s="1"/>
  <c r="CS466"/>
  <c r="CT466"/>
  <c r="S466" s="1"/>
  <c r="CU466"/>
  <c r="T466" s="1"/>
  <c r="CV466"/>
  <c r="FR466"/>
  <c r="GL466"/>
  <c r="GN466"/>
  <c r="GO466"/>
  <c r="GV466"/>
  <c r="GX466"/>
  <c r="HC466"/>
  <c r="S467"/>
  <c r="CY467" s="1"/>
  <c r="X467" s="1"/>
  <c r="AC467"/>
  <c r="AE467"/>
  <c r="CS467" s="1"/>
  <c r="R467" s="1"/>
  <c r="GK467" s="1"/>
  <c r="AF467"/>
  <c r="AG467"/>
  <c r="AH467"/>
  <c r="AI467"/>
  <c r="CW467" s="1"/>
  <c r="V467" s="1"/>
  <c r="AJ467"/>
  <c r="CX467" s="1"/>
  <c r="W467" s="1"/>
  <c r="CT467"/>
  <c r="CU467"/>
  <c r="T467" s="1"/>
  <c r="CV467"/>
  <c r="U467" s="1"/>
  <c r="FR467"/>
  <c r="GL467"/>
  <c r="GN467"/>
  <c r="GO467"/>
  <c r="GV467"/>
  <c r="HC467" s="1"/>
  <c r="GX467" s="1"/>
  <c r="T468"/>
  <c r="W468"/>
  <c r="AC468"/>
  <c r="AE468"/>
  <c r="CS468" s="1"/>
  <c r="R468" s="1"/>
  <c r="GK468" s="1"/>
  <c r="AF468"/>
  <c r="CT468" s="1"/>
  <c r="S468" s="1"/>
  <c r="AG468"/>
  <c r="AH468"/>
  <c r="AI468"/>
  <c r="AJ468"/>
  <c r="CQ468"/>
  <c r="P468" s="1"/>
  <c r="CU468"/>
  <c r="CV468"/>
  <c r="U468" s="1"/>
  <c r="CW468"/>
  <c r="V468" s="1"/>
  <c r="CX468"/>
  <c r="FR468"/>
  <c r="GL468"/>
  <c r="GN468"/>
  <c r="GO468"/>
  <c r="GV468"/>
  <c r="HC468" s="1"/>
  <c r="GX468" s="1"/>
  <c r="C469"/>
  <c r="D469"/>
  <c r="I469"/>
  <c r="K469"/>
  <c r="W469"/>
  <c r="AC469"/>
  <c r="CQ469" s="1"/>
  <c r="P469" s="1"/>
  <c r="AE469"/>
  <c r="AD469" s="1"/>
  <c r="AF469"/>
  <c r="AG469"/>
  <c r="CU469" s="1"/>
  <c r="T469" s="1"/>
  <c r="AH469"/>
  <c r="CV469" s="1"/>
  <c r="U469" s="1"/>
  <c r="AI469"/>
  <c r="CW469" s="1"/>
  <c r="V469" s="1"/>
  <c r="AJ469"/>
  <c r="CS469"/>
  <c r="R469" s="1"/>
  <c r="GK469" s="1"/>
  <c r="CT469"/>
  <c r="S469" s="1"/>
  <c r="CX469"/>
  <c r="FR469"/>
  <c r="GL469"/>
  <c r="GN469"/>
  <c r="GO469"/>
  <c r="GV469"/>
  <c r="HC469" s="1"/>
  <c r="GX469" s="1"/>
  <c r="C470"/>
  <c r="D470"/>
  <c r="I470"/>
  <c r="K470"/>
  <c r="T470"/>
  <c r="W470"/>
  <c r="AC470"/>
  <c r="AE470"/>
  <c r="CS470" s="1"/>
  <c r="R470" s="1"/>
  <c r="GK470" s="1"/>
  <c r="AF470"/>
  <c r="CT470" s="1"/>
  <c r="S470" s="1"/>
  <c r="AG470"/>
  <c r="AH470"/>
  <c r="AI470"/>
  <c r="AJ470"/>
  <c r="CQ470"/>
  <c r="P470" s="1"/>
  <c r="CU470"/>
  <c r="CV470"/>
  <c r="U470" s="1"/>
  <c r="CW470"/>
  <c r="V470" s="1"/>
  <c r="CX470"/>
  <c r="FR470"/>
  <c r="GL470"/>
  <c r="GN470"/>
  <c r="GO470"/>
  <c r="GV470"/>
  <c r="HC470" s="1"/>
  <c r="GX470" s="1"/>
  <c r="B472"/>
  <c r="C472"/>
  <c r="C442" s="1"/>
  <c r="D472"/>
  <c r="D442" s="1"/>
  <c r="F472"/>
  <c r="F442" s="1"/>
  <c r="G472"/>
  <c r="G442" s="1"/>
  <c r="AO472"/>
  <c r="F476" s="1"/>
  <c r="BB472"/>
  <c r="BB442" s="1"/>
  <c r="BX472"/>
  <c r="BX442" s="1"/>
  <c r="BZ472"/>
  <c r="BZ442" s="1"/>
  <c r="CG472"/>
  <c r="AX472" s="1"/>
  <c r="CK472"/>
  <c r="CK442" s="1"/>
  <c r="CL472"/>
  <c r="CL442" s="1"/>
  <c r="CM472"/>
  <c r="BD472" s="1"/>
  <c r="F485"/>
  <c r="B502"/>
  <c r="B240" s="1"/>
  <c r="C502"/>
  <c r="C240" s="1"/>
  <c r="D502"/>
  <c r="D240" s="1"/>
  <c r="F502"/>
  <c r="F240" s="1"/>
  <c r="G502"/>
  <c r="G240" s="1"/>
  <c r="D532"/>
  <c r="C534"/>
  <c r="D534"/>
  <c r="E534"/>
  <c r="Z534"/>
  <c r="AA534"/>
  <c r="AM534"/>
  <c r="AN534"/>
  <c r="BE534"/>
  <c r="BF534"/>
  <c r="BG534"/>
  <c r="BH534"/>
  <c r="BI534"/>
  <c r="BJ534"/>
  <c r="BK534"/>
  <c r="BL534"/>
  <c r="BM534"/>
  <c r="BN534"/>
  <c r="BO534"/>
  <c r="BP534"/>
  <c r="BQ534"/>
  <c r="BR534"/>
  <c r="BS534"/>
  <c r="BT534"/>
  <c r="BU534"/>
  <c r="BV534"/>
  <c r="BW534"/>
  <c r="BX534"/>
  <c r="CK534"/>
  <c r="CN534"/>
  <c r="CO534"/>
  <c r="CP534"/>
  <c r="CQ534"/>
  <c r="CR534"/>
  <c r="CS534"/>
  <c r="CT534"/>
  <c r="CU534"/>
  <c r="CV534"/>
  <c r="CW534"/>
  <c r="CX534"/>
  <c r="CY534"/>
  <c r="CZ534"/>
  <c r="DA534"/>
  <c r="DB534"/>
  <c r="DC534"/>
  <c r="DD534"/>
  <c r="DE534"/>
  <c r="DF534"/>
  <c r="DG534"/>
  <c r="DH534"/>
  <c r="DI534"/>
  <c r="DJ534"/>
  <c r="DK534"/>
  <c r="DL534"/>
  <c r="DM534"/>
  <c r="DN534"/>
  <c r="DO534"/>
  <c r="DP534"/>
  <c r="DQ534"/>
  <c r="DR534"/>
  <c r="DS534"/>
  <c r="DT534"/>
  <c r="DU534"/>
  <c r="DV534"/>
  <c r="DW534"/>
  <c r="DX534"/>
  <c r="DY534"/>
  <c r="DZ534"/>
  <c r="EA534"/>
  <c r="EB534"/>
  <c r="EC534"/>
  <c r="ED534"/>
  <c r="EE534"/>
  <c r="EF534"/>
  <c r="EG534"/>
  <c r="EH534"/>
  <c r="EI534"/>
  <c r="EJ534"/>
  <c r="EK534"/>
  <c r="EL534"/>
  <c r="EM534"/>
  <c r="EN534"/>
  <c r="EO534"/>
  <c r="EP534"/>
  <c r="EQ534"/>
  <c r="ER534"/>
  <c r="ES534"/>
  <c r="ET534"/>
  <c r="EU534"/>
  <c r="EV534"/>
  <c r="EW534"/>
  <c r="EX534"/>
  <c r="EY534"/>
  <c r="EZ534"/>
  <c r="FA534"/>
  <c r="FB534"/>
  <c r="FC534"/>
  <c r="FD534"/>
  <c r="FE534"/>
  <c r="FF534"/>
  <c r="FG534"/>
  <c r="FH534"/>
  <c r="FI534"/>
  <c r="FJ534"/>
  <c r="FK534"/>
  <c r="FL534"/>
  <c r="FM534"/>
  <c r="FN534"/>
  <c r="FO534"/>
  <c r="FP534"/>
  <c r="FQ534"/>
  <c r="FR534"/>
  <c r="FS534"/>
  <c r="FT534"/>
  <c r="FU534"/>
  <c r="FV534"/>
  <c r="FW534"/>
  <c r="FX534"/>
  <c r="FY534"/>
  <c r="FZ534"/>
  <c r="GA534"/>
  <c r="GB534"/>
  <c r="GC534"/>
  <c r="GD534"/>
  <c r="GE534"/>
  <c r="GF534"/>
  <c r="GG534"/>
  <c r="GH534"/>
  <c r="GI534"/>
  <c r="GJ534"/>
  <c r="GK534"/>
  <c r="GL534"/>
  <c r="GM534"/>
  <c r="GN534"/>
  <c r="GO534"/>
  <c r="GP534"/>
  <c r="GQ534"/>
  <c r="GR534"/>
  <c r="GS534"/>
  <c r="GT534"/>
  <c r="GU534"/>
  <c r="GV534"/>
  <c r="GW534"/>
  <c r="GX534"/>
  <c r="C536"/>
  <c r="D536"/>
  <c r="I536"/>
  <c r="K536"/>
  <c r="AC536"/>
  <c r="AE536"/>
  <c r="AD536" s="1"/>
  <c r="AF536"/>
  <c r="CT536" s="1"/>
  <c r="S536" s="1"/>
  <c r="AG536"/>
  <c r="CU536" s="1"/>
  <c r="T536" s="1"/>
  <c r="AH536"/>
  <c r="AI536"/>
  <c r="AJ536"/>
  <c r="CQ536"/>
  <c r="P536" s="1"/>
  <c r="CR536"/>
  <c r="Q536" s="1"/>
  <c r="CV536"/>
  <c r="CW536"/>
  <c r="V536" s="1"/>
  <c r="CX536"/>
  <c r="W536" s="1"/>
  <c r="FR536"/>
  <c r="GL536"/>
  <c r="BZ553" s="1"/>
  <c r="GN536"/>
  <c r="GO536"/>
  <c r="GV536"/>
  <c r="HC536"/>
  <c r="GX536" s="1"/>
  <c r="C537"/>
  <c r="D537"/>
  <c r="I537"/>
  <c r="K537"/>
  <c r="R537"/>
  <c r="GK537" s="1"/>
  <c r="U537"/>
  <c r="AC537"/>
  <c r="CQ537" s="1"/>
  <c r="P537" s="1"/>
  <c r="AD537"/>
  <c r="AE537"/>
  <c r="AF537"/>
  <c r="AG537"/>
  <c r="AH537"/>
  <c r="AI537"/>
  <c r="CW537" s="1"/>
  <c r="V537" s="1"/>
  <c r="AJ537"/>
  <c r="CX537" s="1"/>
  <c r="W537" s="1"/>
  <c r="CR537"/>
  <c r="Q537" s="1"/>
  <c r="CS537"/>
  <c r="CT537"/>
  <c r="S537" s="1"/>
  <c r="CU537"/>
  <c r="T537" s="1"/>
  <c r="CV537"/>
  <c r="FR537"/>
  <c r="BY553" s="1"/>
  <c r="GL537"/>
  <c r="GN537"/>
  <c r="GO537"/>
  <c r="CC553" s="1"/>
  <c r="GV537"/>
  <c r="GX537"/>
  <c r="HC537"/>
  <c r="C538"/>
  <c r="D538"/>
  <c r="I538"/>
  <c r="K538"/>
  <c r="AC538"/>
  <c r="AE538"/>
  <c r="AD538" s="1"/>
  <c r="AF538"/>
  <c r="CT538" s="1"/>
  <c r="S538" s="1"/>
  <c r="AG538"/>
  <c r="CU538" s="1"/>
  <c r="T538" s="1"/>
  <c r="AH538"/>
  <c r="AI538"/>
  <c r="AJ538"/>
  <c r="CQ538"/>
  <c r="P538" s="1"/>
  <c r="CP538" s="1"/>
  <c r="O538" s="1"/>
  <c r="CR538"/>
  <c r="Q538" s="1"/>
  <c r="CV538"/>
  <c r="CW538"/>
  <c r="V538" s="1"/>
  <c r="CX538"/>
  <c r="W538" s="1"/>
  <c r="FR538"/>
  <c r="GL538"/>
  <c r="GN538"/>
  <c r="GO538"/>
  <c r="GV538"/>
  <c r="HC538"/>
  <c r="GX538" s="1"/>
  <c r="C539"/>
  <c r="D539"/>
  <c r="I539"/>
  <c r="K539"/>
  <c r="R539"/>
  <c r="GK539" s="1"/>
  <c r="U539"/>
  <c r="AC539"/>
  <c r="CQ539" s="1"/>
  <c r="P539" s="1"/>
  <c r="AD539"/>
  <c r="AE539"/>
  <c r="AF539"/>
  <c r="AG539"/>
  <c r="AH539"/>
  <c r="AI539"/>
  <c r="CW539" s="1"/>
  <c r="V539" s="1"/>
  <c r="AJ539"/>
  <c r="CX539" s="1"/>
  <c r="W539" s="1"/>
  <c r="CR539"/>
  <c r="Q539" s="1"/>
  <c r="CS539"/>
  <c r="CT539"/>
  <c r="S539" s="1"/>
  <c r="CU539"/>
  <c r="T539" s="1"/>
  <c r="CV539"/>
  <c r="FR539"/>
  <c r="GL539"/>
  <c r="GN539"/>
  <c r="GO539"/>
  <c r="GV539"/>
  <c r="GX539"/>
  <c r="HC539"/>
  <c r="C540"/>
  <c r="D540"/>
  <c r="I540"/>
  <c r="K540"/>
  <c r="AC540"/>
  <c r="AB540" s="1"/>
  <c r="AD540"/>
  <c r="AE540"/>
  <c r="CS540" s="1"/>
  <c r="R540" s="1"/>
  <c r="GK540" s="1"/>
  <c r="AF540"/>
  <c r="CT540" s="1"/>
  <c r="S540" s="1"/>
  <c r="AG540"/>
  <c r="CU540" s="1"/>
  <c r="T540" s="1"/>
  <c r="AH540"/>
  <c r="AI540"/>
  <c r="AJ540"/>
  <c r="CQ540"/>
  <c r="P540" s="1"/>
  <c r="CP540" s="1"/>
  <c r="O540" s="1"/>
  <c r="CR540"/>
  <c r="Q540" s="1"/>
  <c r="CV540"/>
  <c r="CW540"/>
  <c r="V540" s="1"/>
  <c r="CX540"/>
  <c r="W540" s="1"/>
  <c r="FR540"/>
  <c r="GL540"/>
  <c r="GN540"/>
  <c r="GO540"/>
  <c r="GV540"/>
  <c r="HC540"/>
  <c r="GX540" s="1"/>
  <c r="AC541"/>
  <c r="AB541" s="1"/>
  <c r="AD541"/>
  <c r="AE541"/>
  <c r="AF541"/>
  <c r="CT541" s="1"/>
  <c r="AG541"/>
  <c r="CU541" s="1"/>
  <c r="AH541"/>
  <c r="AI541"/>
  <c r="AJ541"/>
  <c r="CQ541"/>
  <c r="CR541"/>
  <c r="CS541"/>
  <c r="CV541"/>
  <c r="CW541"/>
  <c r="CX541"/>
  <c r="FR541"/>
  <c r="GL541"/>
  <c r="GN541"/>
  <c r="GO541"/>
  <c r="GV541"/>
  <c r="HC541"/>
  <c r="AC542"/>
  <c r="AB542" s="1"/>
  <c r="AE542"/>
  <c r="AD542" s="1"/>
  <c r="AF542"/>
  <c r="CT542" s="1"/>
  <c r="AG542"/>
  <c r="CU542" s="1"/>
  <c r="AH542"/>
  <c r="AI542"/>
  <c r="AJ542"/>
  <c r="CQ542"/>
  <c r="CR542"/>
  <c r="CS542"/>
  <c r="CV542"/>
  <c r="CW542"/>
  <c r="CX542"/>
  <c r="FR542"/>
  <c r="GL542"/>
  <c r="GN542"/>
  <c r="GO542"/>
  <c r="GV542"/>
  <c r="HC542"/>
  <c r="AC543"/>
  <c r="AB543" s="1"/>
  <c r="AE543"/>
  <c r="AD543" s="1"/>
  <c r="AF543"/>
  <c r="CT543" s="1"/>
  <c r="AG543"/>
  <c r="CU543" s="1"/>
  <c r="AH543"/>
  <c r="AI543"/>
  <c r="AJ543"/>
  <c r="CQ543"/>
  <c r="CR543"/>
  <c r="CS543"/>
  <c r="CV543"/>
  <c r="CW543"/>
  <c r="CX543"/>
  <c r="FR543"/>
  <c r="GL543"/>
  <c r="GN543"/>
  <c r="GO543"/>
  <c r="GV543"/>
  <c r="HC543"/>
  <c r="S544"/>
  <c r="CZ544" s="1"/>
  <c r="Y544" s="1"/>
  <c r="AB544"/>
  <c r="AC544"/>
  <c r="CQ544" s="1"/>
  <c r="P544" s="1"/>
  <c r="CP544" s="1"/>
  <c r="O544" s="1"/>
  <c r="AD544"/>
  <c r="AE544"/>
  <c r="AF544"/>
  <c r="AG544"/>
  <c r="CU544" s="1"/>
  <c r="T544" s="1"/>
  <c r="AH544"/>
  <c r="CV544" s="1"/>
  <c r="U544" s="1"/>
  <c r="AI544"/>
  <c r="CW544" s="1"/>
  <c r="V544" s="1"/>
  <c r="AJ544"/>
  <c r="CR544"/>
  <c r="Q544" s="1"/>
  <c r="CS544"/>
  <c r="R544" s="1"/>
  <c r="GK544" s="1"/>
  <c r="CT544"/>
  <c r="CX544"/>
  <c r="W544" s="1"/>
  <c r="FR544"/>
  <c r="GL544"/>
  <c r="GN544"/>
  <c r="GO544"/>
  <c r="GV544"/>
  <c r="HC544"/>
  <c r="GX544" s="1"/>
  <c r="T545"/>
  <c r="W545"/>
  <c r="AC545"/>
  <c r="CQ545" s="1"/>
  <c r="P545" s="1"/>
  <c r="AE545"/>
  <c r="AD545" s="1"/>
  <c r="AB545" s="1"/>
  <c r="AF545"/>
  <c r="AG545"/>
  <c r="AH545"/>
  <c r="CV545" s="1"/>
  <c r="U545" s="1"/>
  <c r="AI545"/>
  <c r="CW545" s="1"/>
  <c r="V545" s="1"/>
  <c r="AJ545"/>
  <c r="CS545"/>
  <c r="R545" s="1"/>
  <c r="GK545" s="1"/>
  <c r="CT545"/>
  <c r="S545" s="1"/>
  <c r="CU545"/>
  <c r="CX545"/>
  <c r="FR545"/>
  <c r="GL545"/>
  <c r="GN545"/>
  <c r="GO545"/>
  <c r="GV545"/>
  <c r="HC545" s="1"/>
  <c r="GX545" s="1"/>
  <c r="U546"/>
  <c r="AC546"/>
  <c r="CQ546" s="1"/>
  <c r="P546" s="1"/>
  <c r="CP546" s="1"/>
  <c r="O546" s="1"/>
  <c r="AD546"/>
  <c r="AE546"/>
  <c r="CR546" s="1"/>
  <c r="Q546" s="1"/>
  <c r="AF546"/>
  <c r="AG546"/>
  <c r="AH546"/>
  <c r="AI546"/>
  <c r="CW546" s="1"/>
  <c r="V546" s="1"/>
  <c r="AJ546"/>
  <c r="CX546" s="1"/>
  <c r="W546" s="1"/>
  <c r="CT546"/>
  <c r="S546" s="1"/>
  <c r="CU546"/>
  <c r="T546" s="1"/>
  <c r="CV546"/>
  <c r="FR546"/>
  <c r="GL546"/>
  <c r="GN546"/>
  <c r="GO546"/>
  <c r="GV546"/>
  <c r="HC546" s="1"/>
  <c r="GX546" s="1"/>
  <c r="P547"/>
  <c r="V547"/>
  <c r="AC547"/>
  <c r="AB547" s="1"/>
  <c r="AD547"/>
  <c r="AE547"/>
  <c r="CS547" s="1"/>
  <c r="R547" s="1"/>
  <c r="GK547" s="1"/>
  <c r="AF547"/>
  <c r="CT547" s="1"/>
  <c r="S547" s="1"/>
  <c r="AG547"/>
  <c r="AH547"/>
  <c r="AI547"/>
  <c r="AJ547"/>
  <c r="CX547" s="1"/>
  <c r="W547" s="1"/>
  <c r="CQ547"/>
  <c r="CU547"/>
  <c r="T547" s="1"/>
  <c r="CV547"/>
  <c r="U547" s="1"/>
  <c r="CW547"/>
  <c r="FR547"/>
  <c r="GL547"/>
  <c r="GN547"/>
  <c r="GO547"/>
  <c r="GV547"/>
  <c r="HC547" s="1"/>
  <c r="GX547" s="1"/>
  <c r="W548"/>
  <c r="AC548"/>
  <c r="AE548"/>
  <c r="CS548" s="1"/>
  <c r="R548" s="1"/>
  <c r="GK548" s="1"/>
  <c r="AF548"/>
  <c r="CT548" s="1"/>
  <c r="S548" s="1"/>
  <c r="AG548"/>
  <c r="AH548"/>
  <c r="AI548"/>
  <c r="AJ548"/>
  <c r="CQ548"/>
  <c r="P548" s="1"/>
  <c r="CU548"/>
  <c r="T548" s="1"/>
  <c r="CV548"/>
  <c r="U548" s="1"/>
  <c r="CW548"/>
  <c r="V548" s="1"/>
  <c r="CX548"/>
  <c r="FR548"/>
  <c r="GL548"/>
  <c r="GN548"/>
  <c r="GO548"/>
  <c r="GV548"/>
  <c r="HC548" s="1"/>
  <c r="GX548" s="1"/>
  <c r="R549"/>
  <c r="GK549" s="1"/>
  <c r="AC549"/>
  <c r="AB549" s="1"/>
  <c r="AE549"/>
  <c r="AD549" s="1"/>
  <c r="AF549"/>
  <c r="CT549" s="1"/>
  <c r="S549" s="1"/>
  <c r="AG549"/>
  <c r="CU549" s="1"/>
  <c r="T549" s="1"/>
  <c r="AH549"/>
  <c r="AI549"/>
  <c r="AJ549"/>
  <c r="CQ549"/>
  <c r="P549" s="1"/>
  <c r="CP549" s="1"/>
  <c r="O549" s="1"/>
  <c r="CR549"/>
  <c r="Q549" s="1"/>
  <c r="CS549"/>
  <c r="CV549"/>
  <c r="U549" s="1"/>
  <c r="CW549"/>
  <c r="V549" s="1"/>
  <c r="CX549"/>
  <c r="W549" s="1"/>
  <c r="FR549"/>
  <c r="GL549"/>
  <c r="GN549"/>
  <c r="GO549"/>
  <c r="GV549"/>
  <c r="GX549"/>
  <c r="HC549"/>
  <c r="C550"/>
  <c r="D550"/>
  <c r="I550"/>
  <c r="K550"/>
  <c r="U550"/>
  <c r="AC550"/>
  <c r="CQ550" s="1"/>
  <c r="P550" s="1"/>
  <c r="AD550"/>
  <c r="AE550"/>
  <c r="AF550"/>
  <c r="AG550"/>
  <c r="AH550"/>
  <c r="AI550"/>
  <c r="CW550" s="1"/>
  <c r="V550" s="1"/>
  <c r="AJ550"/>
  <c r="CX550" s="1"/>
  <c r="W550" s="1"/>
  <c r="CR550"/>
  <c r="Q550" s="1"/>
  <c r="CS550"/>
  <c r="R550" s="1"/>
  <c r="GK550" s="1"/>
  <c r="CT550"/>
  <c r="S550" s="1"/>
  <c r="CU550"/>
  <c r="T550" s="1"/>
  <c r="CV550"/>
  <c r="FR550"/>
  <c r="GL550"/>
  <c r="GN550"/>
  <c r="GO550"/>
  <c r="GV550"/>
  <c r="HC550" s="1"/>
  <c r="GX550" s="1"/>
  <c r="C551"/>
  <c r="D551"/>
  <c r="I551"/>
  <c r="K551"/>
  <c r="R551"/>
  <c r="GK551" s="1"/>
  <c r="AC551"/>
  <c r="AB551" s="1"/>
  <c r="AE551"/>
  <c r="AD551" s="1"/>
  <c r="AF551"/>
  <c r="CT551" s="1"/>
  <c r="S551" s="1"/>
  <c r="AG551"/>
  <c r="CU551" s="1"/>
  <c r="T551" s="1"/>
  <c r="AH551"/>
  <c r="AI551"/>
  <c r="AJ551"/>
  <c r="CQ551"/>
  <c r="P551" s="1"/>
  <c r="CP551" s="1"/>
  <c r="O551" s="1"/>
  <c r="CR551"/>
  <c r="Q551" s="1"/>
  <c r="CS551"/>
  <c r="CV551"/>
  <c r="U551" s="1"/>
  <c r="CW551"/>
  <c r="V551" s="1"/>
  <c r="CX551"/>
  <c r="W551" s="1"/>
  <c r="FR551"/>
  <c r="GL551"/>
  <c r="GN551"/>
  <c r="GO551"/>
  <c r="GV551"/>
  <c r="GX551"/>
  <c r="HC551"/>
  <c r="B553"/>
  <c r="B534" s="1"/>
  <c r="C553"/>
  <c r="D553"/>
  <c r="F553"/>
  <c r="F534" s="1"/>
  <c r="G553"/>
  <c r="G534" s="1"/>
  <c r="BB553"/>
  <c r="BB534" s="1"/>
  <c r="BC553"/>
  <c r="BC534" s="1"/>
  <c r="BX553"/>
  <c r="AO553" s="1"/>
  <c r="CB553"/>
  <c r="CB534" s="1"/>
  <c r="CK553"/>
  <c r="CL553"/>
  <c r="CL534" s="1"/>
  <c r="CM553"/>
  <c r="CM534" s="1"/>
  <c r="D583"/>
  <c r="C585"/>
  <c r="D585"/>
  <c r="E585"/>
  <c r="Z585"/>
  <c r="AA585"/>
  <c r="AM585"/>
  <c r="AN585"/>
  <c r="BE585"/>
  <c r="BF585"/>
  <c r="BG585"/>
  <c r="BH585"/>
  <c r="BI585"/>
  <c r="BJ585"/>
  <c r="BK585"/>
  <c r="BL585"/>
  <c r="BM585"/>
  <c r="BN585"/>
  <c r="BO585"/>
  <c r="BP585"/>
  <c r="BQ585"/>
  <c r="BR585"/>
  <c r="BS585"/>
  <c r="BT585"/>
  <c r="BU585"/>
  <c r="BV585"/>
  <c r="BW585"/>
  <c r="BX585"/>
  <c r="BY585"/>
  <c r="CK585"/>
  <c r="CN585"/>
  <c r="CO585"/>
  <c r="CP585"/>
  <c r="CQ585"/>
  <c r="CR585"/>
  <c r="CS585"/>
  <c r="CT585"/>
  <c r="CU585"/>
  <c r="CV585"/>
  <c r="CW585"/>
  <c r="CX585"/>
  <c r="CY585"/>
  <c r="CZ585"/>
  <c r="DA585"/>
  <c r="DB585"/>
  <c r="DC585"/>
  <c r="DD585"/>
  <c r="DE585"/>
  <c r="DF585"/>
  <c r="DG585"/>
  <c r="DH585"/>
  <c r="DI585"/>
  <c r="DJ585"/>
  <c r="DK585"/>
  <c r="DL585"/>
  <c r="DM585"/>
  <c r="DN585"/>
  <c r="DO585"/>
  <c r="DP585"/>
  <c r="DQ585"/>
  <c r="DR585"/>
  <c r="DS585"/>
  <c r="DT585"/>
  <c r="DU585"/>
  <c r="DV585"/>
  <c r="DW585"/>
  <c r="DX585"/>
  <c r="DY585"/>
  <c r="DZ585"/>
  <c r="EA585"/>
  <c r="EB585"/>
  <c r="EC585"/>
  <c r="ED585"/>
  <c r="EE585"/>
  <c r="EF585"/>
  <c r="EG585"/>
  <c r="EH585"/>
  <c r="EI585"/>
  <c r="EJ585"/>
  <c r="EK585"/>
  <c r="EL585"/>
  <c r="EM585"/>
  <c r="EN585"/>
  <c r="EO585"/>
  <c r="EP585"/>
  <c r="EQ585"/>
  <c r="ER585"/>
  <c r="ES585"/>
  <c r="ET585"/>
  <c r="EU585"/>
  <c r="EV585"/>
  <c r="EW585"/>
  <c r="EX585"/>
  <c r="EY585"/>
  <c r="EZ585"/>
  <c r="FA585"/>
  <c r="FB585"/>
  <c r="FC585"/>
  <c r="FD585"/>
  <c r="FE585"/>
  <c r="FF585"/>
  <c r="FG585"/>
  <c r="FH585"/>
  <c r="FI585"/>
  <c r="FJ585"/>
  <c r="FK585"/>
  <c r="FL585"/>
  <c r="FM585"/>
  <c r="FN585"/>
  <c r="FO585"/>
  <c r="FP585"/>
  <c r="FQ585"/>
  <c r="FR585"/>
  <c r="FS585"/>
  <c r="FT585"/>
  <c r="FU585"/>
  <c r="FV585"/>
  <c r="FW585"/>
  <c r="FX585"/>
  <c r="FY585"/>
  <c r="FZ585"/>
  <c r="GA585"/>
  <c r="GB585"/>
  <c r="GC585"/>
  <c r="GD585"/>
  <c r="GE585"/>
  <c r="GF585"/>
  <c r="GG585"/>
  <c r="GH585"/>
  <c r="GI585"/>
  <c r="GJ585"/>
  <c r="GK585"/>
  <c r="GL585"/>
  <c r="GM585"/>
  <c r="GN585"/>
  <c r="GO585"/>
  <c r="GP585"/>
  <c r="GQ585"/>
  <c r="GR585"/>
  <c r="GS585"/>
  <c r="GT585"/>
  <c r="GU585"/>
  <c r="GV585"/>
  <c r="GW585"/>
  <c r="GX585"/>
  <c r="C587"/>
  <c r="D587"/>
  <c r="AC587"/>
  <c r="CQ587" s="1"/>
  <c r="P587" s="1"/>
  <c r="AE587"/>
  <c r="AD587" s="1"/>
  <c r="AB587" s="1"/>
  <c r="AF587"/>
  <c r="AG587"/>
  <c r="CU587" s="1"/>
  <c r="T587" s="1"/>
  <c r="AH587"/>
  <c r="CV587" s="1"/>
  <c r="U587" s="1"/>
  <c r="AI587"/>
  <c r="CW587" s="1"/>
  <c r="V587" s="1"/>
  <c r="AJ587"/>
  <c r="CR587"/>
  <c r="Q587" s="1"/>
  <c r="AD591" s="1"/>
  <c r="CS587"/>
  <c r="R587" s="1"/>
  <c r="CT587"/>
  <c r="S587" s="1"/>
  <c r="CX587"/>
  <c r="W587" s="1"/>
  <c r="FR587"/>
  <c r="GL587"/>
  <c r="GN587"/>
  <c r="CB591" s="1"/>
  <c r="GO587"/>
  <c r="GV587"/>
  <c r="HC587"/>
  <c r="GX587" s="1"/>
  <c r="C588"/>
  <c r="D588"/>
  <c r="AB588"/>
  <c r="AC588"/>
  <c r="AD588"/>
  <c r="AE588"/>
  <c r="AF588"/>
  <c r="CT588" s="1"/>
  <c r="S588" s="1"/>
  <c r="AG588"/>
  <c r="CU588" s="1"/>
  <c r="T588" s="1"/>
  <c r="AH588"/>
  <c r="CV588" s="1"/>
  <c r="U588" s="1"/>
  <c r="AI588"/>
  <c r="AJ588"/>
  <c r="CQ588"/>
  <c r="P588" s="1"/>
  <c r="CP588" s="1"/>
  <c r="O588" s="1"/>
  <c r="CR588"/>
  <c r="Q588" s="1"/>
  <c r="CS588"/>
  <c r="R588" s="1"/>
  <c r="CW588"/>
  <c r="V588" s="1"/>
  <c r="CX588"/>
  <c r="W588" s="1"/>
  <c r="FR588"/>
  <c r="GL588"/>
  <c r="GN588"/>
  <c r="GO588"/>
  <c r="GV588"/>
  <c r="HC588" s="1"/>
  <c r="GX588" s="1"/>
  <c r="C589"/>
  <c r="D589"/>
  <c r="AB589"/>
  <c r="AC589"/>
  <c r="AD589"/>
  <c r="AE589"/>
  <c r="AF589"/>
  <c r="CT589" s="1"/>
  <c r="S589" s="1"/>
  <c r="AG589"/>
  <c r="CU589" s="1"/>
  <c r="T589" s="1"/>
  <c r="AH589"/>
  <c r="CV589" s="1"/>
  <c r="U589" s="1"/>
  <c r="AI589"/>
  <c r="AJ589"/>
  <c r="CQ589"/>
  <c r="P589" s="1"/>
  <c r="CP589" s="1"/>
  <c r="O589" s="1"/>
  <c r="CR589"/>
  <c r="Q589" s="1"/>
  <c r="CS589"/>
  <c r="R589" s="1"/>
  <c r="CW589"/>
  <c r="V589" s="1"/>
  <c r="CX589"/>
  <c r="W589" s="1"/>
  <c r="FR589"/>
  <c r="GL589"/>
  <c r="GN589"/>
  <c r="GO589"/>
  <c r="GV589"/>
  <c r="HC589" s="1"/>
  <c r="GX589" s="1"/>
  <c r="B591"/>
  <c r="B585" s="1"/>
  <c r="C591"/>
  <c r="D591"/>
  <c r="F591"/>
  <c r="F585" s="1"/>
  <c r="G591"/>
  <c r="G585" s="1"/>
  <c r="AP591"/>
  <c r="AP585" s="1"/>
  <c r="BD591"/>
  <c r="BD585" s="1"/>
  <c r="BX591"/>
  <c r="CG591" s="1"/>
  <c r="BY591"/>
  <c r="BZ591"/>
  <c r="BZ585" s="1"/>
  <c r="CC591"/>
  <c r="AT591" s="1"/>
  <c r="CI591"/>
  <c r="AZ591" s="1"/>
  <c r="CK591"/>
  <c r="BB591" s="1"/>
  <c r="CL591"/>
  <c r="CL585" s="1"/>
  <c r="CM591"/>
  <c r="CM585" s="1"/>
  <c r="F600"/>
  <c r="B621"/>
  <c r="B22" s="1"/>
  <c r="C621"/>
  <c r="C22" s="1"/>
  <c r="D621"/>
  <c r="D22" s="1"/>
  <c r="F621"/>
  <c r="F22" s="1"/>
  <c r="G621"/>
  <c r="G22" s="1"/>
  <c r="B651"/>
  <c r="B18" s="1"/>
  <c r="C651"/>
  <c r="C18" s="1"/>
  <c r="D651"/>
  <c r="D18" s="1"/>
  <c r="F651"/>
  <c r="F18" s="1"/>
  <c r="G651"/>
  <c r="G18" s="1"/>
  <c r="F12" i="6"/>
  <c r="G12"/>
  <c r="CY12"/>
  <c r="F25" i="8" l="1"/>
  <c r="F24" i="12"/>
  <c r="F19" i="8"/>
  <c r="F18" i="12"/>
  <c r="F161"/>
  <c r="F162" i="8"/>
  <c r="F78"/>
  <c r="F77" i="12"/>
  <c r="F90" i="8"/>
  <c r="F89" i="12"/>
  <c r="F233" i="8"/>
  <c r="F232" i="12"/>
  <c r="F220" i="8"/>
  <c r="F219" i="12"/>
  <c r="F179" i="8"/>
  <c r="F178" i="12"/>
  <c r="F135" i="8"/>
  <c r="F134" i="12"/>
  <c r="F109" i="8"/>
  <c r="F108" i="12"/>
  <c r="F190" i="8"/>
  <c r="F189" i="12"/>
  <c r="F285" i="8"/>
  <c r="F284" i="12"/>
  <c r="F55" i="8"/>
  <c r="F54" i="12"/>
  <c r="F177" i="8"/>
  <c r="F176" i="12"/>
  <c r="F28" i="8"/>
  <c r="F27" i="12"/>
  <c r="F150" i="8"/>
  <c r="F149" i="12"/>
  <c r="F148" i="8"/>
  <c r="F147" i="12"/>
  <c r="F70" i="8"/>
  <c r="F69" i="12"/>
  <c r="F210" i="8"/>
  <c r="F209" i="12"/>
  <c r="F236" i="8"/>
  <c r="F235" i="12"/>
  <c r="F124" i="8"/>
  <c r="F123" i="12"/>
  <c r="F183" i="8"/>
  <c r="F182" i="12"/>
  <c r="F87"/>
  <c r="K739" i="7"/>
  <c r="P739"/>
  <c r="F145" i="8"/>
  <c r="F144" i="12"/>
  <c r="F207" i="8"/>
  <c r="F206" i="12"/>
  <c r="F188" i="8"/>
  <c r="F187" i="12"/>
  <c r="F266" i="8"/>
  <c r="F260"/>
  <c r="F259" i="12"/>
  <c r="D29" i="8"/>
  <c r="D28" i="12"/>
  <c r="F41" i="8"/>
  <c r="F40" i="12"/>
  <c r="F63" i="8"/>
  <c r="F62" i="12"/>
  <c r="F164" i="8"/>
  <c r="F163" i="12"/>
  <c r="D79" i="8"/>
  <c r="D78" i="12"/>
  <c r="E152" i="8"/>
  <c r="E151" i="12"/>
  <c r="F129" i="8"/>
  <c r="F128" i="12"/>
  <c r="E115" i="8"/>
  <c r="E114" i="12"/>
  <c r="E97" i="8"/>
  <c r="E96" i="12"/>
  <c r="D140" i="8"/>
  <c r="D139" i="12"/>
  <c r="D195" i="8"/>
  <c r="D194" i="12"/>
  <c r="E186" i="8"/>
  <c r="E185" i="12"/>
  <c r="E196" i="8"/>
  <c r="E195" i="12"/>
  <c r="D188"/>
  <c r="D189" i="8"/>
  <c r="F170"/>
  <c r="F169" i="12"/>
  <c r="D229" i="8"/>
  <c r="D228" i="12"/>
  <c r="F274" i="8"/>
  <c r="F273" i="12"/>
  <c r="D244" i="8"/>
  <c r="D243" i="12"/>
  <c r="D276" i="8"/>
  <c r="D275" i="12"/>
  <c r="D339" i="8"/>
  <c r="D338" i="12"/>
  <c r="M337" i="9"/>
  <c r="O337"/>
  <c r="D302" i="8"/>
  <c r="D301" i="12"/>
  <c r="F450"/>
  <c r="F451" i="8"/>
  <c r="F27"/>
  <c r="F26" i="12"/>
  <c r="E31" i="8"/>
  <c r="E30" i="12"/>
  <c r="D15" i="8"/>
  <c r="D14" i="12"/>
  <c r="F13" i="8"/>
  <c r="F12" i="12"/>
  <c r="E20" s="1"/>
  <c r="E29"/>
  <c r="E30" i="8"/>
  <c r="D54"/>
  <c r="D53" i="12"/>
  <c r="F64" i="8"/>
  <c r="F63" i="12"/>
  <c r="F58" i="8"/>
  <c r="F57" i="12"/>
  <c r="E50" i="8"/>
  <c r="E49" i="12"/>
  <c r="D62" i="8"/>
  <c r="D61" i="12"/>
  <c r="F43" i="8"/>
  <c r="F42" i="12"/>
  <c r="E40" i="8"/>
  <c r="E39" i="12"/>
  <c r="E59" i="8"/>
  <c r="E58" i="12"/>
  <c r="D61" i="8"/>
  <c r="D60" i="12"/>
  <c r="F51" i="8"/>
  <c r="F50" i="12"/>
  <c r="D117" i="8"/>
  <c r="D116" i="12"/>
  <c r="D105" i="8"/>
  <c r="D104" i="12"/>
  <c r="E93" i="8"/>
  <c r="E92" i="12"/>
  <c r="D73" i="8"/>
  <c r="D72" i="12"/>
  <c r="E103" i="8"/>
  <c r="E102" i="12"/>
  <c r="D77" i="8"/>
  <c r="D76" i="12"/>
  <c r="D113" i="8"/>
  <c r="D112" i="12"/>
  <c r="D91" i="8"/>
  <c r="D90" i="12"/>
  <c r="D156" i="8"/>
  <c r="D155" i="12"/>
  <c r="D146" i="8"/>
  <c r="D145" i="12"/>
  <c r="D132" i="8"/>
  <c r="D131" i="12"/>
  <c r="E94"/>
  <c r="E95" i="8"/>
  <c r="D89"/>
  <c r="D88" i="12"/>
  <c r="E164" i="8"/>
  <c r="E163" i="12"/>
  <c r="E80" i="8"/>
  <c r="E79" i="12"/>
  <c r="F128" i="8"/>
  <c r="F127" i="12"/>
  <c r="D75" i="8"/>
  <c r="D74" i="12"/>
  <c r="E85" i="8"/>
  <c r="E84" i="12"/>
  <c r="E159" i="8"/>
  <c r="E158" i="12"/>
  <c r="D134" i="8"/>
  <c r="D133" i="12"/>
  <c r="E110" i="8"/>
  <c r="E109" i="12"/>
  <c r="F142" i="8"/>
  <c r="F141" i="12"/>
  <c r="F211" i="8"/>
  <c r="F210" i="12"/>
  <c r="D210" i="8"/>
  <c r="D209" i="12"/>
  <c r="E203" i="8"/>
  <c r="E202" i="12"/>
  <c r="E212" i="8"/>
  <c r="E211" i="12"/>
  <c r="D204" i="8"/>
  <c r="D203" i="12"/>
  <c r="E199" i="8"/>
  <c r="E198" i="12"/>
  <c r="D185" i="8"/>
  <c r="D184" i="12"/>
  <c r="F189" i="8"/>
  <c r="F188" i="12"/>
  <c r="E184" i="8"/>
  <c r="E183" i="12"/>
  <c r="E169" i="8"/>
  <c r="E168" i="12"/>
  <c r="F209" i="8"/>
  <c r="F208" i="12"/>
  <c r="F187" i="8"/>
  <c r="F186" i="12"/>
  <c r="D177" i="8"/>
  <c r="D176" i="12"/>
  <c r="E208" i="8"/>
  <c r="E207" i="12"/>
  <c r="F180" i="8"/>
  <c r="F179" i="12"/>
  <c r="D173" i="8"/>
  <c r="D172" i="12"/>
  <c r="F181" i="8"/>
  <c r="F180" i="12"/>
  <c r="E175" i="8"/>
  <c r="E174" i="12"/>
  <c r="F229" i="8"/>
  <c r="F228" i="12"/>
  <c r="O229" i="9"/>
  <c r="D234" i="12"/>
  <c r="D234" i="8"/>
  <c r="D233" i="12"/>
  <c r="F230" i="8"/>
  <c r="F229" i="12"/>
  <c r="E227" i="8"/>
  <c r="E226" i="12"/>
  <c r="F284" i="8"/>
  <c r="F283" i="12"/>
  <c r="E281" i="8"/>
  <c r="E280" i="12"/>
  <c r="D275" i="8"/>
  <c r="D274" i="12"/>
  <c r="E267" i="8"/>
  <c r="E266" i="12"/>
  <c r="D289" i="8"/>
  <c r="D288" i="12"/>
  <c r="D255" i="8"/>
  <c r="D254" i="12"/>
  <c r="F265" i="8"/>
  <c r="F264" i="12"/>
  <c r="D269" i="8"/>
  <c r="D268" i="12"/>
  <c r="F286" i="8"/>
  <c r="F285" i="12"/>
  <c r="D253" i="8"/>
  <c r="D252" i="12"/>
  <c r="E311" i="8"/>
  <c r="E310" i="12"/>
  <c r="O309" i="9"/>
  <c r="M309"/>
  <c r="E348" i="8"/>
  <c r="E347" i="12"/>
  <c r="M320" i="9"/>
  <c r="F338" i="8"/>
  <c r="F337" i="12"/>
  <c r="E343" i="8"/>
  <c r="E342" i="12"/>
  <c r="E347" i="8"/>
  <c r="E346" i="12"/>
  <c r="E342" i="8"/>
  <c r="E341" i="12"/>
  <c r="F324" i="8"/>
  <c r="F323" i="12"/>
  <c r="E344" i="8"/>
  <c r="E343" i="12"/>
  <c r="R348" i="9"/>
  <c r="T348"/>
  <c r="F302" i="8"/>
  <c r="F301" i="12"/>
  <c r="F307" i="8"/>
  <c r="F306" i="12"/>
  <c r="D335" i="8"/>
  <c r="D334" i="12"/>
  <c r="E430" i="8"/>
  <c r="E429" i="12"/>
  <c r="D427" i="8"/>
  <c r="D426" i="12"/>
  <c r="D442" i="8"/>
  <c r="D441" i="12"/>
  <c r="T372" i="9"/>
  <c r="R372"/>
  <c r="F388" i="8"/>
  <c r="F387" i="12"/>
  <c r="D431" i="8"/>
  <c r="D430" i="12"/>
  <c r="F440" i="8"/>
  <c r="F439" i="12"/>
  <c r="M420" i="9"/>
  <c r="O420"/>
  <c r="F389" i="8"/>
  <c r="F388" i="12"/>
  <c r="F443" i="8"/>
  <c r="F442" i="12"/>
  <c r="R441" i="9"/>
  <c r="T441"/>
  <c r="F462" i="8"/>
  <c r="F461" i="12"/>
  <c r="D456" i="8"/>
  <c r="D455" i="12"/>
  <c r="F468" i="8"/>
  <c r="F467" i="12"/>
  <c r="F466"/>
  <c r="D186"/>
  <c r="DF507" i="3"/>
  <c r="DG505"/>
  <c r="DJ505" s="1"/>
  <c r="DF431"/>
  <c r="DJ431" s="1"/>
  <c r="DH422"/>
  <c r="DG158"/>
  <c r="DF119"/>
  <c r="I142" i="7"/>
  <c r="I266"/>
  <c r="J400"/>
  <c r="I423"/>
  <c r="I607"/>
  <c r="P607" s="1"/>
  <c r="I641"/>
  <c r="J853"/>
  <c r="I1122"/>
  <c r="T13" i="9"/>
  <c r="T19"/>
  <c r="T25"/>
  <c r="T30"/>
  <c r="T32"/>
  <c r="T38"/>
  <c r="T44"/>
  <c r="T50"/>
  <c r="T56"/>
  <c r="O113"/>
  <c r="O119"/>
  <c r="T121"/>
  <c r="D159" i="12"/>
  <c r="D156"/>
  <c r="M144" i="9"/>
  <c r="T148"/>
  <c r="O153"/>
  <c r="M159"/>
  <c r="F142" i="12" s="1"/>
  <c r="T182" i="9"/>
  <c r="O183"/>
  <c r="T184"/>
  <c r="T188"/>
  <c r="O189"/>
  <c r="D197" i="12"/>
  <c r="T230" i="9"/>
  <c r="R232"/>
  <c r="R247"/>
  <c r="E52" i="12"/>
  <c r="E59"/>
  <c r="E91"/>
  <c r="F83"/>
  <c r="E160"/>
  <c r="E156"/>
  <c r="E140"/>
  <c r="F183"/>
  <c r="D174"/>
  <c r="E199"/>
  <c r="E193"/>
  <c r="F237"/>
  <c r="E281"/>
  <c r="E254"/>
  <c r="E275"/>
  <c r="E311"/>
  <c r="F405"/>
  <c r="F431"/>
  <c r="E106" i="8"/>
  <c r="E105" i="12"/>
  <c r="F82" i="8"/>
  <c r="F81" i="12"/>
  <c r="D133" i="8"/>
  <c r="D132" i="12"/>
  <c r="D83" i="8"/>
  <c r="D82" i="12"/>
  <c r="E84" i="8"/>
  <c r="E83" i="12"/>
  <c r="E144" i="8"/>
  <c r="E143" i="12"/>
  <c r="E154" i="8"/>
  <c r="E153" i="12"/>
  <c r="D205" i="8"/>
  <c r="D204" i="12"/>
  <c r="D271" i="8"/>
  <c r="D270" i="12"/>
  <c r="F288" i="8"/>
  <c r="F287" i="12"/>
  <c r="F437" i="8"/>
  <c r="F436" i="12"/>
  <c r="F378" i="8"/>
  <c r="F377" i="12"/>
  <c r="D25" i="8"/>
  <c r="D24" i="12"/>
  <c r="E19" i="8"/>
  <c r="E18" i="12"/>
  <c r="D53" i="8"/>
  <c r="D52" i="12"/>
  <c r="D55" i="8"/>
  <c r="D54" i="12"/>
  <c r="F42" i="8"/>
  <c r="F41" i="12"/>
  <c r="E45" i="8"/>
  <c r="E44" i="12"/>
  <c r="E119" i="8"/>
  <c r="E118" i="12"/>
  <c r="E118" i="8"/>
  <c r="E117" i="12"/>
  <c r="E162" i="8"/>
  <c r="E161" i="12"/>
  <c r="E78" i="8"/>
  <c r="E77" i="12"/>
  <c r="E71" i="8"/>
  <c r="E70" i="12"/>
  <c r="E114" i="8"/>
  <c r="E113" i="12"/>
  <c r="F91" i="8"/>
  <c r="F90" i="12"/>
  <c r="F132" i="8"/>
  <c r="F131" i="12"/>
  <c r="E90" i="8"/>
  <c r="E89" i="12"/>
  <c r="D163" i="8"/>
  <c r="D162" i="12"/>
  <c r="D164" i="8"/>
  <c r="D163" i="12"/>
  <c r="D161" i="8"/>
  <c r="D160" i="12"/>
  <c r="F131" i="8"/>
  <c r="F130" i="12"/>
  <c r="E87" i="8"/>
  <c r="E86" i="12"/>
  <c r="D81" i="8"/>
  <c r="D80" i="12"/>
  <c r="E82" i="8"/>
  <c r="E81" i="12"/>
  <c r="E123" i="8"/>
  <c r="E122" i="12"/>
  <c r="D152" i="8"/>
  <c r="D151" i="12"/>
  <c r="F83" i="8"/>
  <c r="F82" i="12"/>
  <c r="E129" i="8"/>
  <c r="E128" i="12"/>
  <c r="F75" i="8"/>
  <c r="F74" i="12"/>
  <c r="E98" i="8"/>
  <c r="E97" i="12"/>
  <c r="E149" i="8"/>
  <c r="E148" i="12"/>
  <c r="D144" i="8"/>
  <c r="D143" i="12"/>
  <c r="E136" i="8"/>
  <c r="E135" i="12"/>
  <c r="F133"/>
  <c r="E130" i="8"/>
  <c r="E129" i="12"/>
  <c r="D109" i="8"/>
  <c r="D108" i="12"/>
  <c r="E69" i="8"/>
  <c r="E68" i="12"/>
  <c r="E100" i="8"/>
  <c r="E99" i="12"/>
  <c r="D154" i="8"/>
  <c r="D153" i="12"/>
  <c r="D141" i="8"/>
  <c r="D140" i="12"/>
  <c r="D202" i="8"/>
  <c r="D201" i="12"/>
  <c r="D196" i="8"/>
  <c r="D195" i="12"/>
  <c r="D183" i="8"/>
  <c r="D182" i="12"/>
  <c r="E170" i="8"/>
  <c r="E169" i="12"/>
  <c r="F214" i="8"/>
  <c r="F213" i="12"/>
  <c r="E171" i="8"/>
  <c r="E170" i="12"/>
  <c r="D206" i="8"/>
  <c r="D205" i="12"/>
  <c r="E179" i="8"/>
  <c r="E178" i="12"/>
  <c r="E174" i="8"/>
  <c r="E173" i="12"/>
  <c r="F176" i="8"/>
  <c r="F175" i="12"/>
  <c r="F234" i="8"/>
  <c r="F233" i="12"/>
  <c r="D233" i="8"/>
  <c r="D232" i="12"/>
  <c r="E228" i="8"/>
  <c r="E227" i="12"/>
  <c r="E220" i="8"/>
  <c r="E219" i="12"/>
  <c r="E237" i="8"/>
  <c r="E236" i="12"/>
  <c r="D285" i="8"/>
  <c r="D284" i="12"/>
  <c r="F282" i="8"/>
  <c r="F281" i="12"/>
  <c r="D258" i="8"/>
  <c r="D257" i="12"/>
  <c r="E272" i="8"/>
  <c r="E271" i="12"/>
  <c r="E266" i="8"/>
  <c r="E265" i="12"/>
  <c r="E274" i="8"/>
  <c r="E273" i="12"/>
  <c r="D261" i="8"/>
  <c r="D260" i="12"/>
  <c r="E265" i="8"/>
  <c r="E264" i="12"/>
  <c r="D256" i="8"/>
  <c r="D255" i="12"/>
  <c r="F276" i="8"/>
  <c r="F275" i="12"/>
  <c r="F257" i="8"/>
  <c r="F256" i="12"/>
  <c r="E332" i="8"/>
  <c r="E331" i="12"/>
  <c r="E327" i="8"/>
  <c r="E326" i="12"/>
  <c r="D317" i="8"/>
  <c r="D316" i="12"/>
  <c r="E313" i="8"/>
  <c r="E312" i="12"/>
  <c r="O325" i="9"/>
  <c r="M325"/>
  <c r="D319" i="8"/>
  <c r="D318" i="12"/>
  <c r="O331" i="9"/>
  <c r="M331"/>
  <c r="D343" i="8"/>
  <c r="D342" i="12"/>
  <c r="D341" i="8"/>
  <c r="D340" i="12"/>
  <c r="F339" i="8"/>
  <c r="F338" i="12"/>
  <c r="D333" i="8"/>
  <c r="D332" i="12"/>
  <c r="O341" i="9"/>
  <c r="M341"/>
  <c r="F337" i="8"/>
  <c r="F336" i="12"/>
  <c r="E323" i="8"/>
  <c r="E322" i="12"/>
  <c r="D346" i="8"/>
  <c r="D345" i="12"/>
  <c r="E428" i="8"/>
  <c r="E427" i="12"/>
  <c r="D415" i="8"/>
  <c r="D414" i="12"/>
  <c r="E387" i="8"/>
  <c r="E386" i="12"/>
  <c r="E423" i="8"/>
  <c r="E422" i="12"/>
  <c r="T383" i="9"/>
  <c r="R383"/>
  <c r="D404" i="8"/>
  <c r="D403" i="12"/>
  <c r="D379" i="8"/>
  <c r="D378" i="12"/>
  <c r="F421"/>
  <c r="F422" i="8"/>
  <c r="M435" i="9"/>
  <c r="O435"/>
  <c r="E425" i="8"/>
  <c r="E424" i="12"/>
  <c r="O443" i="9"/>
  <c r="M443"/>
  <c r="D474" i="8"/>
  <c r="D473" i="12"/>
  <c r="DG422" i="3"/>
  <c r="DG182"/>
  <c r="DI505"/>
  <c r="I134" i="7"/>
  <c r="J348"/>
  <c r="I541"/>
  <c r="I713"/>
  <c r="K713" s="1"/>
  <c r="T9" i="9"/>
  <c r="O10"/>
  <c r="F17" i="12"/>
  <c r="T15" i="9"/>
  <c r="O16"/>
  <c r="T21"/>
  <c r="O22"/>
  <c r="T27"/>
  <c r="O28"/>
  <c r="T34"/>
  <c r="O35"/>
  <c r="T40"/>
  <c r="O41"/>
  <c r="T46"/>
  <c r="O47"/>
  <c r="T52"/>
  <c r="O53"/>
  <c r="T58"/>
  <c r="O59"/>
  <c r="T96"/>
  <c r="T109"/>
  <c r="T110"/>
  <c r="T153"/>
  <c r="O154"/>
  <c r="T159"/>
  <c r="O160"/>
  <c r="T169"/>
  <c r="O170"/>
  <c r="D99" i="8"/>
  <c r="T178" i="9"/>
  <c r="T183"/>
  <c r="R184"/>
  <c r="T205"/>
  <c r="O206"/>
  <c r="T235"/>
  <c r="O236"/>
  <c r="O244"/>
  <c r="T255"/>
  <c r="O256"/>
  <c r="T272"/>
  <c r="R274"/>
  <c r="F475" i="12"/>
  <c r="E15"/>
  <c r="D23"/>
  <c r="E53"/>
  <c r="E60"/>
  <c r="E104"/>
  <c r="E123"/>
  <c r="F109"/>
  <c r="E159"/>
  <c r="E152"/>
  <c r="E189"/>
  <c r="F173"/>
  <c r="E206"/>
  <c r="E196"/>
  <c r="E244"/>
  <c r="E253"/>
  <c r="E259"/>
  <c r="E295"/>
  <c r="F474"/>
  <c r="E25" i="8"/>
  <c r="E24" i="12"/>
  <c r="E14" i="8"/>
  <c r="E13" i="12"/>
  <c r="F64"/>
  <c r="F65" i="8"/>
  <c r="E44"/>
  <c r="E43" i="12"/>
  <c r="D145" i="8"/>
  <c r="D144" i="12"/>
  <c r="E109" i="8"/>
  <c r="E108" i="12"/>
  <c r="E99" i="8"/>
  <c r="E98" i="12"/>
  <c r="D142" i="8"/>
  <c r="D141" i="12"/>
  <c r="E183" i="8"/>
  <c r="E182" i="12"/>
  <c r="D214" i="8"/>
  <c r="D213" i="12"/>
  <c r="E233" i="8"/>
  <c r="E232" i="12"/>
  <c r="E256" i="8"/>
  <c r="E255" i="12"/>
  <c r="E326" i="8"/>
  <c r="E325" i="12"/>
  <c r="E414" i="8"/>
  <c r="E413" i="12"/>
  <c r="E27" i="8"/>
  <c r="E26" i="12"/>
  <c r="E33" i="8"/>
  <c r="E32" i="12"/>
  <c r="E17" i="8"/>
  <c r="E16" i="12"/>
  <c r="E13" i="8"/>
  <c r="E12" i="12"/>
  <c r="E26" i="8"/>
  <c r="E25" i="12"/>
  <c r="E32" i="8"/>
  <c r="E31" i="12"/>
  <c r="D30" i="8"/>
  <c r="D29" i="12"/>
  <c r="E24" i="8"/>
  <c r="E23" i="12"/>
  <c r="D19" i="8"/>
  <c r="D18" i="12"/>
  <c r="E57" i="8"/>
  <c r="E56" i="12"/>
  <c r="F54" i="8"/>
  <c r="F53" i="12"/>
  <c r="E64" i="8"/>
  <c r="E63" i="12"/>
  <c r="E52" i="8"/>
  <c r="E51" i="12"/>
  <c r="E58" i="8"/>
  <c r="E57" i="12"/>
  <c r="D50" i="8"/>
  <c r="D49" i="12"/>
  <c r="E41" i="8"/>
  <c r="E40" i="12"/>
  <c r="E43" i="8"/>
  <c r="E42" i="12"/>
  <c r="E37" i="8"/>
  <c r="E36" i="12"/>
  <c r="D59" i="8"/>
  <c r="D58" i="12"/>
  <c r="E63" i="8"/>
  <c r="E62" i="12"/>
  <c r="F61" i="8"/>
  <c r="F60" i="12"/>
  <c r="E51" i="8"/>
  <c r="E50" i="12"/>
  <c r="D45" i="8"/>
  <c r="D44" i="12"/>
  <c r="E120" i="8"/>
  <c r="E119" i="12"/>
  <c r="E107" i="8"/>
  <c r="E106" i="12"/>
  <c r="D93" i="8"/>
  <c r="D92" i="12"/>
  <c r="E94" i="8"/>
  <c r="E93" i="12"/>
  <c r="D162" i="8"/>
  <c r="D161" i="12"/>
  <c r="D103" i="8"/>
  <c r="D102" i="12"/>
  <c r="E104" i="8"/>
  <c r="E103" i="12"/>
  <c r="F77" i="8"/>
  <c r="F76" i="12"/>
  <c r="E72" i="8"/>
  <c r="E71" i="12"/>
  <c r="E111" i="8"/>
  <c r="E110" i="12"/>
  <c r="D158" i="8"/>
  <c r="D157" i="12"/>
  <c r="F156" i="8"/>
  <c r="F155" i="12"/>
  <c r="D95" i="8"/>
  <c r="D94" i="12"/>
  <c r="E96" i="8"/>
  <c r="E95" i="12"/>
  <c r="F89" i="8"/>
  <c r="F88" i="12"/>
  <c r="E128" i="8"/>
  <c r="E127" i="12"/>
  <c r="E116" i="8"/>
  <c r="E115" i="12"/>
  <c r="D84"/>
  <c r="D85" i="8"/>
  <c r="D159"/>
  <c r="D158" i="12"/>
  <c r="D213" i="8"/>
  <c r="D212" i="12"/>
  <c r="D203" i="8"/>
  <c r="D202" i="12"/>
  <c r="D212" i="8"/>
  <c r="D211" i="12"/>
  <c r="F204" i="8"/>
  <c r="F203" i="12"/>
  <c r="D199" i="8"/>
  <c r="D198" i="12"/>
  <c r="D215" i="8"/>
  <c r="D214" i="12"/>
  <c r="D169" i="8"/>
  <c r="D168" i="12"/>
  <c r="E209" i="8"/>
  <c r="E208" i="12"/>
  <c r="D208" i="8"/>
  <c r="D207" i="12"/>
  <c r="D197" i="8"/>
  <c r="D196" i="12"/>
  <c r="F173" i="8"/>
  <c r="F172" i="12"/>
  <c r="E216" i="8"/>
  <c r="E215" i="12"/>
  <c r="D194" i="8"/>
  <c r="D193" i="12"/>
  <c r="F182" i="8"/>
  <c r="F181" i="12"/>
  <c r="E231" i="8"/>
  <c r="E230" i="12"/>
  <c r="E238" i="8"/>
  <c r="E237" i="12"/>
  <c r="E230" i="8"/>
  <c r="E229" i="12"/>
  <c r="D227" i="8"/>
  <c r="D226" i="12"/>
  <c r="E221" i="8"/>
  <c r="E220" i="12"/>
  <c r="D237" i="8"/>
  <c r="D236" i="12"/>
  <c r="E284" i="8"/>
  <c r="E283" i="12"/>
  <c r="D280"/>
  <c r="D281" i="8"/>
  <c r="F289"/>
  <c r="F288" i="12"/>
  <c r="E279" i="8"/>
  <c r="E278" i="12"/>
  <c r="D278" i="8"/>
  <c r="D277" i="12"/>
  <c r="E259" i="8"/>
  <c r="E258" i="12"/>
  <c r="F255" i="8"/>
  <c r="F254" i="12"/>
  <c r="D265" i="8"/>
  <c r="D264" i="12"/>
  <c r="E248" i="8"/>
  <c r="E247" i="12"/>
  <c r="F277" i="8"/>
  <c r="F276" i="12"/>
  <c r="E273" i="8"/>
  <c r="E272" i="12"/>
  <c r="F243" i="8"/>
  <c r="F242" i="12"/>
  <c r="F299" i="8"/>
  <c r="F298" i="12"/>
  <c r="D318" i="8"/>
  <c r="D317" i="12"/>
  <c r="D304" i="8"/>
  <c r="D303" i="12"/>
  <c r="D334" i="8"/>
  <c r="D333" i="12"/>
  <c r="D344" i="8"/>
  <c r="D343" i="12"/>
  <c r="M349" i="9"/>
  <c r="O349"/>
  <c r="F303" i="8"/>
  <c r="F302" i="12"/>
  <c r="E417" i="8"/>
  <c r="E416" i="12"/>
  <c r="E388" i="8"/>
  <c r="E387" i="12"/>
  <c r="F411" i="8"/>
  <c r="F410" i="12"/>
  <c r="O395" i="9"/>
  <c r="M395"/>
  <c r="F376" i="12" s="1"/>
  <c r="D420" i="8"/>
  <c r="D419" i="12"/>
  <c r="T421" i="9"/>
  <c r="R421"/>
  <c r="R429"/>
  <c r="T429"/>
  <c r="D416" i="8"/>
  <c r="D415" i="12"/>
  <c r="E462" i="8"/>
  <c r="E461" i="12"/>
  <c r="E454" i="8"/>
  <c r="E453" i="12"/>
  <c r="DF505" i="3"/>
  <c r="F100" i="12"/>
  <c r="DI431" i="3"/>
  <c r="DH425"/>
  <c r="DI158"/>
  <c r="DF91"/>
  <c r="DH88"/>
  <c r="DH85"/>
  <c r="I86" i="7"/>
  <c r="K114"/>
  <c r="I191"/>
  <c r="I260"/>
  <c r="P260" s="1"/>
  <c r="I311"/>
  <c r="I328"/>
  <c r="I464"/>
  <c r="J475"/>
  <c r="I534"/>
  <c r="P534" s="1"/>
  <c r="I687"/>
  <c r="J700"/>
  <c r="P737"/>
  <c r="J927"/>
  <c r="J1019"/>
  <c r="J1102"/>
  <c r="I1105" s="1"/>
  <c r="J1103"/>
  <c r="R11" i="9"/>
  <c r="F14" i="12"/>
  <c r="R17" i="9"/>
  <c r="R23"/>
  <c r="R36"/>
  <c r="R42"/>
  <c r="F61" i="12"/>
  <c r="R48" i="9"/>
  <c r="R54"/>
  <c r="R60"/>
  <c r="T69"/>
  <c r="T75"/>
  <c r="T86"/>
  <c r="T92"/>
  <c r="O97"/>
  <c r="O103"/>
  <c r="D136" i="12"/>
  <c r="M111" i="9"/>
  <c r="M117"/>
  <c r="F79" i="8" s="1"/>
  <c r="O121" i="9"/>
  <c r="M126"/>
  <c r="T130"/>
  <c r="O135"/>
  <c r="M141"/>
  <c r="T144"/>
  <c r="M151"/>
  <c r="T166"/>
  <c r="O173"/>
  <c r="O179"/>
  <c r="T189"/>
  <c r="R198"/>
  <c r="R222"/>
  <c r="O230"/>
  <c r="D266" i="12"/>
  <c r="D263"/>
  <c r="M265" i="9"/>
  <c r="R272"/>
  <c r="O274"/>
  <c r="R279"/>
  <c r="T286"/>
  <c r="M292"/>
  <c r="F265" i="12" s="1"/>
  <c r="R298" i="9"/>
  <c r="M304"/>
  <c r="F321" i="12"/>
  <c r="M317" i="9"/>
  <c r="R460"/>
  <c r="D274" i="8"/>
  <c r="D31" i="12"/>
  <c r="E45"/>
  <c r="E55"/>
  <c r="E112"/>
  <c r="E85"/>
  <c r="E138"/>
  <c r="E147"/>
  <c r="E154"/>
  <c r="E179"/>
  <c r="E194"/>
  <c r="E205"/>
  <c r="E274"/>
  <c r="E263"/>
  <c r="E252"/>
  <c r="D305"/>
  <c r="F355"/>
  <c r="F418"/>
  <c r="F425"/>
  <c r="E28" i="8"/>
  <c r="E27" i="12"/>
  <c r="F56" i="8"/>
  <c r="F55" i="12"/>
  <c r="F69" i="8"/>
  <c r="F68" i="12"/>
  <c r="F153" i="8"/>
  <c r="F152" i="12"/>
  <c r="E178" i="8"/>
  <c r="E177" i="12"/>
  <c r="F259" i="8"/>
  <c r="F258" i="12"/>
  <c r="M316" i="9"/>
  <c r="O316"/>
  <c r="M321"/>
  <c r="O321"/>
  <c r="E319" i="8"/>
  <c r="E318" i="12"/>
  <c r="F306" i="8"/>
  <c r="F305" i="12"/>
  <c r="D470" i="8"/>
  <c r="D469" i="12"/>
  <c r="R471" i="9"/>
  <c r="F478" i="12" s="1"/>
  <c r="T471" i="9"/>
  <c r="F31" i="8"/>
  <c r="F30" i="12"/>
  <c r="E18" i="8"/>
  <c r="E17" i="12"/>
  <c r="F30" i="8"/>
  <c r="F29" i="12"/>
  <c r="E20" i="8"/>
  <c r="E19" i="12"/>
  <c r="F50" i="8"/>
  <c r="F49" i="12"/>
  <c r="E42" i="8"/>
  <c r="E41" i="12"/>
  <c r="F59" i="8"/>
  <c r="F58" i="12"/>
  <c r="D119" i="8"/>
  <c r="D118" i="12"/>
  <c r="F106" i="8"/>
  <c r="F105" i="12"/>
  <c r="D135" i="8"/>
  <c r="D134" i="12"/>
  <c r="F92" i="8"/>
  <c r="F91" i="12"/>
  <c r="D150" i="8"/>
  <c r="D149" i="12"/>
  <c r="F161" i="8"/>
  <c r="F160" i="12"/>
  <c r="E131" i="8"/>
  <c r="E130" i="12"/>
  <c r="E88" i="8"/>
  <c r="E87" i="12"/>
  <c r="E79" i="8"/>
  <c r="E78" i="12"/>
  <c r="E133" i="8"/>
  <c r="E132" i="12"/>
  <c r="D123" i="8"/>
  <c r="D122" i="12"/>
  <c r="D148" i="8"/>
  <c r="D147" i="12"/>
  <c r="E83" i="8"/>
  <c r="E82" i="12"/>
  <c r="D129" i="8"/>
  <c r="D128" i="12"/>
  <c r="E102" i="8"/>
  <c r="E101" i="12"/>
  <c r="D149" i="8"/>
  <c r="D148" i="12"/>
  <c r="D143" i="8"/>
  <c r="D142" i="12"/>
  <c r="D130" i="8"/>
  <c r="D129" i="12"/>
  <c r="D69" i="8"/>
  <c r="D68" i="12"/>
  <c r="E70" i="8"/>
  <c r="E69" i="12"/>
  <c r="D155" i="8"/>
  <c r="D154" i="12"/>
  <c r="F154" i="8"/>
  <c r="F153" i="12"/>
  <c r="E142" i="8"/>
  <c r="E141" i="12"/>
  <c r="F141" i="8"/>
  <c r="F140" i="12"/>
  <c r="E140" i="8"/>
  <c r="E139" i="12"/>
  <c r="E211" i="8"/>
  <c r="E210" i="12"/>
  <c r="F202" i="8"/>
  <c r="F201" i="12"/>
  <c r="F212" i="8"/>
  <c r="F211" i="12"/>
  <c r="D207" i="8"/>
  <c r="D206" i="12"/>
  <c r="F186" i="8"/>
  <c r="F185" i="12"/>
  <c r="E189" i="8"/>
  <c r="E188" i="12"/>
  <c r="F169" i="8"/>
  <c r="F168" i="12"/>
  <c r="D201" i="8"/>
  <c r="D200" i="12"/>
  <c r="E187" i="8"/>
  <c r="E186" i="12"/>
  <c r="F178" i="8"/>
  <c r="F177" i="12"/>
  <c r="D171" i="8"/>
  <c r="D170" i="12"/>
  <c r="E205" i="8"/>
  <c r="E204" i="12"/>
  <c r="F197" i="8"/>
  <c r="F196" i="12"/>
  <c r="D178"/>
  <c r="D179" i="8"/>
  <c r="F194"/>
  <c r="F193" i="12"/>
  <c r="E181" i="8"/>
  <c r="E180" i="12"/>
  <c r="E176" i="8"/>
  <c r="E175" i="12"/>
  <c r="E229" i="8"/>
  <c r="E228" i="12"/>
  <c r="E232" i="8"/>
  <c r="E231" i="12"/>
  <c r="E222" i="8"/>
  <c r="E221" i="12"/>
  <c r="D228" i="8"/>
  <c r="D227" i="12"/>
  <c r="D220" i="8"/>
  <c r="D219" i="12"/>
  <c r="D283" i="8"/>
  <c r="D282" i="12"/>
  <c r="F267" i="8"/>
  <c r="F266" i="12"/>
  <c r="D254" i="8"/>
  <c r="D253" i="12"/>
  <c r="D272" i="8"/>
  <c r="D271" i="12"/>
  <c r="D266" i="8"/>
  <c r="D265" i="12"/>
  <c r="D260" i="8"/>
  <c r="D259" i="12"/>
  <c r="E244" i="8"/>
  <c r="E243" i="12"/>
  <c r="E286" i="8"/>
  <c r="E285" i="12"/>
  <c r="F287" i="8"/>
  <c r="F286" i="12"/>
  <c r="D268" i="8"/>
  <c r="D267" i="12"/>
  <c r="T296" i="9"/>
  <c r="R296"/>
  <c r="E350" i="8"/>
  <c r="E349" i="12"/>
  <c r="D327" i="8"/>
  <c r="D326" i="12"/>
  <c r="R315" i="9"/>
  <c r="T315"/>
  <c r="O335"/>
  <c r="M335"/>
  <c r="E339" i="8"/>
  <c r="E338" i="12"/>
  <c r="R336" i="9"/>
  <c r="T336"/>
  <c r="E307" i="8"/>
  <c r="E306" i="12"/>
  <c r="E297" i="8"/>
  <c r="E296" i="12"/>
  <c r="F336" i="8"/>
  <c r="F335" i="12"/>
  <c r="D428" i="8"/>
  <c r="D427" i="12"/>
  <c r="E365" i="8"/>
  <c r="E364" i="12"/>
  <c r="F357" i="8"/>
  <c r="F356" i="12"/>
  <c r="F407" i="8"/>
  <c r="F406" i="12"/>
  <c r="E397" i="8"/>
  <c r="E396" i="12"/>
  <c r="D426" i="8"/>
  <c r="D425" i="12"/>
  <c r="E449" i="8"/>
  <c r="E448" i="12"/>
  <c r="DF120" i="3"/>
  <c r="E257" i="12"/>
  <c r="J256" i="7"/>
  <c r="I382"/>
  <c r="J399"/>
  <c r="I402" s="1"/>
  <c r="I663"/>
  <c r="I835"/>
  <c r="I992"/>
  <c r="J1020"/>
  <c r="I1083"/>
  <c r="T65" i="9"/>
  <c r="O66"/>
  <c r="T71"/>
  <c r="O72"/>
  <c r="T77"/>
  <c r="O78"/>
  <c r="T82"/>
  <c r="O83"/>
  <c r="T88"/>
  <c r="O89"/>
  <c r="T94"/>
  <c r="D87" i="8"/>
  <c r="F79" i="12"/>
  <c r="O110" i="9"/>
  <c r="T111"/>
  <c r="O112"/>
  <c r="T117"/>
  <c r="O118"/>
  <c r="T135"/>
  <c r="O136"/>
  <c r="T141"/>
  <c r="O142"/>
  <c r="T146"/>
  <c r="O147"/>
  <c r="T151"/>
  <c r="O152"/>
  <c r="T194"/>
  <c r="O195"/>
  <c r="T218"/>
  <c r="O219"/>
  <c r="T240"/>
  <c r="O241"/>
  <c r="T249"/>
  <c r="O250"/>
  <c r="T260"/>
  <c r="O261"/>
  <c r="T265"/>
  <c r="O266"/>
  <c r="M274"/>
  <c r="T292"/>
  <c r="O293"/>
  <c r="O298"/>
  <c r="T304"/>
  <c r="O460"/>
  <c r="D27" i="12"/>
  <c r="E61"/>
  <c r="E80"/>
  <c r="E149"/>
  <c r="E133"/>
  <c r="F170"/>
  <c r="E201"/>
  <c r="E200"/>
  <c r="F220"/>
  <c r="E282"/>
  <c r="E277"/>
  <c r="E261"/>
  <c r="E290"/>
  <c r="F308"/>
  <c r="E383"/>
  <c r="F24" i="8"/>
  <c r="F23" i="12"/>
  <c r="F57" i="8"/>
  <c r="F56" i="12"/>
  <c r="E38" i="8"/>
  <c r="E37" i="12"/>
  <c r="F139" i="8"/>
  <c r="F138" i="12"/>
  <c r="D131" i="8"/>
  <c r="D130" i="12"/>
  <c r="D151" i="8"/>
  <c r="D150" i="12"/>
  <c r="E76" i="8"/>
  <c r="E75" i="12"/>
  <c r="D138" i="8"/>
  <c r="D137" i="12"/>
  <c r="D211" i="8"/>
  <c r="D210" i="12"/>
  <c r="D181" i="8"/>
  <c r="D180" i="12"/>
  <c r="E235" i="8"/>
  <c r="E234" i="12"/>
  <c r="D236" i="8"/>
  <c r="D235" i="12"/>
  <c r="F283" i="8"/>
  <c r="F282" i="12"/>
  <c r="D282" i="8"/>
  <c r="D281" i="12"/>
  <c r="F272" i="8"/>
  <c r="F271" i="12"/>
  <c r="E261" i="8"/>
  <c r="E260" i="12"/>
  <c r="D286" i="8"/>
  <c r="D285" i="12"/>
  <c r="D257" i="8"/>
  <c r="D256" i="12"/>
  <c r="E247" i="8"/>
  <c r="E246" i="12"/>
  <c r="T298" i="9"/>
  <c r="D289" i="12"/>
  <c r="D290" i="8"/>
  <c r="D337"/>
  <c r="D336" i="12"/>
  <c r="E375" i="8"/>
  <c r="E374" i="12"/>
  <c r="R434" i="9"/>
  <c r="T434"/>
  <c r="E450" i="8"/>
  <c r="E449" i="12"/>
  <c r="R462" i="9"/>
  <c r="T462"/>
  <c r="D17" i="8"/>
  <c r="D16" i="12"/>
  <c r="E15" i="8"/>
  <c r="E14" i="12"/>
  <c r="F16" i="8"/>
  <c r="F15" i="12"/>
  <c r="D26" i="8"/>
  <c r="D25" i="12"/>
  <c r="E29" i="8"/>
  <c r="E28" i="12"/>
  <c r="D57" i="8"/>
  <c r="D56" i="12"/>
  <c r="D52" i="8"/>
  <c r="D51" i="12"/>
  <c r="D65" i="8"/>
  <c r="D64" i="12"/>
  <c r="D58" i="8"/>
  <c r="D57" i="12"/>
  <c r="D41" i="8"/>
  <c r="D40" i="12"/>
  <c r="D37" i="8"/>
  <c r="D36" i="12"/>
  <c r="D56" i="8"/>
  <c r="D55" i="12"/>
  <c r="D63" i="8"/>
  <c r="D62" i="12"/>
  <c r="D51" i="8"/>
  <c r="D50" i="12"/>
  <c r="E121" i="8"/>
  <c r="E120" i="12"/>
  <c r="E117" i="8"/>
  <c r="E116" i="12"/>
  <c r="E108" i="8"/>
  <c r="E107" i="12"/>
  <c r="E73" i="8"/>
  <c r="E72" i="12"/>
  <c r="F103" i="8"/>
  <c r="F102" i="12"/>
  <c r="E77" i="8"/>
  <c r="E76" i="12"/>
  <c r="D111" i="8"/>
  <c r="D110" i="12"/>
  <c r="E112" i="8"/>
  <c r="E111" i="12"/>
  <c r="E91" i="8"/>
  <c r="E90" i="12"/>
  <c r="F158" i="8"/>
  <c r="F157" i="12"/>
  <c r="E156" i="8"/>
  <c r="E155" i="12"/>
  <c r="E146" i="8"/>
  <c r="E145" i="12"/>
  <c r="D139" i="8"/>
  <c r="D138" i="12"/>
  <c r="E132" i="8"/>
  <c r="E131" i="12"/>
  <c r="F95" i="8"/>
  <c r="F94" i="12"/>
  <c r="E89" i="8"/>
  <c r="E88" i="12"/>
  <c r="D128" i="8"/>
  <c r="D127" i="12"/>
  <c r="E75" i="8"/>
  <c r="E74" i="12"/>
  <c r="D153" i="8"/>
  <c r="D152" i="12"/>
  <c r="F203" i="8"/>
  <c r="F202" i="12"/>
  <c r="E198" i="8"/>
  <c r="E197" i="12"/>
  <c r="E204" i="8"/>
  <c r="E203" i="12"/>
  <c r="D200" i="8"/>
  <c r="D199" i="12"/>
  <c r="E185" i="8"/>
  <c r="E184" i="12"/>
  <c r="F215" i="8"/>
  <c r="F214" i="12"/>
  <c r="D209" i="8"/>
  <c r="D208" i="12"/>
  <c r="E188" i="8"/>
  <c r="E187" i="12"/>
  <c r="E172" i="8"/>
  <c r="E171" i="12"/>
  <c r="F208" i="8"/>
  <c r="F207" i="12"/>
  <c r="E173" i="8"/>
  <c r="E172" i="12"/>
  <c r="D216" i="8"/>
  <c r="D215" i="12"/>
  <c r="E182" i="8"/>
  <c r="E181" i="12"/>
  <c r="F175" i="8"/>
  <c r="F174" i="12"/>
  <c r="E236" i="8"/>
  <c r="E235" i="12"/>
  <c r="D232" i="8"/>
  <c r="D231" i="12"/>
  <c r="D238" i="8"/>
  <c r="D237" i="12"/>
  <c r="E234" i="8"/>
  <c r="E233" i="12"/>
  <c r="D230" i="8"/>
  <c r="D229" i="12"/>
  <c r="D283"/>
  <c r="D284" i="8"/>
  <c r="E289"/>
  <c r="E288" i="12"/>
  <c r="D279" i="8"/>
  <c r="D278" i="12"/>
  <c r="D259" i="8"/>
  <c r="D258" i="12"/>
  <c r="F262" i="8"/>
  <c r="F261" i="12"/>
  <c r="D248" i="8"/>
  <c r="D247" i="12"/>
  <c r="T284" i="9"/>
  <c r="R284"/>
  <c r="F249" i="8" s="1"/>
  <c r="E263"/>
  <c r="E262" i="12"/>
  <c r="D246" i="8"/>
  <c r="D245" i="12"/>
  <c r="E243" i="8"/>
  <c r="E242" i="12"/>
  <c r="E292" i="8"/>
  <c r="E291" i="12"/>
  <c r="M300" i="9"/>
  <c r="F318" i="8"/>
  <c r="F317" i="12"/>
  <c r="D338" i="8"/>
  <c r="D337" i="12"/>
  <c r="F301" i="8"/>
  <c r="F300" i="12"/>
  <c r="F334" i="8"/>
  <c r="F333" i="12"/>
  <c r="E331" i="8"/>
  <c r="E330" i="12"/>
  <c r="D324" i="8"/>
  <c r="D323" i="12"/>
  <c r="D345" i="8"/>
  <c r="D344" i="12"/>
  <c r="F344" i="8"/>
  <c r="F343" i="12"/>
  <c r="D329" i="8"/>
  <c r="D328" i="12"/>
  <c r="O353" i="9"/>
  <c r="M353"/>
  <c r="E320" i="8"/>
  <c r="E319" i="12"/>
  <c r="F296" i="8"/>
  <c r="F295" i="12"/>
  <c r="E335" i="8"/>
  <c r="E334" i="12"/>
  <c r="F430" i="8"/>
  <c r="F429" i="12"/>
  <c r="E427" i="8"/>
  <c r="E426" i="12"/>
  <c r="E401" i="8"/>
  <c r="E400" i="12"/>
  <c r="E368" i="8"/>
  <c r="E367" i="12"/>
  <c r="E438" i="8"/>
  <c r="E437" i="12"/>
  <c r="E411" i="8"/>
  <c r="E410" i="12"/>
  <c r="M405" i="9"/>
  <c r="F416" i="12" s="1"/>
  <c r="O405" i="9"/>
  <c r="F420" i="8"/>
  <c r="F419" i="12"/>
  <c r="R419" i="9"/>
  <c r="T419"/>
  <c r="D396" i="8"/>
  <c r="D395" i="12"/>
  <c r="D389" i="8"/>
  <c r="D388" i="12"/>
  <c r="M451" i="9"/>
  <c r="O451"/>
  <c r="F304" i="12"/>
  <c r="E268"/>
  <c r="DG503" i="3"/>
  <c r="DF422"/>
  <c r="DF182"/>
  <c r="DJ182" s="1"/>
  <c r="DG159"/>
  <c r="J338" i="7"/>
  <c r="J476"/>
  <c r="J779"/>
  <c r="J855"/>
  <c r="I965"/>
  <c r="K965" s="1"/>
  <c r="I984"/>
  <c r="K984" s="1"/>
  <c r="D12" i="12"/>
  <c r="D63"/>
  <c r="R67" i="9"/>
  <c r="R73"/>
  <c r="F121" i="12" s="1"/>
  <c r="R79" i="9"/>
  <c r="F73" i="12" s="1"/>
  <c r="R84" i="9"/>
  <c r="R90"/>
  <c r="O96"/>
  <c r="M101"/>
  <c r="M107"/>
  <c r="F122" i="12" s="1"/>
  <c r="T108" i="9"/>
  <c r="R121"/>
  <c r="D100" i="12"/>
  <c r="T126" i="9"/>
  <c r="F158" i="12"/>
  <c r="M133" i="9"/>
  <c r="F148" i="12" s="1"/>
  <c r="M162" i="9"/>
  <c r="F134" i="8" s="1"/>
  <c r="R164" i="9"/>
  <c r="F115" i="12" s="1"/>
  <c r="R168" i="9"/>
  <c r="F85" i="12" s="1"/>
  <c r="O171" i="9"/>
  <c r="M175"/>
  <c r="R242"/>
  <c r="R262"/>
  <c r="R271"/>
  <c r="R278"/>
  <c r="M305"/>
  <c r="F326" i="12" s="1"/>
  <c r="O311" i="9"/>
  <c r="T326"/>
  <c r="T342"/>
  <c r="R346"/>
  <c r="F305" i="8" s="1"/>
  <c r="O359" i="9"/>
  <c r="R367"/>
  <c r="R379"/>
  <c r="D466" i="12"/>
  <c r="D32"/>
  <c r="E38"/>
  <c r="E54"/>
  <c r="E121"/>
  <c r="F103"/>
  <c r="D86"/>
  <c r="E100"/>
  <c r="E157"/>
  <c r="E146"/>
  <c r="E142"/>
  <c r="E176"/>
  <c r="E209"/>
  <c r="E213"/>
  <c r="E222"/>
  <c r="F227"/>
  <c r="E284"/>
  <c r="E279"/>
  <c r="E270"/>
  <c r="E256"/>
  <c r="E300"/>
  <c r="D366"/>
  <c r="F384"/>
  <c r="F440"/>
  <c r="F403"/>
  <c r="E456"/>
  <c r="T384" i="9"/>
  <c r="R391"/>
  <c r="T401"/>
  <c r="T407"/>
  <c r="M409"/>
  <c r="R436"/>
  <c r="F383" i="8"/>
  <c r="R445" i="9"/>
  <c r="T453"/>
  <c r="M455"/>
  <c r="F448" i="8"/>
  <c r="D308"/>
  <c r="D363"/>
  <c r="F400"/>
  <c r="E248" i="12"/>
  <c r="D287"/>
  <c r="D311"/>
  <c r="E303"/>
  <c r="E308"/>
  <c r="D295"/>
  <c r="E327"/>
  <c r="E320"/>
  <c r="E316"/>
  <c r="E340"/>
  <c r="E324"/>
  <c r="E332"/>
  <c r="E329"/>
  <c r="E344"/>
  <c r="E339"/>
  <c r="E328"/>
  <c r="E350"/>
  <c r="E371"/>
  <c r="E378"/>
  <c r="E369"/>
  <c r="E389"/>
  <c r="D358"/>
  <c r="E384"/>
  <c r="F382"/>
  <c r="E355"/>
  <c r="E441"/>
  <c r="E414"/>
  <c r="E440"/>
  <c r="E430"/>
  <c r="E417"/>
  <c r="E411"/>
  <c r="E408"/>
  <c r="E403"/>
  <c r="E401"/>
  <c r="E443"/>
  <c r="E435"/>
  <c r="E405"/>
  <c r="E420"/>
  <c r="E409"/>
  <c r="E418"/>
  <c r="E431"/>
  <c r="E398"/>
  <c r="E425"/>
  <c r="D451"/>
  <c r="E454"/>
  <c r="E474"/>
  <c r="T413" i="9"/>
  <c r="O436"/>
  <c r="T438"/>
  <c r="D454" i="8"/>
  <c r="T459" i="9"/>
  <c r="F262" i="12"/>
  <c r="E299"/>
  <c r="E302"/>
  <c r="D348"/>
  <c r="D320"/>
  <c r="D329"/>
  <c r="D339"/>
  <c r="D350"/>
  <c r="D319"/>
  <c r="F367"/>
  <c r="E376"/>
  <c r="F368"/>
  <c r="D360"/>
  <c r="E356"/>
  <c r="E375"/>
  <c r="D384"/>
  <c r="E382"/>
  <c r="D440"/>
  <c r="D437"/>
  <c r="D417"/>
  <c r="D411"/>
  <c r="D401"/>
  <c r="D443"/>
  <c r="D435"/>
  <c r="D405"/>
  <c r="D413"/>
  <c r="D420"/>
  <c r="D409"/>
  <c r="D418"/>
  <c r="D396"/>
  <c r="D431"/>
  <c r="D398"/>
  <c r="D404"/>
  <c r="D424"/>
  <c r="D449"/>
  <c r="E455"/>
  <c r="E464"/>
  <c r="E466"/>
  <c r="E460"/>
  <c r="E465"/>
  <c r="E478"/>
  <c r="R300" i="9"/>
  <c r="D328" i="8"/>
  <c r="R308" i="9"/>
  <c r="R332"/>
  <c r="D325" i="8"/>
  <c r="M367" i="9"/>
  <c r="M379"/>
  <c r="T392"/>
  <c r="D381" i="8"/>
  <c r="O393" i="9"/>
  <c r="D369" i="8"/>
  <c r="M419" i="9"/>
  <c r="O427"/>
  <c r="T428"/>
  <c r="O429"/>
  <c r="O439"/>
  <c r="T440"/>
  <c r="O441"/>
  <c r="T446"/>
  <c r="T461"/>
  <c r="D464" i="8"/>
  <c r="O462" i="9"/>
  <c r="T470"/>
  <c r="O471"/>
  <c r="D292" i="8"/>
  <c r="E448"/>
  <c r="E286" i="12"/>
  <c r="E276"/>
  <c r="E289"/>
  <c r="E298"/>
  <c r="E307"/>
  <c r="F296"/>
  <c r="F345"/>
  <c r="E370"/>
  <c r="F386"/>
  <c r="E368"/>
  <c r="E365"/>
  <c r="F363"/>
  <c r="D356"/>
  <c r="E388"/>
  <c r="F374"/>
  <c r="E373"/>
  <c r="F359"/>
  <c r="D382"/>
  <c r="E354"/>
  <c r="F427"/>
  <c r="F422"/>
  <c r="F412"/>
  <c r="F402"/>
  <c r="F428"/>
  <c r="F423"/>
  <c r="F447"/>
  <c r="D464"/>
  <c r="D460"/>
  <c r="D465"/>
  <c r="E473"/>
  <c r="E476"/>
  <c r="O332" i="9"/>
  <c r="D417" i="8"/>
  <c r="T387" i="9"/>
  <c r="D409" i="8"/>
  <c r="R394" i="9"/>
  <c r="D377" i="8"/>
  <c r="O397" i="9"/>
  <c r="T404"/>
  <c r="T414"/>
  <c r="R438"/>
  <c r="T450"/>
  <c r="R459"/>
  <c r="M467"/>
  <c r="E245" i="12"/>
  <c r="D286"/>
  <c r="D276"/>
  <c r="D272"/>
  <c r="D262"/>
  <c r="D291"/>
  <c r="E309"/>
  <c r="E301"/>
  <c r="E321"/>
  <c r="E317"/>
  <c r="E337"/>
  <c r="E333"/>
  <c r="E323"/>
  <c r="E336"/>
  <c r="E345"/>
  <c r="E335"/>
  <c r="F366"/>
  <c r="E381"/>
  <c r="D368"/>
  <c r="E363"/>
  <c r="E359"/>
  <c r="D354"/>
  <c r="E438"/>
  <c r="E436"/>
  <c r="E412"/>
  <c r="E407"/>
  <c r="E402"/>
  <c r="E432"/>
  <c r="E439"/>
  <c r="E433"/>
  <c r="E434"/>
  <c r="E421"/>
  <c r="E419"/>
  <c r="E428"/>
  <c r="E406"/>
  <c r="E395"/>
  <c r="E399"/>
  <c r="E442"/>
  <c r="E415"/>
  <c r="E423"/>
  <c r="D453"/>
  <c r="F468"/>
  <c r="E477"/>
  <c r="R412" i="9"/>
  <c r="D467" i="8"/>
  <c r="D476"/>
  <c r="E241" i="12"/>
  <c r="E297"/>
  <c r="E304"/>
  <c r="E305"/>
  <c r="D347"/>
  <c r="D341"/>
  <c r="D330"/>
  <c r="D322"/>
  <c r="D335"/>
  <c r="D386"/>
  <c r="E366"/>
  <c r="E379"/>
  <c r="D390"/>
  <c r="E361"/>
  <c r="F357"/>
  <c r="D374"/>
  <c r="E372"/>
  <c r="E385"/>
  <c r="D429"/>
  <c r="D416"/>
  <c r="D400"/>
  <c r="D438"/>
  <c r="D436"/>
  <c r="D422"/>
  <c r="D412"/>
  <c r="D410"/>
  <c r="D407"/>
  <c r="D402"/>
  <c r="D439"/>
  <c r="D433"/>
  <c r="D434"/>
  <c r="D421"/>
  <c r="D428"/>
  <c r="D406"/>
  <c r="D399"/>
  <c r="D397"/>
  <c r="D442"/>
  <c r="D423"/>
  <c r="E450"/>
  <c r="E468"/>
  <c r="E463"/>
  <c r="E467"/>
  <c r="D477"/>
  <c r="E475"/>
  <c r="P45" i="7"/>
  <c r="K45"/>
  <c r="P526"/>
  <c r="K526"/>
  <c r="P423"/>
  <c r="K423"/>
  <c r="K641"/>
  <c r="P641"/>
  <c r="P1122"/>
  <c r="K1122"/>
  <c r="K134"/>
  <c r="P134"/>
  <c r="K158"/>
  <c r="P158"/>
  <c r="P361"/>
  <c r="K361"/>
  <c r="K541"/>
  <c r="P541"/>
  <c r="P616"/>
  <c r="K616"/>
  <c r="P620"/>
  <c r="K620"/>
  <c r="P1143"/>
  <c r="K1143"/>
  <c r="P86"/>
  <c r="K86"/>
  <c r="K191"/>
  <c r="P191"/>
  <c r="K260"/>
  <c r="K311"/>
  <c r="P311"/>
  <c r="K328"/>
  <c r="P328"/>
  <c r="K464"/>
  <c r="P464"/>
  <c r="K382"/>
  <c r="P382"/>
  <c r="P1083"/>
  <c r="K1083"/>
  <c r="P285"/>
  <c r="K285"/>
  <c r="P600"/>
  <c r="K600"/>
  <c r="I53"/>
  <c r="P502"/>
  <c r="K502"/>
  <c r="K534"/>
  <c r="E163" i="8"/>
  <c r="M95" i="9"/>
  <c r="R163"/>
  <c r="T163"/>
  <c r="R167"/>
  <c r="T167"/>
  <c r="O169"/>
  <c r="M169"/>
  <c r="F71" i="8" s="1"/>
  <c r="M253" i="9"/>
  <c r="F278" i="12" s="1"/>
  <c r="O253" i="9"/>
  <c r="O279"/>
  <c r="M279"/>
  <c r="O303"/>
  <c r="M303"/>
  <c r="R362"/>
  <c r="T362"/>
  <c r="T366"/>
  <c r="R366"/>
  <c r="T418"/>
  <c r="R418"/>
  <c r="D60" i="8"/>
  <c r="T63" i="9"/>
  <c r="M63"/>
  <c r="M100"/>
  <c r="F92" i="12" s="1"/>
  <c r="O100" i="9"/>
  <c r="M106"/>
  <c r="O106"/>
  <c r="T125"/>
  <c r="R125"/>
  <c r="M137"/>
  <c r="F136" i="12" s="1"/>
  <c r="O137" i="9"/>
  <c r="R157"/>
  <c r="T157"/>
  <c r="M180"/>
  <c r="O180"/>
  <c r="R215"/>
  <c r="T215"/>
  <c r="O217"/>
  <c r="M217"/>
  <c r="M290"/>
  <c r="O290"/>
  <c r="M314"/>
  <c r="O314"/>
  <c r="T340"/>
  <c r="R340"/>
  <c r="M421"/>
  <c r="O421"/>
  <c r="T466"/>
  <c r="R466"/>
  <c r="I97" i="7"/>
  <c r="I1000"/>
  <c r="I150"/>
  <c r="I318"/>
  <c r="I454"/>
  <c r="I585"/>
  <c r="I671"/>
  <c r="P679"/>
  <c r="I735"/>
  <c r="I817"/>
  <c r="I869"/>
  <c r="I919"/>
  <c r="I973"/>
  <c r="F18" i="8"/>
  <c r="F108"/>
  <c r="P1024" i="7"/>
  <c r="K1024"/>
  <c r="M17" i="9"/>
  <c r="O17"/>
  <c r="M23"/>
  <c r="O23"/>
  <c r="M54"/>
  <c r="F38" i="12" s="1"/>
  <c r="O54" i="9"/>
  <c r="M60"/>
  <c r="O60"/>
  <c r="R66"/>
  <c r="T66"/>
  <c r="R72"/>
  <c r="T72"/>
  <c r="O461"/>
  <c r="M461"/>
  <c r="P819" i="7"/>
  <c r="K819"/>
  <c r="M67" i="9"/>
  <c r="O67"/>
  <c r="M73"/>
  <c r="F121" i="8" s="1"/>
  <c r="O73" i="9"/>
  <c r="M79"/>
  <c r="F73" i="8" s="1"/>
  <c r="O79" i="9"/>
  <c r="M84"/>
  <c r="O84"/>
  <c r="M90"/>
  <c r="O90"/>
  <c r="M164"/>
  <c r="F115" i="8" s="1"/>
  <c r="O164" i="9"/>
  <c r="M192"/>
  <c r="O192"/>
  <c r="R258"/>
  <c r="T258"/>
  <c r="O260"/>
  <c r="M260"/>
  <c r="I64" i="7"/>
  <c r="I169"/>
  <c r="I213"/>
  <c r="K230"/>
  <c r="I275"/>
  <c r="K299"/>
  <c r="J347"/>
  <c r="I350" s="1"/>
  <c r="J390"/>
  <c r="I433"/>
  <c r="I494"/>
  <c r="I510"/>
  <c r="I552"/>
  <c r="J701"/>
  <c r="I704" s="1"/>
  <c r="I724"/>
  <c r="I751"/>
  <c r="I771"/>
  <c r="I845"/>
  <c r="I908"/>
  <c r="P984"/>
  <c r="I1050"/>
  <c r="K1111"/>
  <c r="P1147"/>
  <c r="F15" i="8"/>
  <c r="F62"/>
  <c r="P142" i="7"/>
  <c r="K142"/>
  <c r="P618"/>
  <c r="K618"/>
  <c r="M11" i="9"/>
  <c r="O11"/>
  <c r="R83"/>
  <c r="T83"/>
  <c r="R89"/>
  <c r="T89"/>
  <c r="P687" i="7"/>
  <c r="K687"/>
  <c r="P1026"/>
  <c r="K1026"/>
  <c r="P1065"/>
  <c r="K1065"/>
  <c r="R115" i="9"/>
  <c r="T115"/>
  <c r="R139"/>
  <c r="T139"/>
  <c r="M158"/>
  <c r="F143" i="12" s="1"/>
  <c r="O158" i="9"/>
  <c r="T161"/>
  <c r="R161"/>
  <c r="R181"/>
  <c r="T181"/>
  <c r="D231" i="8"/>
  <c r="O232" i="9"/>
  <c r="R295"/>
  <c r="T295"/>
  <c r="O297"/>
  <c r="M297"/>
  <c r="O389"/>
  <c r="M389"/>
  <c r="O431"/>
  <c r="M431"/>
  <c r="I75" i="7"/>
  <c r="I112"/>
  <c r="I228"/>
  <c r="I247"/>
  <c r="I444"/>
  <c r="I479"/>
  <c r="K481"/>
  <c r="I1022"/>
  <c r="I1039"/>
  <c r="I1072"/>
  <c r="F144" i="8"/>
  <c r="P266" i="7"/>
  <c r="K266"/>
  <c r="P598"/>
  <c r="K598"/>
  <c r="P1028"/>
  <c r="K1028"/>
  <c r="R78" i="9"/>
  <c r="F94" i="8" s="1"/>
  <c r="T78" i="9"/>
  <c r="P859" i="7"/>
  <c r="K859"/>
  <c r="P992"/>
  <c r="K992"/>
  <c r="R10" i="9"/>
  <c r="T10"/>
  <c r="R16"/>
  <c r="T16"/>
  <c r="R22"/>
  <c r="F13" i="12" s="1"/>
  <c r="T22" i="9"/>
  <c r="R28"/>
  <c r="T28"/>
  <c r="R35"/>
  <c r="T35"/>
  <c r="R41"/>
  <c r="T41"/>
  <c r="R47"/>
  <c r="T47"/>
  <c r="R53"/>
  <c r="F43" i="12" s="1"/>
  <c r="T53" i="9"/>
  <c r="R59"/>
  <c r="F44" i="8" s="1"/>
  <c r="T59" i="9"/>
  <c r="E151" i="8"/>
  <c r="M110" i="9"/>
  <c r="R197"/>
  <c r="T197"/>
  <c r="O199"/>
  <c r="M199"/>
  <c r="T233"/>
  <c r="R233"/>
  <c r="T270"/>
  <c r="R270"/>
  <c r="T330"/>
  <c r="R330"/>
  <c r="M357"/>
  <c r="O357"/>
  <c r="T408"/>
  <c r="R408"/>
  <c r="F381" i="12" s="1"/>
  <c r="I202" i="7"/>
  <c r="I393"/>
  <c r="I127"/>
  <c r="I180"/>
  <c r="I372"/>
  <c r="I630"/>
  <c r="I789"/>
  <c r="I827"/>
  <c r="I877"/>
  <c r="I900"/>
  <c r="I943"/>
  <c r="F93" i="8"/>
  <c r="F123"/>
  <c r="P663" i="7"/>
  <c r="K663"/>
  <c r="P760"/>
  <c r="K760"/>
  <c r="M36" i="9"/>
  <c r="O36"/>
  <c r="M42"/>
  <c r="F53" i="8" s="1"/>
  <c r="O42" i="9"/>
  <c r="M48"/>
  <c r="O48"/>
  <c r="R277"/>
  <c r="T277"/>
  <c r="P689" i="7"/>
  <c r="K689"/>
  <c r="R99" i="9"/>
  <c r="F112" i="8" s="1"/>
  <c r="T99" i="9"/>
  <c r="R105"/>
  <c r="T105"/>
  <c r="M116"/>
  <c r="F81" i="8" s="1"/>
  <c r="O116" i="9"/>
  <c r="M140"/>
  <c r="F129" i="12" s="1"/>
  <c r="O140" i="9"/>
  <c r="T143"/>
  <c r="R143"/>
  <c r="F97" i="12" s="1"/>
  <c r="M155" i="9"/>
  <c r="F157" i="8" s="1"/>
  <c r="O155" i="9"/>
  <c r="M182"/>
  <c r="F99" i="8" s="1"/>
  <c r="O182" i="9"/>
  <c r="M210"/>
  <c r="O210"/>
  <c r="D270" i="8"/>
  <c r="R273" i="9"/>
  <c r="E391" i="8"/>
  <c r="M413" i="9"/>
  <c r="J104" i="7"/>
  <c r="I107" s="1"/>
  <c r="J221"/>
  <c r="I223" s="1"/>
  <c r="J294"/>
  <c r="I297" s="1"/>
  <c r="J337"/>
  <c r="I412"/>
  <c r="I518"/>
  <c r="I563"/>
  <c r="P574"/>
  <c r="I648"/>
  <c r="I781"/>
  <c r="I796"/>
  <c r="I806"/>
  <c r="I890"/>
  <c r="I931"/>
  <c r="I953"/>
  <c r="I958"/>
  <c r="I1011"/>
  <c r="I1094"/>
  <c r="I1133"/>
  <c r="K1151"/>
  <c r="O63" i="9"/>
  <c r="F107" i="8"/>
  <c r="M264" i="9"/>
  <c r="O264"/>
  <c r="R269"/>
  <c r="T269"/>
  <c r="M324"/>
  <c r="O324"/>
  <c r="R329"/>
  <c r="T329"/>
  <c r="M334"/>
  <c r="O334"/>
  <c r="R339"/>
  <c r="T339"/>
  <c r="M352"/>
  <c r="O352"/>
  <c r="R365"/>
  <c r="T365"/>
  <c r="M378"/>
  <c r="O378"/>
  <c r="R423"/>
  <c r="T423"/>
  <c r="O440"/>
  <c r="M440"/>
  <c r="F17" i="8"/>
  <c r="E21" s="1"/>
  <c r="F105"/>
  <c r="R95" i="9"/>
  <c r="F88" i="8"/>
  <c r="R110" i="9"/>
  <c r="T232"/>
  <c r="T273"/>
  <c r="M168"/>
  <c r="F85" i="8" s="1"/>
  <c r="O168" i="9"/>
  <c r="R173"/>
  <c r="T173"/>
  <c r="M198"/>
  <c r="O198"/>
  <c r="R203"/>
  <c r="T203"/>
  <c r="M216"/>
  <c r="O216"/>
  <c r="R221"/>
  <c r="F172" i="8" s="1"/>
  <c r="E192" s="1"/>
  <c r="T221" i="9"/>
  <c r="R246"/>
  <c r="T246"/>
  <c r="M259"/>
  <c r="O259"/>
  <c r="M278"/>
  <c r="O278"/>
  <c r="R283"/>
  <c r="T283"/>
  <c r="M296"/>
  <c r="O296"/>
  <c r="M302"/>
  <c r="O302"/>
  <c r="R307"/>
  <c r="T307"/>
  <c r="M363"/>
  <c r="O363"/>
  <c r="O386"/>
  <c r="M386"/>
  <c r="M394"/>
  <c r="O394"/>
  <c r="T415"/>
  <c r="R415"/>
  <c r="T433"/>
  <c r="R433"/>
  <c r="T463"/>
  <c r="R463"/>
  <c r="F456" i="12" s="1"/>
  <c r="K650" i="7"/>
  <c r="O9" i="9"/>
  <c r="T14"/>
  <c r="D13" i="8"/>
  <c r="O15" i="9"/>
  <c r="T20"/>
  <c r="O21"/>
  <c r="T26"/>
  <c r="O27"/>
  <c r="R29"/>
  <c r="M30"/>
  <c r="T33"/>
  <c r="D64" i="8"/>
  <c r="O34" i="9"/>
  <c r="T39"/>
  <c r="O40"/>
  <c r="T45"/>
  <c r="D43" i="8"/>
  <c r="O46" i="9"/>
  <c r="T51"/>
  <c r="O52"/>
  <c r="T57"/>
  <c r="O58"/>
  <c r="M62"/>
  <c r="D121" i="8"/>
  <c r="O65" i="9"/>
  <c r="T70"/>
  <c r="O71"/>
  <c r="T76"/>
  <c r="O77"/>
  <c r="T81"/>
  <c r="O82"/>
  <c r="T87"/>
  <c r="O88"/>
  <c r="T93"/>
  <c r="O94"/>
  <c r="T97"/>
  <c r="O98"/>
  <c r="T103"/>
  <c r="O104"/>
  <c r="M108"/>
  <c r="O109"/>
  <c r="T113"/>
  <c r="O114"/>
  <c r="T119"/>
  <c r="O120"/>
  <c r="D115" i="8"/>
  <c r="O124" i="9"/>
  <c r="T127"/>
  <c r="O128"/>
  <c r="F159" i="8"/>
  <c r="M138" i="9"/>
  <c r="T142"/>
  <c r="T145"/>
  <c r="O146"/>
  <c r="M156"/>
  <c r="T160"/>
  <c r="R162"/>
  <c r="T175"/>
  <c r="O176"/>
  <c r="R180"/>
  <c r="M187"/>
  <c r="R192"/>
  <c r="R210"/>
  <c r="M240"/>
  <c r="D267" i="8"/>
  <c r="R253" i="9"/>
  <c r="R290"/>
  <c r="R314"/>
  <c r="M347"/>
  <c r="R357"/>
  <c r="M373"/>
  <c r="O424"/>
  <c r="R457"/>
  <c r="F479" i="8"/>
  <c r="M233" i="9"/>
  <c r="O233"/>
  <c r="R238"/>
  <c r="T238"/>
  <c r="M270"/>
  <c r="O270"/>
  <c r="D291" i="8"/>
  <c r="O299" i="9"/>
  <c r="M330"/>
  <c r="O330"/>
  <c r="M340"/>
  <c r="O340"/>
  <c r="R345"/>
  <c r="T345"/>
  <c r="M366"/>
  <c r="O366"/>
  <c r="R371"/>
  <c r="T371"/>
  <c r="R396"/>
  <c r="T396"/>
  <c r="T442"/>
  <c r="R442"/>
  <c r="O452"/>
  <c r="M452"/>
  <c r="D39" i="8"/>
  <c r="D71"/>
  <c r="D137"/>
  <c r="D101"/>
  <c r="R131" i="9"/>
  <c r="F143" i="8"/>
  <c r="O143" i="9"/>
  <c r="R149"/>
  <c r="F98" i="8" s="1"/>
  <c r="O161" i="9"/>
  <c r="M163"/>
  <c r="M181"/>
  <c r="F111" i="8" s="1"/>
  <c r="M193" i="9"/>
  <c r="M211"/>
  <c r="M254"/>
  <c r="F275" i="8" s="1"/>
  <c r="R264" i="9"/>
  <c r="F256" i="8"/>
  <c r="M291" i="9"/>
  <c r="M315"/>
  <c r="F322" i="8" s="1"/>
  <c r="R324" i="9"/>
  <c r="R334"/>
  <c r="R352"/>
  <c r="M358"/>
  <c r="R378"/>
  <c r="R411"/>
  <c r="F369" i="12" s="1"/>
  <c r="M416" i="9"/>
  <c r="T426"/>
  <c r="M434"/>
  <c r="M464"/>
  <c r="F453" i="12" s="1"/>
  <c r="M174" i="9"/>
  <c r="F87" i="8" s="1"/>
  <c r="O174" i="9"/>
  <c r="R179"/>
  <c r="T179"/>
  <c r="R191"/>
  <c r="T191"/>
  <c r="M204"/>
  <c r="O204"/>
  <c r="R209"/>
  <c r="T209"/>
  <c r="M222"/>
  <c r="O222"/>
  <c r="M247"/>
  <c r="O247"/>
  <c r="R252"/>
  <c r="T252"/>
  <c r="M284"/>
  <c r="O284"/>
  <c r="R289"/>
  <c r="T289"/>
  <c r="M308"/>
  <c r="O308"/>
  <c r="R313"/>
  <c r="T313"/>
  <c r="E349" i="8"/>
  <c r="M319" i="9"/>
  <c r="D347" i="8"/>
  <c r="O333" i="9"/>
  <c r="R356"/>
  <c r="T356"/>
  <c r="T388"/>
  <c r="R388"/>
  <c r="D433" i="8"/>
  <c r="T398" i="9"/>
  <c r="M398"/>
  <c r="O406"/>
  <c r="M406"/>
  <c r="F408" i="12" s="1"/>
  <c r="E398" i="8"/>
  <c r="M436" i="9"/>
  <c r="F14" i="8"/>
  <c r="R30" i="9"/>
  <c r="F39" i="8"/>
  <c r="R62" i="9"/>
  <c r="F122" i="8"/>
  <c r="F119"/>
  <c r="F80"/>
  <c r="F137"/>
  <c r="D147"/>
  <c r="R108" i="9"/>
  <c r="F101" i="8"/>
  <c r="F86"/>
  <c r="D160"/>
  <c r="O273" i="9"/>
  <c r="D235" i="8"/>
  <c r="M239" i="9"/>
  <c r="O239"/>
  <c r="R263"/>
  <c r="T263"/>
  <c r="E270" i="8"/>
  <c r="M273" i="9"/>
  <c r="R323"/>
  <c r="T323"/>
  <c r="M346"/>
  <c r="O346"/>
  <c r="R351"/>
  <c r="T351"/>
  <c r="M372"/>
  <c r="O372"/>
  <c r="R377"/>
  <c r="T377"/>
  <c r="T454"/>
  <c r="R454"/>
  <c r="E463" i="8"/>
  <c r="M459" i="9"/>
  <c r="D31" i="8"/>
  <c r="D107"/>
  <c r="D97"/>
  <c r="F160"/>
  <c r="T229" i="9"/>
  <c r="T333"/>
  <c r="F467" i="8"/>
  <c r="R413" i="9"/>
  <c r="E392" i="8"/>
  <c r="O190" i="9"/>
  <c r="T195"/>
  <c r="O196"/>
  <c r="F185" i="8"/>
  <c r="E191" s="1"/>
  <c r="T201" i="9"/>
  <c r="O202"/>
  <c r="T207"/>
  <c r="O208"/>
  <c r="T213"/>
  <c r="O214"/>
  <c r="T219"/>
  <c r="O220"/>
  <c r="T225"/>
  <c r="O226"/>
  <c r="T228"/>
  <c r="R230"/>
  <c r="M231"/>
  <c r="T231"/>
  <c r="T236"/>
  <c r="O237"/>
  <c r="T244"/>
  <c r="O245"/>
  <c r="F254" i="8"/>
  <c r="T250" i="9"/>
  <c r="O251"/>
  <c r="F258" i="8"/>
  <c r="T256" i="9"/>
  <c r="O257"/>
  <c r="T267"/>
  <c r="O268"/>
  <c r="T275"/>
  <c r="D262" i="8"/>
  <c r="O276" i="9"/>
  <c r="T281"/>
  <c r="O282"/>
  <c r="T287"/>
  <c r="O288"/>
  <c r="T293"/>
  <c r="O294"/>
  <c r="M298"/>
  <c r="F327" i="8"/>
  <c r="T305" i="9"/>
  <c r="D326" i="8"/>
  <c r="O306" i="9"/>
  <c r="T311"/>
  <c r="O312"/>
  <c r="T317"/>
  <c r="O318"/>
  <c r="T321"/>
  <c r="O322"/>
  <c r="T327"/>
  <c r="O328"/>
  <c r="M332"/>
  <c r="T332"/>
  <c r="T337"/>
  <c r="O338"/>
  <c r="T343"/>
  <c r="O344"/>
  <c r="T349"/>
  <c r="O350"/>
  <c r="T360"/>
  <c r="O361"/>
  <c r="T369"/>
  <c r="O370"/>
  <c r="T375"/>
  <c r="O376"/>
  <c r="F431" i="8"/>
  <c r="T381" i="9"/>
  <c r="O382"/>
  <c r="F370" i="8"/>
  <c r="M412" i="9"/>
  <c r="F457" i="8"/>
  <c r="F454"/>
  <c r="M458" i="9"/>
  <c r="F476" i="8"/>
  <c r="E405"/>
  <c r="M437" i="9"/>
  <c r="M460"/>
  <c r="E470" i="8"/>
  <c r="D136"/>
  <c r="M184" i="9"/>
  <c r="T190"/>
  <c r="O191"/>
  <c r="T196"/>
  <c r="O197"/>
  <c r="T202"/>
  <c r="O203"/>
  <c r="T208"/>
  <c r="O209"/>
  <c r="T214"/>
  <c r="O215"/>
  <c r="T220"/>
  <c r="O221"/>
  <c r="T226"/>
  <c r="T237"/>
  <c r="O238"/>
  <c r="M242"/>
  <c r="T245"/>
  <c r="O246"/>
  <c r="T251"/>
  <c r="O252"/>
  <c r="T257"/>
  <c r="O258"/>
  <c r="M262"/>
  <c r="O263"/>
  <c r="T268"/>
  <c r="O269"/>
  <c r="M272"/>
  <c r="T276"/>
  <c r="O277"/>
  <c r="T282"/>
  <c r="O283"/>
  <c r="T288"/>
  <c r="O289"/>
  <c r="T294"/>
  <c r="O295"/>
  <c r="T306"/>
  <c r="D322" i="8"/>
  <c r="O307" i="9"/>
  <c r="T312"/>
  <c r="O313"/>
  <c r="T318"/>
  <c r="T322"/>
  <c r="O323"/>
  <c r="T328"/>
  <c r="O329"/>
  <c r="T338"/>
  <c r="O339"/>
  <c r="T344"/>
  <c r="O345"/>
  <c r="T350"/>
  <c r="O351"/>
  <c r="M355"/>
  <c r="O356"/>
  <c r="T361"/>
  <c r="O362"/>
  <c r="O365"/>
  <c r="T370"/>
  <c r="O371"/>
  <c r="T376"/>
  <c r="O377"/>
  <c r="T382"/>
  <c r="O388"/>
  <c r="T390"/>
  <c r="F381" i="8"/>
  <c r="O398" i="9"/>
  <c r="M400"/>
  <c r="F442" i="8" s="1"/>
  <c r="R402" i="9"/>
  <c r="O408"/>
  <c r="T410"/>
  <c r="T412"/>
  <c r="O415"/>
  <c r="T417"/>
  <c r="M425"/>
  <c r="R427"/>
  <c r="O433"/>
  <c r="T435"/>
  <c r="O442"/>
  <c r="T444"/>
  <c r="R448"/>
  <c r="O454"/>
  <c r="T456"/>
  <c r="D448" i="8"/>
  <c r="T458" i="9"/>
  <c r="O463"/>
  <c r="T465"/>
  <c r="M470"/>
  <c r="R472"/>
  <c r="D198" i="8"/>
  <c r="M229" i="9"/>
  <c r="M232"/>
  <c r="D222" i="8"/>
  <c r="D280"/>
  <c r="D264"/>
  <c r="M299" i="9"/>
  <c r="D350" i="8"/>
  <c r="D310"/>
  <c r="M333" i="9"/>
  <c r="D371" i="8"/>
  <c r="M383" i="9"/>
  <c r="R385"/>
  <c r="O391"/>
  <c r="T393"/>
  <c r="M403"/>
  <c r="R405"/>
  <c r="O411"/>
  <c r="O418"/>
  <c r="T420"/>
  <c r="M428"/>
  <c r="R430"/>
  <c r="T437"/>
  <c r="R439"/>
  <c r="O445"/>
  <c r="M449"/>
  <c r="R451"/>
  <c r="F464" i="8"/>
  <c r="F455"/>
  <c r="O457" i="9"/>
  <c r="T460"/>
  <c r="O466"/>
  <c r="T468"/>
  <c r="M473"/>
  <c r="F477" i="12" s="1"/>
  <c r="D332" i="8"/>
  <c r="D298"/>
  <c r="D300"/>
  <c r="F382"/>
  <c r="F478"/>
  <c r="DI507" i="3"/>
  <c r="DI504"/>
  <c r="DF425"/>
  <c r="DJ425" s="1"/>
  <c r="DH182"/>
  <c r="DG181"/>
  <c r="DI157"/>
  <c r="DH119"/>
  <c r="DH181"/>
  <c r="DG183"/>
  <c r="DI181"/>
  <c r="DJ181" s="1"/>
  <c r="DF96"/>
  <c r="DJ96" s="1"/>
  <c r="DF85"/>
  <c r="DI472"/>
  <c r="DH432"/>
  <c r="DF306"/>
  <c r="DF122"/>
  <c r="DJ122" s="1"/>
  <c r="DF98"/>
  <c r="DF88"/>
  <c r="DF75"/>
  <c r="DH306"/>
  <c r="DI120"/>
  <c r="DI75"/>
  <c r="CG585" i="1"/>
  <c r="AX591"/>
  <c r="AF591"/>
  <c r="CY587"/>
  <c r="X587" s="1"/>
  <c r="CZ587"/>
  <c r="Y587" s="1"/>
  <c r="CZ539"/>
  <c r="Y539" s="1"/>
  <c r="CY539"/>
  <c r="X539" s="1"/>
  <c r="CZ537"/>
  <c r="Y537" s="1"/>
  <c r="CY537"/>
  <c r="X537" s="1"/>
  <c r="F479"/>
  <c r="AX442"/>
  <c r="F602"/>
  <c r="AZ585"/>
  <c r="F557"/>
  <c r="AO534"/>
  <c r="CY547"/>
  <c r="X547" s="1"/>
  <c r="CZ547"/>
  <c r="Y547" s="1"/>
  <c r="CY452"/>
  <c r="X452" s="1"/>
  <c r="CZ452"/>
  <c r="Y452" s="1"/>
  <c r="F604"/>
  <c r="BB585"/>
  <c r="CY588"/>
  <c r="X588" s="1"/>
  <c r="CZ588"/>
  <c r="Y588" s="1"/>
  <c r="CZ455"/>
  <c r="Y455" s="1"/>
  <c r="CY455"/>
  <c r="X455" s="1"/>
  <c r="CY448"/>
  <c r="X448" s="1"/>
  <c r="CZ448"/>
  <c r="Y448" s="1"/>
  <c r="CY403"/>
  <c r="X403" s="1"/>
  <c r="CZ403"/>
  <c r="Y403" s="1"/>
  <c r="CP550"/>
  <c r="O550" s="1"/>
  <c r="CJ591"/>
  <c r="AJ591"/>
  <c r="CP466"/>
  <c r="O466" s="1"/>
  <c r="AI591"/>
  <c r="CP539"/>
  <c r="O539" s="1"/>
  <c r="AB538"/>
  <c r="CP537"/>
  <c r="O537" s="1"/>
  <c r="GM537" s="1"/>
  <c r="GP537" s="1"/>
  <c r="AB536"/>
  <c r="CP450"/>
  <c r="O450" s="1"/>
  <c r="GM450" s="1"/>
  <c r="GP450" s="1"/>
  <c r="AB444"/>
  <c r="CP406"/>
  <c r="O406" s="1"/>
  <c r="GM406" s="1"/>
  <c r="GN406" s="1"/>
  <c r="AB398"/>
  <c r="CZ550"/>
  <c r="Y550" s="1"/>
  <c r="CY550"/>
  <c r="X550" s="1"/>
  <c r="AP553"/>
  <c r="CI553"/>
  <c r="BY534"/>
  <c r="BZ534"/>
  <c r="CG553"/>
  <c r="AQ553"/>
  <c r="CP536"/>
  <c r="O536" s="1"/>
  <c r="F497"/>
  <c r="BD442"/>
  <c r="CZ469"/>
  <c r="Y469" s="1"/>
  <c r="CY469"/>
  <c r="X469" s="1"/>
  <c r="CZ465"/>
  <c r="Y465" s="1"/>
  <c r="CY465"/>
  <c r="X465" s="1"/>
  <c r="CZ464"/>
  <c r="Y464" s="1"/>
  <c r="CY464"/>
  <c r="X464" s="1"/>
  <c r="CZ463"/>
  <c r="Y463" s="1"/>
  <c r="CY463"/>
  <c r="X463" s="1"/>
  <c r="CZ462"/>
  <c r="Y462" s="1"/>
  <c r="CY462"/>
  <c r="X462" s="1"/>
  <c r="CZ460"/>
  <c r="Y460" s="1"/>
  <c r="CY460"/>
  <c r="X460" s="1"/>
  <c r="CZ451"/>
  <c r="Y451" s="1"/>
  <c r="CY451"/>
  <c r="X451" s="1"/>
  <c r="CY446"/>
  <c r="X446" s="1"/>
  <c r="CZ446"/>
  <c r="Y446" s="1"/>
  <c r="AS472"/>
  <c r="CB442"/>
  <c r="GK444"/>
  <c r="CY408"/>
  <c r="X408" s="1"/>
  <c r="CZ408"/>
  <c r="Y408" s="1"/>
  <c r="CY401"/>
  <c r="X401" s="1"/>
  <c r="CZ401"/>
  <c r="Y401" s="1"/>
  <c r="CC387"/>
  <c r="AT410"/>
  <c r="CY351"/>
  <c r="X351" s="1"/>
  <c r="CZ351"/>
  <c r="Y351" s="1"/>
  <c r="CP456"/>
  <c r="O456" s="1"/>
  <c r="AB453"/>
  <c r="GM396"/>
  <c r="GP396" s="1"/>
  <c r="CZ538"/>
  <c r="Y538" s="1"/>
  <c r="CY538"/>
  <c r="X538" s="1"/>
  <c r="GM538" s="1"/>
  <c r="GP538" s="1"/>
  <c r="CZ536"/>
  <c r="Y536" s="1"/>
  <c r="CY536"/>
  <c r="X536" s="1"/>
  <c r="CZ458"/>
  <c r="Y458" s="1"/>
  <c r="CY458"/>
  <c r="X458" s="1"/>
  <c r="CC442"/>
  <c r="AT472"/>
  <c r="CY444"/>
  <c r="X444" s="1"/>
  <c r="CZ444"/>
  <c r="Y444" s="1"/>
  <c r="BD387"/>
  <c r="F435"/>
  <c r="CZ398"/>
  <c r="Y398" s="1"/>
  <c r="CY398"/>
  <c r="X398" s="1"/>
  <c r="GM398" s="1"/>
  <c r="GP398" s="1"/>
  <c r="CY395"/>
  <c r="X395" s="1"/>
  <c r="CZ395"/>
  <c r="Y395" s="1"/>
  <c r="CY389"/>
  <c r="X389" s="1"/>
  <c r="CZ389"/>
  <c r="Y389" s="1"/>
  <c r="AF410"/>
  <c r="GM404"/>
  <c r="GP404" s="1"/>
  <c r="CB355"/>
  <c r="CB585"/>
  <c r="AS591"/>
  <c r="GK587"/>
  <c r="AE591"/>
  <c r="CZ540"/>
  <c r="Y540" s="1"/>
  <c r="CY540"/>
  <c r="X540" s="1"/>
  <c r="GM540" s="1"/>
  <c r="GP540" s="1"/>
  <c r="CZ468"/>
  <c r="Y468" s="1"/>
  <c r="CY468"/>
  <c r="X468" s="1"/>
  <c r="CZ466"/>
  <c r="Y466" s="1"/>
  <c r="CY466"/>
  <c r="X466" s="1"/>
  <c r="CZ461"/>
  <c r="Y461" s="1"/>
  <c r="CY461"/>
  <c r="X461" s="1"/>
  <c r="CZ456"/>
  <c r="Y456" s="1"/>
  <c r="CY456"/>
  <c r="X456" s="1"/>
  <c r="CZ405"/>
  <c r="Y405" s="1"/>
  <c r="CY405"/>
  <c r="X405" s="1"/>
  <c r="CY350"/>
  <c r="X350" s="1"/>
  <c r="CZ350"/>
  <c r="Y350" s="1"/>
  <c r="CP451"/>
  <c r="O451" s="1"/>
  <c r="GM451" s="1"/>
  <c r="GP451" s="1"/>
  <c r="GM447"/>
  <c r="GP447" s="1"/>
  <c r="GM402"/>
  <c r="GP402" s="1"/>
  <c r="AH410"/>
  <c r="GM350"/>
  <c r="GP350" s="1"/>
  <c r="CZ589"/>
  <c r="Y589" s="1"/>
  <c r="GM589" s="1"/>
  <c r="GP589" s="1"/>
  <c r="CY589"/>
  <c r="X589" s="1"/>
  <c r="CZ549"/>
  <c r="Y549" s="1"/>
  <c r="CY549"/>
  <c r="X549" s="1"/>
  <c r="GM549" s="1"/>
  <c r="GP549" s="1"/>
  <c r="CZ548"/>
  <c r="Y548" s="1"/>
  <c r="CY548"/>
  <c r="X548" s="1"/>
  <c r="CZ546"/>
  <c r="Y546" s="1"/>
  <c r="CY546"/>
  <c r="X546" s="1"/>
  <c r="GM546" s="1"/>
  <c r="GP546" s="1"/>
  <c r="AT553"/>
  <c r="CC534"/>
  <c r="CZ470"/>
  <c r="Y470" s="1"/>
  <c r="CY470"/>
  <c r="X470" s="1"/>
  <c r="CZ459"/>
  <c r="Y459" s="1"/>
  <c r="CY459"/>
  <c r="X459" s="1"/>
  <c r="CI387"/>
  <c r="AZ410"/>
  <c r="CZ399"/>
  <c r="Y399" s="1"/>
  <c r="CY399"/>
  <c r="X399" s="1"/>
  <c r="GM399" s="1"/>
  <c r="GP399" s="1"/>
  <c r="V542"/>
  <c r="V543"/>
  <c r="CP457"/>
  <c r="O457" s="1"/>
  <c r="GM445"/>
  <c r="GP445" s="1"/>
  <c r="GM407"/>
  <c r="GP407" s="1"/>
  <c r="GM400"/>
  <c r="GP400" s="1"/>
  <c r="CP587"/>
  <c r="O587" s="1"/>
  <c r="AC591"/>
  <c r="AD585"/>
  <c r="Q591"/>
  <c r="F609"/>
  <c r="AT585"/>
  <c r="CZ551"/>
  <c r="Y551" s="1"/>
  <c r="GM551" s="1"/>
  <c r="GP551" s="1"/>
  <c r="CY551"/>
  <c r="X551" s="1"/>
  <c r="CZ545"/>
  <c r="Y545" s="1"/>
  <c r="CY545"/>
  <c r="X545" s="1"/>
  <c r="CZ457"/>
  <c r="Y457" s="1"/>
  <c r="CY457"/>
  <c r="X457" s="1"/>
  <c r="BY442"/>
  <c r="CI472"/>
  <c r="AP472"/>
  <c r="CP389"/>
  <c r="O389" s="1"/>
  <c r="AG591"/>
  <c r="GM588"/>
  <c r="GP588" s="1"/>
  <c r="AH591"/>
  <c r="P543"/>
  <c r="CP460"/>
  <c r="O460" s="1"/>
  <c r="GM460" s="1"/>
  <c r="GP460" s="1"/>
  <c r="CP455"/>
  <c r="O455" s="1"/>
  <c r="GM455" s="1"/>
  <c r="GP455" s="1"/>
  <c r="GX449"/>
  <c r="CP405"/>
  <c r="O405" s="1"/>
  <c r="CB410"/>
  <c r="AG410"/>
  <c r="AI410"/>
  <c r="CV643" i="3"/>
  <c r="CU643"/>
  <c r="CX646"/>
  <c r="CX644"/>
  <c r="CW644"/>
  <c r="CX612"/>
  <c r="CX607"/>
  <c r="CX610"/>
  <c r="CV607"/>
  <c r="CW610"/>
  <c r="CU607"/>
  <c r="CX605"/>
  <c r="CX603"/>
  <c r="CV603"/>
  <c r="CU603"/>
  <c r="CU590"/>
  <c r="CX593"/>
  <c r="CX592"/>
  <c r="CX577"/>
  <c r="CX580"/>
  <c r="CX585"/>
  <c r="CV577"/>
  <c r="CW580"/>
  <c r="CX584"/>
  <c r="CU577"/>
  <c r="CV573"/>
  <c r="CU573"/>
  <c r="CX574"/>
  <c r="CX573"/>
  <c r="AP336" i="1"/>
  <c r="F364"/>
  <c r="BY336"/>
  <c r="BC290"/>
  <c r="F320"/>
  <c r="CI304"/>
  <c r="AP304"/>
  <c r="BY290"/>
  <c r="CC290"/>
  <c r="AT304"/>
  <c r="CZ292"/>
  <c r="Y292" s="1"/>
  <c r="CY292"/>
  <c r="X292" s="1"/>
  <c r="AF304"/>
  <c r="CB244"/>
  <c r="AS258"/>
  <c r="AC258"/>
  <c r="BC591"/>
  <c r="AQ591"/>
  <c r="CI585"/>
  <c r="CC585"/>
  <c r="AB550"/>
  <c r="AD548"/>
  <c r="AB548" s="1"/>
  <c r="CS546"/>
  <c r="R546" s="1"/>
  <c r="GK546" s="1"/>
  <c r="AB546"/>
  <c r="CR545"/>
  <c r="Q545" s="1"/>
  <c r="CP545" s="1"/>
  <c r="O545" s="1"/>
  <c r="GM545" s="1"/>
  <c r="GP545" s="1"/>
  <c r="AB539"/>
  <c r="AB537"/>
  <c r="AD470"/>
  <c r="AB470" s="1"/>
  <c r="CR469"/>
  <c r="Q469" s="1"/>
  <c r="CP469" s="1"/>
  <c r="O469" s="1"/>
  <c r="GM469" s="1"/>
  <c r="GP469" s="1"/>
  <c r="AD468"/>
  <c r="AB468" s="1"/>
  <c r="CZ467"/>
  <c r="Y467" s="1"/>
  <c r="AB466"/>
  <c r="CR465"/>
  <c r="Q465" s="1"/>
  <c r="CP465" s="1"/>
  <c r="O465" s="1"/>
  <c r="GM465" s="1"/>
  <c r="GP465" s="1"/>
  <c r="CR464"/>
  <c r="Q464" s="1"/>
  <c r="CP464" s="1"/>
  <c r="O464" s="1"/>
  <c r="GM464" s="1"/>
  <c r="GP464" s="1"/>
  <c r="CR463"/>
  <c r="Q463" s="1"/>
  <c r="CP463" s="1"/>
  <c r="O463" s="1"/>
  <c r="GM463" s="1"/>
  <c r="GP463" s="1"/>
  <c r="CR462"/>
  <c r="Q462" s="1"/>
  <c r="CP462" s="1"/>
  <c r="O462" s="1"/>
  <c r="GM462" s="1"/>
  <c r="GP462" s="1"/>
  <c r="AD461"/>
  <c r="AB461" s="1"/>
  <c r="CR460"/>
  <c r="Q460" s="1"/>
  <c r="AD459"/>
  <c r="AB459" s="1"/>
  <c r="CR458"/>
  <c r="Q458" s="1"/>
  <c r="CP458" s="1"/>
  <c r="O458" s="1"/>
  <c r="GM458" s="1"/>
  <c r="GP458" s="1"/>
  <c r="AD457"/>
  <c r="AB457" s="1"/>
  <c r="CR456"/>
  <c r="Q456" s="1"/>
  <c r="AD455"/>
  <c r="AB455" s="1"/>
  <c r="CM442"/>
  <c r="CG442"/>
  <c r="F414"/>
  <c r="CZ396"/>
  <c r="Y396" s="1"/>
  <c r="AB395"/>
  <c r="GX393"/>
  <c r="CJ410" s="1"/>
  <c r="V391"/>
  <c r="W389"/>
  <c r="GX346"/>
  <c r="CJ355" s="1"/>
  <c r="V344"/>
  <c r="AJ355"/>
  <c r="CP255"/>
  <c r="O255" s="1"/>
  <c r="CP249"/>
  <c r="O249" s="1"/>
  <c r="GM249" s="1"/>
  <c r="GP249" s="1"/>
  <c r="CX563" i="3"/>
  <c r="CX569"/>
  <c r="CU555"/>
  <c r="CX557"/>
  <c r="CX561"/>
  <c r="CX567"/>
  <c r="CW557"/>
  <c r="CX560"/>
  <c r="CX566"/>
  <c r="CX528"/>
  <c r="CX523"/>
  <c r="CX526"/>
  <c r="CV523"/>
  <c r="CW526"/>
  <c r="CX531"/>
  <c r="CU523"/>
  <c r="CU515"/>
  <c r="CX517"/>
  <c r="CW516"/>
  <c r="CX515"/>
  <c r="CV493"/>
  <c r="CX493"/>
  <c r="CU493"/>
  <c r="CW494"/>
  <c r="CX502"/>
  <c r="CX495"/>
  <c r="CX497"/>
  <c r="CX498"/>
  <c r="CX501"/>
  <c r="CX485"/>
  <c r="CV482"/>
  <c r="CX482"/>
  <c r="CU482"/>
  <c r="CX483"/>
  <c r="CX486"/>
  <c r="CX488"/>
  <c r="AB353" i="1"/>
  <c r="CQ353"/>
  <c r="P353" s="1"/>
  <c r="CP353" s="1"/>
  <c r="O353" s="1"/>
  <c r="GM353" s="1"/>
  <c r="GN353" s="1"/>
  <c r="CS351"/>
  <c r="R351" s="1"/>
  <c r="GK351" s="1"/>
  <c r="AD351"/>
  <c r="AB351" s="1"/>
  <c r="CZ299"/>
  <c r="Y299" s="1"/>
  <c r="CY299"/>
  <c r="X299" s="1"/>
  <c r="CZ255"/>
  <c r="Y255" s="1"/>
  <c r="CY255"/>
  <c r="X255" s="1"/>
  <c r="CZ249"/>
  <c r="Y249" s="1"/>
  <c r="CY249"/>
  <c r="X249" s="1"/>
  <c r="AF258"/>
  <c r="CZ246"/>
  <c r="Y246" s="1"/>
  <c r="CY246"/>
  <c r="X246" s="1"/>
  <c r="CY199"/>
  <c r="X199" s="1"/>
  <c r="CZ199"/>
  <c r="Y199" s="1"/>
  <c r="F566"/>
  <c r="AB469"/>
  <c r="AD467"/>
  <c r="AB467" s="1"/>
  <c r="AB465"/>
  <c r="AB464"/>
  <c r="AB463"/>
  <c r="AB462"/>
  <c r="AB460"/>
  <c r="AB458"/>
  <c r="AB456"/>
  <c r="AD454"/>
  <c r="AB454" s="1"/>
  <c r="AD453"/>
  <c r="AD452"/>
  <c r="AB452" s="1"/>
  <c r="AD449"/>
  <c r="AB449" s="1"/>
  <c r="AD448"/>
  <c r="AB448" s="1"/>
  <c r="AD446"/>
  <c r="AB446" s="1"/>
  <c r="AD444"/>
  <c r="AD408"/>
  <c r="AB408" s="1"/>
  <c r="AB406"/>
  <c r="AD403"/>
  <c r="AB403" s="1"/>
  <c r="AD401"/>
  <c r="AB401" s="1"/>
  <c r="CP349"/>
  <c r="O349" s="1"/>
  <c r="CP347"/>
  <c r="O347" s="1"/>
  <c r="CC355"/>
  <c r="CP299"/>
  <c r="O299" s="1"/>
  <c r="CJ304"/>
  <c r="CU633" i="3"/>
  <c r="CX636"/>
  <c r="CX633"/>
  <c r="CX634"/>
  <c r="CX625"/>
  <c r="CU621"/>
  <c r="CX623"/>
  <c r="CW623"/>
  <c r="CX617"/>
  <c r="CV617"/>
  <c r="CU617"/>
  <c r="CU438"/>
  <c r="CX438"/>
  <c r="CV438"/>
  <c r="BX336" i="1"/>
  <c r="AO355"/>
  <c r="CS340"/>
  <c r="R340" s="1"/>
  <c r="CR340"/>
  <c r="Q340" s="1"/>
  <c r="CP340" s="1"/>
  <c r="O340" s="1"/>
  <c r="AD340"/>
  <c r="AB340" s="1"/>
  <c r="CZ293"/>
  <c r="Y293" s="1"/>
  <c r="CY293"/>
  <c r="X293" s="1"/>
  <c r="CZ254"/>
  <c r="Y254" s="1"/>
  <c r="CY254"/>
  <c r="X254" s="1"/>
  <c r="AT258"/>
  <c r="CC244"/>
  <c r="CZ248"/>
  <c r="Y248" s="1"/>
  <c r="CY248"/>
  <c r="X248" s="1"/>
  <c r="P194"/>
  <c r="V194"/>
  <c r="T194"/>
  <c r="S194"/>
  <c r="CP391"/>
  <c r="O391" s="1"/>
  <c r="GM391" s="1"/>
  <c r="GP391" s="1"/>
  <c r="CP293"/>
  <c r="O293" s="1"/>
  <c r="GM293" s="1"/>
  <c r="GP293" s="1"/>
  <c r="CJ258"/>
  <c r="CU613" i="3"/>
  <c r="CX615"/>
  <c r="CW614"/>
  <c r="CX613"/>
  <c r="CV595"/>
  <c r="CU595"/>
  <c r="CX601"/>
  <c r="CX596"/>
  <c r="CX599"/>
  <c r="CW596"/>
  <c r="CW599"/>
  <c r="CX595"/>
  <c r="CU586"/>
  <c r="CX589"/>
  <c r="CX588"/>
  <c r="CS350" i="1"/>
  <c r="R350" s="1"/>
  <c r="GK350" s="1"/>
  <c r="AD350"/>
  <c r="AB350" s="1"/>
  <c r="CQ348"/>
  <c r="P348" s="1"/>
  <c r="AQ290"/>
  <c r="F314"/>
  <c r="CZ301"/>
  <c r="Y301" s="1"/>
  <c r="CY301"/>
  <c r="X301" s="1"/>
  <c r="CZ253"/>
  <c r="Y253" s="1"/>
  <c r="CY253"/>
  <c r="X253" s="1"/>
  <c r="GM253" s="1"/>
  <c r="GP253" s="1"/>
  <c r="CZ252"/>
  <c r="Y252" s="1"/>
  <c r="CY252"/>
  <c r="X252" s="1"/>
  <c r="AJ244"/>
  <c r="W258"/>
  <c r="CY544"/>
  <c r="X544" s="1"/>
  <c r="GM544" s="1"/>
  <c r="GP544" s="1"/>
  <c r="BD553"/>
  <c r="CR548"/>
  <c r="Q548" s="1"/>
  <c r="CP548" s="1"/>
  <c r="O548" s="1"/>
  <c r="GM548" s="1"/>
  <c r="GP548" s="1"/>
  <c r="I543"/>
  <c r="I542"/>
  <c r="Q542" s="1"/>
  <c r="I541"/>
  <c r="Q541" s="1"/>
  <c r="CS538"/>
  <c r="R538" s="1"/>
  <c r="GK538" s="1"/>
  <c r="CS536"/>
  <c r="R536" s="1"/>
  <c r="BC472"/>
  <c r="AQ472"/>
  <c r="CR470"/>
  <c r="Q470" s="1"/>
  <c r="CP470" s="1"/>
  <c r="O470" s="1"/>
  <c r="GM470" s="1"/>
  <c r="GP470" s="1"/>
  <c r="CR468"/>
  <c r="Q468" s="1"/>
  <c r="CP468" s="1"/>
  <c r="O468" s="1"/>
  <c r="GM468" s="1"/>
  <c r="GP468" s="1"/>
  <c r="CQ467"/>
  <c r="P467" s="1"/>
  <c r="CR461"/>
  <c r="Q461" s="1"/>
  <c r="CP461" s="1"/>
  <c r="O461" s="1"/>
  <c r="GM461" s="1"/>
  <c r="GP461" s="1"/>
  <c r="CR459"/>
  <c r="Q459" s="1"/>
  <c r="CP459" s="1"/>
  <c r="O459" s="1"/>
  <c r="GM459" s="1"/>
  <c r="GP459" s="1"/>
  <c r="CR457"/>
  <c r="Q457" s="1"/>
  <c r="CR455"/>
  <c r="Q455" s="1"/>
  <c r="CG410"/>
  <c r="BB410"/>
  <c r="AP410"/>
  <c r="CS399"/>
  <c r="R399" s="1"/>
  <c r="GK399" s="1"/>
  <c r="CS398"/>
  <c r="R398" s="1"/>
  <c r="GK398" s="1"/>
  <c r="AB397"/>
  <c r="Q395"/>
  <c r="CP395" s="1"/>
  <c r="O395" s="1"/>
  <c r="GM395" s="1"/>
  <c r="GP395" s="1"/>
  <c r="AB394"/>
  <c r="W393"/>
  <c r="AB392"/>
  <c r="Q391"/>
  <c r="BY387"/>
  <c r="CP352"/>
  <c r="O352" s="1"/>
  <c r="GM352" s="1"/>
  <c r="GP352" s="1"/>
  <c r="CR351"/>
  <c r="Q351" s="1"/>
  <c r="CP351" s="1"/>
  <c r="O351" s="1"/>
  <c r="GM351" s="1"/>
  <c r="GP351" s="1"/>
  <c r="V347"/>
  <c r="S346"/>
  <c r="CP346" s="1"/>
  <c r="O346" s="1"/>
  <c r="CP345"/>
  <c r="O345" s="1"/>
  <c r="GM345" s="1"/>
  <c r="GP345" s="1"/>
  <c r="CY343"/>
  <c r="X343" s="1"/>
  <c r="CP301"/>
  <c r="O301" s="1"/>
  <c r="GM295"/>
  <c r="GP295" s="1"/>
  <c r="AG304"/>
  <c r="CP251"/>
  <c r="O251" s="1"/>
  <c r="AG258"/>
  <c r="CP199"/>
  <c r="O199" s="1"/>
  <c r="CU570" i="3"/>
  <c r="CX571"/>
  <c r="CX570"/>
  <c r="CX539"/>
  <c r="CX545"/>
  <c r="CX551"/>
  <c r="CU532"/>
  <c r="CX534"/>
  <c r="CX537"/>
  <c r="CX543"/>
  <c r="CX549"/>
  <c r="CW534"/>
  <c r="CW537"/>
  <c r="CX542"/>
  <c r="CX548"/>
  <c r="CX554"/>
  <c r="CX521"/>
  <c r="CV520"/>
  <c r="CU520"/>
  <c r="CX514"/>
  <c r="CV513"/>
  <c r="CU513"/>
  <c r="CX490"/>
  <c r="CU489"/>
  <c r="CW490"/>
  <c r="CX491"/>
  <c r="CW491"/>
  <c r="CV477"/>
  <c r="CU477"/>
  <c r="CX477"/>
  <c r="CX478"/>
  <c r="CX479"/>
  <c r="CU461"/>
  <c r="CV461"/>
  <c r="CX461"/>
  <c r="CV448"/>
  <c r="CX451"/>
  <c r="CU448"/>
  <c r="CX448"/>
  <c r="CX449"/>
  <c r="CW449"/>
  <c r="CX453"/>
  <c r="AD348" i="1"/>
  <c r="AB348" s="1"/>
  <c r="CS348"/>
  <c r="R348" s="1"/>
  <c r="GK348" s="1"/>
  <c r="CR348"/>
  <c r="Q348" s="1"/>
  <c r="CQ342"/>
  <c r="P342" s="1"/>
  <c r="AB342"/>
  <c r="CG244"/>
  <c r="AX258"/>
  <c r="CZ251"/>
  <c r="Y251" s="1"/>
  <c r="CY251"/>
  <c r="X251" s="1"/>
  <c r="AO591"/>
  <c r="F569"/>
  <c r="AS553"/>
  <c r="CR547"/>
  <c r="Q547" s="1"/>
  <c r="CP547" s="1"/>
  <c r="O547" s="1"/>
  <c r="GM547" s="1"/>
  <c r="GP547" s="1"/>
  <c r="U540"/>
  <c r="U538"/>
  <c r="U536"/>
  <c r="CR467"/>
  <c r="Q467" s="1"/>
  <c r="CR454"/>
  <c r="CR453"/>
  <c r="CR452"/>
  <c r="Q452" s="1"/>
  <c r="CP452" s="1"/>
  <c r="O452" s="1"/>
  <c r="GM452" s="1"/>
  <c r="GP452" s="1"/>
  <c r="CR449"/>
  <c r="Q449" s="1"/>
  <c r="CR448"/>
  <c r="Q448" s="1"/>
  <c r="CP448" s="1"/>
  <c r="O448" s="1"/>
  <c r="GM448" s="1"/>
  <c r="GP448" s="1"/>
  <c r="CR446"/>
  <c r="Q446" s="1"/>
  <c r="CP446" s="1"/>
  <c r="O446" s="1"/>
  <c r="GM446" s="1"/>
  <c r="GP446" s="1"/>
  <c r="CR444"/>
  <c r="Q444" s="1"/>
  <c r="AO442"/>
  <c r="BC410"/>
  <c r="AQ410"/>
  <c r="CR408"/>
  <c r="Q408" s="1"/>
  <c r="CP408" s="1"/>
  <c r="O408" s="1"/>
  <c r="GM408" s="1"/>
  <c r="GP408" s="1"/>
  <c r="CR403"/>
  <c r="Q403" s="1"/>
  <c r="CP403" s="1"/>
  <c r="O403" s="1"/>
  <c r="GM403" s="1"/>
  <c r="GP403" s="1"/>
  <c r="CR401"/>
  <c r="Q401" s="1"/>
  <c r="CP401" s="1"/>
  <c r="O401" s="1"/>
  <c r="GM401" s="1"/>
  <c r="GP401" s="1"/>
  <c r="AB396"/>
  <c r="CQ393"/>
  <c r="P393" s="1"/>
  <c r="R393"/>
  <c r="GK393" s="1"/>
  <c r="CQ390"/>
  <c r="P390" s="1"/>
  <c r="CP390" s="1"/>
  <c r="O390" s="1"/>
  <c r="GM390" s="1"/>
  <c r="GP390" s="1"/>
  <c r="AB389"/>
  <c r="CM387"/>
  <c r="U347"/>
  <c r="AH355" s="1"/>
  <c r="V346"/>
  <c r="GM341"/>
  <c r="GP341" s="1"/>
  <c r="GM339"/>
  <c r="GP339" s="1"/>
  <c r="AG355"/>
  <c r="CP302"/>
  <c r="O302" s="1"/>
  <c r="GM302" s="1"/>
  <c r="GP302" s="1"/>
  <c r="AH304"/>
  <c r="CP250"/>
  <c r="O250" s="1"/>
  <c r="GM250" s="1"/>
  <c r="GP250" s="1"/>
  <c r="AH258"/>
  <c r="CU637" i="3"/>
  <c r="CX639"/>
  <c r="CW639"/>
  <c r="CX640"/>
  <c r="CX637"/>
  <c r="CX632"/>
  <c r="CV627"/>
  <c r="CW630"/>
  <c r="CU627"/>
  <c r="CX630"/>
  <c r="CX627"/>
  <c r="CV619"/>
  <c r="CU619"/>
  <c r="CX620"/>
  <c r="CX619"/>
  <c r="CW467"/>
  <c r="CX467"/>
  <c r="CX468"/>
  <c r="CU466"/>
  <c r="CW468"/>
  <c r="BD355" i="1"/>
  <c r="CM336"/>
  <c r="F317"/>
  <c r="BB290"/>
  <c r="CZ297"/>
  <c r="Y297" s="1"/>
  <c r="CY297"/>
  <c r="X297" s="1"/>
  <c r="GM297" s="1"/>
  <c r="GP297" s="1"/>
  <c r="CY296"/>
  <c r="X296" s="1"/>
  <c r="CZ296"/>
  <c r="Y296" s="1"/>
  <c r="CZ256"/>
  <c r="Y256" s="1"/>
  <c r="CY256"/>
  <c r="X256" s="1"/>
  <c r="CZ250"/>
  <c r="Y250" s="1"/>
  <c r="CY250"/>
  <c r="X250" s="1"/>
  <c r="CZ247"/>
  <c r="Y247" s="1"/>
  <c r="CY247"/>
  <c r="X247" s="1"/>
  <c r="GM247" s="1"/>
  <c r="GP247" s="1"/>
  <c r="F616"/>
  <c r="I454"/>
  <c r="U454" s="1"/>
  <c r="I453"/>
  <c r="R453" s="1"/>
  <c r="GK453" s="1"/>
  <c r="I449"/>
  <c r="W449" s="1"/>
  <c r="CZ394"/>
  <c r="Y394" s="1"/>
  <c r="CQ394"/>
  <c r="P394" s="1"/>
  <c r="CP394" s="1"/>
  <c r="O394" s="1"/>
  <c r="GM394" s="1"/>
  <c r="GP394" s="1"/>
  <c r="CZ393"/>
  <c r="Y393" s="1"/>
  <c r="Q393"/>
  <c r="AD410" s="1"/>
  <c r="CZ392"/>
  <c r="Y392" s="1"/>
  <c r="CQ392"/>
  <c r="P392" s="1"/>
  <c r="CP392" s="1"/>
  <c r="O392" s="1"/>
  <c r="CZ390"/>
  <c r="Y390" s="1"/>
  <c r="R389"/>
  <c r="F368"/>
  <c r="CY349"/>
  <c r="X349" s="1"/>
  <c r="CY347"/>
  <c r="X347" s="1"/>
  <c r="U346"/>
  <c r="S344"/>
  <c r="BZ355"/>
  <c r="CG355" s="1"/>
  <c r="CP343"/>
  <c r="O343" s="1"/>
  <c r="GM343" s="1"/>
  <c r="GP343" s="1"/>
  <c r="AJ304"/>
  <c r="AI258"/>
  <c r="V202"/>
  <c r="CV410" i="3"/>
  <c r="CX414"/>
  <c r="CU410"/>
  <c r="CX413"/>
  <c r="CX411"/>
  <c r="CW411"/>
  <c r="CX410"/>
  <c r="CU359"/>
  <c r="CX359"/>
  <c r="CV359"/>
  <c r="CW355"/>
  <c r="CX358"/>
  <c r="CX353"/>
  <c r="CX356"/>
  <c r="CV353"/>
  <c r="CW356"/>
  <c r="CU353"/>
  <c r="CX355"/>
  <c r="CV337"/>
  <c r="CW340"/>
  <c r="CU337"/>
  <c r="CX344"/>
  <c r="CX338"/>
  <c r="CW338"/>
  <c r="CX341"/>
  <c r="CX337"/>
  <c r="CX340"/>
  <c r="CU328"/>
  <c r="CV328"/>
  <c r="CX329"/>
  <c r="CX328"/>
  <c r="CU324"/>
  <c r="CX324"/>
  <c r="CV309"/>
  <c r="CX309"/>
  <c r="CU309"/>
  <c r="CX310"/>
  <c r="CX313"/>
  <c r="CX315"/>
  <c r="CZ189" i="1"/>
  <c r="Y189" s="1"/>
  <c r="CY189"/>
  <c r="X189" s="1"/>
  <c r="CZ173"/>
  <c r="Y173" s="1"/>
  <c r="CY173"/>
  <c r="X173" s="1"/>
  <c r="CY164"/>
  <c r="X164" s="1"/>
  <c r="CZ164"/>
  <c r="Y164" s="1"/>
  <c r="CI76"/>
  <c r="AZ94"/>
  <c r="CZ91"/>
  <c r="Y91" s="1"/>
  <c r="CY91"/>
  <c r="X91" s="1"/>
  <c r="CZ83"/>
  <c r="Y83" s="1"/>
  <c r="GM83" s="1"/>
  <c r="GP83" s="1"/>
  <c r="CY83"/>
  <c r="X83" s="1"/>
  <c r="CZ80"/>
  <c r="Y80" s="1"/>
  <c r="CY80"/>
  <c r="X80" s="1"/>
  <c r="AP44"/>
  <c r="CI44"/>
  <c r="BY30"/>
  <c r="AD352"/>
  <c r="AB352" s="1"/>
  <c r="AD349"/>
  <c r="AB349" s="1"/>
  <c r="AD347"/>
  <c r="AB347" s="1"/>
  <c r="AD346"/>
  <c r="AB346" s="1"/>
  <c r="AD345"/>
  <c r="AB345" s="1"/>
  <c r="AD344"/>
  <c r="AB344" s="1"/>
  <c r="AD343"/>
  <c r="AB343" s="1"/>
  <c r="CR342"/>
  <c r="Q342" s="1"/>
  <c r="CZ340"/>
  <c r="Y340" s="1"/>
  <c r="CZ338"/>
  <c r="Y338" s="1"/>
  <c r="F308"/>
  <c r="AS304"/>
  <c r="CZ302"/>
  <c r="Y302" s="1"/>
  <c r="AD297"/>
  <c r="AB297" s="1"/>
  <c r="CR292"/>
  <c r="Q292" s="1"/>
  <c r="AD304" s="1"/>
  <c r="CK290"/>
  <c r="BC258"/>
  <c r="AQ258"/>
  <c r="CR256"/>
  <c r="Q256" s="1"/>
  <c r="CP256" s="1"/>
  <c r="O256" s="1"/>
  <c r="GM256" s="1"/>
  <c r="GP256" s="1"/>
  <c r="AD255"/>
  <c r="AB255" s="1"/>
  <c r="CR254"/>
  <c r="Q254" s="1"/>
  <c r="CP254" s="1"/>
  <c r="O254" s="1"/>
  <c r="GM254" s="1"/>
  <c r="GP254" s="1"/>
  <c r="AD253"/>
  <c r="AB253" s="1"/>
  <c r="CR252"/>
  <c r="Q252" s="1"/>
  <c r="CP252" s="1"/>
  <c r="O252" s="1"/>
  <c r="GM252" s="1"/>
  <c r="GP252" s="1"/>
  <c r="AD251"/>
  <c r="AB251" s="1"/>
  <c r="CR250"/>
  <c r="Q250" s="1"/>
  <c r="AD249"/>
  <c r="AB249" s="1"/>
  <c r="CR248"/>
  <c r="Q248" s="1"/>
  <c r="CP248" s="1"/>
  <c r="O248" s="1"/>
  <c r="GM248" s="1"/>
  <c r="GP248" s="1"/>
  <c r="AD247"/>
  <c r="AB247" s="1"/>
  <c r="CR246"/>
  <c r="Q246" s="1"/>
  <c r="AD258" s="1"/>
  <c r="F233"/>
  <c r="CG208"/>
  <c r="BB208"/>
  <c r="CR203"/>
  <c r="R201"/>
  <c r="GK201" s="1"/>
  <c r="S201"/>
  <c r="P200"/>
  <c r="CY198"/>
  <c r="X198" s="1"/>
  <c r="Q198"/>
  <c r="R197"/>
  <c r="GK197" s="1"/>
  <c r="S197"/>
  <c r="R194"/>
  <c r="GK194" s="1"/>
  <c r="W193"/>
  <c r="AB192"/>
  <c r="AB191"/>
  <c r="CP162"/>
  <c r="O162" s="1"/>
  <c r="CP160"/>
  <c r="O160" s="1"/>
  <c r="CP33"/>
  <c r="O33" s="1"/>
  <c r="CX641" i="3"/>
  <c r="CX396"/>
  <c r="CX395"/>
  <c r="CX393"/>
  <c r="CV393"/>
  <c r="CU393"/>
  <c r="CV383"/>
  <c r="CX388"/>
  <c r="CU383"/>
  <c r="CX384"/>
  <c r="CX390"/>
  <c r="CX383"/>
  <c r="CR206" i="1"/>
  <c r="Q206" s="1"/>
  <c r="CP206" s="1"/>
  <c r="O206" s="1"/>
  <c r="GM206" s="1"/>
  <c r="GP206" s="1"/>
  <c r="AD206"/>
  <c r="AB206" s="1"/>
  <c r="CV256" i="3"/>
  <c r="CW259"/>
  <c r="CW262"/>
  <c r="CX267"/>
  <c r="CX273"/>
  <c r="CU256"/>
  <c r="CX256"/>
  <c r="CX259"/>
  <c r="CX262"/>
  <c r="CX257"/>
  <c r="CW257"/>
  <c r="CX263"/>
  <c r="CX260"/>
  <c r="CX269"/>
  <c r="CW260"/>
  <c r="CS191" i="1"/>
  <c r="R191" s="1"/>
  <c r="GK191" s="1"/>
  <c r="CR191"/>
  <c r="Q191" s="1"/>
  <c r="AD191"/>
  <c r="CZ184"/>
  <c r="Y184" s="1"/>
  <c r="CY184"/>
  <c r="X184" s="1"/>
  <c r="CZ175"/>
  <c r="Y175" s="1"/>
  <c r="CY175"/>
  <c r="X175" s="1"/>
  <c r="CZ171"/>
  <c r="Y171" s="1"/>
  <c r="CY171"/>
  <c r="X171" s="1"/>
  <c r="CZ162"/>
  <c r="Y162" s="1"/>
  <c r="CY162"/>
  <c r="X162" s="1"/>
  <c r="CZ160"/>
  <c r="Y160" s="1"/>
  <c r="CY160"/>
  <c r="X160" s="1"/>
  <c r="CP158"/>
  <c r="O158" s="1"/>
  <c r="AQ76"/>
  <c r="F104"/>
  <c r="CZ88"/>
  <c r="Y88" s="1"/>
  <c r="CY88"/>
  <c r="X88" s="1"/>
  <c r="CP32"/>
  <c r="O32" s="1"/>
  <c r="GK32"/>
  <c r="CS342"/>
  <c r="R342" s="1"/>
  <c r="GK342" s="1"/>
  <c r="AD338"/>
  <c r="AB338" s="1"/>
  <c r="V338"/>
  <c r="AD302"/>
  <c r="AB302" s="1"/>
  <c r="CQ300"/>
  <c r="P300" s="1"/>
  <c r="CP300" s="1"/>
  <c r="O300" s="1"/>
  <c r="GM300" s="1"/>
  <c r="GP300" s="1"/>
  <c r="CQ298"/>
  <c r="P298" s="1"/>
  <c r="CP298" s="1"/>
  <c r="O298" s="1"/>
  <c r="AD296"/>
  <c r="AB296" s="1"/>
  <c r="V296"/>
  <c r="AI304" s="1"/>
  <c r="CQ294"/>
  <c r="P294" s="1"/>
  <c r="CP294" s="1"/>
  <c r="O294" s="1"/>
  <c r="R294"/>
  <c r="GK294" s="1"/>
  <c r="CS292"/>
  <c r="R292" s="1"/>
  <c r="AB292"/>
  <c r="CL290"/>
  <c r="BZ290"/>
  <c r="CI258"/>
  <c r="CS256"/>
  <c r="R256" s="1"/>
  <c r="GK256" s="1"/>
  <c r="AB256"/>
  <c r="CS254"/>
  <c r="R254" s="1"/>
  <c r="GK254" s="1"/>
  <c r="AB254"/>
  <c r="CS252"/>
  <c r="R252" s="1"/>
  <c r="GK252" s="1"/>
  <c r="AB252"/>
  <c r="CS250"/>
  <c r="R250" s="1"/>
  <c r="GK250" s="1"/>
  <c r="AB250"/>
  <c r="CS248"/>
  <c r="R248" s="1"/>
  <c r="GK248" s="1"/>
  <c r="AB248"/>
  <c r="CS246"/>
  <c r="R246" s="1"/>
  <c r="AB246"/>
  <c r="BX244"/>
  <c r="U205"/>
  <c r="AB205"/>
  <c r="T204"/>
  <c r="S200"/>
  <c r="AB199"/>
  <c r="U196"/>
  <c r="U194"/>
  <c r="CP85"/>
  <c r="O85" s="1"/>
  <c r="CP82"/>
  <c r="O82" s="1"/>
  <c r="CJ94"/>
  <c r="AH94"/>
  <c r="CW366" i="3"/>
  <c r="CX370"/>
  <c r="CX369"/>
  <c r="CU365"/>
  <c r="CX367"/>
  <c r="CW367"/>
  <c r="CX372"/>
  <c r="CX366"/>
  <c r="CU292"/>
  <c r="CX293"/>
  <c r="CX298"/>
  <c r="CX301"/>
  <c r="CX303"/>
  <c r="CX295"/>
  <c r="CX297"/>
  <c r="I202" i="1"/>
  <c r="I203"/>
  <c r="S203" s="1"/>
  <c r="I204"/>
  <c r="S204" s="1"/>
  <c r="I205"/>
  <c r="CW239" i="3"/>
  <c r="CW242"/>
  <c r="CX245"/>
  <c r="CX251"/>
  <c r="CU238"/>
  <c r="CX240"/>
  <c r="CX243"/>
  <c r="CW240"/>
  <c r="CW243"/>
  <c r="CX247"/>
  <c r="CX239"/>
  <c r="CX242"/>
  <c r="CX253"/>
  <c r="CW222"/>
  <c r="CW225"/>
  <c r="CX229"/>
  <c r="CX235"/>
  <c r="CX220"/>
  <c r="CX223"/>
  <c r="CX226"/>
  <c r="CV220"/>
  <c r="CW223"/>
  <c r="CW226"/>
  <c r="CX231"/>
  <c r="CX237"/>
  <c r="CU220"/>
  <c r="CX222"/>
  <c r="CX225"/>
  <c r="CS192" i="1"/>
  <c r="R192" s="1"/>
  <c r="GK192" s="1"/>
  <c r="CR192"/>
  <c r="Q192" s="1"/>
  <c r="CP192" s="1"/>
  <c r="O192" s="1"/>
  <c r="CZ187"/>
  <c r="Y187" s="1"/>
  <c r="CY187"/>
  <c r="X187" s="1"/>
  <c r="CZ85"/>
  <c r="Y85" s="1"/>
  <c r="CY85"/>
  <c r="X85" s="1"/>
  <c r="CZ82"/>
  <c r="Y82" s="1"/>
  <c r="CY82"/>
  <c r="X82" s="1"/>
  <c r="CZ41"/>
  <c r="Y41" s="1"/>
  <c r="CY41"/>
  <c r="X41" s="1"/>
  <c r="CZ32"/>
  <c r="Y32" s="1"/>
  <c r="CY32"/>
  <c r="X32" s="1"/>
  <c r="GX202"/>
  <c r="GM183"/>
  <c r="GP183" s="1"/>
  <c r="GM165"/>
  <c r="GP165" s="1"/>
  <c r="GM159"/>
  <c r="GP159" s="1"/>
  <c r="AI94"/>
  <c r="GM38"/>
  <c r="GP38" s="1"/>
  <c r="CX417" i="3"/>
  <c r="CV416"/>
  <c r="CU416"/>
  <c r="CX419"/>
  <c r="CX399"/>
  <c r="CX405"/>
  <c r="CX397"/>
  <c r="CV397"/>
  <c r="CX401"/>
  <c r="CX407"/>
  <c r="CU397"/>
  <c r="CU345"/>
  <c r="CX347"/>
  <c r="CX352"/>
  <c r="CW347"/>
  <c r="CX351"/>
  <c r="CX345"/>
  <c r="CX348"/>
  <c r="CV345"/>
  <c r="CX331"/>
  <c r="CU330"/>
  <c r="CW331"/>
  <c r="CX334"/>
  <c r="CU326"/>
  <c r="CX326"/>
  <c r="CV326"/>
  <c r="CU316"/>
  <c r="CX317"/>
  <c r="CX319"/>
  <c r="CX323"/>
  <c r="CX308"/>
  <c r="CV307"/>
  <c r="CU307"/>
  <c r="CZ172" i="1"/>
  <c r="Y172" s="1"/>
  <c r="CY172"/>
  <c r="X172" s="1"/>
  <c r="CZ159"/>
  <c r="Y159" s="1"/>
  <c r="CY159"/>
  <c r="X159" s="1"/>
  <c r="F107"/>
  <c r="BB76"/>
  <c r="BB124"/>
  <c r="CZ89"/>
  <c r="Y89" s="1"/>
  <c r="CY89"/>
  <c r="X89" s="1"/>
  <c r="CZ87"/>
  <c r="Y87" s="1"/>
  <c r="CY87"/>
  <c r="X87" s="1"/>
  <c r="GM87" s="1"/>
  <c r="GP87" s="1"/>
  <c r="CZ79"/>
  <c r="Y79" s="1"/>
  <c r="CY79"/>
  <c r="X79" s="1"/>
  <c r="AC94"/>
  <c r="CZ42"/>
  <c r="Y42" s="1"/>
  <c r="CY42"/>
  <c r="X42" s="1"/>
  <c r="CB30"/>
  <c r="AS44"/>
  <c r="CZ38"/>
  <c r="Y38" s="1"/>
  <c r="CY38"/>
  <c r="X38" s="1"/>
  <c r="CZ36"/>
  <c r="Y36" s="1"/>
  <c r="CY36"/>
  <c r="X36" s="1"/>
  <c r="GM36" s="1"/>
  <c r="GP36" s="1"/>
  <c r="CZ34"/>
  <c r="Y34" s="1"/>
  <c r="CY34"/>
  <c r="X34" s="1"/>
  <c r="GM34" s="1"/>
  <c r="GP34" s="1"/>
  <c r="F329"/>
  <c r="CG304"/>
  <c r="CY300"/>
  <c r="X300" s="1"/>
  <c r="CY298"/>
  <c r="X298" s="1"/>
  <c r="CY294"/>
  <c r="X294" s="1"/>
  <c r="F224"/>
  <c r="F212"/>
  <c r="AQ208"/>
  <c r="CS206"/>
  <c r="R206" s="1"/>
  <c r="GK206" s="1"/>
  <c r="R205"/>
  <c r="GK205" s="1"/>
  <c r="AD204"/>
  <c r="AB204" s="1"/>
  <c r="AB203"/>
  <c r="Q200"/>
  <c r="R199"/>
  <c r="GK199" s="1"/>
  <c r="P198"/>
  <c r="CP198" s="1"/>
  <c r="O198" s="1"/>
  <c r="GM198" s="1"/>
  <c r="GP198" s="1"/>
  <c r="AB195"/>
  <c r="W194"/>
  <c r="R193"/>
  <c r="GK193" s="1"/>
  <c r="CP179"/>
  <c r="O179" s="1"/>
  <c r="GM179" s="1"/>
  <c r="GP179" s="1"/>
  <c r="CP177"/>
  <c r="O177" s="1"/>
  <c r="CP169"/>
  <c r="O169" s="1"/>
  <c r="GM169" s="1"/>
  <c r="GN169" s="1"/>
  <c r="CP161"/>
  <c r="O161" s="1"/>
  <c r="CP91"/>
  <c r="O91" s="1"/>
  <c r="GM91" s="1"/>
  <c r="GP91" s="1"/>
  <c r="AJ94"/>
  <c r="CP81"/>
  <c r="O81" s="1"/>
  <c r="CP41"/>
  <c r="O41" s="1"/>
  <c r="CX392" i="3"/>
  <c r="CU391"/>
  <c r="CX378"/>
  <c r="CX377"/>
  <c r="CX375"/>
  <c r="CV375"/>
  <c r="CX380"/>
  <c r="CU375"/>
  <c r="CX362"/>
  <c r="CV362"/>
  <c r="CU362"/>
  <c r="CW279"/>
  <c r="CX282"/>
  <c r="CX288"/>
  <c r="CX279"/>
  <c r="CU278"/>
  <c r="CW280"/>
  <c r="CX284"/>
  <c r="CX290"/>
  <c r="CX280"/>
  <c r="CZ188" i="1"/>
  <c r="Y188" s="1"/>
  <c r="CY188"/>
  <c r="X188" s="1"/>
  <c r="CZ186"/>
  <c r="Y186" s="1"/>
  <c r="CY186"/>
  <c r="X186" s="1"/>
  <c r="CZ170"/>
  <c r="Y170" s="1"/>
  <c r="CY170"/>
  <c r="X170" s="1"/>
  <c r="CZ163"/>
  <c r="Y163" s="1"/>
  <c r="CY163"/>
  <c r="X163" s="1"/>
  <c r="CZ161"/>
  <c r="Y161" s="1"/>
  <c r="CY161"/>
  <c r="X161" s="1"/>
  <c r="GK158"/>
  <c r="BC76"/>
  <c r="F110"/>
  <c r="CZ84"/>
  <c r="Y84" s="1"/>
  <c r="CY84"/>
  <c r="X84" s="1"/>
  <c r="CZ81"/>
  <c r="Y81" s="1"/>
  <c r="CY81"/>
  <c r="X81" s="1"/>
  <c r="GK78"/>
  <c r="CZ33"/>
  <c r="Y33" s="1"/>
  <c r="CY33"/>
  <c r="X33" s="1"/>
  <c r="CR338"/>
  <c r="Q338" s="1"/>
  <c r="AD355" s="1"/>
  <c r="CR302"/>
  <c r="Q302" s="1"/>
  <c r="CR296"/>
  <c r="Q296" s="1"/>
  <c r="CP296" s="1"/>
  <c r="O296" s="1"/>
  <c r="GM296" s="1"/>
  <c r="GP296" s="1"/>
  <c r="AO258"/>
  <c r="AZ208"/>
  <c r="R204"/>
  <c r="GK204" s="1"/>
  <c r="U202"/>
  <c r="U201"/>
  <c r="GX197"/>
  <c r="P197"/>
  <c r="CP197" s="1"/>
  <c r="O197" s="1"/>
  <c r="Q196"/>
  <c r="S196"/>
  <c r="CP180"/>
  <c r="O180" s="1"/>
  <c r="GM180" s="1"/>
  <c r="GP180" s="1"/>
  <c r="CP173"/>
  <c r="O173" s="1"/>
  <c r="GM173" s="1"/>
  <c r="GP173" s="1"/>
  <c r="GM168"/>
  <c r="GN168" s="1"/>
  <c r="GX167"/>
  <c r="AG94"/>
  <c r="CW638" i="3"/>
  <c r="CU465"/>
  <c r="CV465"/>
  <c r="CX465"/>
  <c r="CU457"/>
  <c r="CV457"/>
  <c r="CX457"/>
  <c r="CX443"/>
  <c r="CU439"/>
  <c r="CX445"/>
  <c r="CX440"/>
  <c r="CU363"/>
  <c r="CX364"/>
  <c r="CW276"/>
  <c r="CU274"/>
  <c r="CX276"/>
  <c r="CX274"/>
  <c r="CV274"/>
  <c r="CX277"/>
  <c r="CS195" i="1"/>
  <c r="R195" s="1"/>
  <c r="GK195" s="1"/>
  <c r="CR195"/>
  <c r="Q195" s="1"/>
  <c r="CP195" s="1"/>
  <c r="O195" s="1"/>
  <c r="GM195" s="1"/>
  <c r="GP195" s="1"/>
  <c r="CX192" i="3"/>
  <c r="CX189"/>
  <c r="CW192"/>
  <c r="CX196"/>
  <c r="CX186"/>
  <c r="CX187"/>
  <c r="CW189"/>
  <c r="CV185"/>
  <c r="CW186"/>
  <c r="CW187"/>
  <c r="CU185"/>
  <c r="P193" i="1"/>
  <c r="CP193" s="1"/>
  <c r="O193" s="1"/>
  <c r="GM193" s="1"/>
  <c r="GP193" s="1"/>
  <c r="V193"/>
  <c r="CZ185"/>
  <c r="Y185" s="1"/>
  <c r="CY185"/>
  <c r="X185" s="1"/>
  <c r="CZ178"/>
  <c r="Y178" s="1"/>
  <c r="CY178"/>
  <c r="X178" s="1"/>
  <c r="CZ177"/>
  <c r="Y177" s="1"/>
  <c r="CY177"/>
  <c r="X177" s="1"/>
  <c r="CZ176"/>
  <c r="Y176" s="1"/>
  <c r="CY176"/>
  <c r="X176" s="1"/>
  <c r="CZ174"/>
  <c r="Y174" s="1"/>
  <c r="CY174"/>
  <c r="X174" s="1"/>
  <c r="CY166"/>
  <c r="X166" s="1"/>
  <c r="CZ166"/>
  <c r="Y166" s="1"/>
  <c r="CZ90"/>
  <c r="Y90" s="1"/>
  <c r="CY90"/>
  <c r="X90" s="1"/>
  <c r="CC76"/>
  <c r="AT94"/>
  <c r="CZ86"/>
  <c r="Y86" s="1"/>
  <c r="CY86"/>
  <c r="X86" s="1"/>
  <c r="CZ78"/>
  <c r="Y78" s="1"/>
  <c r="CY78"/>
  <c r="X78" s="1"/>
  <c r="AF94"/>
  <c r="CZ37"/>
  <c r="Y37" s="1"/>
  <c r="CY37"/>
  <c r="X37" s="1"/>
  <c r="GM37" s="1"/>
  <c r="GP37" s="1"/>
  <c r="CZ35"/>
  <c r="Y35" s="1"/>
  <c r="GM35" s="1"/>
  <c r="GP35" s="1"/>
  <c r="CY35"/>
  <c r="X35" s="1"/>
  <c r="AF355"/>
  <c r="F283"/>
  <c r="AT208"/>
  <c r="CR204"/>
  <c r="Q204" s="1"/>
  <c r="R203"/>
  <c r="GK203" s="1"/>
  <c r="GX200"/>
  <c r="U200"/>
  <c r="U197"/>
  <c r="GX196"/>
  <c r="R196"/>
  <c r="GK196" s="1"/>
  <c r="GX194"/>
  <c r="Q194"/>
  <c r="CP184"/>
  <c r="O184" s="1"/>
  <c r="GM184" s="1"/>
  <c r="GP184" s="1"/>
  <c r="CX170" i="3"/>
  <c r="CU170"/>
  <c r="CU150"/>
  <c r="CX154"/>
  <c r="CX150"/>
  <c r="CV150"/>
  <c r="CX151"/>
  <c r="CW151"/>
  <c r="CV128"/>
  <c r="CU128"/>
  <c r="CX133"/>
  <c r="CX136"/>
  <c r="CX142"/>
  <c r="CX128"/>
  <c r="CX130"/>
  <c r="CX138"/>
  <c r="CV124"/>
  <c r="CU124"/>
  <c r="CU71"/>
  <c r="CX72"/>
  <c r="CU59"/>
  <c r="CX60"/>
  <c r="CW60"/>
  <c r="CX63"/>
  <c r="CX59"/>
  <c r="CX62"/>
  <c r="CV59"/>
  <c r="CW62"/>
  <c r="CX50"/>
  <c r="CX53"/>
  <c r="CV50"/>
  <c r="CU50"/>
  <c r="CX52"/>
  <c r="CX39"/>
  <c r="CV39"/>
  <c r="CU39"/>
  <c r="CX41"/>
  <c r="CU34"/>
  <c r="CX35"/>
  <c r="CU30"/>
  <c r="CX31"/>
  <c r="CZ195" i="1"/>
  <c r="Y195" s="1"/>
  <c r="CZ192"/>
  <c r="Y192" s="1"/>
  <c r="CZ191"/>
  <c r="Y191" s="1"/>
  <c r="CZ190"/>
  <c r="Y190" s="1"/>
  <c r="AD189"/>
  <c r="AB189" s="1"/>
  <c r="AD188"/>
  <c r="AB188" s="1"/>
  <c r="AD187"/>
  <c r="AB187" s="1"/>
  <c r="CR186"/>
  <c r="Q186" s="1"/>
  <c r="CP186" s="1"/>
  <c r="O186" s="1"/>
  <c r="GM186" s="1"/>
  <c r="GP186" s="1"/>
  <c r="AD185"/>
  <c r="AB185" s="1"/>
  <c r="CR184"/>
  <c r="Q184" s="1"/>
  <c r="CZ182"/>
  <c r="Y182" s="1"/>
  <c r="CR178"/>
  <c r="Q178" s="1"/>
  <c r="CP178" s="1"/>
  <c r="O178" s="1"/>
  <c r="GM178" s="1"/>
  <c r="GP178" s="1"/>
  <c r="CR177"/>
  <c r="Q177" s="1"/>
  <c r="CR176"/>
  <c r="Q176" s="1"/>
  <c r="CP176" s="1"/>
  <c r="O176" s="1"/>
  <c r="GM176" s="1"/>
  <c r="GP176" s="1"/>
  <c r="AD175"/>
  <c r="AB175" s="1"/>
  <c r="CR174"/>
  <c r="Q174" s="1"/>
  <c r="CP174" s="1"/>
  <c r="O174" s="1"/>
  <c r="GM174" s="1"/>
  <c r="GP174" s="1"/>
  <c r="CR173"/>
  <c r="Q173" s="1"/>
  <c r="AD172"/>
  <c r="AB172" s="1"/>
  <c r="CR171"/>
  <c r="Q171" s="1"/>
  <c r="CP171" s="1"/>
  <c r="O171" s="1"/>
  <c r="GM171" s="1"/>
  <c r="GP171" s="1"/>
  <c r="AD170"/>
  <c r="AB170" s="1"/>
  <c r="AD163"/>
  <c r="AB163" s="1"/>
  <c r="F98"/>
  <c r="AS94"/>
  <c r="CZ92"/>
  <c r="Y92" s="1"/>
  <c r="GM92" s="1"/>
  <c r="GP92" s="1"/>
  <c r="AB91"/>
  <c r="CR90"/>
  <c r="Q90" s="1"/>
  <c r="CP90" s="1"/>
  <c r="O90" s="1"/>
  <c r="GM90" s="1"/>
  <c r="GP90" s="1"/>
  <c r="CR89"/>
  <c r="Q89" s="1"/>
  <c r="CP89" s="1"/>
  <c r="O89" s="1"/>
  <c r="GM89" s="1"/>
  <c r="GP89" s="1"/>
  <c r="CR88"/>
  <c r="Q88" s="1"/>
  <c r="CP88" s="1"/>
  <c r="O88" s="1"/>
  <c r="GM88" s="1"/>
  <c r="GP88" s="1"/>
  <c r="AD87"/>
  <c r="AB87" s="1"/>
  <c r="CR86"/>
  <c r="Q86" s="1"/>
  <c r="CP86" s="1"/>
  <c r="O86" s="1"/>
  <c r="GM86" s="1"/>
  <c r="GP86" s="1"/>
  <c r="AD85"/>
  <c r="AB85" s="1"/>
  <c r="CR84"/>
  <c r="Q84" s="1"/>
  <c r="CP84" s="1"/>
  <c r="O84" s="1"/>
  <c r="GM84" s="1"/>
  <c r="GP84" s="1"/>
  <c r="AD83"/>
  <c r="AB83" s="1"/>
  <c r="CR82"/>
  <c r="Q82" s="1"/>
  <c r="AD81"/>
  <c r="AB81" s="1"/>
  <c r="CR80"/>
  <c r="Q80" s="1"/>
  <c r="CP80" s="1"/>
  <c r="O80" s="1"/>
  <c r="GM80" s="1"/>
  <c r="GP80" s="1"/>
  <c r="AD79"/>
  <c r="AB79" s="1"/>
  <c r="CR78"/>
  <c r="Q78" s="1"/>
  <c r="AD94" s="1"/>
  <c r="CK76"/>
  <c r="BY76"/>
  <c r="BC44"/>
  <c r="AQ44"/>
  <c r="CR42"/>
  <c r="Q42" s="1"/>
  <c r="CP42" s="1"/>
  <c r="O42" s="1"/>
  <c r="GM42" s="1"/>
  <c r="GP42" s="1"/>
  <c r="AB37"/>
  <c r="AB35"/>
  <c r="AB33"/>
  <c r="CX643" i="3"/>
  <c r="CX631"/>
  <c r="CX621"/>
  <c r="CX600"/>
  <c r="CW598"/>
  <c r="CX581"/>
  <c r="CW579"/>
  <c r="CX558"/>
  <c r="CW556"/>
  <c r="CX532"/>
  <c r="CX520"/>
  <c r="CX519"/>
  <c r="CX518"/>
  <c r="CX510"/>
  <c r="CX458"/>
  <c r="CW441"/>
  <c r="CU164"/>
  <c r="CW165"/>
  <c r="CX166"/>
  <c r="CX165"/>
  <c r="CV103"/>
  <c r="CX104"/>
  <c r="CX105"/>
  <c r="CU103"/>
  <c r="CX628"/>
  <c r="CW628"/>
  <c r="DH506"/>
  <c r="DG506"/>
  <c r="DJ506" s="1"/>
  <c r="DF506"/>
  <c r="DI506"/>
  <c r="AD190" i="1"/>
  <c r="AB190" s="1"/>
  <c r="AB186"/>
  <c r="AB184"/>
  <c r="AD182"/>
  <c r="AB182" s="1"/>
  <c r="S181"/>
  <c r="AD167"/>
  <c r="AB167" s="1"/>
  <c r="AD166"/>
  <c r="AB166" s="1"/>
  <c r="AD164"/>
  <c r="AB164" s="1"/>
  <c r="AD92"/>
  <c r="AB92" s="1"/>
  <c r="AB90"/>
  <c r="AB89"/>
  <c r="CS88"/>
  <c r="R88" s="1"/>
  <c r="GK88" s="1"/>
  <c r="AB88"/>
  <c r="CS86"/>
  <c r="R86" s="1"/>
  <c r="GK86" s="1"/>
  <c r="AB86"/>
  <c r="CS84"/>
  <c r="R84" s="1"/>
  <c r="GK84" s="1"/>
  <c r="AB84"/>
  <c r="CS82"/>
  <c r="R82" s="1"/>
  <c r="GK82" s="1"/>
  <c r="AB82"/>
  <c r="AB80"/>
  <c r="CL76"/>
  <c r="BZ76"/>
  <c r="CS42"/>
  <c r="R42" s="1"/>
  <c r="GK42" s="1"/>
  <c r="AB42"/>
  <c r="CV637" i="3"/>
  <c r="CX624"/>
  <c r="CW622"/>
  <c r="CV613"/>
  <c r="CX583"/>
  <c r="CX582"/>
  <c r="CV570"/>
  <c r="CW559"/>
  <c r="CX547"/>
  <c r="CX546"/>
  <c r="CX535"/>
  <c r="CW533"/>
  <c r="CX513"/>
  <c r="CX512"/>
  <c r="CX511"/>
  <c r="CU27"/>
  <c r="CX29"/>
  <c r="CX15"/>
  <c r="CX18"/>
  <c r="CV15"/>
  <c r="CW18"/>
  <c r="CU15"/>
  <c r="CX6"/>
  <c r="CX9"/>
  <c r="CV6"/>
  <c r="CW9"/>
  <c r="CU6"/>
  <c r="CX8"/>
  <c r="DI648"/>
  <c r="DH648"/>
  <c r="DG648"/>
  <c r="DJ648" s="1"/>
  <c r="DI508"/>
  <c r="DH508"/>
  <c r="DG508"/>
  <c r="DF508"/>
  <c r="DJ508" s="1"/>
  <c r="DI434"/>
  <c r="DH434"/>
  <c r="DG434"/>
  <c r="DF434"/>
  <c r="DJ434" s="1"/>
  <c r="CX635"/>
  <c r="CX614"/>
  <c r="CX604"/>
  <c r="CX602"/>
  <c r="CX587"/>
  <c r="CX586"/>
  <c r="CX572"/>
  <c r="CX562"/>
  <c r="CX550"/>
  <c r="CX538"/>
  <c r="CW536"/>
  <c r="CX524"/>
  <c r="CX522"/>
  <c r="CX454"/>
  <c r="CX175"/>
  <c r="CW176"/>
  <c r="CX178"/>
  <c r="CX180"/>
  <c r="CV175"/>
  <c r="CU175"/>
  <c r="CX176"/>
  <c r="CU167"/>
  <c r="CX168"/>
  <c r="CX169"/>
  <c r="CV167"/>
  <c r="CW168"/>
  <c r="CX148"/>
  <c r="CX146"/>
  <c r="CU145"/>
  <c r="CW146"/>
  <c r="CU125"/>
  <c r="CX126"/>
  <c r="CX125"/>
  <c r="CV125"/>
  <c r="CW126"/>
  <c r="CU64"/>
  <c r="CX66"/>
  <c r="CW66"/>
  <c r="CX70"/>
  <c r="CX65"/>
  <c r="CW65"/>
  <c r="CX68"/>
  <c r="CU55"/>
  <c r="CX56"/>
  <c r="CX42"/>
  <c r="CV42"/>
  <c r="CX46"/>
  <c r="CU42"/>
  <c r="CX44"/>
  <c r="CU36"/>
  <c r="CX37"/>
  <c r="CX33"/>
  <c r="CV33"/>
  <c r="CU33"/>
  <c r="CX649"/>
  <c r="CW649"/>
  <c r="CQ205" i="1"/>
  <c r="P205" s="1"/>
  <c r="CQ204"/>
  <c r="P204" s="1"/>
  <c r="CQ203"/>
  <c r="P203" s="1"/>
  <c r="CQ202"/>
  <c r="P202" s="1"/>
  <c r="CQ201"/>
  <c r="P201" s="1"/>
  <c r="CP201" s="1"/>
  <c r="O201" s="1"/>
  <c r="CQ191"/>
  <c r="P191" s="1"/>
  <c r="CP191" s="1"/>
  <c r="O191" s="1"/>
  <c r="GM191" s="1"/>
  <c r="GP191" s="1"/>
  <c r="CQ190"/>
  <c r="P190" s="1"/>
  <c r="CR189"/>
  <c r="Q189" s="1"/>
  <c r="CP189" s="1"/>
  <c r="O189" s="1"/>
  <c r="GM189" s="1"/>
  <c r="GP189" s="1"/>
  <c r="CR188"/>
  <c r="Q188" s="1"/>
  <c r="CP188" s="1"/>
  <c r="O188" s="1"/>
  <c r="GM188" s="1"/>
  <c r="GP188" s="1"/>
  <c r="CR187"/>
  <c r="Q187" s="1"/>
  <c r="CP187" s="1"/>
  <c r="O187" s="1"/>
  <c r="GM187" s="1"/>
  <c r="GP187" s="1"/>
  <c r="CR185"/>
  <c r="Q185" s="1"/>
  <c r="CP185" s="1"/>
  <c r="O185" s="1"/>
  <c r="GM185" s="1"/>
  <c r="GP185" s="1"/>
  <c r="CR175"/>
  <c r="Q175" s="1"/>
  <c r="CP175" s="1"/>
  <c r="O175" s="1"/>
  <c r="GM175" s="1"/>
  <c r="GP175" s="1"/>
  <c r="CR172"/>
  <c r="Q172" s="1"/>
  <c r="CP172" s="1"/>
  <c r="O172" s="1"/>
  <c r="GM172" s="1"/>
  <c r="GP172" s="1"/>
  <c r="CR170"/>
  <c r="Q170" s="1"/>
  <c r="CP170" s="1"/>
  <c r="O170" s="1"/>
  <c r="GM170" s="1"/>
  <c r="GP170" s="1"/>
  <c r="CR163"/>
  <c r="Q163" s="1"/>
  <c r="CP163" s="1"/>
  <c r="O163" s="1"/>
  <c r="GM163" s="1"/>
  <c r="GP163" s="1"/>
  <c r="F119"/>
  <c r="CG94"/>
  <c r="AP94"/>
  <c r="CR79"/>
  <c r="Q79" s="1"/>
  <c r="CP79" s="1"/>
  <c r="O79" s="1"/>
  <c r="GM79" s="1"/>
  <c r="GP79" s="1"/>
  <c r="AT44"/>
  <c r="I40"/>
  <c r="V40" s="1"/>
  <c r="I39"/>
  <c r="BD30"/>
  <c r="CV633" i="3"/>
  <c r="CW629"/>
  <c r="CX591"/>
  <c r="CX590"/>
  <c r="CX527"/>
  <c r="CW525"/>
  <c r="CV515"/>
  <c r="CX446"/>
  <c r="CV202"/>
  <c r="CW205"/>
  <c r="CW208"/>
  <c r="CX213"/>
  <c r="CX219"/>
  <c r="CU202"/>
  <c r="CX203"/>
  <c r="CX206"/>
  <c r="CW203"/>
  <c r="CW206"/>
  <c r="CX209"/>
  <c r="CX215"/>
  <c r="CX202"/>
  <c r="CX205"/>
  <c r="CX208"/>
  <c r="CU160"/>
  <c r="CX161"/>
  <c r="CU107"/>
  <c r="CX108"/>
  <c r="CX107"/>
  <c r="CV107"/>
  <c r="CX110"/>
  <c r="CX116"/>
  <c r="CW108"/>
  <c r="CX112"/>
  <c r="CU1"/>
  <c r="CX3"/>
  <c r="CX2"/>
  <c r="DI651"/>
  <c r="DH651"/>
  <c r="DG651"/>
  <c r="DJ651" s="1"/>
  <c r="CR190" i="1"/>
  <c r="Q190" s="1"/>
  <c r="CR182"/>
  <c r="Q182" s="1"/>
  <c r="CP182" s="1"/>
  <c r="O182" s="1"/>
  <c r="GM182" s="1"/>
  <c r="GP182" s="1"/>
  <c r="V181"/>
  <c r="V180"/>
  <c r="AB168"/>
  <c r="CR167"/>
  <c r="CR166"/>
  <c r="Q166" s="1"/>
  <c r="CP166" s="1"/>
  <c r="O166" s="1"/>
  <c r="GM166" s="1"/>
  <c r="GP166" s="1"/>
  <c r="CR164"/>
  <c r="Q164" s="1"/>
  <c r="CP164" s="1"/>
  <c r="O164" s="1"/>
  <c r="GM164" s="1"/>
  <c r="GP164" s="1"/>
  <c r="AO44"/>
  <c r="U38"/>
  <c r="U36"/>
  <c r="CX642" i="3"/>
  <c r="CW640"/>
  <c r="CX626"/>
  <c r="CX618"/>
  <c r="CX616"/>
  <c r="CX608"/>
  <c r="CX606"/>
  <c r="CX594"/>
  <c r="CX575"/>
  <c r="CX565"/>
  <c r="CX564"/>
  <c r="CX553"/>
  <c r="CX552"/>
  <c r="CX541"/>
  <c r="CX540"/>
  <c r="CX516"/>
  <c r="CX462"/>
  <c r="CU20"/>
  <c r="CX21"/>
  <c r="CX25"/>
  <c r="CW21"/>
  <c r="CU11"/>
  <c r="CX12"/>
  <c r="CW12"/>
  <c r="I167" i="1"/>
  <c r="W167" s="1"/>
  <c r="CG44"/>
  <c r="U32"/>
  <c r="CX645" i="3"/>
  <c r="CX638"/>
  <c r="CX611"/>
  <c r="CW609"/>
  <c r="CX597"/>
  <c r="CX578"/>
  <c r="CX576"/>
  <c r="CX568"/>
  <c r="CX555"/>
  <c r="CX544"/>
  <c r="CX530"/>
  <c r="CX529"/>
  <c r="DH471"/>
  <c r="DG471"/>
  <c r="DJ471" s="1"/>
  <c r="DF471"/>
  <c r="DI471"/>
  <c r="CX450"/>
  <c r="CW450"/>
  <c r="DG436"/>
  <c r="DF436"/>
  <c r="DJ436" s="1"/>
  <c r="DH436"/>
  <c r="DG430"/>
  <c r="DF430"/>
  <c r="DJ430" s="1"/>
  <c r="DH430"/>
  <c r="CX650"/>
  <c r="CX647"/>
  <c r="CX629"/>
  <c r="CX622"/>
  <c r="CX609"/>
  <c r="CX598"/>
  <c r="CX579"/>
  <c r="CX559"/>
  <c r="CX556"/>
  <c r="CX536"/>
  <c r="CX533"/>
  <c r="CX525"/>
  <c r="DI503"/>
  <c r="DJ503" s="1"/>
  <c r="CX412"/>
  <c r="CX403"/>
  <c r="CX394"/>
  <c r="CX385"/>
  <c r="CX376"/>
  <c r="CX350"/>
  <c r="CX343"/>
  <c r="CX335"/>
  <c r="CX304"/>
  <c r="DI473"/>
  <c r="DF473"/>
  <c r="DJ473" s="1"/>
  <c r="DI432"/>
  <c r="DF432"/>
  <c r="DJ432" s="1"/>
  <c r="DI427"/>
  <c r="DH427"/>
  <c r="DG427"/>
  <c r="CX500"/>
  <c r="CW495"/>
  <c r="CX444"/>
  <c r="CW440"/>
  <c r="CX404"/>
  <c r="CX386"/>
  <c r="CX368"/>
  <c r="CX336"/>
  <c r="CW327"/>
  <c r="CX285"/>
  <c r="DI475"/>
  <c r="DH475"/>
  <c r="DG475"/>
  <c r="CX481"/>
  <c r="CX463"/>
  <c r="CX459"/>
  <c r="CX455"/>
  <c r="CX442"/>
  <c r="CX416"/>
  <c r="CX415"/>
  <c r="CX406"/>
  <c r="CX387"/>
  <c r="CX379"/>
  <c r="CX360"/>
  <c r="DI470"/>
  <c r="DJ470" s="1"/>
  <c r="DH470"/>
  <c r="CX469"/>
  <c r="CW469"/>
  <c r="DI428"/>
  <c r="DH428"/>
  <c r="DG428"/>
  <c r="DF428"/>
  <c r="DJ428" s="1"/>
  <c r="CV621"/>
  <c r="CW608"/>
  <c r="CW597"/>
  <c r="CW581"/>
  <c r="CW578"/>
  <c r="CV575"/>
  <c r="CW558"/>
  <c r="CV555"/>
  <c r="CW535"/>
  <c r="CV532"/>
  <c r="CW524"/>
  <c r="CV510"/>
  <c r="DH509"/>
  <c r="DF503"/>
  <c r="CV503"/>
  <c r="CX494"/>
  <c r="CX487"/>
  <c r="CX418"/>
  <c r="CW417"/>
  <c r="CX408"/>
  <c r="CX398"/>
  <c r="CX389"/>
  <c r="CX381"/>
  <c r="CX371"/>
  <c r="CX361"/>
  <c r="CX354"/>
  <c r="CX346"/>
  <c r="CX339"/>
  <c r="CX332"/>
  <c r="CX320"/>
  <c r="CX270"/>
  <c r="CX489"/>
  <c r="CV489"/>
  <c r="DH476"/>
  <c r="DG476"/>
  <c r="DF476"/>
  <c r="DJ476" s="1"/>
  <c r="DI476"/>
  <c r="DI474"/>
  <c r="DH474"/>
  <c r="DH435"/>
  <c r="DG435"/>
  <c r="DF435"/>
  <c r="DJ435" s="1"/>
  <c r="DI435"/>
  <c r="DI433"/>
  <c r="DH433"/>
  <c r="DH429"/>
  <c r="DG429"/>
  <c r="DF429"/>
  <c r="DJ429" s="1"/>
  <c r="DI429"/>
  <c r="CV590"/>
  <c r="CV586"/>
  <c r="CX499"/>
  <c r="CX484"/>
  <c r="CX464"/>
  <c r="CX460"/>
  <c r="CX456"/>
  <c r="CX447"/>
  <c r="CX420"/>
  <c r="CX409"/>
  <c r="CX400"/>
  <c r="CX391"/>
  <c r="CX382"/>
  <c r="CX373"/>
  <c r="CW364"/>
  <c r="CX363"/>
  <c r="CW348"/>
  <c r="CX254"/>
  <c r="CX492"/>
  <c r="CW492"/>
  <c r="CX466"/>
  <c r="CV466"/>
  <c r="CX439"/>
  <c r="CV439"/>
  <c r="DI426"/>
  <c r="DH426"/>
  <c r="DF426"/>
  <c r="DJ426" s="1"/>
  <c r="DG424"/>
  <c r="DJ424" s="1"/>
  <c r="DF424"/>
  <c r="DH424"/>
  <c r="CX496"/>
  <c r="CX480"/>
  <c r="DG474"/>
  <c r="CX452"/>
  <c r="CX441"/>
  <c r="DG433"/>
  <c r="CX421"/>
  <c r="CX402"/>
  <c r="CX374"/>
  <c r="CX365"/>
  <c r="CX357"/>
  <c r="CX349"/>
  <c r="CX342"/>
  <c r="CV324"/>
  <c r="CX291"/>
  <c r="CX264"/>
  <c r="CX321"/>
  <c r="CX305"/>
  <c r="CX287"/>
  <c r="CX266"/>
  <c r="CX248"/>
  <c r="CX238"/>
  <c r="CX228"/>
  <c r="CX211"/>
  <c r="CX144"/>
  <c r="CX333"/>
  <c r="CW333"/>
  <c r="CX275"/>
  <c r="CW275"/>
  <c r="CX258"/>
  <c r="CW258"/>
  <c r="CX318"/>
  <c r="CX312"/>
  <c r="CX302"/>
  <c r="CX283"/>
  <c r="CX249"/>
  <c r="CX230"/>
  <c r="CX221"/>
  <c r="CX212"/>
  <c r="CX204"/>
  <c r="CX171"/>
  <c r="CX155"/>
  <c r="CX330"/>
  <c r="CV330"/>
  <c r="CX292"/>
  <c r="CV292"/>
  <c r="CX281"/>
  <c r="CW281"/>
  <c r="CW346"/>
  <c r="CW332"/>
  <c r="CX299"/>
  <c r="CX294"/>
  <c r="CX271"/>
  <c r="CX252"/>
  <c r="CX241"/>
  <c r="CX232"/>
  <c r="CX214"/>
  <c r="CX198"/>
  <c r="CX197"/>
  <c r="CX190"/>
  <c r="CX172"/>
  <c r="CX147"/>
  <c r="CW424"/>
  <c r="DG423"/>
  <c r="DJ423" s="1"/>
  <c r="CW398"/>
  <c r="CV391"/>
  <c r="CV365"/>
  <c r="CW354"/>
  <c r="CW339"/>
  <c r="CX322"/>
  <c r="CX314"/>
  <c r="CX307"/>
  <c r="CX296"/>
  <c r="CW294"/>
  <c r="CX250"/>
  <c r="CX233"/>
  <c r="CX224"/>
  <c r="CX216"/>
  <c r="CX207"/>
  <c r="CX199"/>
  <c r="CX173"/>
  <c r="CX316"/>
  <c r="CV316"/>
  <c r="CX278"/>
  <c r="CV278"/>
  <c r="CX261"/>
  <c r="CW261"/>
  <c r="DH423"/>
  <c r="CV374"/>
  <c r="CV363"/>
  <c r="CV361"/>
  <c r="CX311"/>
  <c r="CW293"/>
  <c r="CX286"/>
  <c r="CX272"/>
  <c r="CX265"/>
  <c r="CX244"/>
  <c r="CX234"/>
  <c r="CX217"/>
  <c r="CX200"/>
  <c r="CX193"/>
  <c r="CX163"/>
  <c r="CX162"/>
  <c r="CX325"/>
  <c r="CW325"/>
  <c r="DI184"/>
  <c r="DH184"/>
  <c r="DG184"/>
  <c r="DF184"/>
  <c r="DJ184" s="1"/>
  <c r="CX327"/>
  <c r="CX300"/>
  <c r="CW295"/>
  <c r="CX289"/>
  <c r="CX268"/>
  <c r="CX255"/>
  <c r="CX246"/>
  <c r="CX236"/>
  <c r="CX227"/>
  <c r="CX218"/>
  <c r="CX210"/>
  <c r="CX201"/>
  <c r="CX194"/>
  <c r="CX179"/>
  <c r="CW169"/>
  <c r="DG156"/>
  <c r="DF156"/>
  <c r="CX145"/>
  <c r="CV145"/>
  <c r="CX100"/>
  <c r="CW100"/>
  <c r="DH93"/>
  <c r="DG93"/>
  <c r="DF93"/>
  <c r="DJ93" s="1"/>
  <c r="DI93"/>
  <c r="DI86"/>
  <c r="DH86"/>
  <c r="DG86"/>
  <c r="DJ86" s="1"/>
  <c r="DH84"/>
  <c r="DG84"/>
  <c r="DF84"/>
  <c r="DJ84" s="1"/>
  <c r="DI84"/>
  <c r="DG74"/>
  <c r="DF74"/>
  <c r="DI74"/>
  <c r="DJ74" s="1"/>
  <c r="DH74"/>
  <c r="DF183"/>
  <c r="DJ183" s="1"/>
  <c r="CV170"/>
  <c r="DH159"/>
  <c r="CX152"/>
  <c r="CX140"/>
  <c r="CW130"/>
  <c r="CX109"/>
  <c r="CX103"/>
  <c r="CX73"/>
  <c r="CX54"/>
  <c r="CX47"/>
  <c r="CX36"/>
  <c r="CX19"/>
  <c r="CW17"/>
  <c r="CW8"/>
  <c r="CX132"/>
  <c r="CW132"/>
  <c r="DH117"/>
  <c r="DG117"/>
  <c r="DF117"/>
  <c r="DI117"/>
  <c r="DJ117" s="1"/>
  <c r="CX106"/>
  <c r="CW106"/>
  <c r="DG94"/>
  <c r="DF94"/>
  <c r="DJ94" s="1"/>
  <c r="DI94"/>
  <c r="DH94"/>
  <c r="CX188"/>
  <c r="CW134"/>
  <c r="CX113"/>
  <c r="CX64"/>
  <c r="CW56"/>
  <c r="CV55"/>
  <c r="CX48"/>
  <c r="CX38"/>
  <c r="CX22"/>
  <c r="CV20"/>
  <c r="CX10"/>
  <c r="DH97"/>
  <c r="DG97"/>
  <c r="DF97"/>
  <c r="DI97"/>
  <c r="DJ97" s="1"/>
  <c r="DI89"/>
  <c r="DH89"/>
  <c r="DG89"/>
  <c r="DJ89" s="1"/>
  <c r="CX87"/>
  <c r="CW87"/>
  <c r="CX191"/>
  <c r="CW190"/>
  <c r="CW188"/>
  <c r="CW161"/>
  <c r="CX160"/>
  <c r="CW136"/>
  <c r="CX134"/>
  <c r="CX114"/>
  <c r="CX57"/>
  <c r="CX49"/>
  <c r="CX40"/>
  <c r="CX26"/>
  <c r="CX24"/>
  <c r="CW23"/>
  <c r="CX11"/>
  <c r="CX129"/>
  <c r="CW129"/>
  <c r="DI123"/>
  <c r="DH123"/>
  <c r="DF123"/>
  <c r="DJ123" s="1"/>
  <c r="DF95"/>
  <c r="DJ95" s="1"/>
  <c r="DH95"/>
  <c r="DG95"/>
  <c r="DI82"/>
  <c r="DH82"/>
  <c r="DG82"/>
  <c r="DF82"/>
  <c r="DJ82" s="1"/>
  <c r="CW244"/>
  <c r="CW241"/>
  <c r="CV238"/>
  <c r="CW224"/>
  <c r="CW221"/>
  <c r="CW207"/>
  <c r="CW204"/>
  <c r="CX195"/>
  <c r="CW193"/>
  <c r="CW191"/>
  <c r="CX174"/>
  <c r="CW171"/>
  <c r="DI156"/>
  <c r="DJ156" s="1"/>
  <c r="CX149"/>
  <c r="CX141"/>
  <c r="CW131"/>
  <c r="CX111"/>
  <c r="CW104"/>
  <c r="CX67"/>
  <c r="CX58"/>
  <c r="CX30"/>
  <c r="CX28"/>
  <c r="CV27"/>
  <c r="CX13"/>
  <c r="CX4"/>
  <c r="CV1"/>
  <c r="CX164"/>
  <c r="CV164"/>
  <c r="DF121"/>
  <c r="DH121"/>
  <c r="DG121"/>
  <c r="DJ121" s="1"/>
  <c r="DF118"/>
  <c r="DH118"/>
  <c r="DG118"/>
  <c r="DJ118" s="1"/>
  <c r="DI99"/>
  <c r="DH99"/>
  <c r="DG99"/>
  <c r="DJ99" s="1"/>
  <c r="DI92"/>
  <c r="DH92"/>
  <c r="DG92"/>
  <c r="DJ92" s="1"/>
  <c r="CX90"/>
  <c r="CW90"/>
  <c r="DG77"/>
  <c r="DJ77" s="1"/>
  <c r="DF77"/>
  <c r="DI77"/>
  <c r="DH77"/>
  <c r="CX167"/>
  <c r="CV160"/>
  <c r="DF159"/>
  <c r="DJ159" s="1"/>
  <c r="CX153"/>
  <c r="CX139"/>
  <c r="CW133"/>
  <c r="CX131"/>
  <c r="CX127"/>
  <c r="CX124"/>
  <c r="CX115"/>
  <c r="CW105"/>
  <c r="CX69"/>
  <c r="CX51"/>
  <c r="CX43"/>
  <c r="CX32"/>
  <c r="CX14"/>
  <c r="CX5"/>
  <c r="CX135"/>
  <c r="CW135"/>
  <c r="DI102"/>
  <c r="DH102"/>
  <c r="DF102"/>
  <c r="DJ102" s="1"/>
  <c r="DG80"/>
  <c r="DJ80" s="1"/>
  <c r="DF80"/>
  <c r="DI80"/>
  <c r="DH80"/>
  <c r="CX185"/>
  <c r="CX177"/>
  <c r="CX143"/>
  <c r="CX137"/>
  <c r="CX71"/>
  <c r="CX61"/>
  <c r="CW53"/>
  <c r="CW52"/>
  <c r="CX45"/>
  <c r="CX34"/>
  <c r="CX16"/>
  <c r="CX7"/>
  <c r="CX55"/>
  <c r="CV34"/>
  <c r="CX27"/>
  <c r="CX23"/>
  <c r="CX20"/>
  <c r="CX17"/>
  <c r="CV11"/>
  <c r="CX1"/>
  <c r="DG122"/>
  <c r="DG101"/>
  <c r="DJ101" s="1"/>
  <c r="DG98"/>
  <c r="DG96"/>
  <c r="DG91"/>
  <c r="DJ91" s="1"/>
  <c r="DG88"/>
  <c r="DJ88" s="1"/>
  <c r="DG85"/>
  <c r="DG81"/>
  <c r="DJ81" s="1"/>
  <c r="DG78"/>
  <c r="DJ78" s="1"/>
  <c r="DG83"/>
  <c r="CW80"/>
  <c r="DG79"/>
  <c r="DJ79" s="1"/>
  <c r="CW77"/>
  <c r="DG76"/>
  <c r="DJ76" s="1"/>
  <c r="CW51"/>
  <c r="CW22"/>
  <c r="CW16"/>
  <c r="CW127"/>
  <c r="CW121"/>
  <c r="DG120"/>
  <c r="DJ120" s="1"/>
  <c r="CW118"/>
  <c r="CW109"/>
  <c r="DH83"/>
  <c r="DH79"/>
  <c r="DH76"/>
  <c r="CV71"/>
  <c r="CW67"/>
  <c r="CV64"/>
  <c r="CW61"/>
  <c r="CW43"/>
  <c r="CV36"/>
  <c r="CV30"/>
  <c r="CW7"/>
  <c r="CV4"/>
  <c r="P402" i="7" l="1"/>
  <c r="K402"/>
  <c r="F138" i="8"/>
  <c r="F137" i="12"/>
  <c r="F421" i="8"/>
  <c r="F420" i="12"/>
  <c r="F323" i="8"/>
  <c r="F322" i="12"/>
  <c r="E351" s="1"/>
  <c r="F264" i="8"/>
  <c r="F263" i="12"/>
  <c r="F223" i="8"/>
  <c r="E225" s="1"/>
  <c r="F222" i="12"/>
  <c r="F120" i="8"/>
  <c r="F119" i="12"/>
  <c r="F273" i="8"/>
  <c r="F272" i="12"/>
  <c r="F453" i="8"/>
  <c r="F452" i="12"/>
  <c r="F396" i="8"/>
  <c r="F395" i="12"/>
  <c r="F347" i="8"/>
  <c r="F346" i="12"/>
  <c r="F414" i="8"/>
  <c r="F413" i="12"/>
  <c r="F290" i="8"/>
  <c r="F289" i="12"/>
  <c r="F270" i="8"/>
  <c r="F269" i="12"/>
  <c r="F45" i="8"/>
  <c r="F44" i="12"/>
  <c r="F391" i="8"/>
  <c r="F390" i="12"/>
  <c r="F102" i="8"/>
  <c r="F101" i="12"/>
  <c r="F60" i="8"/>
  <c r="F59" i="12"/>
  <c r="F466" i="8"/>
  <c r="F465" i="12"/>
  <c r="F271" i="8"/>
  <c r="F270" i="12"/>
  <c r="F340" i="8"/>
  <c r="F339" i="12"/>
  <c r="F310"/>
  <c r="F116" i="8"/>
  <c r="E126" s="1"/>
  <c r="F98" i="12"/>
  <c r="F52"/>
  <c r="F417" i="8"/>
  <c r="P965" i="7"/>
  <c r="E457" i="12"/>
  <c r="F248"/>
  <c r="F156"/>
  <c r="F93"/>
  <c r="F231" i="8"/>
  <c r="F230" i="12"/>
  <c r="F313" i="8"/>
  <c r="F312" i="12"/>
  <c r="F222" i="8"/>
  <c r="E224" s="1"/>
  <c r="F221" i="12"/>
  <c r="E223" s="1"/>
  <c r="F147" i="8"/>
  <c r="F146" i="12"/>
  <c r="F379" i="8"/>
  <c r="F378" i="12"/>
  <c r="F151" i="8"/>
  <c r="F150" i="12"/>
  <c r="F32" i="8"/>
  <c r="F31" i="12"/>
  <c r="E33" s="1"/>
  <c r="F140" i="8"/>
  <c r="F139" i="12"/>
  <c r="F97" i="8"/>
  <c r="F96" i="12"/>
  <c r="F434" i="8"/>
  <c r="F433" i="12"/>
  <c r="F474" i="8"/>
  <c r="F473" i="12"/>
  <c r="F405" i="8"/>
  <c r="F404" i="12"/>
  <c r="F435" i="8"/>
  <c r="F434" i="12"/>
  <c r="F343" i="8"/>
  <c r="F342" i="12"/>
  <c r="F232" i="8"/>
  <c r="F231" i="12"/>
  <c r="F392" i="8"/>
  <c r="F391" i="12"/>
  <c r="F415" i="8"/>
  <c r="F414" i="12"/>
  <c r="F227" i="8"/>
  <c r="F226" i="12"/>
  <c r="F433" i="8"/>
  <c r="F432" i="12"/>
  <c r="F216" i="8"/>
  <c r="F215" i="12"/>
  <c r="F373" i="8"/>
  <c r="F372" i="12"/>
  <c r="F371" i="8"/>
  <c r="F370" i="12"/>
  <c r="F401" i="8"/>
  <c r="F400" i="12"/>
  <c r="F335" i="8"/>
  <c r="F334" i="12"/>
  <c r="F246" i="8"/>
  <c r="F245" i="12"/>
  <c r="F280" i="8"/>
  <c r="F279" i="12"/>
  <c r="F206" i="8"/>
  <c r="F205" i="12"/>
  <c r="F100" i="8"/>
  <c r="F99" i="12"/>
  <c r="F342" i="8"/>
  <c r="F341" i="12"/>
  <c r="F201" i="8"/>
  <c r="F200" i="12"/>
  <c r="F52" i="8"/>
  <c r="E66" s="1"/>
  <c r="F51" i="12"/>
  <c r="F245" i="8"/>
  <c r="F244" i="12"/>
  <c r="F408" i="8"/>
  <c r="F407" i="12"/>
  <c r="F113" i="8"/>
  <c r="F112" i="12"/>
  <c r="F117" i="8"/>
  <c r="F116" i="12"/>
  <c r="F326" i="8"/>
  <c r="F325" i="12"/>
  <c r="F118" i="8"/>
  <c r="F117" i="12"/>
  <c r="K835" i="7"/>
  <c r="P835"/>
  <c r="F321" i="8"/>
  <c r="F320" i="12"/>
  <c r="F355" i="8"/>
  <c r="F354" i="12"/>
  <c r="E392" s="1"/>
  <c r="F298" i="8"/>
  <c r="F297" i="12"/>
  <c r="F120"/>
  <c r="F74" i="8"/>
  <c r="K607" i="7"/>
  <c r="F197" i="12"/>
  <c r="F371"/>
  <c r="F247"/>
  <c r="P713" i="7"/>
  <c r="F84" i="12"/>
  <c r="F86"/>
  <c r="F114"/>
  <c r="F72"/>
  <c r="F111"/>
  <c r="I857" i="7"/>
  <c r="F441" i="12"/>
  <c r="F70"/>
  <c r="F465" i="8"/>
  <c r="F464" i="12"/>
  <c r="F398" i="8"/>
  <c r="F397" i="12"/>
  <c r="F310" i="8"/>
  <c r="F309" i="12"/>
  <c r="F29" i="8"/>
  <c r="F28" i="12"/>
  <c r="F37" i="8"/>
  <c r="F36" i="12"/>
  <c r="E46" s="1"/>
  <c r="F242" i="8"/>
  <c r="F241" i="12"/>
  <c r="F361" i="8"/>
  <c r="F360" i="12"/>
  <c r="F300" i="8"/>
  <c r="F299" i="12"/>
  <c r="F418" i="8"/>
  <c r="F417" i="12"/>
  <c r="F477" i="8"/>
  <c r="E481" s="1"/>
  <c r="F476" i="12"/>
  <c r="F269" i="8"/>
  <c r="F268" i="12"/>
  <c r="F470" i="8"/>
  <c r="E471" s="1"/>
  <c r="F469" i="12"/>
  <c r="F463" i="8"/>
  <c r="F462" i="12"/>
  <c r="F384" i="8"/>
  <c r="F383" i="12"/>
  <c r="F213" i="8"/>
  <c r="F212" i="12"/>
  <c r="F416" i="8"/>
  <c r="F415" i="12"/>
  <c r="F76" i="8"/>
  <c r="F75" i="12"/>
  <c r="F33" i="8"/>
  <c r="F32" i="12"/>
  <c r="F365" i="8"/>
  <c r="F364" i="12"/>
  <c r="F427" i="8"/>
  <c r="F426" i="12"/>
  <c r="F456" i="8"/>
  <c r="F455" i="12"/>
  <c r="F155" i="8"/>
  <c r="F154" i="12"/>
  <c r="F292" i="8"/>
  <c r="F291" i="12"/>
  <c r="F374" i="8"/>
  <c r="F373" i="12"/>
  <c r="F247" i="8"/>
  <c r="F246" i="12"/>
  <c r="E250" s="1"/>
  <c r="F152" i="8"/>
  <c r="F151" i="12"/>
  <c r="F38" i="8"/>
  <c r="F37" i="12"/>
  <c r="F359" i="8"/>
  <c r="F358" i="12"/>
  <c r="F325" i="8"/>
  <c r="F324" i="12"/>
  <c r="F80"/>
  <c r="E124" s="1"/>
  <c r="E480"/>
  <c r="F149" i="8"/>
  <c r="E224" i="12"/>
  <c r="E65"/>
  <c r="F78"/>
  <c r="F110"/>
  <c r="F291" i="8"/>
  <c r="F290" i="12"/>
  <c r="F261" i="8"/>
  <c r="F260" i="12"/>
  <c r="F362" i="8"/>
  <c r="F361" i="12"/>
  <c r="F330" i="8"/>
  <c r="F329" i="12"/>
  <c r="F386" i="8"/>
  <c r="F385" i="12"/>
  <c r="E393" s="1"/>
  <c r="F363" i="8"/>
  <c r="F362" i="12"/>
  <c r="E314"/>
  <c r="F351" i="8"/>
  <c r="F350" i="12"/>
  <c r="F237" i="8"/>
  <c r="F236" i="12"/>
  <c r="F304" i="8"/>
  <c r="F303" i="12"/>
  <c r="E313" s="1"/>
  <c r="F281" i="8"/>
  <c r="F280" i="12"/>
  <c r="F196" i="8"/>
  <c r="F195" i="12"/>
  <c r="F268" i="8"/>
  <c r="F267" i="12"/>
  <c r="F331" i="8"/>
  <c r="F330" i="12"/>
  <c r="F244" i="8"/>
  <c r="F243" i="12"/>
  <c r="F449" i="8"/>
  <c r="F448" i="12"/>
  <c r="E458" s="1"/>
  <c r="F350" i="8"/>
  <c r="F349" i="12"/>
  <c r="F253" i="8"/>
  <c r="F252" i="12"/>
  <c r="F200" i="8"/>
  <c r="F199" i="12"/>
  <c r="F439" i="8"/>
  <c r="F438" i="12"/>
  <c r="F312" i="8"/>
  <c r="F311" i="12"/>
  <c r="F199" i="8"/>
  <c r="F198" i="12"/>
  <c r="F399" i="8"/>
  <c r="E445" s="1"/>
  <c r="F398" i="12"/>
  <c r="F146" i="8"/>
  <c r="F145" i="12"/>
  <c r="F26" i="8"/>
  <c r="F25" i="12"/>
  <c r="F133" i="8"/>
  <c r="F132" i="12"/>
  <c r="E164" s="1"/>
  <c r="F332" i="8"/>
  <c r="F331" i="12"/>
  <c r="F163" i="8"/>
  <c r="F162" i="12"/>
  <c r="F438" i="8"/>
  <c r="F437" i="12"/>
  <c r="F452" i="8"/>
  <c r="F451" i="12"/>
  <c r="F366" i="8"/>
  <c r="F365" i="12"/>
  <c r="F235" i="8"/>
  <c r="E239" s="1"/>
  <c r="F234" i="12"/>
  <c r="F278" i="8"/>
  <c r="F277" i="12"/>
  <c r="F461" i="8"/>
  <c r="F460" i="12"/>
  <c r="F46" i="8"/>
  <c r="F45" i="12"/>
  <c r="F349" i="8"/>
  <c r="F348" i="12"/>
  <c r="F195" i="8"/>
  <c r="F194" i="12"/>
  <c r="E216" s="1"/>
  <c r="F450" i="8"/>
  <c r="E458" s="1"/>
  <c r="F449" i="12"/>
  <c r="F345" i="8"/>
  <c r="F344" i="12"/>
  <c r="F136" i="8"/>
  <c r="F135" i="12"/>
  <c r="F20" i="8"/>
  <c r="E22" s="1"/>
  <c r="F19" i="12"/>
  <c r="E21" s="1"/>
  <c r="F376" i="8"/>
  <c r="F375" i="12"/>
  <c r="F412" i="8"/>
  <c r="F411" i="12"/>
  <c r="F320" i="8"/>
  <c r="E352" s="1"/>
  <c r="F319" i="12"/>
  <c r="F40" i="8"/>
  <c r="F39" i="12"/>
  <c r="E47" s="1"/>
  <c r="F72" i="8"/>
  <c r="F71" i="12"/>
  <c r="E125" s="1"/>
  <c r="F205" i="8"/>
  <c r="F204" i="12"/>
  <c r="F380" i="8"/>
  <c r="F379" i="12"/>
  <c r="F114" i="8"/>
  <c r="F113" i="12"/>
  <c r="F308" i="8"/>
  <c r="F307" i="12"/>
  <c r="F341" i="8"/>
  <c r="F340" i="12"/>
  <c r="F328" i="8"/>
  <c r="F327" i="12"/>
  <c r="F348" i="8"/>
  <c r="F347" i="12"/>
  <c r="F311" i="8"/>
  <c r="E315" s="1"/>
  <c r="F409"/>
  <c r="F377"/>
  <c r="I341" i="7"/>
  <c r="K341" s="1"/>
  <c r="E190" i="12"/>
  <c r="F171"/>
  <c r="E191" s="1"/>
  <c r="E479"/>
  <c r="F274"/>
  <c r="P107" i="7"/>
  <c r="K107"/>
  <c r="P223"/>
  <c r="K223"/>
  <c r="K704"/>
  <c r="P704"/>
  <c r="E125" i="8"/>
  <c r="P297" i="7"/>
  <c r="K297"/>
  <c r="P341"/>
  <c r="P958"/>
  <c r="K958"/>
  <c r="P781"/>
  <c r="K781"/>
  <c r="P789"/>
  <c r="K789"/>
  <c r="P127"/>
  <c r="K127"/>
  <c r="P479"/>
  <c r="K479"/>
  <c r="P75"/>
  <c r="K75"/>
  <c r="K908"/>
  <c r="P908"/>
  <c r="P150"/>
  <c r="K150"/>
  <c r="E459" i="8"/>
  <c r="K1011" i="7"/>
  <c r="P1011"/>
  <c r="P796"/>
  <c r="K796"/>
  <c r="P412"/>
  <c r="K412"/>
  <c r="P827"/>
  <c r="K827"/>
  <c r="P180"/>
  <c r="K180"/>
  <c r="P169"/>
  <c r="K169"/>
  <c r="K735"/>
  <c r="P735"/>
  <c r="P318"/>
  <c r="K318"/>
  <c r="F130" i="8"/>
  <c r="E47"/>
  <c r="P1094" i="7"/>
  <c r="K1094"/>
  <c r="P806"/>
  <c r="K806"/>
  <c r="P518"/>
  <c r="K518"/>
  <c r="P877"/>
  <c r="K877"/>
  <c r="P202"/>
  <c r="K202"/>
  <c r="P1022"/>
  <c r="K1022"/>
  <c r="P112"/>
  <c r="K112"/>
  <c r="K1050"/>
  <c r="P1050"/>
  <c r="P724"/>
  <c r="K724"/>
  <c r="P433"/>
  <c r="K433"/>
  <c r="P213"/>
  <c r="K213"/>
  <c r="P817"/>
  <c r="K817"/>
  <c r="P350"/>
  <c r="K350"/>
  <c r="P53"/>
  <c r="K53"/>
  <c r="F372" i="8"/>
  <c r="E394" s="1"/>
  <c r="F248"/>
  <c r="I1153" i="7"/>
  <c r="P1133"/>
  <c r="K1133"/>
  <c r="P890"/>
  <c r="K890"/>
  <c r="P563"/>
  <c r="K563"/>
  <c r="P900"/>
  <c r="K900"/>
  <c r="P393"/>
  <c r="K393"/>
  <c r="P1039"/>
  <c r="K1039"/>
  <c r="P228"/>
  <c r="K228"/>
  <c r="P1105"/>
  <c r="I1135" s="1"/>
  <c r="K1105"/>
  <c r="K751"/>
  <c r="P751"/>
  <c r="K494"/>
  <c r="P494"/>
  <c r="P869"/>
  <c r="K869"/>
  <c r="K454"/>
  <c r="P454"/>
  <c r="K931"/>
  <c r="P931"/>
  <c r="P943"/>
  <c r="K943"/>
  <c r="P372"/>
  <c r="K372"/>
  <c r="P1072"/>
  <c r="K1072"/>
  <c r="P247"/>
  <c r="K247"/>
  <c r="P771"/>
  <c r="K771"/>
  <c r="P510"/>
  <c r="K510"/>
  <c r="P275"/>
  <c r="K275"/>
  <c r="P919"/>
  <c r="K919"/>
  <c r="P585"/>
  <c r="K585"/>
  <c r="P97"/>
  <c r="I235" s="1"/>
  <c r="K97"/>
  <c r="E480" i="8"/>
  <c r="P953" i="7"/>
  <c r="K953"/>
  <c r="P648"/>
  <c r="K648"/>
  <c r="P630"/>
  <c r="K630"/>
  <c r="P444"/>
  <c r="K444"/>
  <c r="P845"/>
  <c r="K845"/>
  <c r="P552"/>
  <c r="K552"/>
  <c r="P64"/>
  <c r="K64"/>
  <c r="P973"/>
  <c r="K973"/>
  <c r="P671"/>
  <c r="K671"/>
  <c r="P1000"/>
  <c r="K1000"/>
  <c r="I741"/>
  <c r="F198" i="8"/>
  <c r="E217" s="1"/>
  <c r="F279"/>
  <c r="CJ336" i="1"/>
  <c r="BA355"/>
  <c r="V304"/>
  <c r="AI290"/>
  <c r="AD387"/>
  <c r="Q410"/>
  <c r="CJ387"/>
  <c r="BA410"/>
  <c r="AX355"/>
  <c r="CG336"/>
  <c r="AH336"/>
  <c r="U355"/>
  <c r="DF7" i="3"/>
  <c r="DI7"/>
  <c r="DH7"/>
  <c r="DG7"/>
  <c r="DJ7" s="1"/>
  <c r="DF61"/>
  <c r="DI61"/>
  <c r="DH61"/>
  <c r="DG61"/>
  <c r="DJ61" s="1"/>
  <c r="DF127"/>
  <c r="DH127"/>
  <c r="DG127"/>
  <c r="DJ127" s="1"/>
  <c r="DI127"/>
  <c r="DG13"/>
  <c r="DF13"/>
  <c r="DJ13" s="1"/>
  <c r="DI13"/>
  <c r="DH13"/>
  <c r="DI11"/>
  <c r="DJ11" s="1"/>
  <c r="DH11"/>
  <c r="DG11"/>
  <c r="DF11"/>
  <c r="DH57"/>
  <c r="DG57"/>
  <c r="DF57"/>
  <c r="DJ57" s="1"/>
  <c r="DI57"/>
  <c r="DG10"/>
  <c r="DF10"/>
  <c r="DJ10" s="1"/>
  <c r="DI10"/>
  <c r="DH10"/>
  <c r="DG103"/>
  <c r="DF103"/>
  <c r="DI103"/>
  <c r="DJ103" s="1"/>
  <c r="DH103"/>
  <c r="DF179"/>
  <c r="DJ179" s="1"/>
  <c r="DI179"/>
  <c r="DH179"/>
  <c r="DG179"/>
  <c r="DF300"/>
  <c r="DJ300" s="1"/>
  <c r="DH300"/>
  <c r="DG300"/>
  <c r="DI300"/>
  <c r="DI214"/>
  <c r="DH214"/>
  <c r="DG214"/>
  <c r="DF214"/>
  <c r="DJ214" s="1"/>
  <c r="DI55"/>
  <c r="DJ55" s="1"/>
  <c r="DH55"/>
  <c r="DG55"/>
  <c r="DF55"/>
  <c r="DF185"/>
  <c r="DI185"/>
  <c r="DJ185" s="1"/>
  <c r="DH185"/>
  <c r="DG185"/>
  <c r="DI32"/>
  <c r="DH32"/>
  <c r="DG32"/>
  <c r="DF32"/>
  <c r="DJ32" s="1"/>
  <c r="DG124"/>
  <c r="DF124"/>
  <c r="DI124"/>
  <c r="DJ124" s="1"/>
  <c r="DH124"/>
  <c r="DF4"/>
  <c r="DI4"/>
  <c r="DJ4" s="1"/>
  <c r="DH4"/>
  <c r="DG4"/>
  <c r="DF67"/>
  <c r="DI67"/>
  <c r="DH67"/>
  <c r="DG67"/>
  <c r="DJ67" s="1"/>
  <c r="DG129"/>
  <c r="DJ129" s="1"/>
  <c r="DF129"/>
  <c r="DI129"/>
  <c r="DH129"/>
  <c r="DF49"/>
  <c r="DJ49" s="1"/>
  <c r="DI49"/>
  <c r="DH49"/>
  <c r="DG49"/>
  <c r="DI73"/>
  <c r="DH73"/>
  <c r="DG73"/>
  <c r="DF73"/>
  <c r="DJ73" s="1"/>
  <c r="DH227"/>
  <c r="DG227"/>
  <c r="DF227"/>
  <c r="DJ227" s="1"/>
  <c r="DI227"/>
  <c r="DG200"/>
  <c r="DI200"/>
  <c r="DH200"/>
  <c r="DF200"/>
  <c r="DJ200" s="1"/>
  <c r="DH286"/>
  <c r="DG286"/>
  <c r="DF286"/>
  <c r="DJ286" s="1"/>
  <c r="DI286"/>
  <c r="DF316"/>
  <c r="DH316"/>
  <c r="DG316"/>
  <c r="DI316"/>
  <c r="DJ316" s="1"/>
  <c r="DH233"/>
  <c r="DG233"/>
  <c r="DF233"/>
  <c r="DJ233" s="1"/>
  <c r="DI233"/>
  <c r="DF322"/>
  <c r="DJ322" s="1"/>
  <c r="DH322"/>
  <c r="DI322"/>
  <c r="DG322"/>
  <c r="DI198"/>
  <c r="DH198"/>
  <c r="DG198"/>
  <c r="DF198"/>
  <c r="DJ198" s="1"/>
  <c r="DH294"/>
  <c r="DG294"/>
  <c r="DJ294" s="1"/>
  <c r="DF294"/>
  <c r="DI294"/>
  <c r="DG204"/>
  <c r="DJ204" s="1"/>
  <c r="DF204"/>
  <c r="DI204"/>
  <c r="DH204"/>
  <c r="DI302"/>
  <c r="DF302"/>
  <c r="DJ302" s="1"/>
  <c r="DH302"/>
  <c r="DG302"/>
  <c r="DG275"/>
  <c r="DJ275" s="1"/>
  <c r="DF275"/>
  <c r="DH275"/>
  <c r="DI275"/>
  <c r="DG238"/>
  <c r="DF238"/>
  <c r="DI238"/>
  <c r="DJ238" s="1"/>
  <c r="DH238"/>
  <c r="DI264"/>
  <c r="DH264"/>
  <c r="DG264"/>
  <c r="DF264"/>
  <c r="DJ264" s="1"/>
  <c r="DG365"/>
  <c r="DF365"/>
  <c r="DI365"/>
  <c r="DJ365" s="1"/>
  <c r="DH365"/>
  <c r="DI452"/>
  <c r="DF452"/>
  <c r="DJ452" s="1"/>
  <c r="DH452"/>
  <c r="DG452"/>
  <c r="DF363"/>
  <c r="DI363"/>
  <c r="DJ363" s="1"/>
  <c r="DH363"/>
  <c r="DG363"/>
  <c r="DH409"/>
  <c r="DG409"/>
  <c r="DF409"/>
  <c r="DJ409" s="1"/>
  <c r="DI409"/>
  <c r="DG484"/>
  <c r="DF484"/>
  <c r="DJ484" s="1"/>
  <c r="DI484"/>
  <c r="DH484"/>
  <c r="DH332"/>
  <c r="DG332"/>
  <c r="DJ332" s="1"/>
  <c r="DI332"/>
  <c r="DF332"/>
  <c r="DI381"/>
  <c r="DH381"/>
  <c r="DG381"/>
  <c r="DF381"/>
  <c r="DJ381" s="1"/>
  <c r="DI487"/>
  <c r="DF487"/>
  <c r="DJ487" s="1"/>
  <c r="DH487"/>
  <c r="DG487"/>
  <c r="DH416"/>
  <c r="DG416"/>
  <c r="DF416"/>
  <c r="DI416"/>
  <c r="DJ416" s="1"/>
  <c r="DH368"/>
  <c r="DG368"/>
  <c r="DF368"/>
  <c r="DJ368" s="1"/>
  <c r="DI368"/>
  <c r="DF500"/>
  <c r="DJ500" s="1"/>
  <c r="DH500"/>
  <c r="DI500"/>
  <c r="DG500"/>
  <c r="DH376"/>
  <c r="DG376"/>
  <c r="DF376"/>
  <c r="DJ376" s="1"/>
  <c r="DI376"/>
  <c r="DI525"/>
  <c r="DH525"/>
  <c r="DG525"/>
  <c r="DJ525" s="1"/>
  <c r="DF525"/>
  <c r="DI598"/>
  <c r="DH598"/>
  <c r="DG598"/>
  <c r="DJ598" s="1"/>
  <c r="DF598"/>
  <c r="DF529"/>
  <c r="DJ529" s="1"/>
  <c r="DI529"/>
  <c r="DH529"/>
  <c r="DG529"/>
  <c r="DG578"/>
  <c r="DJ578" s="1"/>
  <c r="DF578"/>
  <c r="DI578"/>
  <c r="DH578"/>
  <c r="DF540"/>
  <c r="DJ540" s="1"/>
  <c r="DI540"/>
  <c r="DH540"/>
  <c r="DG540"/>
  <c r="DG575"/>
  <c r="DF575"/>
  <c r="DI575"/>
  <c r="DJ575" s="1"/>
  <c r="DH575"/>
  <c r="DF626"/>
  <c r="DJ626" s="1"/>
  <c r="DH626"/>
  <c r="DG626"/>
  <c r="DI626"/>
  <c r="DI3"/>
  <c r="DH3"/>
  <c r="DG3"/>
  <c r="DF3"/>
  <c r="DJ3" s="1"/>
  <c r="DI208"/>
  <c r="DH208"/>
  <c r="DG208"/>
  <c r="DJ208" s="1"/>
  <c r="DF208"/>
  <c r="DH527"/>
  <c r="DG527"/>
  <c r="DF527"/>
  <c r="DJ527" s="1"/>
  <c r="DI527"/>
  <c r="U39" i="1"/>
  <c r="AH44" s="1"/>
  <c r="GX39"/>
  <c r="DI68" i="3"/>
  <c r="DH68"/>
  <c r="DG68"/>
  <c r="DF68"/>
  <c r="DJ68" s="1"/>
  <c r="DH169"/>
  <c r="DI169"/>
  <c r="DG169"/>
  <c r="DJ169" s="1"/>
  <c r="DF169"/>
  <c r="DI180"/>
  <c r="DF180"/>
  <c r="DJ180" s="1"/>
  <c r="DH180"/>
  <c r="DG180"/>
  <c r="DG524"/>
  <c r="DJ524" s="1"/>
  <c r="DF524"/>
  <c r="DI524"/>
  <c r="DH524"/>
  <c r="DF586"/>
  <c r="DI586"/>
  <c r="DJ586" s="1"/>
  <c r="DH586"/>
  <c r="DG586"/>
  <c r="DF511"/>
  <c r="DJ511" s="1"/>
  <c r="DI511"/>
  <c r="DH511"/>
  <c r="DG511"/>
  <c r="DI547"/>
  <c r="DH547"/>
  <c r="DG547"/>
  <c r="DF547"/>
  <c r="DJ547" s="1"/>
  <c r="DI458"/>
  <c r="DH458"/>
  <c r="DG458"/>
  <c r="DF458"/>
  <c r="DJ458" s="1"/>
  <c r="DG621"/>
  <c r="DF621"/>
  <c r="DI621"/>
  <c r="DJ621" s="1"/>
  <c r="DH621"/>
  <c r="DI53"/>
  <c r="DH53"/>
  <c r="DG53"/>
  <c r="DJ53" s="1"/>
  <c r="DF53"/>
  <c r="DI63"/>
  <c r="DH63"/>
  <c r="DG63"/>
  <c r="DF63"/>
  <c r="DJ63" s="1"/>
  <c r="DI136"/>
  <c r="DG136"/>
  <c r="DJ136" s="1"/>
  <c r="DH136"/>
  <c r="DF136"/>
  <c r="AT156" i="1"/>
  <c r="F226"/>
  <c r="AT76"/>
  <c r="F112"/>
  <c r="DI186" i="3"/>
  <c r="DH186"/>
  <c r="DG186"/>
  <c r="DJ186" s="1"/>
  <c r="DF186"/>
  <c r="DF443"/>
  <c r="DJ443" s="1"/>
  <c r="DG443"/>
  <c r="DI443"/>
  <c r="DH443"/>
  <c r="AZ156" i="1"/>
  <c r="F219"/>
  <c r="DI375" i="3"/>
  <c r="DJ375" s="1"/>
  <c r="DH375"/>
  <c r="DG375"/>
  <c r="DF375"/>
  <c r="DI331"/>
  <c r="DH331"/>
  <c r="DG331"/>
  <c r="DJ331" s="1"/>
  <c r="DF331"/>
  <c r="DF352"/>
  <c r="DJ352" s="1"/>
  <c r="DI352"/>
  <c r="DH352"/>
  <c r="DG352"/>
  <c r="DI222"/>
  <c r="DH222"/>
  <c r="DG222"/>
  <c r="DJ222" s="1"/>
  <c r="DF222"/>
  <c r="DF245"/>
  <c r="DJ245" s="1"/>
  <c r="DI245"/>
  <c r="DH245"/>
  <c r="DG245"/>
  <c r="W202" i="1"/>
  <c r="AJ208" s="1"/>
  <c r="S202"/>
  <c r="DI293" i="3"/>
  <c r="DH293"/>
  <c r="DF293"/>
  <c r="DG293"/>
  <c r="DJ293" s="1"/>
  <c r="DI269"/>
  <c r="DH269"/>
  <c r="DG269"/>
  <c r="DF269"/>
  <c r="DJ269" s="1"/>
  <c r="DI259"/>
  <c r="DF259"/>
  <c r="DH259"/>
  <c r="DG259"/>
  <c r="DJ259" s="1"/>
  <c r="DI384"/>
  <c r="DH384"/>
  <c r="DG384"/>
  <c r="DF384"/>
  <c r="DJ384" s="1"/>
  <c r="DI393"/>
  <c r="DJ393" s="1"/>
  <c r="DH393"/>
  <c r="DG393"/>
  <c r="DF393"/>
  <c r="AP30" i="1"/>
  <c r="F53"/>
  <c r="AP124"/>
  <c r="DI329" i="3"/>
  <c r="DH329"/>
  <c r="DG329"/>
  <c r="DF329"/>
  <c r="DJ329" s="1"/>
  <c r="DI355"/>
  <c r="DH355"/>
  <c r="DG355"/>
  <c r="DJ355" s="1"/>
  <c r="DF355"/>
  <c r="DG358"/>
  <c r="DF358"/>
  <c r="DJ358" s="1"/>
  <c r="DI358"/>
  <c r="DH358"/>
  <c r="DI461"/>
  <c r="DJ461" s="1"/>
  <c r="DH461"/>
  <c r="DG461"/>
  <c r="DF461"/>
  <c r="DI490"/>
  <c r="DF490"/>
  <c r="DH490"/>
  <c r="DG490"/>
  <c r="DJ490" s="1"/>
  <c r="DG521"/>
  <c r="DF521"/>
  <c r="DJ521" s="1"/>
  <c r="DI521"/>
  <c r="DH521"/>
  <c r="DI549"/>
  <c r="DH549"/>
  <c r="DG549"/>
  <c r="DF549"/>
  <c r="DJ549" s="1"/>
  <c r="DG545"/>
  <c r="DF545"/>
  <c r="DJ545" s="1"/>
  <c r="DI545"/>
  <c r="DH545"/>
  <c r="BB387" i="1"/>
  <c r="BB502"/>
  <c r="F423"/>
  <c r="DI595" i="3"/>
  <c r="DJ595" s="1"/>
  <c r="DH595"/>
  <c r="DG595"/>
  <c r="DF595"/>
  <c r="AO336" i="1"/>
  <c r="F359"/>
  <c r="DI634" i="3"/>
  <c r="DH634"/>
  <c r="DG634"/>
  <c r="DF634"/>
  <c r="DJ634" s="1"/>
  <c r="CJ290" i="1"/>
  <c r="BA304"/>
  <c r="AF244"/>
  <c r="S258"/>
  <c r="DG486" i="3"/>
  <c r="DF486"/>
  <c r="DJ486" s="1"/>
  <c r="DI486"/>
  <c r="DH486"/>
  <c r="DG501"/>
  <c r="DF501"/>
  <c r="DJ501" s="1"/>
  <c r="DI501"/>
  <c r="DH501"/>
  <c r="DI523"/>
  <c r="DJ523" s="1"/>
  <c r="DH523"/>
  <c r="DG523"/>
  <c r="DF523"/>
  <c r="DI561"/>
  <c r="DH561"/>
  <c r="DG561"/>
  <c r="DF561"/>
  <c r="DJ561" s="1"/>
  <c r="F275" i="1"/>
  <c r="AS244"/>
  <c r="DI585" i="3"/>
  <c r="DH585"/>
  <c r="DG585"/>
  <c r="DF585"/>
  <c r="DJ585" s="1"/>
  <c r="DG646"/>
  <c r="DF646"/>
  <c r="DJ646" s="1"/>
  <c r="DH646"/>
  <c r="DI646"/>
  <c r="CB387" i="1"/>
  <c r="AS410"/>
  <c r="U410"/>
  <c r="AH387"/>
  <c r="F428"/>
  <c r="AT387"/>
  <c r="AQ534"/>
  <c r="F563"/>
  <c r="T39"/>
  <c r="P40"/>
  <c r="R39"/>
  <c r="W40"/>
  <c r="GM85"/>
  <c r="GP85" s="1"/>
  <c r="GM298"/>
  <c r="GP298" s="1"/>
  <c r="V39"/>
  <c r="AI44" s="1"/>
  <c r="R202"/>
  <c r="GK202" s="1"/>
  <c r="T202"/>
  <c r="GM301"/>
  <c r="GP301" s="1"/>
  <c r="CP467"/>
  <c r="O467" s="1"/>
  <c r="GM467" s="1"/>
  <c r="GP467" s="1"/>
  <c r="CP348"/>
  <c r="O348" s="1"/>
  <c r="GM348" s="1"/>
  <c r="GP348" s="1"/>
  <c r="GX204"/>
  <c r="CP194"/>
  <c r="O194" s="1"/>
  <c r="GM255"/>
  <c r="GP255" s="1"/>
  <c r="CI355"/>
  <c r="U449"/>
  <c r="AC410"/>
  <c r="R449"/>
  <c r="GM539"/>
  <c r="GP539" s="1"/>
  <c r="S542"/>
  <c r="DF115" i="3"/>
  <c r="DJ115" s="1"/>
  <c r="DH115"/>
  <c r="DG115"/>
  <c r="DI115"/>
  <c r="DG149"/>
  <c r="DF149"/>
  <c r="DJ149" s="1"/>
  <c r="DI149"/>
  <c r="DH149"/>
  <c r="DG48"/>
  <c r="DF48"/>
  <c r="DJ48" s="1"/>
  <c r="DI48"/>
  <c r="DH48"/>
  <c r="DI314"/>
  <c r="DF314"/>
  <c r="DJ314" s="1"/>
  <c r="DH314"/>
  <c r="DG314"/>
  <c r="DG228"/>
  <c r="DF228"/>
  <c r="DJ228" s="1"/>
  <c r="DI228"/>
  <c r="DH228"/>
  <c r="DF439"/>
  <c r="DG439"/>
  <c r="DI439"/>
  <c r="DJ439" s="1"/>
  <c r="DH439"/>
  <c r="DI418"/>
  <c r="DH418"/>
  <c r="DG418"/>
  <c r="DF418"/>
  <c r="DJ418" s="1"/>
  <c r="DI415"/>
  <c r="DH415"/>
  <c r="DG415"/>
  <c r="DF415"/>
  <c r="DJ415" s="1"/>
  <c r="DF481"/>
  <c r="DJ481" s="1"/>
  <c r="DH481"/>
  <c r="DI481"/>
  <c r="DG481"/>
  <c r="DH336"/>
  <c r="DG336"/>
  <c r="DF336"/>
  <c r="DJ336" s="1"/>
  <c r="DI336"/>
  <c r="DH350"/>
  <c r="DG350"/>
  <c r="DF350"/>
  <c r="DJ350" s="1"/>
  <c r="DI350"/>
  <c r="DI579"/>
  <c r="DH579"/>
  <c r="DG579"/>
  <c r="DJ579" s="1"/>
  <c r="DF579"/>
  <c r="DI650"/>
  <c r="DF650"/>
  <c r="DG650"/>
  <c r="DJ650" s="1"/>
  <c r="DH650"/>
  <c r="DF576"/>
  <c r="DJ576" s="1"/>
  <c r="DI576"/>
  <c r="DH576"/>
  <c r="DG576"/>
  <c r="DH645"/>
  <c r="DG645"/>
  <c r="DF645"/>
  <c r="DJ645" s="1"/>
  <c r="DI645"/>
  <c r="DH516"/>
  <c r="DG516"/>
  <c r="DJ516" s="1"/>
  <c r="DF516"/>
  <c r="DI516"/>
  <c r="DI565"/>
  <c r="DH565"/>
  <c r="DG565"/>
  <c r="DF565"/>
  <c r="DJ565" s="1"/>
  <c r="DH618"/>
  <c r="DG618"/>
  <c r="DF618"/>
  <c r="DJ618" s="1"/>
  <c r="DI618"/>
  <c r="AO124" i="1"/>
  <c r="AO30"/>
  <c r="F48"/>
  <c r="DI2" i="3"/>
  <c r="DH2"/>
  <c r="DG2"/>
  <c r="DF2"/>
  <c r="DJ2" s="1"/>
  <c r="DI110"/>
  <c r="DG110"/>
  <c r="DF110"/>
  <c r="DJ110" s="1"/>
  <c r="DH110"/>
  <c r="DF213"/>
  <c r="DJ213" s="1"/>
  <c r="DI213"/>
  <c r="DH213"/>
  <c r="DG213"/>
  <c r="AX94" i="1"/>
  <c r="CG76"/>
  <c r="DG649" i="3"/>
  <c r="DJ649" s="1"/>
  <c r="DF649"/>
  <c r="DH649"/>
  <c r="DI649"/>
  <c r="DI44"/>
  <c r="DH44"/>
  <c r="DG44"/>
  <c r="DF44"/>
  <c r="DJ44" s="1"/>
  <c r="DH66"/>
  <c r="DG66"/>
  <c r="DJ66" s="1"/>
  <c r="DF66"/>
  <c r="DI66"/>
  <c r="DF522"/>
  <c r="DJ522" s="1"/>
  <c r="DI522"/>
  <c r="DH522"/>
  <c r="DG522"/>
  <c r="DH572"/>
  <c r="DG572"/>
  <c r="DF572"/>
  <c r="DJ572" s="1"/>
  <c r="DI572"/>
  <c r="DH635"/>
  <c r="DG635"/>
  <c r="DF635"/>
  <c r="DJ635" s="1"/>
  <c r="DI635"/>
  <c r="DI8"/>
  <c r="DH8"/>
  <c r="DG8"/>
  <c r="DJ8" s="1"/>
  <c r="DF8"/>
  <c r="DF546"/>
  <c r="DJ546" s="1"/>
  <c r="DI546"/>
  <c r="DH546"/>
  <c r="DG546"/>
  <c r="DI104"/>
  <c r="DG104"/>
  <c r="DJ104" s="1"/>
  <c r="DF104"/>
  <c r="DH104"/>
  <c r="DG532"/>
  <c r="DF532"/>
  <c r="DI532"/>
  <c r="DJ532" s="1"/>
  <c r="DH532"/>
  <c r="DH600"/>
  <c r="DG600"/>
  <c r="DF600"/>
  <c r="DJ600" s="1"/>
  <c r="DI600"/>
  <c r="AD76" i="1"/>
  <c r="Q94"/>
  <c r="DI41" i="3"/>
  <c r="DH41"/>
  <c r="DG41"/>
  <c r="DF41"/>
  <c r="DJ41" s="1"/>
  <c r="DI59"/>
  <c r="DJ59" s="1"/>
  <c r="DH59"/>
  <c r="DG59"/>
  <c r="DF59"/>
  <c r="DG142"/>
  <c r="DI142"/>
  <c r="DH142"/>
  <c r="DF142"/>
  <c r="DJ142" s="1"/>
  <c r="DH151"/>
  <c r="DG151"/>
  <c r="DJ151" s="1"/>
  <c r="DI151"/>
  <c r="DF151"/>
  <c r="DI170"/>
  <c r="DJ170" s="1"/>
  <c r="DH170"/>
  <c r="DG170"/>
  <c r="DF170"/>
  <c r="DH187"/>
  <c r="DI187"/>
  <c r="DG187"/>
  <c r="DJ187" s="1"/>
  <c r="DF187"/>
  <c r="CZ196" i="1"/>
  <c r="Y196" s="1"/>
  <c r="CY196"/>
  <c r="X196" s="1"/>
  <c r="DI284" i="3"/>
  <c r="DH284"/>
  <c r="DG284"/>
  <c r="DF284"/>
  <c r="DJ284" s="1"/>
  <c r="AJ76" i="1"/>
  <c r="W94"/>
  <c r="DI401" i="3"/>
  <c r="DH401"/>
  <c r="DG401"/>
  <c r="DF401"/>
  <c r="DJ401" s="1"/>
  <c r="DI225"/>
  <c r="DH225"/>
  <c r="DG225"/>
  <c r="DJ225" s="1"/>
  <c r="DF225"/>
  <c r="DF229"/>
  <c r="DJ229" s="1"/>
  <c r="DI229"/>
  <c r="DH229"/>
  <c r="DG229"/>
  <c r="DI247"/>
  <c r="DH247"/>
  <c r="DG247"/>
  <c r="DF247"/>
  <c r="DJ247" s="1"/>
  <c r="DF251"/>
  <c r="DJ251" s="1"/>
  <c r="DG251"/>
  <c r="DH251"/>
  <c r="DI251"/>
  <c r="CY203" i="1"/>
  <c r="X203" s="1"/>
  <c r="CZ203"/>
  <c r="Y203" s="1"/>
  <c r="DH298" i="3"/>
  <c r="DG298"/>
  <c r="DF298"/>
  <c r="DJ298" s="1"/>
  <c r="DI298"/>
  <c r="DI367"/>
  <c r="DH367"/>
  <c r="DG367"/>
  <c r="DJ367" s="1"/>
  <c r="DF367"/>
  <c r="DI262"/>
  <c r="DF262"/>
  <c r="DH262"/>
  <c r="DG262"/>
  <c r="DJ262" s="1"/>
  <c r="DI390"/>
  <c r="DH390"/>
  <c r="DG390"/>
  <c r="DF390"/>
  <c r="DJ390" s="1"/>
  <c r="CY197" i="1"/>
  <c r="X197" s="1"/>
  <c r="CZ197"/>
  <c r="Y197" s="1"/>
  <c r="AD244"/>
  <c r="Q258"/>
  <c r="BC244"/>
  <c r="F274"/>
  <c r="BC502"/>
  <c r="CI30"/>
  <c r="AZ44"/>
  <c r="DH310" i="3"/>
  <c r="DG310"/>
  <c r="DI310"/>
  <c r="DF310"/>
  <c r="DJ310" s="1"/>
  <c r="DI328"/>
  <c r="DJ328" s="1"/>
  <c r="DF328"/>
  <c r="DH328"/>
  <c r="DG328"/>
  <c r="DI341"/>
  <c r="DH341"/>
  <c r="DG341"/>
  <c r="DF341"/>
  <c r="DJ341" s="1"/>
  <c r="DI353"/>
  <c r="DJ353" s="1"/>
  <c r="DH353"/>
  <c r="DG353"/>
  <c r="DF353"/>
  <c r="DI410"/>
  <c r="DJ410" s="1"/>
  <c r="DH410"/>
  <c r="DG410"/>
  <c r="DF410"/>
  <c r="AJ290" i="1"/>
  <c r="W304"/>
  <c r="P454"/>
  <c r="V454"/>
  <c r="DI620" i="3"/>
  <c r="DH620"/>
  <c r="DG620"/>
  <c r="DF620"/>
  <c r="DJ620" s="1"/>
  <c r="DF639"/>
  <c r="DG639"/>
  <c r="DJ639" s="1"/>
  <c r="DI639"/>
  <c r="DH639"/>
  <c r="AG336" i="1"/>
  <c r="T355"/>
  <c r="CP444"/>
  <c r="O444" s="1"/>
  <c r="F570"/>
  <c r="AS534"/>
  <c r="DI453" i="3"/>
  <c r="DH453"/>
  <c r="DG453"/>
  <c r="DF453"/>
  <c r="DJ453" s="1"/>
  <c r="DI477"/>
  <c r="DJ477" s="1"/>
  <c r="DF477"/>
  <c r="DG477"/>
  <c r="DH477"/>
  <c r="DG551"/>
  <c r="DF551"/>
  <c r="DJ551" s="1"/>
  <c r="DI551"/>
  <c r="DH551"/>
  <c r="AP387" i="1"/>
  <c r="F419"/>
  <c r="GK536"/>
  <c r="BD534"/>
  <c r="F578"/>
  <c r="DG601" i="3"/>
  <c r="DF601"/>
  <c r="DJ601" s="1"/>
  <c r="DI601"/>
  <c r="DH601"/>
  <c r="AE355" i="1"/>
  <c r="GK340"/>
  <c r="DG625" i="3"/>
  <c r="DF625"/>
  <c r="DJ625" s="1"/>
  <c r="DI625"/>
  <c r="DH625"/>
  <c r="DI488"/>
  <c r="DH488"/>
  <c r="DG488"/>
  <c r="DF488"/>
  <c r="DJ488" s="1"/>
  <c r="DF485"/>
  <c r="DJ485" s="1"/>
  <c r="DH485"/>
  <c r="DI485"/>
  <c r="DG485"/>
  <c r="DG517"/>
  <c r="DF517"/>
  <c r="DJ517" s="1"/>
  <c r="DI517"/>
  <c r="DH517"/>
  <c r="DI526"/>
  <c r="DH526"/>
  <c r="DG526"/>
  <c r="DJ526" s="1"/>
  <c r="DF526"/>
  <c r="DI567"/>
  <c r="DH567"/>
  <c r="DG567"/>
  <c r="DF567"/>
  <c r="DJ567" s="1"/>
  <c r="AT290" i="1"/>
  <c r="F322"/>
  <c r="DI574" i="3"/>
  <c r="DH574"/>
  <c r="DG574"/>
  <c r="DF574"/>
  <c r="DJ574" s="1"/>
  <c r="DI644"/>
  <c r="DH644"/>
  <c r="DG644"/>
  <c r="DJ644" s="1"/>
  <c r="DF644"/>
  <c r="AG387" i="1"/>
  <c r="T410"/>
  <c r="AH585"/>
  <c r="U591"/>
  <c r="CB336"/>
  <c r="AS355"/>
  <c r="AP534"/>
  <c r="F562"/>
  <c r="AI585"/>
  <c r="V591"/>
  <c r="AX585"/>
  <c r="F598"/>
  <c r="R40"/>
  <c r="GK40" s="1"/>
  <c r="T167"/>
  <c r="CP196"/>
  <c r="O196" s="1"/>
  <c r="GM196" s="1"/>
  <c r="GP196" s="1"/>
  <c r="GM82"/>
  <c r="GP82" s="1"/>
  <c r="Q454"/>
  <c r="GM199"/>
  <c r="GP199" s="1"/>
  <c r="AL258"/>
  <c r="AJ410"/>
  <c r="CP246"/>
  <c r="O246" s="1"/>
  <c r="P541"/>
  <c r="GM457"/>
  <c r="GP457" s="1"/>
  <c r="GM456"/>
  <c r="GP456" s="1"/>
  <c r="T541"/>
  <c r="W541"/>
  <c r="DF14" i="3"/>
  <c r="DJ14" s="1"/>
  <c r="DI14"/>
  <c r="DH14"/>
  <c r="DG14"/>
  <c r="DG58"/>
  <c r="DF58"/>
  <c r="DJ58" s="1"/>
  <c r="DI58"/>
  <c r="DH58"/>
  <c r="DF40"/>
  <c r="DJ40" s="1"/>
  <c r="DI40"/>
  <c r="DH40"/>
  <c r="DG40"/>
  <c r="DG132"/>
  <c r="DJ132" s="1"/>
  <c r="DF132"/>
  <c r="DI132"/>
  <c r="DH132"/>
  <c r="DG152"/>
  <c r="DF152"/>
  <c r="DJ152" s="1"/>
  <c r="DI152"/>
  <c r="DH152"/>
  <c r="DH193"/>
  <c r="DG193"/>
  <c r="DJ193" s="1"/>
  <c r="DF193"/>
  <c r="DI193"/>
  <c r="DH197"/>
  <c r="DG197"/>
  <c r="DF197"/>
  <c r="DJ197" s="1"/>
  <c r="DI197"/>
  <c r="DI171"/>
  <c r="DG171"/>
  <c r="DJ171" s="1"/>
  <c r="DF171"/>
  <c r="DH171"/>
  <c r="DG321"/>
  <c r="DF321"/>
  <c r="DJ321" s="1"/>
  <c r="DI321"/>
  <c r="DH321"/>
  <c r="DG464"/>
  <c r="DF464"/>
  <c r="DJ464" s="1"/>
  <c r="DH464"/>
  <c r="DI464"/>
  <c r="DH320"/>
  <c r="DG320"/>
  <c r="DI320"/>
  <c r="DF320"/>
  <c r="DJ320" s="1"/>
  <c r="DI143"/>
  <c r="DF143"/>
  <c r="DJ143" s="1"/>
  <c r="DH143"/>
  <c r="DG143"/>
  <c r="DF141"/>
  <c r="DJ141" s="1"/>
  <c r="DH141"/>
  <c r="DI141"/>
  <c r="DG141"/>
  <c r="DI38"/>
  <c r="DH38"/>
  <c r="DG38"/>
  <c r="DF38"/>
  <c r="DJ38" s="1"/>
  <c r="DI268"/>
  <c r="DF268"/>
  <c r="DJ268" s="1"/>
  <c r="DH268"/>
  <c r="DG268"/>
  <c r="DG307"/>
  <c r="DF307"/>
  <c r="DI307"/>
  <c r="DJ307" s="1"/>
  <c r="DH307"/>
  <c r="DH190"/>
  <c r="DI190"/>
  <c r="DG190"/>
  <c r="DJ190" s="1"/>
  <c r="DF190"/>
  <c r="DH249"/>
  <c r="DG249"/>
  <c r="DF249"/>
  <c r="DJ249" s="1"/>
  <c r="DI249"/>
  <c r="DI349"/>
  <c r="DH349"/>
  <c r="DG349"/>
  <c r="DF349"/>
  <c r="DJ349" s="1"/>
  <c r="DG460"/>
  <c r="DF460"/>
  <c r="DJ460" s="1"/>
  <c r="DH460"/>
  <c r="DI460"/>
  <c r="DI270"/>
  <c r="DH270"/>
  <c r="DG270"/>
  <c r="DF270"/>
  <c r="DJ270" s="1"/>
  <c r="DH463"/>
  <c r="DG463"/>
  <c r="DF463"/>
  <c r="DJ463" s="1"/>
  <c r="DI463"/>
  <c r="DH412"/>
  <c r="DG412"/>
  <c r="DF412"/>
  <c r="DJ412" s="1"/>
  <c r="DI412"/>
  <c r="DI647"/>
  <c r="DF647"/>
  <c r="DH647"/>
  <c r="DG647"/>
  <c r="DJ647" s="1"/>
  <c r="DH568"/>
  <c r="DG568"/>
  <c r="DF568"/>
  <c r="DJ568" s="1"/>
  <c r="DI568"/>
  <c r="DH638"/>
  <c r="DG638"/>
  <c r="DJ638" s="1"/>
  <c r="DF638"/>
  <c r="DI638"/>
  <c r="DH12"/>
  <c r="DG12"/>
  <c r="DJ12" s="1"/>
  <c r="DF12"/>
  <c r="DI12"/>
  <c r="DI462"/>
  <c r="DH462"/>
  <c r="DG462"/>
  <c r="DF462"/>
  <c r="DJ462" s="1"/>
  <c r="DF564"/>
  <c r="DJ564" s="1"/>
  <c r="DI564"/>
  <c r="DH564"/>
  <c r="DG564"/>
  <c r="DF616"/>
  <c r="DJ616" s="1"/>
  <c r="DI616"/>
  <c r="DH616"/>
  <c r="DG616"/>
  <c r="DI116"/>
  <c r="DG116"/>
  <c r="DF116"/>
  <c r="DJ116" s="1"/>
  <c r="DH116"/>
  <c r="DI161"/>
  <c r="DH161"/>
  <c r="DG161"/>
  <c r="DJ161" s="1"/>
  <c r="DF161"/>
  <c r="DI209"/>
  <c r="DH209"/>
  <c r="DG209"/>
  <c r="DF209"/>
  <c r="DJ209" s="1"/>
  <c r="DF219"/>
  <c r="DJ219" s="1"/>
  <c r="DI219"/>
  <c r="DH219"/>
  <c r="DG219"/>
  <c r="F103" i="1"/>
  <c r="AP76"/>
  <c r="DI56" i="3"/>
  <c r="DH56"/>
  <c r="DG56"/>
  <c r="DJ56" s="1"/>
  <c r="DF56"/>
  <c r="DH126"/>
  <c r="DG126"/>
  <c r="DJ126" s="1"/>
  <c r="DF126"/>
  <c r="DI126"/>
  <c r="DI454"/>
  <c r="DH454"/>
  <c r="DG454"/>
  <c r="DF454"/>
  <c r="DJ454" s="1"/>
  <c r="DH562"/>
  <c r="DG562"/>
  <c r="DF562"/>
  <c r="DJ562" s="1"/>
  <c r="DI562"/>
  <c r="DH614"/>
  <c r="DG614"/>
  <c r="DJ614" s="1"/>
  <c r="DF614"/>
  <c r="DI614"/>
  <c r="DH6"/>
  <c r="DG6"/>
  <c r="DF6"/>
  <c r="DI6"/>
  <c r="DJ6" s="1"/>
  <c r="DI29"/>
  <c r="DH29"/>
  <c r="DG29"/>
  <c r="DF29"/>
  <c r="DJ29" s="1"/>
  <c r="DG535"/>
  <c r="DJ535" s="1"/>
  <c r="DF535"/>
  <c r="DI535"/>
  <c r="DH535"/>
  <c r="DI583"/>
  <c r="DH583"/>
  <c r="DG583"/>
  <c r="DF583"/>
  <c r="DJ583" s="1"/>
  <c r="CZ181" i="1"/>
  <c r="Y181" s="1"/>
  <c r="CY181"/>
  <c r="X181" s="1"/>
  <c r="DI105" i="3"/>
  <c r="DH105"/>
  <c r="DG105"/>
  <c r="DJ105" s="1"/>
  <c r="DF105"/>
  <c r="DH520"/>
  <c r="DG520"/>
  <c r="DF520"/>
  <c r="DI520"/>
  <c r="DJ520" s="1"/>
  <c r="DI62"/>
  <c r="DH62"/>
  <c r="DG62"/>
  <c r="DJ62" s="1"/>
  <c r="DF62"/>
  <c r="DI72"/>
  <c r="DH72"/>
  <c r="DG72"/>
  <c r="DF72"/>
  <c r="DJ72" s="1"/>
  <c r="DI128"/>
  <c r="DJ128" s="1"/>
  <c r="DH128"/>
  <c r="DG128"/>
  <c r="DF128"/>
  <c r="DH192"/>
  <c r="DG192"/>
  <c r="DJ192" s="1"/>
  <c r="DF192"/>
  <c r="DI192"/>
  <c r="DI276"/>
  <c r="DF276"/>
  <c r="DH276"/>
  <c r="DG276"/>
  <c r="DJ276" s="1"/>
  <c r="DI445"/>
  <c r="DH445"/>
  <c r="DG445"/>
  <c r="DF445"/>
  <c r="DJ445" s="1"/>
  <c r="DI465"/>
  <c r="DJ465" s="1"/>
  <c r="DH465"/>
  <c r="DG465"/>
  <c r="DF465"/>
  <c r="AD336" i="1"/>
  <c r="Q355"/>
  <c r="DI290" i="3"/>
  <c r="DH290"/>
  <c r="DG290"/>
  <c r="DF290"/>
  <c r="DJ290" s="1"/>
  <c r="DF282"/>
  <c r="DJ282" s="1"/>
  <c r="DG282"/>
  <c r="DI282"/>
  <c r="DH282"/>
  <c r="DI380"/>
  <c r="DH380"/>
  <c r="DG380"/>
  <c r="DF380"/>
  <c r="DJ380" s="1"/>
  <c r="DF392"/>
  <c r="DJ392" s="1"/>
  <c r="DI392"/>
  <c r="DH392"/>
  <c r="DG392"/>
  <c r="DG317"/>
  <c r="DI317"/>
  <c r="DH317"/>
  <c r="DF317"/>
  <c r="DJ317" s="1"/>
  <c r="DG351"/>
  <c r="DF351"/>
  <c r="DJ351" s="1"/>
  <c r="DI351"/>
  <c r="DH351"/>
  <c r="DI407"/>
  <c r="DH407"/>
  <c r="DG407"/>
  <c r="DF407"/>
  <c r="DJ407" s="1"/>
  <c r="DI419"/>
  <c r="DH419"/>
  <c r="DG419"/>
  <c r="DF419"/>
  <c r="DJ419" s="1"/>
  <c r="DF235"/>
  <c r="DJ235" s="1"/>
  <c r="DI235"/>
  <c r="DH235"/>
  <c r="DG235"/>
  <c r="DI239"/>
  <c r="DH239"/>
  <c r="DG239"/>
  <c r="DJ239" s="1"/>
  <c r="DF239"/>
  <c r="CY204" i="1"/>
  <c r="X204" s="1"/>
  <c r="CZ204"/>
  <c r="Y204" s="1"/>
  <c r="DG301" i="3"/>
  <c r="DI301"/>
  <c r="DH301"/>
  <c r="DF301"/>
  <c r="DJ301" s="1"/>
  <c r="CJ76" i="1"/>
  <c r="BA94"/>
  <c r="GK246"/>
  <c r="AE258"/>
  <c r="DI257" i="3"/>
  <c r="DH257"/>
  <c r="DG257"/>
  <c r="DJ257" s="1"/>
  <c r="DF257"/>
  <c r="DF267"/>
  <c r="DJ267" s="1"/>
  <c r="DG267"/>
  <c r="DI267"/>
  <c r="DH267"/>
  <c r="DI383"/>
  <c r="DJ383" s="1"/>
  <c r="DH383"/>
  <c r="DG383"/>
  <c r="DF383"/>
  <c r="CY201" i="1"/>
  <c r="X201" s="1"/>
  <c r="GM201" s="1"/>
  <c r="GP201" s="1"/>
  <c r="CZ201"/>
  <c r="Y201" s="1"/>
  <c r="AQ244"/>
  <c r="F268"/>
  <c r="AS290"/>
  <c r="F321"/>
  <c r="DG313" i="3"/>
  <c r="DF313"/>
  <c r="DJ313" s="1"/>
  <c r="DI313"/>
  <c r="DH313"/>
  <c r="DI337"/>
  <c r="DJ337" s="1"/>
  <c r="DH337"/>
  <c r="DG337"/>
  <c r="DF337"/>
  <c r="DI356"/>
  <c r="DH356"/>
  <c r="DG356"/>
  <c r="DJ356" s="1"/>
  <c r="DF356"/>
  <c r="DF414"/>
  <c r="DJ414" s="1"/>
  <c r="DI414"/>
  <c r="DH414"/>
  <c r="DG414"/>
  <c r="AI244" i="1"/>
  <c r="V258"/>
  <c r="P453"/>
  <c r="V453"/>
  <c r="BD336"/>
  <c r="F380"/>
  <c r="BD502"/>
  <c r="DI619" i="3"/>
  <c r="DJ619" s="1"/>
  <c r="DH619"/>
  <c r="DG619"/>
  <c r="DF619"/>
  <c r="AX244" i="1"/>
  <c r="F265"/>
  <c r="DF451" i="3"/>
  <c r="DJ451" s="1"/>
  <c r="DG451"/>
  <c r="DI451"/>
  <c r="DH451"/>
  <c r="DI478"/>
  <c r="DH478"/>
  <c r="DG478"/>
  <c r="DF478"/>
  <c r="DJ478" s="1"/>
  <c r="AG290" i="1"/>
  <c r="T304"/>
  <c r="CZ346"/>
  <c r="Y346" s="1"/>
  <c r="CY346"/>
  <c r="X346" s="1"/>
  <c r="GM346" s="1"/>
  <c r="GP346" s="1"/>
  <c r="F488"/>
  <c r="BC442"/>
  <c r="DI589" i="3"/>
  <c r="DH589"/>
  <c r="DG589"/>
  <c r="DF589"/>
  <c r="DJ589" s="1"/>
  <c r="DI596"/>
  <c r="DH596"/>
  <c r="DG596"/>
  <c r="DJ596" s="1"/>
  <c r="DF596"/>
  <c r="DG615"/>
  <c r="DF615"/>
  <c r="DJ615" s="1"/>
  <c r="DI615"/>
  <c r="DH615"/>
  <c r="F276" i="1"/>
  <c r="AT244"/>
  <c r="DI502" i="3"/>
  <c r="DH502"/>
  <c r="DG502"/>
  <c r="DF502"/>
  <c r="DJ502" s="1"/>
  <c r="DG563"/>
  <c r="DF563"/>
  <c r="DJ563" s="1"/>
  <c r="DI563"/>
  <c r="DH563"/>
  <c r="CF258" i="1"/>
  <c r="CE258"/>
  <c r="AC244"/>
  <c r="P258"/>
  <c r="CH258"/>
  <c r="DI573" i="3"/>
  <c r="DJ573" s="1"/>
  <c r="DH573"/>
  <c r="DG573"/>
  <c r="DF573"/>
  <c r="DI593"/>
  <c r="DH593"/>
  <c r="DG593"/>
  <c r="DF593"/>
  <c r="DJ593" s="1"/>
  <c r="V410" i="1"/>
  <c r="AI387"/>
  <c r="T591"/>
  <c r="AG585"/>
  <c r="AB591"/>
  <c r="GM587"/>
  <c r="GM536"/>
  <c r="AZ553"/>
  <c r="CI534"/>
  <c r="AF585"/>
  <c r="S591"/>
  <c r="Q39"/>
  <c r="U167"/>
  <c r="S167"/>
  <c r="GM177"/>
  <c r="GP177" s="1"/>
  <c r="GX203"/>
  <c r="CJ208" s="1"/>
  <c r="GM33"/>
  <c r="GP33" s="1"/>
  <c r="GM162"/>
  <c r="GN162" s="1"/>
  <c r="CB208" s="1"/>
  <c r="Q453"/>
  <c r="AD472" s="1"/>
  <c r="GM340"/>
  <c r="GP340" s="1"/>
  <c r="GM349"/>
  <c r="GP349" s="1"/>
  <c r="AK258"/>
  <c r="AL304"/>
  <c r="GX453"/>
  <c r="CJ472" s="1"/>
  <c r="T453"/>
  <c r="T454"/>
  <c r="GM550"/>
  <c r="GP550" s="1"/>
  <c r="DI1" i="3"/>
  <c r="DJ1" s="1"/>
  <c r="DH1"/>
  <c r="DG1"/>
  <c r="DF1"/>
  <c r="DF177"/>
  <c r="DJ177" s="1"/>
  <c r="DG177"/>
  <c r="DI177"/>
  <c r="DH177"/>
  <c r="DF153"/>
  <c r="DJ153" s="1"/>
  <c r="DH153"/>
  <c r="DG153"/>
  <c r="DI153"/>
  <c r="DF195"/>
  <c r="DJ195" s="1"/>
  <c r="DI195"/>
  <c r="DH195"/>
  <c r="DG195"/>
  <c r="DG160"/>
  <c r="DF160"/>
  <c r="DI160"/>
  <c r="DJ160" s="1"/>
  <c r="DH160"/>
  <c r="DG106"/>
  <c r="DJ106" s="1"/>
  <c r="DF106"/>
  <c r="DI106"/>
  <c r="DH106"/>
  <c r="DI289"/>
  <c r="DF289"/>
  <c r="DJ289" s="1"/>
  <c r="DH289"/>
  <c r="DG289"/>
  <c r="DG272"/>
  <c r="DF272"/>
  <c r="DJ272" s="1"/>
  <c r="DH272"/>
  <c r="DI272"/>
  <c r="DG224"/>
  <c r="DJ224" s="1"/>
  <c r="DF224"/>
  <c r="DI224"/>
  <c r="DH224"/>
  <c r="DH271"/>
  <c r="DG271"/>
  <c r="DF271"/>
  <c r="DJ271" s="1"/>
  <c r="DI271"/>
  <c r="DI283"/>
  <c r="DF283"/>
  <c r="DJ283" s="1"/>
  <c r="DH283"/>
  <c r="DG283"/>
  <c r="DH357"/>
  <c r="DG357"/>
  <c r="DF357"/>
  <c r="DJ357" s="1"/>
  <c r="DI357"/>
  <c r="DI45"/>
  <c r="DH45"/>
  <c r="DG45"/>
  <c r="DF45"/>
  <c r="DJ45" s="1"/>
  <c r="DI5"/>
  <c r="DH5"/>
  <c r="DG5"/>
  <c r="DF5"/>
  <c r="DJ5" s="1"/>
  <c r="DH139"/>
  <c r="DG139"/>
  <c r="DF139"/>
  <c r="DJ139" s="1"/>
  <c r="DI139"/>
  <c r="DF164"/>
  <c r="DG164"/>
  <c r="DI164"/>
  <c r="DJ164" s="1"/>
  <c r="DH164"/>
  <c r="DH26"/>
  <c r="DG26"/>
  <c r="DF26"/>
  <c r="DJ26" s="1"/>
  <c r="DI26"/>
  <c r="DG140"/>
  <c r="DF140"/>
  <c r="DJ140" s="1"/>
  <c r="DI140"/>
  <c r="DH140"/>
  <c r="DI210"/>
  <c r="DH210"/>
  <c r="DG210"/>
  <c r="DF210"/>
  <c r="DJ210" s="1"/>
  <c r="DH265"/>
  <c r="DG265"/>
  <c r="DF265"/>
  <c r="DJ265" s="1"/>
  <c r="DI265"/>
  <c r="DG278"/>
  <c r="DF278"/>
  <c r="DH278"/>
  <c r="DI278"/>
  <c r="DJ278" s="1"/>
  <c r="DI216"/>
  <c r="DH216"/>
  <c r="DG216"/>
  <c r="DF216"/>
  <c r="DJ216" s="1"/>
  <c r="DI252"/>
  <c r="DF252"/>
  <c r="DJ252" s="1"/>
  <c r="DH252"/>
  <c r="DG252"/>
  <c r="DI155"/>
  <c r="DH155"/>
  <c r="DG155"/>
  <c r="DF155"/>
  <c r="DJ155" s="1"/>
  <c r="DG258"/>
  <c r="DJ258" s="1"/>
  <c r="DF258"/>
  <c r="DH258"/>
  <c r="DI258"/>
  <c r="DH211"/>
  <c r="DG211"/>
  <c r="DF211"/>
  <c r="DJ211" s="1"/>
  <c r="DI211"/>
  <c r="DI254"/>
  <c r="DH254"/>
  <c r="DG254"/>
  <c r="DF254"/>
  <c r="DJ254" s="1"/>
  <c r="DG391"/>
  <c r="DF391"/>
  <c r="DI391"/>
  <c r="DJ391" s="1"/>
  <c r="DH391"/>
  <c r="DF361"/>
  <c r="DI361"/>
  <c r="DJ361" s="1"/>
  <c r="DH361"/>
  <c r="DG361"/>
  <c r="DG469"/>
  <c r="DJ469" s="1"/>
  <c r="DF469"/>
  <c r="DH469"/>
  <c r="DI469"/>
  <c r="DI406"/>
  <c r="DH406"/>
  <c r="DG406"/>
  <c r="DF406"/>
  <c r="DJ406" s="1"/>
  <c r="DI444"/>
  <c r="DF444"/>
  <c r="DJ444" s="1"/>
  <c r="DH444"/>
  <c r="DG444"/>
  <c r="DH343"/>
  <c r="DG343"/>
  <c r="DF343"/>
  <c r="DJ343" s="1"/>
  <c r="DI343"/>
  <c r="DI559"/>
  <c r="DH559"/>
  <c r="DG559"/>
  <c r="DJ559" s="1"/>
  <c r="DF559"/>
  <c r="DI23"/>
  <c r="DH23"/>
  <c r="DG23"/>
  <c r="DJ23" s="1"/>
  <c r="DF23"/>
  <c r="DI34"/>
  <c r="DJ34" s="1"/>
  <c r="DH34"/>
  <c r="DG34"/>
  <c r="DF34"/>
  <c r="DI137"/>
  <c r="DH137"/>
  <c r="DF137"/>
  <c r="DJ137" s="1"/>
  <c r="DG137"/>
  <c r="DG135"/>
  <c r="DJ135" s="1"/>
  <c r="DF135"/>
  <c r="DI135"/>
  <c r="DH135"/>
  <c r="DI69"/>
  <c r="DH69"/>
  <c r="DG69"/>
  <c r="DF69"/>
  <c r="DJ69" s="1"/>
  <c r="DI28"/>
  <c r="DH28"/>
  <c r="DG28"/>
  <c r="DF28"/>
  <c r="DJ28" s="1"/>
  <c r="DI24"/>
  <c r="DH24"/>
  <c r="DG24"/>
  <c r="DF24"/>
  <c r="DJ24" s="1"/>
  <c r="DI134"/>
  <c r="DH134"/>
  <c r="DG134"/>
  <c r="DJ134" s="1"/>
  <c r="DF134"/>
  <c r="DF191"/>
  <c r="DI191"/>
  <c r="DH191"/>
  <c r="DG191"/>
  <c r="DJ191" s="1"/>
  <c r="DG22"/>
  <c r="DJ22" s="1"/>
  <c r="DF22"/>
  <c r="DI22"/>
  <c r="DH22"/>
  <c r="DH113"/>
  <c r="DG113"/>
  <c r="DF113"/>
  <c r="DJ113" s="1"/>
  <c r="DI113"/>
  <c r="DF36"/>
  <c r="DI36"/>
  <c r="DJ36" s="1"/>
  <c r="DH36"/>
  <c r="DG36"/>
  <c r="DF145"/>
  <c r="DI145"/>
  <c r="DJ145" s="1"/>
  <c r="DH145"/>
  <c r="DG145"/>
  <c r="DH201"/>
  <c r="DG201"/>
  <c r="DF201"/>
  <c r="DJ201" s="1"/>
  <c r="DI201"/>
  <c r="DH255"/>
  <c r="DG255"/>
  <c r="DF255"/>
  <c r="DJ255" s="1"/>
  <c r="DI255"/>
  <c r="DI162"/>
  <c r="DH162"/>
  <c r="DG162"/>
  <c r="DF162"/>
  <c r="DJ162" s="1"/>
  <c r="DG244"/>
  <c r="DJ244" s="1"/>
  <c r="DF244"/>
  <c r="DI244"/>
  <c r="DH244"/>
  <c r="DG207"/>
  <c r="DJ207" s="1"/>
  <c r="DF207"/>
  <c r="DI207"/>
  <c r="DH207"/>
  <c r="DI296"/>
  <c r="DF296"/>
  <c r="DJ296" s="1"/>
  <c r="DH296"/>
  <c r="DG296"/>
  <c r="DH172"/>
  <c r="DG172"/>
  <c r="DF172"/>
  <c r="DJ172" s="1"/>
  <c r="DI172"/>
  <c r="DG241"/>
  <c r="DJ241" s="1"/>
  <c r="DF241"/>
  <c r="DI241"/>
  <c r="DH241"/>
  <c r="DF330"/>
  <c r="DI330"/>
  <c r="DJ330" s="1"/>
  <c r="DH330"/>
  <c r="DG330"/>
  <c r="DI230"/>
  <c r="DH230"/>
  <c r="DG230"/>
  <c r="DF230"/>
  <c r="DJ230" s="1"/>
  <c r="DI144"/>
  <c r="DH144"/>
  <c r="DG144"/>
  <c r="DF144"/>
  <c r="DJ144" s="1"/>
  <c r="DG287"/>
  <c r="DF287"/>
  <c r="DJ287" s="1"/>
  <c r="DH287"/>
  <c r="DI287"/>
  <c r="DI342"/>
  <c r="DH342"/>
  <c r="DG342"/>
  <c r="DF342"/>
  <c r="DJ342" s="1"/>
  <c r="DH421"/>
  <c r="DG421"/>
  <c r="DF421"/>
  <c r="DJ421" s="1"/>
  <c r="DI421"/>
  <c r="DI496"/>
  <c r="DF496"/>
  <c r="DJ496" s="1"/>
  <c r="DH496"/>
  <c r="DG496"/>
  <c r="DF492"/>
  <c r="DH492"/>
  <c r="DG492"/>
  <c r="DJ492" s="1"/>
  <c r="DI492"/>
  <c r="DH382"/>
  <c r="DG382"/>
  <c r="DF382"/>
  <c r="DJ382" s="1"/>
  <c r="DI382"/>
  <c r="DG456"/>
  <c r="DF456"/>
  <c r="DJ456" s="1"/>
  <c r="DH456"/>
  <c r="DI456"/>
  <c r="DF489"/>
  <c r="DH489"/>
  <c r="DG489"/>
  <c r="DI489"/>
  <c r="DJ489" s="1"/>
  <c r="DG354"/>
  <c r="DJ354" s="1"/>
  <c r="DF354"/>
  <c r="DI354"/>
  <c r="DH354"/>
  <c r="DI408"/>
  <c r="DH408"/>
  <c r="DG408"/>
  <c r="DF408"/>
  <c r="DJ408" s="1"/>
  <c r="DG387"/>
  <c r="DF387"/>
  <c r="DJ387" s="1"/>
  <c r="DI387"/>
  <c r="DH387"/>
  <c r="DH459"/>
  <c r="DG459"/>
  <c r="DF459"/>
  <c r="DJ459" s="1"/>
  <c r="DI459"/>
  <c r="DI285"/>
  <c r="DH285"/>
  <c r="DG285"/>
  <c r="DF285"/>
  <c r="DJ285" s="1"/>
  <c r="DI335"/>
  <c r="DH335"/>
  <c r="DG335"/>
  <c r="DF335"/>
  <c r="DJ335" s="1"/>
  <c r="DH403"/>
  <c r="DG403"/>
  <c r="DF403"/>
  <c r="DJ403" s="1"/>
  <c r="DI403"/>
  <c r="DI556"/>
  <c r="DH556"/>
  <c r="DG556"/>
  <c r="DJ556" s="1"/>
  <c r="DF556"/>
  <c r="DI629"/>
  <c r="DG629"/>
  <c r="DJ629" s="1"/>
  <c r="DF629"/>
  <c r="DH629"/>
  <c r="DG555"/>
  <c r="DF555"/>
  <c r="DI555"/>
  <c r="DJ555" s="1"/>
  <c r="DH555"/>
  <c r="DH611"/>
  <c r="DG611"/>
  <c r="DF611"/>
  <c r="DJ611" s="1"/>
  <c r="DI611"/>
  <c r="DI553"/>
  <c r="DH553"/>
  <c r="DG553"/>
  <c r="DF553"/>
  <c r="DJ553" s="1"/>
  <c r="DG608"/>
  <c r="DJ608" s="1"/>
  <c r="DF608"/>
  <c r="DI608"/>
  <c r="DH608"/>
  <c r="DI215"/>
  <c r="DH215"/>
  <c r="DG215"/>
  <c r="DF215"/>
  <c r="DJ215" s="1"/>
  <c r="DI446"/>
  <c r="DH446"/>
  <c r="DG446"/>
  <c r="DF446"/>
  <c r="DJ446" s="1"/>
  <c r="DI37"/>
  <c r="DH37"/>
  <c r="DG37"/>
  <c r="DF37"/>
  <c r="DJ37" s="1"/>
  <c r="DH42"/>
  <c r="DG42"/>
  <c r="DF42"/>
  <c r="DI42"/>
  <c r="DJ42" s="1"/>
  <c r="DI70"/>
  <c r="DH70"/>
  <c r="DG70"/>
  <c r="DF70"/>
  <c r="DJ70" s="1"/>
  <c r="DI125"/>
  <c r="DJ125" s="1"/>
  <c r="DH125"/>
  <c r="DF125"/>
  <c r="DG125"/>
  <c r="DH148"/>
  <c r="DG148"/>
  <c r="DF148"/>
  <c r="DJ148" s="1"/>
  <c r="DI148"/>
  <c r="DG176"/>
  <c r="DJ176" s="1"/>
  <c r="DI176"/>
  <c r="DH176"/>
  <c r="DF176"/>
  <c r="DI175"/>
  <c r="DJ175" s="1"/>
  <c r="DF175"/>
  <c r="DH175"/>
  <c r="DG175"/>
  <c r="DH550"/>
  <c r="DG550"/>
  <c r="DF550"/>
  <c r="DJ550" s="1"/>
  <c r="DI550"/>
  <c r="DH604"/>
  <c r="DG604"/>
  <c r="DF604"/>
  <c r="DJ604" s="1"/>
  <c r="DI604"/>
  <c r="DH9"/>
  <c r="DG9"/>
  <c r="DJ9" s="1"/>
  <c r="DF9"/>
  <c r="DI9"/>
  <c r="DI15"/>
  <c r="DJ15" s="1"/>
  <c r="DH15"/>
  <c r="DG15"/>
  <c r="DF15"/>
  <c r="DF582"/>
  <c r="DJ582" s="1"/>
  <c r="DI582"/>
  <c r="DH582"/>
  <c r="DG582"/>
  <c r="DI519"/>
  <c r="DH519"/>
  <c r="DG519"/>
  <c r="DF519"/>
  <c r="DJ519" s="1"/>
  <c r="DG581"/>
  <c r="DJ581" s="1"/>
  <c r="DF581"/>
  <c r="DI581"/>
  <c r="DH581"/>
  <c r="DI35"/>
  <c r="DH35"/>
  <c r="DG35"/>
  <c r="DF35"/>
  <c r="DJ35" s="1"/>
  <c r="DI52"/>
  <c r="DH52"/>
  <c r="DG52"/>
  <c r="DJ52" s="1"/>
  <c r="DF52"/>
  <c r="DI130"/>
  <c r="DG130"/>
  <c r="DJ130" s="1"/>
  <c r="DH130"/>
  <c r="DF130"/>
  <c r="DI189"/>
  <c r="DH189"/>
  <c r="DG189"/>
  <c r="DJ189" s="1"/>
  <c r="DF189"/>
  <c r="DI274"/>
  <c r="DJ274" s="1"/>
  <c r="DH274"/>
  <c r="DG274"/>
  <c r="DF274"/>
  <c r="DI440"/>
  <c r="DH440"/>
  <c r="DG440"/>
  <c r="DJ440" s="1"/>
  <c r="DF440"/>
  <c r="DI280"/>
  <c r="DH280"/>
  <c r="DG280"/>
  <c r="DJ280" s="1"/>
  <c r="DF280"/>
  <c r="DF288"/>
  <c r="DJ288" s="1"/>
  <c r="DG288"/>
  <c r="DI288"/>
  <c r="DH288"/>
  <c r="AS30" i="1"/>
  <c r="F61"/>
  <c r="AS124"/>
  <c r="BB26"/>
  <c r="F137"/>
  <c r="BB621"/>
  <c r="DI319" i="3"/>
  <c r="DH319"/>
  <c r="DG319"/>
  <c r="DF319"/>
  <c r="DJ319" s="1"/>
  <c r="DI334"/>
  <c r="DH334"/>
  <c r="DG334"/>
  <c r="DF334"/>
  <c r="DJ334" s="1"/>
  <c r="DI345"/>
  <c r="DJ345" s="1"/>
  <c r="DH345"/>
  <c r="DG345"/>
  <c r="DF345"/>
  <c r="DF399"/>
  <c r="DJ399" s="1"/>
  <c r="DI399"/>
  <c r="DH399"/>
  <c r="DG399"/>
  <c r="DI231"/>
  <c r="DH231"/>
  <c r="DG231"/>
  <c r="DF231"/>
  <c r="DJ231" s="1"/>
  <c r="DI220"/>
  <c r="DJ220" s="1"/>
  <c r="DH220"/>
  <c r="DG220"/>
  <c r="DF220"/>
  <c r="DI242"/>
  <c r="DH242"/>
  <c r="DG242"/>
  <c r="DJ242" s="1"/>
  <c r="DF242"/>
  <c r="DI240"/>
  <c r="DH240"/>
  <c r="DG240"/>
  <c r="DJ240" s="1"/>
  <c r="DF240"/>
  <c r="V205" i="1"/>
  <c r="S205"/>
  <c r="Q205"/>
  <c r="DI303" i="3"/>
  <c r="DH303"/>
  <c r="DG303"/>
  <c r="DF303"/>
  <c r="DJ303" s="1"/>
  <c r="DI372"/>
  <c r="DH372"/>
  <c r="DG372"/>
  <c r="DF372"/>
  <c r="DJ372" s="1"/>
  <c r="AH76" i="1"/>
  <c r="U94"/>
  <c r="CZ200"/>
  <c r="Y200" s="1"/>
  <c r="CY200"/>
  <c r="X200" s="1"/>
  <c r="AZ258"/>
  <c r="CI244"/>
  <c r="GM32"/>
  <c r="GM158"/>
  <c r="DF273" i="3"/>
  <c r="DJ273" s="1"/>
  <c r="DG273"/>
  <c r="DI273"/>
  <c r="DH273"/>
  <c r="DI641"/>
  <c r="DH641"/>
  <c r="DG641"/>
  <c r="DF641"/>
  <c r="DJ641" s="1"/>
  <c r="CG156" i="1"/>
  <c r="AX208"/>
  <c r="DI315" i="3"/>
  <c r="DH315"/>
  <c r="DG315"/>
  <c r="DF315"/>
  <c r="DJ315" s="1"/>
  <c r="DH324"/>
  <c r="DG324"/>
  <c r="DI324"/>
  <c r="DJ324" s="1"/>
  <c r="DF324"/>
  <c r="DI340"/>
  <c r="DH340"/>
  <c r="DG340"/>
  <c r="DJ340" s="1"/>
  <c r="DF340"/>
  <c r="DI359"/>
  <c r="DJ359" s="1"/>
  <c r="DH359"/>
  <c r="DG359"/>
  <c r="DF359"/>
  <c r="P449" i="1"/>
  <c r="V449"/>
  <c r="AI472" s="1"/>
  <c r="DI630" i="3"/>
  <c r="DH630"/>
  <c r="DG630"/>
  <c r="DJ630" s="1"/>
  <c r="DF630"/>
  <c r="DI640"/>
  <c r="DH640"/>
  <c r="DF640"/>
  <c r="DG640"/>
  <c r="DJ640" s="1"/>
  <c r="AH244" i="1"/>
  <c r="U258"/>
  <c r="BC387"/>
  <c r="F426"/>
  <c r="DH479" i="3"/>
  <c r="DG479"/>
  <c r="DI479"/>
  <c r="DF479"/>
  <c r="DJ479" s="1"/>
  <c r="DH491"/>
  <c r="DG491"/>
  <c r="DJ491" s="1"/>
  <c r="DI491"/>
  <c r="DF491"/>
  <c r="DG514"/>
  <c r="DF514"/>
  <c r="DJ514" s="1"/>
  <c r="DI514"/>
  <c r="DH514"/>
  <c r="DI542"/>
  <c r="DH542"/>
  <c r="DG542"/>
  <c r="DF542"/>
  <c r="DJ542" s="1"/>
  <c r="DI534"/>
  <c r="DH534"/>
  <c r="DG534"/>
  <c r="DJ534" s="1"/>
  <c r="DF534"/>
  <c r="DI571"/>
  <c r="DH571"/>
  <c r="DG571"/>
  <c r="DF571"/>
  <c r="DJ571" s="1"/>
  <c r="F482" i="1"/>
  <c r="AQ442"/>
  <c r="U543"/>
  <c r="R543"/>
  <c r="GK543" s="1"/>
  <c r="GX543"/>
  <c r="DI588" i="3"/>
  <c r="DH588"/>
  <c r="DG588"/>
  <c r="DF588"/>
  <c r="DJ588" s="1"/>
  <c r="DI599"/>
  <c r="DH599"/>
  <c r="DG599"/>
  <c r="DJ599" s="1"/>
  <c r="DF599"/>
  <c r="CZ194" i="1"/>
  <c r="Y194" s="1"/>
  <c r="CY194"/>
  <c r="X194" s="1"/>
  <c r="DI438" i="3"/>
  <c r="DJ438" s="1"/>
  <c r="DH438"/>
  <c r="DG438"/>
  <c r="DF438"/>
  <c r="DI623"/>
  <c r="DH623"/>
  <c r="DG623"/>
  <c r="DJ623" s="1"/>
  <c r="DF623"/>
  <c r="DI482"/>
  <c r="DJ482" s="1"/>
  <c r="DH482"/>
  <c r="DG482"/>
  <c r="DF482"/>
  <c r="DG495"/>
  <c r="DJ495" s="1"/>
  <c r="DI495"/>
  <c r="DH495"/>
  <c r="DF495"/>
  <c r="DI515"/>
  <c r="DJ515" s="1"/>
  <c r="DH515"/>
  <c r="DG515"/>
  <c r="DF515"/>
  <c r="DI560"/>
  <c r="DH560"/>
  <c r="DG560"/>
  <c r="DF560"/>
  <c r="DJ560" s="1"/>
  <c r="DG569"/>
  <c r="DF569"/>
  <c r="DJ569" s="1"/>
  <c r="DI569"/>
  <c r="DH569"/>
  <c r="BC585" i="1"/>
  <c r="F607"/>
  <c r="CI290"/>
  <c r="AZ304"/>
  <c r="DI584" i="3"/>
  <c r="DH584"/>
  <c r="DG584"/>
  <c r="DF584"/>
  <c r="DJ584" s="1"/>
  <c r="DI592"/>
  <c r="DH592"/>
  <c r="DG592"/>
  <c r="DF592"/>
  <c r="DJ592" s="1"/>
  <c r="DG605"/>
  <c r="DF605"/>
  <c r="DJ605" s="1"/>
  <c r="DI605"/>
  <c r="DH605"/>
  <c r="DG612"/>
  <c r="DF612"/>
  <c r="DJ612" s="1"/>
  <c r="DI612"/>
  <c r="DH612"/>
  <c r="CI442" i="1"/>
  <c r="AZ472"/>
  <c r="AC585"/>
  <c r="CF591"/>
  <c r="CE591"/>
  <c r="P591"/>
  <c r="CH591"/>
  <c r="F608"/>
  <c r="AS585"/>
  <c r="AS442"/>
  <c r="F489"/>
  <c r="CP190"/>
  <c r="O190" s="1"/>
  <c r="GM190" s="1"/>
  <c r="GP190" s="1"/>
  <c r="CP205"/>
  <c r="O205" s="1"/>
  <c r="AL94"/>
  <c r="S39"/>
  <c r="CP181"/>
  <c r="O181" s="1"/>
  <c r="GM181" s="1"/>
  <c r="GP181" s="1"/>
  <c r="GM81"/>
  <c r="GP81" s="1"/>
  <c r="U203"/>
  <c r="U204"/>
  <c r="GM192"/>
  <c r="GP192" s="1"/>
  <c r="GM294"/>
  <c r="GP294" s="1"/>
  <c r="AI355"/>
  <c r="GM160"/>
  <c r="GP160" s="1"/>
  <c r="CP200"/>
  <c r="O200" s="1"/>
  <c r="GM200" s="1"/>
  <c r="GP200" s="1"/>
  <c r="GM392"/>
  <c r="GP392" s="1"/>
  <c r="CP393"/>
  <c r="O393" s="1"/>
  <c r="GM393" s="1"/>
  <c r="GP393" s="1"/>
  <c r="GM251"/>
  <c r="GP251" s="1"/>
  <c r="GX205"/>
  <c r="GM347"/>
  <c r="GP347" s="1"/>
  <c r="AK304"/>
  <c r="W454"/>
  <c r="W543"/>
  <c r="U453"/>
  <c r="S453"/>
  <c r="AK410"/>
  <c r="S454"/>
  <c r="Q543"/>
  <c r="AD553" s="1"/>
  <c r="AK591"/>
  <c r="DG87" i="3"/>
  <c r="DJ87" s="1"/>
  <c r="DF87"/>
  <c r="DI87"/>
  <c r="DH87"/>
  <c r="DF188"/>
  <c r="DI188"/>
  <c r="DH188"/>
  <c r="DG188"/>
  <c r="DJ188" s="1"/>
  <c r="DH54"/>
  <c r="DG54"/>
  <c r="DF54"/>
  <c r="DJ54" s="1"/>
  <c r="DI54"/>
  <c r="DG218"/>
  <c r="DF218"/>
  <c r="DJ218" s="1"/>
  <c r="DI218"/>
  <c r="DH218"/>
  <c r="DG281"/>
  <c r="DJ281" s="1"/>
  <c r="DF281"/>
  <c r="DH281"/>
  <c r="DI281"/>
  <c r="DH441"/>
  <c r="DG441"/>
  <c r="DJ441" s="1"/>
  <c r="DF441"/>
  <c r="DI441"/>
  <c r="DI400"/>
  <c r="DH400"/>
  <c r="DG400"/>
  <c r="DF400"/>
  <c r="DJ400" s="1"/>
  <c r="DI371"/>
  <c r="DH371"/>
  <c r="DG371"/>
  <c r="DF371"/>
  <c r="DJ371" s="1"/>
  <c r="DI27"/>
  <c r="DJ27" s="1"/>
  <c r="DH27"/>
  <c r="DG27"/>
  <c r="DF27"/>
  <c r="DF30"/>
  <c r="DI30"/>
  <c r="DJ30" s="1"/>
  <c r="DH30"/>
  <c r="DG30"/>
  <c r="DH47"/>
  <c r="DG47"/>
  <c r="DF47"/>
  <c r="DJ47" s="1"/>
  <c r="DI47"/>
  <c r="DI163"/>
  <c r="DH163"/>
  <c r="DG163"/>
  <c r="DF163"/>
  <c r="DJ163" s="1"/>
  <c r="DG305"/>
  <c r="DF305"/>
  <c r="DJ305" s="1"/>
  <c r="DI305"/>
  <c r="DH305"/>
  <c r="DI20"/>
  <c r="DJ20" s="1"/>
  <c r="DH20"/>
  <c r="DG20"/>
  <c r="DF20"/>
  <c r="DG16"/>
  <c r="DJ16" s="1"/>
  <c r="DF16"/>
  <c r="DI16"/>
  <c r="DH16"/>
  <c r="DF71"/>
  <c r="DI71"/>
  <c r="DJ71" s="1"/>
  <c r="DH71"/>
  <c r="DG71"/>
  <c r="DG51"/>
  <c r="DJ51" s="1"/>
  <c r="DF51"/>
  <c r="DI51"/>
  <c r="DH51"/>
  <c r="DI131"/>
  <c r="DH131"/>
  <c r="DG131"/>
  <c r="DJ131" s="1"/>
  <c r="DF131"/>
  <c r="DF167"/>
  <c r="DI167"/>
  <c r="DJ167" s="1"/>
  <c r="DH167"/>
  <c r="DG167"/>
  <c r="DG90"/>
  <c r="DJ90" s="1"/>
  <c r="DF90"/>
  <c r="DI90"/>
  <c r="DH90"/>
  <c r="DI111"/>
  <c r="DH111"/>
  <c r="DF111"/>
  <c r="DJ111" s="1"/>
  <c r="DG111"/>
  <c r="DF174"/>
  <c r="DJ174" s="1"/>
  <c r="DI174"/>
  <c r="DH174"/>
  <c r="DG174"/>
  <c r="DG114"/>
  <c r="DF114"/>
  <c r="DJ114" s="1"/>
  <c r="DI114"/>
  <c r="DH114"/>
  <c r="DF64"/>
  <c r="DI64"/>
  <c r="DJ64" s="1"/>
  <c r="DH64"/>
  <c r="DG64"/>
  <c r="DH19"/>
  <c r="DG19"/>
  <c r="DF19"/>
  <c r="DJ19" s="1"/>
  <c r="DI19"/>
  <c r="DF109"/>
  <c r="DH109"/>
  <c r="DG109"/>
  <c r="DJ109" s="1"/>
  <c r="DI109"/>
  <c r="DG194"/>
  <c r="DH194"/>
  <c r="DF194"/>
  <c r="DJ194" s="1"/>
  <c r="DI194"/>
  <c r="DI246"/>
  <c r="DH246"/>
  <c r="DG246"/>
  <c r="DF246"/>
  <c r="DJ246" s="1"/>
  <c r="DG327"/>
  <c r="DJ327" s="1"/>
  <c r="DF327"/>
  <c r="DI327"/>
  <c r="DH327"/>
  <c r="DF325"/>
  <c r="DG325"/>
  <c r="DJ325" s="1"/>
  <c r="DI325"/>
  <c r="DH325"/>
  <c r="DG234"/>
  <c r="DF234"/>
  <c r="DJ234" s="1"/>
  <c r="DI234"/>
  <c r="DH234"/>
  <c r="DG311"/>
  <c r="DF311"/>
  <c r="DJ311" s="1"/>
  <c r="DI311"/>
  <c r="DH311"/>
  <c r="DG261"/>
  <c r="DJ261" s="1"/>
  <c r="DF261"/>
  <c r="DH261"/>
  <c r="DI261"/>
  <c r="DH199"/>
  <c r="DI199"/>
  <c r="DG199"/>
  <c r="DF199"/>
  <c r="DJ199" s="1"/>
  <c r="DI147"/>
  <c r="DH147"/>
  <c r="DG147"/>
  <c r="DF147"/>
  <c r="DJ147" s="1"/>
  <c r="DI232"/>
  <c r="DH232"/>
  <c r="DG232"/>
  <c r="DF232"/>
  <c r="DJ232" s="1"/>
  <c r="DG221"/>
  <c r="DJ221" s="1"/>
  <c r="DF221"/>
  <c r="DI221"/>
  <c r="DH221"/>
  <c r="DI318"/>
  <c r="DF318"/>
  <c r="DJ318" s="1"/>
  <c r="DH318"/>
  <c r="DG318"/>
  <c r="DF333"/>
  <c r="DI333"/>
  <c r="DH333"/>
  <c r="DG333"/>
  <c r="DJ333" s="1"/>
  <c r="DG266"/>
  <c r="DF266"/>
  <c r="DJ266" s="1"/>
  <c r="DH266"/>
  <c r="DI266"/>
  <c r="DI402"/>
  <c r="DH402"/>
  <c r="DG402"/>
  <c r="DF402"/>
  <c r="DJ402" s="1"/>
  <c r="DG480"/>
  <c r="DF480"/>
  <c r="DJ480" s="1"/>
  <c r="DI480"/>
  <c r="DH480"/>
  <c r="DI373"/>
  <c r="DH373"/>
  <c r="DG373"/>
  <c r="DF373"/>
  <c r="DJ373" s="1"/>
  <c r="DH447"/>
  <c r="DG447"/>
  <c r="DF447"/>
  <c r="DJ447" s="1"/>
  <c r="DI447"/>
  <c r="DH346"/>
  <c r="DG346"/>
  <c r="DJ346" s="1"/>
  <c r="DF346"/>
  <c r="DI346"/>
  <c r="DG398"/>
  <c r="DJ398" s="1"/>
  <c r="DF398"/>
  <c r="DI398"/>
  <c r="DH398"/>
  <c r="DI379"/>
  <c r="DH379"/>
  <c r="DG379"/>
  <c r="DF379"/>
  <c r="DJ379" s="1"/>
  <c r="DH455"/>
  <c r="DG455"/>
  <c r="DF455"/>
  <c r="DJ455" s="1"/>
  <c r="DI455"/>
  <c r="DG404"/>
  <c r="DF404"/>
  <c r="DJ404" s="1"/>
  <c r="DI404"/>
  <c r="DH404"/>
  <c r="DH304"/>
  <c r="DG304"/>
  <c r="DI304"/>
  <c r="DF304"/>
  <c r="DJ304" s="1"/>
  <c r="DH394"/>
  <c r="DG394"/>
  <c r="DF394"/>
  <c r="DJ394" s="1"/>
  <c r="DI394"/>
  <c r="DI536"/>
  <c r="DH536"/>
  <c r="DG536"/>
  <c r="DJ536" s="1"/>
  <c r="DF536"/>
  <c r="DI622"/>
  <c r="DH622"/>
  <c r="DG622"/>
  <c r="DJ622" s="1"/>
  <c r="DF622"/>
  <c r="DH544"/>
  <c r="DG544"/>
  <c r="DF544"/>
  <c r="DJ544" s="1"/>
  <c r="DI544"/>
  <c r="P167" i="1"/>
  <c r="V167"/>
  <c r="DI21" i="3"/>
  <c r="DH21"/>
  <c r="DG21"/>
  <c r="DJ21" s="1"/>
  <c r="DF21"/>
  <c r="DF552"/>
  <c r="DJ552" s="1"/>
  <c r="DI552"/>
  <c r="DH552"/>
  <c r="DG552"/>
  <c r="DF606"/>
  <c r="DJ606" s="1"/>
  <c r="DI606"/>
  <c r="DH606"/>
  <c r="DG606"/>
  <c r="DH642"/>
  <c r="DG642"/>
  <c r="DF642"/>
  <c r="DJ642" s="1"/>
  <c r="DI642"/>
  <c r="DI112"/>
  <c r="DH112"/>
  <c r="DG112"/>
  <c r="DF112"/>
  <c r="DJ112" s="1"/>
  <c r="DH108"/>
  <c r="DG108"/>
  <c r="DJ108" s="1"/>
  <c r="DF108"/>
  <c r="DI108"/>
  <c r="DI202"/>
  <c r="DJ202" s="1"/>
  <c r="DH202"/>
  <c r="DG202"/>
  <c r="DF202"/>
  <c r="DI203"/>
  <c r="DH203"/>
  <c r="DG203"/>
  <c r="DJ203" s="1"/>
  <c r="DF203"/>
  <c r="DI591"/>
  <c r="DH591"/>
  <c r="DG591"/>
  <c r="DF591"/>
  <c r="DJ591" s="1"/>
  <c r="F62" i="1"/>
  <c r="AT124"/>
  <c r="AT30"/>
  <c r="DG33" i="3"/>
  <c r="DF33"/>
  <c r="DI33"/>
  <c r="DJ33" s="1"/>
  <c r="DH33"/>
  <c r="DI65"/>
  <c r="DH65"/>
  <c r="DG65"/>
  <c r="DJ65" s="1"/>
  <c r="DF65"/>
  <c r="DI146"/>
  <c r="DH146"/>
  <c r="DG146"/>
  <c r="DJ146" s="1"/>
  <c r="DF146"/>
  <c r="DH538"/>
  <c r="DG538"/>
  <c r="DF538"/>
  <c r="DJ538" s="1"/>
  <c r="DI538"/>
  <c r="DF602"/>
  <c r="DJ602" s="1"/>
  <c r="DI602"/>
  <c r="DH602"/>
  <c r="DG602"/>
  <c r="DI18"/>
  <c r="DH18"/>
  <c r="DG18"/>
  <c r="DJ18" s="1"/>
  <c r="DF18"/>
  <c r="DH513"/>
  <c r="DG513"/>
  <c r="DF513"/>
  <c r="DI513"/>
  <c r="DJ513" s="1"/>
  <c r="DG628"/>
  <c r="DJ628" s="1"/>
  <c r="DF628"/>
  <c r="DI628"/>
  <c r="DH628"/>
  <c r="DI166"/>
  <c r="DF166"/>
  <c r="DJ166" s="1"/>
  <c r="DH166"/>
  <c r="DG166"/>
  <c r="DF518"/>
  <c r="DJ518" s="1"/>
  <c r="DI518"/>
  <c r="DH518"/>
  <c r="DG518"/>
  <c r="DI643"/>
  <c r="DJ643" s="1"/>
  <c r="DF643"/>
  <c r="DG643"/>
  <c r="DH643"/>
  <c r="BC30" i="1"/>
  <c r="F60"/>
  <c r="BC124"/>
  <c r="AS76"/>
  <c r="F111"/>
  <c r="DG39" i="3"/>
  <c r="DF39"/>
  <c r="DI39"/>
  <c r="DJ39" s="1"/>
  <c r="DH39"/>
  <c r="DH60"/>
  <c r="DG60"/>
  <c r="DJ60" s="1"/>
  <c r="DF60"/>
  <c r="DI60"/>
  <c r="DI138"/>
  <c r="DH138"/>
  <c r="DG138"/>
  <c r="DF138"/>
  <c r="DJ138" s="1"/>
  <c r="DH154"/>
  <c r="DG154"/>
  <c r="DF154"/>
  <c r="DJ154" s="1"/>
  <c r="DI154"/>
  <c r="AF336" i="1"/>
  <c r="S355"/>
  <c r="DI279" i="3"/>
  <c r="DF279"/>
  <c r="DH279"/>
  <c r="DG279"/>
  <c r="DJ279" s="1"/>
  <c r="DI362"/>
  <c r="DJ362" s="1"/>
  <c r="DH362"/>
  <c r="DG362"/>
  <c r="DF362"/>
  <c r="DF378"/>
  <c r="DJ378" s="1"/>
  <c r="DI378"/>
  <c r="DH378"/>
  <c r="DG378"/>
  <c r="DG323"/>
  <c r="DI323"/>
  <c r="DH323"/>
  <c r="DF323"/>
  <c r="DJ323" s="1"/>
  <c r="DI348"/>
  <c r="DH348"/>
  <c r="DG348"/>
  <c r="DJ348" s="1"/>
  <c r="DF348"/>
  <c r="DF405"/>
  <c r="DJ405" s="1"/>
  <c r="DI405"/>
  <c r="DH405"/>
  <c r="DG405"/>
  <c r="V94" i="1"/>
  <c r="AI76"/>
  <c r="DI237" i="3"/>
  <c r="DH237"/>
  <c r="DG237"/>
  <c r="DF237"/>
  <c r="DJ237" s="1"/>
  <c r="DI223"/>
  <c r="DH223"/>
  <c r="DG223"/>
  <c r="DJ223" s="1"/>
  <c r="DF223"/>
  <c r="DI253"/>
  <c r="DH253"/>
  <c r="DF253"/>
  <c r="DJ253" s="1"/>
  <c r="DG253"/>
  <c r="DI243"/>
  <c r="DH243"/>
  <c r="DG243"/>
  <c r="DJ243" s="1"/>
  <c r="DF243"/>
  <c r="DG295"/>
  <c r="DJ295" s="1"/>
  <c r="DF295"/>
  <c r="DI295"/>
  <c r="DH295"/>
  <c r="DI366"/>
  <c r="DH366"/>
  <c r="DG366"/>
  <c r="DJ366" s="1"/>
  <c r="DF366"/>
  <c r="DF370"/>
  <c r="DJ370" s="1"/>
  <c r="DI370"/>
  <c r="DH370"/>
  <c r="DG370"/>
  <c r="DI263"/>
  <c r="DH263"/>
  <c r="DG263"/>
  <c r="DF263"/>
  <c r="DJ263" s="1"/>
  <c r="DF388"/>
  <c r="DJ388" s="1"/>
  <c r="DI388"/>
  <c r="DH388"/>
  <c r="DG388"/>
  <c r="DF396"/>
  <c r="DJ396" s="1"/>
  <c r="DI396"/>
  <c r="DH396"/>
  <c r="DG396"/>
  <c r="BB156" i="1"/>
  <c r="F221"/>
  <c r="DG344" i="3"/>
  <c r="DF344"/>
  <c r="DJ344" s="1"/>
  <c r="DI344"/>
  <c r="DH344"/>
  <c r="DG413"/>
  <c r="DF413"/>
  <c r="DJ413" s="1"/>
  <c r="DI413"/>
  <c r="DH413"/>
  <c r="CZ344" i="1"/>
  <c r="Y344" s="1"/>
  <c r="AL355" s="1"/>
  <c r="CY344"/>
  <c r="X344" s="1"/>
  <c r="DI467" i="3"/>
  <c r="DF467"/>
  <c r="DH467"/>
  <c r="DG467"/>
  <c r="DJ467" s="1"/>
  <c r="DI627"/>
  <c r="DJ627" s="1"/>
  <c r="DH627"/>
  <c r="DG627"/>
  <c r="DF627"/>
  <c r="DI637"/>
  <c r="DJ637" s="1"/>
  <c r="DH637"/>
  <c r="DG637"/>
  <c r="DF637"/>
  <c r="AQ387" i="1"/>
  <c r="F420"/>
  <c r="DI448" i="3"/>
  <c r="DJ448" s="1"/>
  <c r="DF448"/>
  <c r="DG448"/>
  <c r="DH448"/>
  <c r="DI548"/>
  <c r="DH548"/>
  <c r="DG548"/>
  <c r="DF548"/>
  <c r="DJ548" s="1"/>
  <c r="DI537"/>
  <c r="DH537"/>
  <c r="DG537"/>
  <c r="DJ537" s="1"/>
  <c r="DF537"/>
  <c r="DI570"/>
  <c r="DJ570" s="1"/>
  <c r="DH570"/>
  <c r="DG570"/>
  <c r="DF570"/>
  <c r="T258" i="1"/>
  <c r="AG244"/>
  <c r="U542"/>
  <c r="R542"/>
  <c r="GK542" s="1"/>
  <c r="GX542"/>
  <c r="DI613" i="3"/>
  <c r="DJ613" s="1"/>
  <c r="DH613"/>
  <c r="DG613"/>
  <c r="DF613"/>
  <c r="BA258" i="1"/>
  <c r="CJ244"/>
  <c r="DG636" i="3"/>
  <c r="DF636"/>
  <c r="DJ636" s="1"/>
  <c r="DH636"/>
  <c r="DI636"/>
  <c r="AT355" i="1"/>
  <c r="CC336"/>
  <c r="DI497" i="3"/>
  <c r="DH497"/>
  <c r="DG497"/>
  <c r="DF497"/>
  <c r="DJ497" s="1"/>
  <c r="DI531"/>
  <c r="DH531"/>
  <c r="DG531"/>
  <c r="DF531"/>
  <c r="DJ531" s="1"/>
  <c r="DI566"/>
  <c r="DH566"/>
  <c r="DG566"/>
  <c r="DF566"/>
  <c r="DJ566" s="1"/>
  <c r="AJ336" i="1"/>
  <c r="W355"/>
  <c r="F601"/>
  <c r="AQ585"/>
  <c r="AF290"/>
  <c r="S304"/>
  <c r="F313"/>
  <c r="AP290"/>
  <c r="AP502"/>
  <c r="DI577" i="3"/>
  <c r="DJ577" s="1"/>
  <c r="DH577"/>
  <c r="DG577"/>
  <c r="DF577"/>
  <c r="DI603"/>
  <c r="DJ603" s="1"/>
  <c r="DH603"/>
  <c r="DG603"/>
  <c r="DF603"/>
  <c r="DI607"/>
  <c r="DJ607" s="1"/>
  <c r="DH607"/>
  <c r="DG607"/>
  <c r="DF607"/>
  <c r="AP442" i="1"/>
  <c r="F481"/>
  <c r="AT534"/>
  <c r="F571"/>
  <c r="BA591"/>
  <c r="CJ585"/>
  <c r="Q167"/>
  <c r="AD208" s="1"/>
  <c r="CP204"/>
  <c r="O204" s="1"/>
  <c r="GM204" s="1"/>
  <c r="GP204" s="1"/>
  <c r="Q40"/>
  <c r="AK94"/>
  <c r="GM41"/>
  <c r="GP41" s="1"/>
  <c r="GM161"/>
  <c r="GP161" s="1"/>
  <c r="CP78"/>
  <c r="O78" s="1"/>
  <c r="V203"/>
  <c r="CP292"/>
  <c r="O292" s="1"/>
  <c r="V204"/>
  <c r="CP344"/>
  <c r="O344" s="1"/>
  <c r="GM344" s="1"/>
  <c r="GP344" s="1"/>
  <c r="AK355"/>
  <c r="T205"/>
  <c r="GM405"/>
  <c r="GP405" s="1"/>
  <c r="P542"/>
  <c r="CP542" s="1"/>
  <c r="O542" s="1"/>
  <c r="T449"/>
  <c r="AG472" s="1"/>
  <c r="W542"/>
  <c r="AL410"/>
  <c r="W453"/>
  <c r="AJ472" s="1"/>
  <c r="T543"/>
  <c r="S543"/>
  <c r="GM466"/>
  <c r="GP466" s="1"/>
  <c r="AL591"/>
  <c r="DI17" i="3"/>
  <c r="DH17"/>
  <c r="DG17"/>
  <c r="DJ17" s="1"/>
  <c r="DF17"/>
  <c r="DF43"/>
  <c r="DI43"/>
  <c r="DH43"/>
  <c r="DG43"/>
  <c r="DJ43" s="1"/>
  <c r="DG100"/>
  <c r="DJ100" s="1"/>
  <c r="DF100"/>
  <c r="DI100"/>
  <c r="DH100"/>
  <c r="DI236"/>
  <c r="DH236"/>
  <c r="DG236"/>
  <c r="DF236"/>
  <c r="DJ236" s="1"/>
  <c r="DH217"/>
  <c r="DG217"/>
  <c r="DF217"/>
  <c r="DJ217" s="1"/>
  <c r="DI217"/>
  <c r="DG173"/>
  <c r="DH173"/>
  <c r="DF173"/>
  <c r="DJ173" s="1"/>
  <c r="DI173"/>
  <c r="DG250"/>
  <c r="DF250"/>
  <c r="DJ250" s="1"/>
  <c r="DH250"/>
  <c r="DI250"/>
  <c r="DG299"/>
  <c r="DF299"/>
  <c r="DJ299" s="1"/>
  <c r="DI299"/>
  <c r="DH299"/>
  <c r="DF292"/>
  <c r="DG292"/>
  <c r="DI292"/>
  <c r="DJ292" s="1"/>
  <c r="DH292"/>
  <c r="DG212"/>
  <c r="DF212"/>
  <c r="DJ212" s="1"/>
  <c r="DI212"/>
  <c r="DH212"/>
  <c r="DF312"/>
  <c r="DJ312" s="1"/>
  <c r="DH312"/>
  <c r="DI312"/>
  <c r="DG312"/>
  <c r="DI248"/>
  <c r="DH248"/>
  <c r="DG248"/>
  <c r="DF248"/>
  <c r="DJ248" s="1"/>
  <c r="DI291"/>
  <c r="DH291"/>
  <c r="DG291"/>
  <c r="DF291"/>
  <c r="DJ291" s="1"/>
  <c r="DF374"/>
  <c r="DI374"/>
  <c r="DJ374" s="1"/>
  <c r="DH374"/>
  <c r="DG374"/>
  <c r="DG466"/>
  <c r="DF466"/>
  <c r="DH466"/>
  <c r="DI466"/>
  <c r="DJ466" s="1"/>
  <c r="DI420"/>
  <c r="DH420"/>
  <c r="DG420"/>
  <c r="DF420"/>
  <c r="DJ420" s="1"/>
  <c r="DG499"/>
  <c r="DF499"/>
  <c r="DJ499" s="1"/>
  <c r="DI499"/>
  <c r="DH499"/>
  <c r="DG339"/>
  <c r="DJ339" s="1"/>
  <c r="DF339"/>
  <c r="DI339"/>
  <c r="DH339"/>
  <c r="DI389"/>
  <c r="DH389"/>
  <c r="DG389"/>
  <c r="DF389"/>
  <c r="DJ389" s="1"/>
  <c r="DG494"/>
  <c r="DJ494" s="1"/>
  <c r="DF494"/>
  <c r="DI494"/>
  <c r="DH494"/>
  <c r="DI360"/>
  <c r="DH360"/>
  <c r="DG360"/>
  <c r="DF360"/>
  <c r="DJ360" s="1"/>
  <c r="DG442"/>
  <c r="DF442"/>
  <c r="DJ442" s="1"/>
  <c r="DH442"/>
  <c r="DI442"/>
  <c r="DH386"/>
  <c r="DG386"/>
  <c r="DF386"/>
  <c r="DJ386" s="1"/>
  <c r="DI386"/>
  <c r="DI385"/>
  <c r="DH385"/>
  <c r="DG385"/>
  <c r="DF385"/>
  <c r="DJ385" s="1"/>
  <c r="DI533"/>
  <c r="DH533"/>
  <c r="DG533"/>
  <c r="DJ533" s="1"/>
  <c r="DF533"/>
  <c r="DI609"/>
  <c r="DH609"/>
  <c r="DG609"/>
  <c r="DJ609" s="1"/>
  <c r="DF609"/>
  <c r="DG450"/>
  <c r="DJ450" s="1"/>
  <c r="DF450"/>
  <c r="DH450"/>
  <c r="DI450"/>
  <c r="DI530"/>
  <c r="DH530"/>
  <c r="DG530"/>
  <c r="DF530"/>
  <c r="DJ530" s="1"/>
  <c r="DG597"/>
  <c r="DJ597" s="1"/>
  <c r="DF597"/>
  <c r="DI597"/>
  <c r="DH597"/>
  <c r="CG30" i="1"/>
  <c r="AX44"/>
  <c r="DI25" i="3"/>
  <c r="DH25"/>
  <c r="DG25"/>
  <c r="DF25"/>
  <c r="DJ25" s="1"/>
  <c r="DI541"/>
  <c r="DH541"/>
  <c r="DG541"/>
  <c r="DF541"/>
  <c r="DJ541" s="1"/>
  <c r="DH594"/>
  <c r="DG594"/>
  <c r="DF594"/>
  <c r="DJ594" s="1"/>
  <c r="DI594"/>
  <c r="DI107"/>
  <c r="DJ107" s="1"/>
  <c r="DH107"/>
  <c r="DF107"/>
  <c r="DG107"/>
  <c r="DI205"/>
  <c r="DH205"/>
  <c r="DG205"/>
  <c r="DJ205" s="1"/>
  <c r="DF205"/>
  <c r="DI206"/>
  <c r="DH206"/>
  <c r="DG206"/>
  <c r="DJ206" s="1"/>
  <c r="DF206"/>
  <c r="DF590"/>
  <c r="DI590"/>
  <c r="DJ590" s="1"/>
  <c r="DH590"/>
  <c r="DG590"/>
  <c r="U40" i="1"/>
  <c r="GX40"/>
  <c r="DI46" i="3"/>
  <c r="DH46"/>
  <c r="DG46"/>
  <c r="DF46"/>
  <c r="DJ46" s="1"/>
  <c r="DI168"/>
  <c r="DH168"/>
  <c r="DG168"/>
  <c r="DJ168" s="1"/>
  <c r="DF168"/>
  <c r="DF178"/>
  <c r="DJ178" s="1"/>
  <c r="DI178"/>
  <c r="DH178"/>
  <c r="DG178"/>
  <c r="DI587"/>
  <c r="DH587"/>
  <c r="DG587"/>
  <c r="DF587"/>
  <c r="DJ587" s="1"/>
  <c r="DI512"/>
  <c r="DH512"/>
  <c r="DG512"/>
  <c r="DF512"/>
  <c r="DJ512" s="1"/>
  <c r="DH624"/>
  <c r="DG624"/>
  <c r="DF624"/>
  <c r="DJ624" s="1"/>
  <c r="DI624"/>
  <c r="DF165"/>
  <c r="DI165"/>
  <c r="DH165"/>
  <c r="DG165"/>
  <c r="DJ165" s="1"/>
  <c r="DG510"/>
  <c r="DF510"/>
  <c r="DI510"/>
  <c r="DJ510" s="1"/>
  <c r="DH510"/>
  <c r="DG558"/>
  <c r="DJ558" s="1"/>
  <c r="DF558"/>
  <c r="DI558"/>
  <c r="DH558"/>
  <c r="DH631"/>
  <c r="DG631"/>
  <c r="DF631"/>
  <c r="DJ631" s="1"/>
  <c r="DI631"/>
  <c r="AQ30" i="1"/>
  <c r="F54"/>
  <c r="AQ124"/>
  <c r="DI31" i="3"/>
  <c r="DH31"/>
  <c r="DG31"/>
  <c r="DF31"/>
  <c r="DJ31" s="1"/>
  <c r="DI50"/>
  <c r="DJ50" s="1"/>
  <c r="DH50"/>
  <c r="DG50"/>
  <c r="DF50"/>
  <c r="DI133"/>
  <c r="DG133"/>
  <c r="DJ133" s="1"/>
  <c r="DH133"/>
  <c r="DF133"/>
  <c r="DI150"/>
  <c r="DJ150" s="1"/>
  <c r="DH150"/>
  <c r="DG150"/>
  <c r="DF150"/>
  <c r="AF76" i="1"/>
  <c r="S94"/>
  <c r="DH196" i="3"/>
  <c r="DG196"/>
  <c r="DF196"/>
  <c r="DJ196" s="1"/>
  <c r="DI196"/>
  <c r="DI277"/>
  <c r="DH277"/>
  <c r="DG277"/>
  <c r="DF277"/>
  <c r="DJ277" s="1"/>
  <c r="DI364"/>
  <c r="DH364"/>
  <c r="DG364"/>
  <c r="DJ364" s="1"/>
  <c r="DF364"/>
  <c r="DI457"/>
  <c r="DJ457" s="1"/>
  <c r="DH457"/>
  <c r="DG457"/>
  <c r="DF457"/>
  <c r="AG76" i="1"/>
  <c r="T94"/>
  <c r="AO244"/>
  <c r="F262"/>
  <c r="AO502"/>
  <c r="DG377" i="3"/>
  <c r="DF377"/>
  <c r="DJ377" s="1"/>
  <c r="DI377"/>
  <c r="DH377"/>
  <c r="AQ156" i="1"/>
  <c r="F218"/>
  <c r="AX304"/>
  <c r="CG290"/>
  <c r="P94"/>
  <c r="CH94"/>
  <c r="CF94"/>
  <c r="CE94"/>
  <c r="AC76"/>
  <c r="DF308" i="3"/>
  <c r="DJ308" s="1"/>
  <c r="DH308"/>
  <c r="DI308"/>
  <c r="DG308"/>
  <c r="DI326"/>
  <c r="DJ326" s="1"/>
  <c r="DH326"/>
  <c r="DG326"/>
  <c r="DF326"/>
  <c r="DF347"/>
  <c r="DI347"/>
  <c r="DH347"/>
  <c r="DG347"/>
  <c r="DJ347" s="1"/>
  <c r="DI397"/>
  <c r="DJ397" s="1"/>
  <c r="DH397"/>
  <c r="DG397"/>
  <c r="DF397"/>
  <c r="DF417"/>
  <c r="DI417"/>
  <c r="DH417"/>
  <c r="DG417"/>
  <c r="DJ417" s="1"/>
  <c r="DI226"/>
  <c r="DH226"/>
  <c r="DG226"/>
  <c r="DJ226" s="1"/>
  <c r="DF226"/>
  <c r="DI297"/>
  <c r="DH297"/>
  <c r="DG297"/>
  <c r="DF297"/>
  <c r="DJ297" s="1"/>
  <c r="DG369"/>
  <c r="DF369"/>
  <c r="DJ369" s="1"/>
  <c r="DI369"/>
  <c r="DH369"/>
  <c r="GK292" i="1"/>
  <c r="AE304"/>
  <c r="DI260" i="3"/>
  <c r="DH260"/>
  <c r="DG260"/>
  <c r="DJ260" s="1"/>
  <c r="DF260"/>
  <c r="DI256"/>
  <c r="DJ256" s="1"/>
  <c r="DF256"/>
  <c r="DH256"/>
  <c r="DG256"/>
  <c r="DG395"/>
  <c r="DF395"/>
  <c r="DJ395" s="1"/>
  <c r="DI395"/>
  <c r="DH395"/>
  <c r="AD290" i="1"/>
  <c r="Q304"/>
  <c r="AZ76"/>
  <c r="F105"/>
  <c r="DI309" i="3"/>
  <c r="DJ309" s="1"/>
  <c r="DH309"/>
  <c r="DG309"/>
  <c r="DF309"/>
  <c r="DI338"/>
  <c r="DH338"/>
  <c r="DG338"/>
  <c r="DJ338" s="1"/>
  <c r="DF338"/>
  <c r="DI411"/>
  <c r="DH411"/>
  <c r="DG411"/>
  <c r="DJ411" s="1"/>
  <c r="DF411"/>
  <c r="BZ336" i="1"/>
  <c r="AQ355"/>
  <c r="AQ502" s="1"/>
  <c r="GK389"/>
  <c r="AE410"/>
  <c r="DI468" i="3"/>
  <c r="DH468"/>
  <c r="DG468"/>
  <c r="DJ468" s="1"/>
  <c r="DF468"/>
  <c r="DG632"/>
  <c r="DF632"/>
  <c r="DJ632" s="1"/>
  <c r="DI632"/>
  <c r="DH632"/>
  <c r="AH290" i="1"/>
  <c r="U304"/>
  <c r="AO585"/>
  <c r="F595"/>
  <c r="CP342"/>
  <c r="O342" s="1"/>
  <c r="GM342" s="1"/>
  <c r="GP342" s="1"/>
  <c r="AC355"/>
  <c r="DI449" i="3"/>
  <c r="DH449"/>
  <c r="DG449"/>
  <c r="DJ449" s="1"/>
  <c r="DF449"/>
  <c r="DI554"/>
  <c r="DH554"/>
  <c r="DG554"/>
  <c r="DF554"/>
  <c r="DJ554" s="1"/>
  <c r="DI543"/>
  <c r="DH543"/>
  <c r="DG543"/>
  <c r="DF543"/>
  <c r="DJ543" s="1"/>
  <c r="DG539"/>
  <c r="DF539"/>
  <c r="DJ539" s="1"/>
  <c r="DI539"/>
  <c r="DH539"/>
  <c r="AX410" i="1"/>
  <c r="CG387"/>
  <c r="U541"/>
  <c r="R541"/>
  <c r="GK541" s="1"/>
  <c r="GX541"/>
  <c r="CJ553" s="1"/>
  <c r="F282"/>
  <c r="W244"/>
  <c r="DI617" i="3"/>
  <c r="DJ617" s="1"/>
  <c r="DH617"/>
  <c r="DG617"/>
  <c r="DF617"/>
  <c r="DI633"/>
  <c r="DJ633" s="1"/>
  <c r="DH633"/>
  <c r="DG633"/>
  <c r="DF633"/>
  <c r="DH483"/>
  <c r="DG483"/>
  <c r="DI483"/>
  <c r="DF483"/>
  <c r="DJ483" s="1"/>
  <c r="DH498"/>
  <c r="DG498"/>
  <c r="DI498"/>
  <c r="DF498"/>
  <c r="DJ498" s="1"/>
  <c r="DI493"/>
  <c r="DJ493" s="1"/>
  <c r="DH493"/>
  <c r="DF493"/>
  <c r="DG493"/>
  <c r="DG528"/>
  <c r="DF528"/>
  <c r="DJ528" s="1"/>
  <c r="DI528"/>
  <c r="DH528"/>
  <c r="DI557"/>
  <c r="DH557"/>
  <c r="DG557"/>
  <c r="DJ557" s="1"/>
  <c r="DF557"/>
  <c r="DI580"/>
  <c r="DH580"/>
  <c r="DG580"/>
  <c r="DJ580" s="1"/>
  <c r="DF580"/>
  <c r="DI610"/>
  <c r="DH610"/>
  <c r="DG610"/>
  <c r="DJ610" s="1"/>
  <c r="DF610"/>
  <c r="GM389" i="1"/>
  <c r="AB410"/>
  <c r="Q585"/>
  <c r="F603"/>
  <c r="AZ387"/>
  <c r="F421"/>
  <c r="AE585"/>
  <c r="R591"/>
  <c r="AF387"/>
  <c r="S410"/>
  <c r="AT442"/>
  <c r="F490"/>
  <c r="CG534"/>
  <c r="AX553"/>
  <c r="W591"/>
  <c r="AJ585"/>
  <c r="CP203"/>
  <c r="O203" s="1"/>
  <c r="GM203" s="1"/>
  <c r="GP203" s="1"/>
  <c r="S40"/>
  <c r="GM197"/>
  <c r="GP197" s="1"/>
  <c r="AE94"/>
  <c r="P39"/>
  <c r="R167"/>
  <c r="T203"/>
  <c r="W39"/>
  <c r="AJ44" s="1"/>
  <c r="T40"/>
  <c r="Q203"/>
  <c r="AC304"/>
  <c r="W203"/>
  <c r="AH553"/>
  <c r="W204"/>
  <c r="CP338"/>
  <c r="O338" s="1"/>
  <c r="W205"/>
  <c r="Q202"/>
  <c r="CP202" s="1"/>
  <c r="O202" s="1"/>
  <c r="GM299"/>
  <c r="GP299" s="1"/>
  <c r="S541"/>
  <c r="S449"/>
  <c r="GX454"/>
  <c r="V541"/>
  <c r="AI553" s="1"/>
  <c r="R454"/>
  <c r="GK454" s="1"/>
  <c r="T542"/>
  <c r="E444" i="12" l="1"/>
  <c r="E293" i="8"/>
  <c r="I652" i="7"/>
  <c r="E250" i="8"/>
  <c r="E249" i="12"/>
  <c r="E251" i="8"/>
  <c r="E48"/>
  <c r="E34"/>
  <c r="I1159" i="7"/>
  <c r="E292" i="12"/>
  <c r="E393" i="8"/>
  <c r="E314"/>
  <c r="E238" i="12"/>
  <c r="K857" i="7"/>
  <c r="P857"/>
  <c r="I1055" s="1"/>
  <c r="E165" i="8"/>
  <c r="E470" i="12"/>
  <c r="I587" i="7"/>
  <c r="I116"/>
  <c r="I1052"/>
  <c r="I483"/>
  <c r="I232"/>
  <c r="Q553" i="1"/>
  <c r="AD534"/>
  <c r="AQ240"/>
  <c r="F512"/>
  <c r="Q208"/>
  <c r="AD156"/>
  <c r="CJ156"/>
  <c r="BA208"/>
  <c r="AJ442"/>
  <c r="W472"/>
  <c r="CJ442"/>
  <c r="BA472"/>
  <c r="W208"/>
  <c r="AJ156"/>
  <c r="AH30"/>
  <c r="U44"/>
  <c r="AL336"/>
  <c r="Y355"/>
  <c r="AD442"/>
  <c r="Q472"/>
  <c r="Q502" s="1"/>
  <c r="CY449"/>
  <c r="X449" s="1"/>
  <c r="CZ449"/>
  <c r="Y449" s="1"/>
  <c r="AF472"/>
  <c r="GP389"/>
  <c r="CD410" s="1"/>
  <c r="CA410"/>
  <c r="V553"/>
  <c r="AI534"/>
  <c r="O410"/>
  <c r="AB387"/>
  <c r="U290"/>
  <c r="F326"/>
  <c r="AE290"/>
  <c r="R304"/>
  <c r="AW94"/>
  <c r="CF76"/>
  <c r="P304"/>
  <c r="CH304"/>
  <c r="CF304"/>
  <c r="CE304"/>
  <c r="AC290"/>
  <c r="CP39"/>
  <c r="O39" s="1"/>
  <c r="AC44"/>
  <c r="F615"/>
  <c r="W585"/>
  <c r="CJ534"/>
  <c r="BA553"/>
  <c r="AV94"/>
  <c r="CE76"/>
  <c r="AO240"/>
  <c r="F506"/>
  <c r="AB94"/>
  <c r="GM78"/>
  <c r="AK387"/>
  <c r="X410"/>
  <c r="AV591"/>
  <c r="CE585"/>
  <c r="F325"/>
  <c r="T290"/>
  <c r="AB258"/>
  <c r="GM246"/>
  <c r="F106"/>
  <c r="Q76"/>
  <c r="U387"/>
  <c r="F432"/>
  <c r="S244"/>
  <c r="F273"/>
  <c r="CY202"/>
  <c r="X202" s="1"/>
  <c r="GM202" s="1"/>
  <c r="GP202" s="1"/>
  <c r="CZ202"/>
  <c r="Y202" s="1"/>
  <c r="AX336"/>
  <c r="F362"/>
  <c r="AH208"/>
  <c r="AG553"/>
  <c r="AE553"/>
  <c r="CP454"/>
  <c r="O454" s="1"/>
  <c r="GM454" s="1"/>
  <c r="GP454" s="1"/>
  <c r="CJ44"/>
  <c r="AE387"/>
  <c r="R410"/>
  <c r="F316"/>
  <c r="Q290"/>
  <c r="AX290"/>
  <c r="F311"/>
  <c r="AT336"/>
  <c r="F373"/>
  <c r="BA244"/>
  <c r="F278"/>
  <c r="BA502"/>
  <c r="F140"/>
  <c r="BC26"/>
  <c r="BC621"/>
  <c r="AT26"/>
  <c r="F142"/>
  <c r="CY454"/>
  <c r="X454" s="1"/>
  <c r="CZ454"/>
  <c r="Y454" s="1"/>
  <c r="AK290"/>
  <c r="X304"/>
  <c r="P585"/>
  <c r="F594"/>
  <c r="F269"/>
  <c r="AZ244"/>
  <c r="BB22"/>
  <c r="F634"/>
  <c r="BB651"/>
  <c r="CY167"/>
  <c r="X167" s="1"/>
  <c r="CZ167"/>
  <c r="Y167" s="1"/>
  <c r="AF208"/>
  <c r="F564"/>
  <c r="AZ534"/>
  <c r="T585"/>
  <c r="F612"/>
  <c r="P244"/>
  <c r="F261"/>
  <c r="BD240"/>
  <c r="BD621"/>
  <c r="F527"/>
  <c r="AE244"/>
  <c r="R258"/>
  <c r="CP541"/>
  <c r="O541" s="1"/>
  <c r="AC553"/>
  <c r="F372"/>
  <c r="AS336"/>
  <c r="GM444"/>
  <c r="AZ30"/>
  <c r="AZ124"/>
  <c r="F55"/>
  <c r="AX76"/>
  <c r="F101"/>
  <c r="BA336"/>
  <c r="F375"/>
  <c r="AT502"/>
  <c r="AJ553"/>
  <c r="AS502"/>
  <c r="CZ541"/>
  <c r="Y541" s="1"/>
  <c r="CY541"/>
  <c r="X541" s="1"/>
  <c r="AF553"/>
  <c r="U553"/>
  <c r="AH534"/>
  <c r="AX387"/>
  <c r="F417"/>
  <c r="F51"/>
  <c r="AX30"/>
  <c r="AX124"/>
  <c r="CZ543"/>
  <c r="Y543" s="1"/>
  <c r="CY543"/>
  <c r="X543" s="1"/>
  <c r="AB304"/>
  <c r="GM292"/>
  <c r="F319"/>
  <c r="S290"/>
  <c r="CH585"/>
  <c r="AY591"/>
  <c r="F280"/>
  <c r="U244"/>
  <c r="CH244"/>
  <c r="AY258"/>
  <c r="F281"/>
  <c r="V244"/>
  <c r="R355"/>
  <c r="AE336"/>
  <c r="F270"/>
  <c r="Q244"/>
  <c r="F118"/>
  <c r="W76"/>
  <c r="AZ355"/>
  <c r="AZ502" s="1"/>
  <c r="CI336"/>
  <c r="V290"/>
  <c r="F327"/>
  <c r="GM205"/>
  <c r="GP205" s="1"/>
  <c r="AX502"/>
  <c r="AG44"/>
  <c r="GK167"/>
  <c r="AE208"/>
  <c r="CZ40"/>
  <c r="Y40" s="1"/>
  <c r="CY40"/>
  <c r="X40" s="1"/>
  <c r="CE355"/>
  <c r="AC336"/>
  <c r="P355"/>
  <c r="CF355"/>
  <c r="CH355"/>
  <c r="P76"/>
  <c r="F97"/>
  <c r="F115"/>
  <c r="T76"/>
  <c r="F109"/>
  <c r="S76"/>
  <c r="F134"/>
  <c r="AQ26"/>
  <c r="AQ621"/>
  <c r="AG442"/>
  <c r="T472"/>
  <c r="AK76"/>
  <c r="X94"/>
  <c r="F370"/>
  <c r="S336"/>
  <c r="AK585"/>
  <c r="X591"/>
  <c r="AL76"/>
  <c r="Y94"/>
  <c r="AZ442"/>
  <c r="F483"/>
  <c r="AZ290"/>
  <c r="F315"/>
  <c r="CP449"/>
  <c r="O449" s="1"/>
  <c r="AC472"/>
  <c r="AK244"/>
  <c r="X258"/>
  <c r="AB585"/>
  <c r="O591"/>
  <c r="T387"/>
  <c r="F431"/>
  <c r="CZ542"/>
  <c r="Y542" s="1"/>
  <c r="CY542"/>
  <c r="X542" s="1"/>
  <c r="GM542" s="1"/>
  <c r="GP542" s="1"/>
  <c r="AI30"/>
  <c r="V44"/>
  <c r="BB240"/>
  <c r="F515"/>
  <c r="U336"/>
  <c r="F377"/>
  <c r="BA387"/>
  <c r="F430"/>
  <c r="CP453"/>
  <c r="O453" s="1"/>
  <c r="AH472"/>
  <c r="CP40"/>
  <c r="O40" s="1"/>
  <c r="AJ30"/>
  <c r="W44"/>
  <c r="CH76"/>
  <c r="AY94"/>
  <c r="AL585"/>
  <c r="Y591"/>
  <c r="BA585"/>
  <c r="F611"/>
  <c r="W336"/>
  <c r="F379"/>
  <c r="T244"/>
  <c r="F279"/>
  <c r="T502"/>
  <c r="V76"/>
  <c r="F117"/>
  <c r="CP167"/>
  <c r="O167" s="1"/>
  <c r="AC208"/>
  <c r="CZ39"/>
  <c r="Y39" s="1"/>
  <c r="AL44" s="1"/>
  <c r="CY39"/>
  <c r="X39" s="1"/>
  <c r="AF44"/>
  <c r="AI442"/>
  <c r="V472"/>
  <c r="AX156"/>
  <c r="F215"/>
  <c r="GP32"/>
  <c r="U76"/>
  <c r="F116"/>
  <c r="AS26"/>
  <c r="F141"/>
  <c r="AL290"/>
  <c r="Y304"/>
  <c r="F606"/>
  <c r="S585"/>
  <c r="CA591"/>
  <c r="GP587"/>
  <c r="CD591" s="1"/>
  <c r="CF244"/>
  <c r="AW258"/>
  <c r="AL244"/>
  <c r="Y258"/>
  <c r="AO26"/>
  <c r="F128"/>
  <c r="AO621"/>
  <c r="P410"/>
  <c r="AC387"/>
  <c r="CH410"/>
  <c r="CF410"/>
  <c r="CE410"/>
  <c r="GK39"/>
  <c r="AE44"/>
  <c r="F324"/>
  <c r="BA290"/>
  <c r="AG208"/>
  <c r="F425"/>
  <c r="S387"/>
  <c r="GM338"/>
  <c r="AB355"/>
  <c r="AE76"/>
  <c r="R94"/>
  <c r="AX534"/>
  <c r="F560"/>
  <c r="R585"/>
  <c r="F605"/>
  <c r="AQ336"/>
  <c r="F365"/>
  <c r="AL387"/>
  <c r="Y410"/>
  <c r="X355"/>
  <c r="AK336"/>
  <c r="AP240"/>
  <c r="F511"/>
  <c r="CY453"/>
  <c r="X453" s="1"/>
  <c r="CZ453"/>
  <c r="Y453" s="1"/>
  <c r="AI336"/>
  <c r="V355"/>
  <c r="CF585"/>
  <c r="AW591"/>
  <c r="GP158"/>
  <c r="CY205"/>
  <c r="X205" s="1"/>
  <c r="CZ205"/>
  <c r="Y205" s="1"/>
  <c r="AS208"/>
  <c r="CB156"/>
  <c r="GP536"/>
  <c r="V387"/>
  <c r="F433"/>
  <c r="AV258"/>
  <c r="CE244"/>
  <c r="F114"/>
  <c r="BA76"/>
  <c r="Q336"/>
  <c r="F367"/>
  <c r="AJ387"/>
  <c r="W410"/>
  <c r="F614"/>
  <c r="V585"/>
  <c r="F613"/>
  <c r="U585"/>
  <c r="F376"/>
  <c r="T336"/>
  <c r="F328"/>
  <c r="W290"/>
  <c r="BC240"/>
  <c r="F518"/>
  <c r="GK449"/>
  <c r="AE472"/>
  <c r="AS387"/>
  <c r="F427"/>
  <c r="F133"/>
  <c r="AP26"/>
  <c r="AP621"/>
  <c r="Q387"/>
  <c r="F422"/>
  <c r="AI208"/>
  <c r="CP543"/>
  <c r="O543" s="1"/>
  <c r="AD44"/>
  <c r="GM194"/>
  <c r="GP194" s="1"/>
  <c r="I879" i="7" l="1"/>
  <c r="I1156"/>
  <c r="Q240" i="1"/>
  <c r="F514"/>
  <c r="AZ240"/>
  <c r="F513"/>
  <c r="AV244"/>
  <c r="F263"/>
  <c r="CH387"/>
  <c r="AY410"/>
  <c r="AE442"/>
  <c r="R472"/>
  <c r="R502" s="1"/>
  <c r="CA585"/>
  <c r="AR591"/>
  <c r="Y585"/>
  <c r="F618"/>
  <c r="AU591"/>
  <c r="CD585"/>
  <c r="T240"/>
  <c r="F523"/>
  <c r="X244"/>
  <c r="F284"/>
  <c r="W553"/>
  <c r="AJ534"/>
  <c r="AI156"/>
  <c r="V208"/>
  <c r="F437"/>
  <c r="Y387"/>
  <c r="X336"/>
  <c r="F381"/>
  <c r="AE30"/>
  <c r="R44"/>
  <c r="F413"/>
  <c r="P387"/>
  <c r="F331"/>
  <c r="Y290"/>
  <c r="V30"/>
  <c r="F67"/>
  <c r="V124"/>
  <c r="AE156"/>
  <c r="R208"/>
  <c r="AD30"/>
  <c r="Q44"/>
  <c r="F378"/>
  <c r="V336"/>
  <c r="AB336"/>
  <c r="O355"/>
  <c r="V442"/>
  <c r="F495"/>
  <c r="GM167"/>
  <c r="AB208"/>
  <c r="AY76"/>
  <c r="F102"/>
  <c r="CH336"/>
  <c r="AY355"/>
  <c r="GP292"/>
  <c r="CD304" s="1"/>
  <c r="CA304"/>
  <c r="R244"/>
  <c r="F272"/>
  <c r="AF156"/>
  <c r="S208"/>
  <c r="BC22"/>
  <c r="BC651"/>
  <c r="F637"/>
  <c r="R387"/>
  <c r="F424"/>
  <c r="U208"/>
  <c r="AH156"/>
  <c r="CA258"/>
  <c r="GP246"/>
  <c r="CD258" s="1"/>
  <c r="X387"/>
  <c r="F436"/>
  <c r="AC30"/>
  <c r="CF44"/>
  <c r="CE44"/>
  <c r="P44"/>
  <c r="CH44"/>
  <c r="P290"/>
  <c r="F307"/>
  <c r="CD387"/>
  <c r="AU410"/>
  <c r="F382"/>
  <c r="Y336"/>
  <c r="BA442"/>
  <c r="F492"/>
  <c r="Q534"/>
  <c r="F565"/>
  <c r="AL553"/>
  <c r="AL208"/>
  <c r="GM453"/>
  <c r="GP453" s="1"/>
  <c r="GM449"/>
  <c r="GP449" s="1"/>
  <c r="V502"/>
  <c r="AK553"/>
  <c r="AB472"/>
  <c r="AS156"/>
  <c r="F225"/>
  <c r="F121"/>
  <c r="Y76"/>
  <c r="AF534"/>
  <c r="S553"/>
  <c r="GM541"/>
  <c r="AB553"/>
  <c r="F330"/>
  <c r="X290"/>
  <c r="T553"/>
  <c r="AG534"/>
  <c r="AV585"/>
  <c r="F596"/>
  <c r="CH290"/>
  <c r="AY304"/>
  <c r="AR410"/>
  <c r="CA387"/>
  <c r="W156"/>
  <c r="F232"/>
  <c r="Y244"/>
  <c r="F285"/>
  <c r="AG156"/>
  <c r="T208"/>
  <c r="CE336"/>
  <c r="AV355"/>
  <c r="F366"/>
  <c r="AZ336"/>
  <c r="AX26"/>
  <c r="F131"/>
  <c r="AX621"/>
  <c r="F575"/>
  <c r="U534"/>
  <c r="AT240"/>
  <c r="F520"/>
  <c r="AZ26"/>
  <c r="F135"/>
  <c r="AZ621"/>
  <c r="CE553"/>
  <c r="CH553"/>
  <c r="P553"/>
  <c r="AC534"/>
  <c r="CF553"/>
  <c r="R553"/>
  <c r="AE534"/>
  <c r="AW304"/>
  <c r="CF290"/>
  <c r="F576"/>
  <c r="V534"/>
  <c r="Q442"/>
  <c r="F484"/>
  <c r="BA156"/>
  <c r="F228"/>
  <c r="AC156"/>
  <c r="CF208"/>
  <c r="CE208"/>
  <c r="P208"/>
  <c r="CH208"/>
  <c r="AL30"/>
  <c r="Y44"/>
  <c r="AX240"/>
  <c r="F509"/>
  <c r="AY244"/>
  <c r="F266"/>
  <c r="BB18"/>
  <c r="F664"/>
  <c r="AV304"/>
  <c r="CE290"/>
  <c r="AS621"/>
  <c r="AT621"/>
  <c r="AK472"/>
  <c r="AP22"/>
  <c r="AP651"/>
  <c r="F630"/>
  <c r="G16" i="2" s="1"/>
  <c r="G18" s="1"/>
  <c r="AH442" i="1"/>
  <c r="U472"/>
  <c r="F120"/>
  <c r="X76"/>
  <c r="F108"/>
  <c r="R76"/>
  <c r="AV410"/>
  <c r="CE387"/>
  <c r="AQ22"/>
  <c r="F631"/>
  <c r="AQ651"/>
  <c r="BD22"/>
  <c r="F646"/>
  <c r="BD651"/>
  <c r="BA240"/>
  <c r="F522"/>
  <c r="AB76"/>
  <c r="O94"/>
  <c r="AO22"/>
  <c r="AO651"/>
  <c r="F625"/>
  <c r="S44"/>
  <c r="AF30"/>
  <c r="F68"/>
  <c r="W124"/>
  <c r="W30"/>
  <c r="P336"/>
  <c r="F358"/>
  <c r="AY585"/>
  <c r="F599"/>
  <c r="AS240"/>
  <c r="F519"/>
  <c r="BA44"/>
  <c r="CJ30"/>
  <c r="GP78"/>
  <c r="CD94" s="1"/>
  <c r="CA94"/>
  <c r="BA534"/>
  <c r="F573"/>
  <c r="AW76"/>
  <c r="F100"/>
  <c r="O387"/>
  <c r="F412"/>
  <c r="U30"/>
  <c r="F66"/>
  <c r="U124"/>
  <c r="W442"/>
  <c r="F496"/>
  <c r="AK44"/>
  <c r="AK208"/>
  <c r="AL472"/>
  <c r="AC442"/>
  <c r="P472"/>
  <c r="CH472"/>
  <c r="CF472"/>
  <c r="CE472"/>
  <c r="R336"/>
  <c r="F369"/>
  <c r="W387"/>
  <c r="F434"/>
  <c r="W502"/>
  <c r="AW585"/>
  <c r="F597"/>
  <c r="CF387"/>
  <c r="AW410"/>
  <c r="AG30"/>
  <c r="T44"/>
  <c r="F318"/>
  <c r="R290"/>
  <c r="GP338"/>
  <c r="CD355" s="1"/>
  <c r="CA355"/>
  <c r="AW244"/>
  <c r="F264"/>
  <c r="O585"/>
  <c r="F593"/>
  <c r="X585"/>
  <c r="F617"/>
  <c r="F493"/>
  <c r="T442"/>
  <c r="CF336"/>
  <c r="AW355"/>
  <c r="AB290"/>
  <c r="O304"/>
  <c r="GP444"/>
  <c r="AB244"/>
  <c r="O258"/>
  <c r="AV76"/>
  <c r="F99"/>
  <c r="GM39"/>
  <c r="AB44"/>
  <c r="AF442"/>
  <c r="S472"/>
  <c r="Q156"/>
  <c r="F220"/>
  <c r="GM40"/>
  <c r="GP40" s="1"/>
  <c r="GM543"/>
  <c r="GP543" s="1"/>
  <c r="R240" l="1"/>
  <c r="F516"/>
  <c r="AV502"/>
  <c r="AW387"/>
  <c r="F416"/>
  <c r="CE156"/>
  <c r="AV208"/>
  <c r="AV336"/>
  <c r="F360"/>
  <c r="CF30"/>
  <c r="AW44"/>
  <c r="AY387"/>
  <c r="F418"/>
  <c r="CE534"/>
  <c r="AV553"/>
  <c r="AY290"/>
  <c r="F312"/>
  <c r="V240"/>
  <c r="F525"/>
  <c r="CE30"/>
  <c r="AV44"/>
  <c r="BC18"/>
  <c r="F667"/>
  <c r="T30"/>
  <c r="T124"/>
  <c r="F65"/>
  <c r="CF442"/>
  <c r="AW472"/>
  <c r="CH534"/>
  <c r="AY553"/>
  <c r="P30"/>
  <c r="F47"/>
  <c r="P124"/>
  <c r="CE442"/>
  <c r="AV472"/>
  <c r="BD18"/>
  <c r="F676"/>
  <c r="F494"/>
  <c r="U442"/>
  <c r="U502"/>
  <c r="F556"/>
  <c r="P534"/>
  <c r="AB442"/>
  <c r="O472"/>
  <c r="AL534"/>
  <c r="Y553"/>
  <c r="CH30"/>
  <c r="AY44"/>
  <c r="AL442"/>
  <c r="Y472"/>
  <c r="U26"/>
  <c r="F146"/>
  <c r="BA124"/>
  <c r="BA30"/>
  <c r="F64"/>
  <c r="AK442"/>
  <c r="X472"/>
  <c r="Y30"/>
  <c r="Y124"/>
  <c r="F71"/>
  <c r="T156"/>
  <c r="F229"/>
  <c r="GP541"/>
  <c r="CD553" s="1"/>
  <c r="CA553"/>
  <c r="AL156"/>
  <c r="Y208"/>
  <c r="AY336"/>
  <c r="F363"/>
  <c r="F56"/>
  <c r="Q30"/>
  <c r="Q124"/>
  <c r="AR585"/>
  <c r="F619"/>
  <c r="CA472"/>
  <c r="CD472"/>
  <c r="AY502"/>
  <c r="CD76"/>
  <c r="AU94"/>
  <c r="AV290"/>
  <c r="F309"/>
  <c r="AZ22"/>
  <c r="AZ651"/>
  <c r="F632"/>
  <c r="O290"/>
  <c r="F306"/>
  <c r="AY472"/>
  <c r="CH442"/>
  <c r="P156"/>
  <c r="F211"/>
  <c r="AK30"/>
  <c r="X44"/>
  <c r="W26"/>
  <c r="F148"/>
  <c r="W621"/>
  <c r="AV387"/>
  <c r="F415"/>
  <c r="AW290"/>
  <c r="F310"/>
  <c r="AR387"/>
  <c r="F438"/>
  <c r="AU258"/>
  <c r="CD244"/>
  <c r="O336"/>
  <c r="F357"/>
  <c r="AK156"/>
  <c r="X208"/>
  <c r="AO18"/>
  <c r="F655"/>
  <c r="AT22"/>
  <c r="AT651"/>
  <c r="F639"/>
  <c r="F16" i="2" s="1"/>
  <c r="F18" s="1"/>
  <c r="F487" i="1"/>
  <c r="S442"/>
  <c r="S502"/>
  <c r="O244"/>
  <c r="F260"/>
  <c r="O502"/>
  <c r="AW336"/>
  <c r="F361"/>
  <c r="CD336"/>
  <c r="AU355"/>
  <c r="S30"/>
  <c r="S124"/>
  <c r="F59"/>
  <c r="CF156"/>
  <c r="AW208"/>
  <c r="AW553"/>
  <c r="CF534"/>
  <c r="AX22"/>
  <c r="F628"/>
  <c r="AX651"/>
  <c r="O553"/>
  <c r="AB534"/>
  <c r="U156"/>
  <c r="F230"/>
  <c r="S156"/>
  <c r="F223"/>
  <c r="CD290"/>
  <c r="AU304"/>
  <c r="GP167"/>
  <c r="CD208" s="1"/>
  <c r="CA208"/>
  <c r="R30"/>
  <c r="R124"/>
  <c r="F58"/>
  <c r="V156"/>
  <c r="F231"/>
  <c r="O208"/>
  <c r="AB156"/>
  <c r="F429"/>
  <c r="AU387"/>
  <c r="F610"/>
  <c r="AU585"/>
  <c r="GP39"/>
  <c r="CD44" s="1"/>
  <c r="CA44"/>
  <c r="AS22"/>
  <c r="AS651"/>
  <c r="F638"/>
  <c r="E16" i="2" s="1"/>
  <c r="AY208" i="1"/>
  <c r="CH156"/>
  <c r="T534"/>
  <c r="F574"/>
  <c r="R156"/>
  <c r="F222"/>
  <c r="W534"/>
  <c r="F577"/>
  <c r="R442"/>
  <c r="F486"/>
  <c r="AR355"/>
  <c r="CA336"/>
  <c r="F475"/>
  <c r="P442"/>
  <c r="P502"/>
  <c r="AQ18"/>
  <c r="F661"/>
  <c r="AP18"/>
  <c r="F660"/>
  <c r="I24" i="7" s="1"/>
  <c r="F567" i="1"/>
  <c r="R534"/>
  <c r="AR304"/>
  <c r="CA290"/>
  <c r="V26"/>
  <c r="F147"/>
  <c r="V621"/>
  <c r="AR94"/>
  <c r="CA76"/>
  <c r="O76"/>
  <c r="F96"/>
  <c r="CA244"/>
  <c r="AR258"/>
  <c r="W240"/>
  <c r="F526"/>
  <c r="X553"/>
  <c r="AK534"/>
  <c r="AB30"/>
  <c r="O44"/>
  <c r="S534"/>
  <c r="F568"/>
  <c r="CA156" l="1"/>
  <c r="AR208"/>
  <c r="F139"/>
  <c r="S26"/>
  <c r="S621"/>
  <c r="X442"/>
  <c r="F498"/>
  <c r="X502"/>
  <c r="Y534"/>
  <c r="F580"/>
  <c r="U240"/>
  <c r="F524"/>
  <c r="F478"/>
  <c r="AW442"/>
  <c r="AR76"/>
  <c r="F122"/>
  <c r="P240"/>
  <c r="F505"/>
  <c r="CA534"/>
  <c r="AR553"/>
  <c r="AV442"/>
  <c r="F477"/>
  <c r="F50"/>
  <c r="AW30"/>
  <c r="AW124"/>
  <c r="AR290"/>
  <c r="F332"/>
  <c r="F138"/>
  <c r="R26"/>
  <c r="R621"/>
  <c r="AX18"/>
  <c r="F658"/>
  <c r="F277"/>
  <c r="AU244"/>
  <c r="Q26"/>
  <c r="F136"/>
  <c r="Q621"/>
  <c r="Y26"/>
  <c r="F151"/>
  <c r="BA26"/>
  <c r="F144"/>
  <c r="BA621"/>
  <c r="AY30"/>
  <c r="AY124"/>
  <c r="F52"/>
  <c r="F561"/>
  <c r="AY534"/>
  <c r="U621"/>
  <c r="O30"/>
  <c r="F46"/>
  <c r="O124"/>
  <c r="AR244"/>
  <c r="F286"/>
  <c r="AR502"/>
  <c r="V22"/>
  <c r="V651"/>
  <c r="F644"/>
  <c r="O156"/>
  <c r="F210"/>
  <c r="O240"/>
  <c r="F504"/>
  <c r="CD442"/>
  <c r="AU472"/>
  <c r="CA30"/>
  <c r="AR44"/>
  <c r="X156"/>
  <c r="F234"/>
  <c r="W22"/>
  <c r="F645"/>
  <c r="W651"/>
  <c r="AZ18"/>
  <c r="F662"/>
  <c r="AY240"/>
  <c r="F510"/>
  <c r="F579"/>
  <c r="X534"/>
  <c r="AR336"/>
  <c r="F383"/>
  <c r="AS18"/>
  <c r="F668"/>
  <c r="I22" i="7" s="1"/>
  <c r="F555" i="1"/>
  <c r="O534"/>
  <c r="AW156"/>
  <c r="F214"/>
  <c r="S240"/>
  <c r="F517"/>
  <c r="F113"/>
  <c r="AU76"/>
  <c r="Y156"/>
  <c r="F235"/>
  <c r="T26"/>
  <c r="F145"/>
  <c r="T621"/>
  <c r="AV156"/>
  <c r="F213"/>
  <c r="CD30"/>
  <c r="AU44"/>
  <c r="E18" i="2"/>
  <c r="F323" i="1"/>
  <c r="AU290"/>
  <c r="AW534"/>
  <c r="F559"/>
  <c r="AU336"/>
  <c r="F374"/>
  <c r="X124"/>
  <c r="X30"/>
  <c r="F70"/>
  <c r="F499"/>
  <c r="Y442"/>
  <c r="Y502"/>
  <c r="F474"/>
  <c r="O442"/>
  <c r="AV240"/>
  <c r="F507"/>
  <c r="AY156"/>
  <c r="F216"/>
  <c r="CD156"/>
  <c r="AU208"/>
  <c r="AT18"/>
  <c r="F669"/>
  <c r="I23" i="7" s="1"/>
  <c r="F480" i="1"/>
  <c r="AY442"/>
  <c r="AR472"/>
  <c r="CA442"/>
  <c r="P26"/>
  <c r="F127"/>
  <c r="P621"/>
  <c r="F49"/>
  <c r="AV30"/>
  <c r="AV124"/>
  <c r="F558"/>
  <c r="AV534"/>
  <c r="AW502"/>
  <c r="CD534"/>
  <c r="AU553"/>
  <c r="AU534" l="1"/>
  <c r="F572"/>
  <c r="F500"/>
  <c r="AR442"/>
  <c r="X26"/>
  <c r="F150"/>
  <c r="X621"/>
  <c r="W18"/>
  <c r="F675"/>
  <c r="R22"/>
  <c r="F635"/>
  <c r="R651"/>
  <c r="AV26"/>
  <c r="F129"/>
  <c r="AV621"/>
  <c r="AU156"/>
  <c r="F227"/>
  <c r="AR30"/>
  <c r="F72"/>
  <c r="AR124"/>
  <c r="AW26"/>
  <c r="F130"/>
  <c r="AW621"/>
  <c r="U22"/>
  <c r="F643"/>
  <c r="U651"/>
  <c r="BA22"/>
  <c r="F641"/>
  <c r="BA651"/>
  <c r="AR156"/>
  <c r="F236"/>
  <c r="P22"/>
  <c r="P651"/>
  <c r="F624"/>
  <c r="V18"/>
  <c r="F674"/>
  <c r="F132"/>
  <c r="AY26"/>
  <c r="AY621"/>
  <c r="AR240"/>
  <c r="F530"/>
  <c r="Q22"/>
  <c r="F633"/>
  <c r="Q651"/>
  <c r="AR534"/>
  <c r="F581"/>
  <c r="X240"/>
  <c r="F528"/>
  <c r="F63"/>
  <c r="AU124"/>
  <c r="AU30"/>
  <c r="AW240"/>
  <c r="F508"/>
  <c r="Y240"/>
  <c r="F529"/>
  <c r="T22"/>
  <c r="F642"/>
  <c r="T651"/>
  <c r="AU442"/>
  <c r="F491"/>
  <c r="O26"/>
  <c r="F126"/>
  <c r="O621"/>
  <c r="S22"/>
  <c r="S651"/>
  <c r="F636"/>
  <c r="Y621"/>
  <c r="AU502"/>
  <c r="S18" l="1"/>
  <c r="F666"/>
  <c r="Y22"/>
  <c r="Y651"/>
  <c r="F648"/>
  <c r="X22"/>
  <c r="F647"/>
  <c r="X651"/>
  <c r="BA18"/>
  <c r="F671"/>
  <c r="AU240"/>
  <c r="F521"/>
  <c r="J16" i="2"/>
  <c r="J18" s="1"/>
  <c r="AW22" i="1"/>
  <c r="AW651"/>
  <c r="F627"/>
  <c r="R18"/>
  <c r="F665"/>
  <c r="AU26"/>
  <c r="F143"/>
  <c r="AU621"/>
  <c r="Q18"/>
  <c r="F663"/>
  <c r="U18"/>
  <c r="F673"/>
  <c r="AR26"/>
  <c r="F152"/>
  <c r="AR621"/>
  <c r="O22"/>
  <c r="F623"/>
  <c r="O651"/>
  <c r="AY22"/>
  <c r="F629"/>
  <c r="AY651"/>
  <c r="P18"/>
  <c r="F654"/>
  <c r="AV22"/>
  <c r="AV651"/>
  <c r="F626"/>
  <c r="T18"/>
  <c r="F672"/>
  <c r="I26" i="7" l="1"/>
  <c r="O18" i="1"/>
  <c r="F653"/>
  <c r="AV18"/>
  <c r="F656"/>
  <c r="X18"/>
  <c r="F677"/>
  <c r="AU22"/>
  <c r="F640"/>
  <c r="H16" i="2" s="1"/>
  <c r="AU651" i="1"/>
  <c r="AW18"/>
  <c r="F657"/>
  <c r="AY18"/>
  <c r="F659"/>
  <c r="AR22"/>
  <c r="F649"/>
  <c r="AR651"/>
  <c r="Y18"/>
  <c r="F678"/>
  <c r="H18" i="2" l="1"/>
  <c r="I16"/>
  <c r="I18" s="1"/>
  <c r="AU18" i="1"/>
  <c r="F670"/>
  <c r="I25" i="7" s="1"/>
  <c r="I21" s="1"/>
  <c r="AR18" i="1"/>
  <c r="F679"/>
  <c r="F680" s="1"/>
  <c r="F681" l="1"/>
  <c r="I1160" i="7"/>
  <c r="F682" i="1" l="1"/>
  <c r="I1162" i="7" s="1"/>
  <c r="I1161"/>
</calcChain>
</file>

<file path=xl/sharedStrings.xml><?xml version="1.0" encoding="utf-8"?>
<sst xmlns="http://schemas.openxmlformats.org/spreadsheetml/2006/main" count="24684" uniqueCount="1463">
  <si>
    <t>Smeta.RU  (495) 974-1589</t>
  </si>
  <si>
    <t>_PS_</t>
  </si>
  <si>
    <t>Smeta.RU</t>
  </si>
  <si>
    <t>ГБУЗ "ТБ им.А.Е.Рабухина ДЗМ"  Доп. раб. место  MCCS-0027243</t>
  </si>
  <si>
    <t/>
  </si>
  <si>
    <t>Текущий ремонт фасадов, входных групп, приямков зданий и ремонт КНС в ГБУЗ "ТБ им. А.Е. Рабухина ДЗМ" в 2025 году.</t>
  </si>
  <si>
    <t>Прибыткова М.В.</t>
  </si>
  <si>
    <t>Инженер ОЭ</t>
  </si>
  <si>
    <t>Федоров П.А.</t>
  </si>
  <si>
    <t>Зам. гл. вр. по  ХВ</t>
  </si>
  <si>
    <t>Славинская С.Б.</t>
  </si>
  <si>
    <t>Зам. гл. вр. по ЭВ</t>
  </si>
  <si>
    <t>ГБУЗ "Туберкулезная больница им. А.Е. Рабухина  Департамента здравоохранения г.Москвы"</t>
  </si>
  <si>
    <t>ГБУЗ "Туберкулезная больница им. А.Е. Рабухина  Департамента здравоохранения г.Москвы", 141504, Московская обл.  г. Солнечногорск, ул. Рабухина д.7  , 8-495-994-12-57</t>
  </si>
  <si>
    <t>Сметные нормы списания</t>
  </si>
  <si>
    <t>Коды ОКП для СН-2012 Выпуск № 2 (в ценах на 01.01.2025 г)</t>
  </si>
  <si>
    <t>СН-2012 Выпуск № 2. (в ценах на 01.01.2025) глава_1-5, 7</t>
  </si>
  <si>
    <t>Типовой расчет для СН-2012 Выпуск № 2 (в ценах на 01.01.2025 г)</t>
  </si>
  <si>
    <t>СН-2012 Выпуск № 2. База данных "Сборник стоимостных нормативов" в текущих ценах по состоянию на 01.01.2025 года</t>
  </si>
  <si>
    <t>Поправки для СН-2012 Выпуск № 2 в ценах на 01.01.2025 г от 09.01.2025</t>
  </si>
  <si>
    <t>Фасады материальный склад, продовольственный склад</t>
  </si>
  <si>
    <t>Материальный склад</t>
  </si>
  <si>
    <t>1</t>
  </si>
  <si>
    <t>1.14-3205-5-1/1</t>
  </si>
  <si>
    <t>Защита элементов фасадов при проведении отделочных работ</t>
  </si>
  <si>
    <t>100 м2</t>
  </si>
  <si>
    <t>СН-2012.1 Выпуск № 2 (в текущих ценах по состоянию на 01.01.2025 г.). Сб.4-3205-5-1/1</t>
  </si>
  <si>
    <t>СН-2012</t>
  </si>
  <si>
    <t>Подрядные работы, гл. 1-5,7</t>
  </si>
  <si>
    <t>работа</t>
  </si>
  <si>
    <t>2</t>
  </si>
  <si>
    <t>1.14-3101-1-1/1</t>
  </si>
  <si>
    <t>Ремонт штукатурки гладких фасадов по камню и бетону с земли и лесов цементно-известковым раствором при площади до 5 м2 толщиной слоя до 20 мм</t>
  </si>
  <si>
    <t>СН-2012.1 Выпуск № 2 (в текущих ценах по состоянию на 01.01.2025 г.). Сб.4-3101-1-1/1</t>
  </si>
  <si>
    <t>3</t>
  </si>
  <si>
    <t>1.14-3201-5-1/1</t>
  </si>
  <si>
    <t>Подготовка поверхности ранее окрашенных фасадов под окраску перхлорвиниловыми красками, огрунтовка фасадов простых с земли и лесов</t>
  </si>
  <si>
    <t>СН-2012.1 Выпуск № 2 (в текущих ценах по состоянию на 01.01.2025 г.). Сб.4-3201-5-1/1</t>
  </si>
  <si>
    <t>4</t>
  </si>
  <si>
    <t>1.14-3201-5-7/1</t>
  </si>
  <si>
    <t>Подготовка поверхности ранее окрашенных фасадов под окраску перхлорвиниловыми красками, шпатлевка фасадов простых с земли и лесов</t>
  </si>
  <si>
    <t>СН-2012.1 Выпуск № 2 (в текущих ценах по состоянию на 01.01.2025 г.). Сб.4-3201-5-7/1</t>
  </si>
  <si>
    <t>5</t>
  </si>
  <si>
    <t>6</t>
  </si>
  <si>
    <t>1.14-3201-6-4/1</t>
  </si>
  <si>
    <t>Окраска перхлорвиниловыми красками марка ХВ-182 (белая) по подготовленной поверхности фасадов простых за 2 раза с земли и лесов</t>
  </si>
  <si>
    <t>СН-2012.1 Выпуск № 2 (в текущих ценах по состоянию на 01.01.2025 г.). Сб.4-3201-6-4/1</t>
  </si>
  <si>
    <t>7</t>
  </si>
  <si>
    <t>1.50-3203-32-1/1</t>
  </si>
  <si>
    <t>Установка и разборка инвентарных лесов наружных высотой до 16 м, трубчатых (без затрат по эксплуатации лесов)</t>
  </si>
  <si>
    <t>СН-2012.1 Выпуск № 2 (в текущих ценах по состоянию на 01.01.2025 г.). Сб.0-3203-32-1/1</t>
  </si>
  <si>
    <t>7,1</t>
  </si>
  <si>
    <t>21.1-9-51</t>
  </si>
  <si>
    <t>Доски хвойных пород, обрезные, длина 2-6,5 м, сорт II, толщина 25-32 мм</t>
  </si>
  <si>
    <t>м3</t>
  </si>
  <si>
    <t>СН-2012.21 Выпуск № 2 (в текущих ценах по состоянию на 01.01.2025 г.). Сб.1-9-51</t>
  </si>
  <si>
    <t>7,2</t>
  </si>
  <si>
    <t>21.1-9-52</t>
  </si>
  <si>
    <t>Доски хвойных пород, обрезные, длина 2-6,5 м, сорт II, толщина 40-60 мм</t>
  </si>
  <si>
    <t>СН-2012.21 Выпуск № 2 (в текущих ценах по состоянию на 01.01.2025 г.). Сб.1-9-52</t>
  </si>
  <si>
    <t>8</t>
  </si>
  <si>
    <t>22.1-4-70</t>
  </si>
  <si>
    <t>Леса инвентарные металлические трубчатые на хомутах со щитами ЛСПХ, 100 м2</t>
  </si>
  <si>
    <t>маш.-ч</t>
  </si>
  <si>
    <t>СН-2012.22 Выпуск № 2 (в текущих ценах по состоянию на 01.01.2025 г.). Сб.1-4-70</t>
  </si>
  <si>
    <t>9</t>
  </si>
  <si>
    <t>21.1-6-103</t>
  </si>
  <si>
    <t>Пигменты сухие для красок, охра золотистая</t>
  </si>
  <si>
    <t>т</t>
  </si>
  <si>
    <t>СН-2012-2024.21. База. Р.1, о.6, поз.103</t>
  </si>
  <si>
    <t>ПЗ</t>
  </si>
  <si>
    <t>Прямые затраты</t>
  </si>
  <si>
    <t>СтМатОб</t>
  </si>
  <si>
    <t>Стоимость материальных ресурсов (всего)</t>
  </si>
  <si>
    <t>СтМатОбЗак</t>
  </si>
  <si>
    <t>Стоимость материалов и оборудования заказчика</t>
  </si>
  <si>
    <t>СтМатОбПод</t>
  </si>
  <si>
    <t>Стоимость материалов и оборудования подрядчика</t>
  </si>
  <si>
    <t>СтМат</t>
  </si>
  <si>
    <t>Стоимость материалов (всего)</t>
  </si>
  <si>
    <t>СтМатЗак</t>
  </si>
  <si>
    <t>Стоимость материалов заказчика</t>
  </si>
  <si>
    <t>СтМатПод</t>
  </si>
  <si>
    <t>Стоимость материалов подрядчика</t>
  </si>
  <si>
    <t>Оборуд</t>
  </si>
  <si>
    <t>Стоимость оборудования (всего)</t>
  </si>
  <si>
    <t>ОборудЗак</t>
  </si>
  <si>
    <t>Стоимость оборудования заказчика</t>
  </si>
  <si>
    <t>ОборудПод</t>
  </si>
  <si>
    <t>Стоимость оборудования подрядчика</t>
  </si>
  <si>
    <t>ЭММ</t>
  </si>
  <si>
    <t>Эксплуатация машин</t>
  </si>
  <si>
    <t>ЭММсНРиСП</t>
  </si>
  <si>
    <t>Эксплуатация машин по ТСН-2001.16</t>
  </si>
  <si>
    <t>ЗПМ</t>
  </si>
  <si>
    <t>ЗП машинистов</t>
  </si>
  <si>
    <t>ОЗП</t>
  </si>
  <si>
    <t>Основная ЗП рабочих</t>
  </si>
  <si>
    <t>ОЗПсНРиСП</t>
  </si>
  <si>
    <t>Основная ЗП рабочих по ТСН-2001.16</t>
  </si>
  <si>
    <t>Строит</t>
  </si>
  <si>
    <t>Строительные работы с НР и СП</t>
  </si>
  <si>
    <t>Монтаж</t>
  </si>
  <si>
    <t>Монтажные работы с НР и СП</t>
  </si>
  <si>
    <t>Прочие</t>
  </si>
  <si>
    <t>Прочие работы с НР и СП</t>
  </si>
  <si>
    <t>ПрочиеЗатр</t>
  </si>
  <si>
    <t>Прочие затраты по ТСН-2001.16</t>
  </si>
  <si>
    <t>ВозврМат</t>
  </si>
  <si>
    <t>Возврат материалов</t>
  </si>
  <si>
    <t>ТрудСтр</t>
  </si>
  <si>
    <t>Трудозатраты строителей</t>
  </si>
  <si>
    <t>ТрудМаш</t>
  </si>
  <si>
    <t>Трудозатраты машинистов</t>
  </si>
  <si>
    <t>ТранспМат</t>
  </si>
  <si>
    <t>Транспорт материалов</t>
  </si>
  <si>
    <t>Перевозка</t>
  </si>
  <si>
    <t>Перевозка грузов</t>
  </si>
  <si>
    <t>НР</t>
  </si>
  <si>
    <t>Накладные расходы</t>
  </si>
  <si>
    <t>СмПриб</t>
  </si>
  <si>
    <t>Сметная прибыль</t>
  </si>
  <si>
    <t>Всего</t>
  </si>
  <si>
    <t>Всего с НР и СП</t>
  </si>
  <si>
    <t>Продовольственный склад</t>
  </si>
  <si>
    <t>10</t>
  </si>
  <si>
    <t>11</t>
  </si>
  <si>
    <t>1.14-3204-1-1/1</t>
  </si>
  <si>
    <t>Очистка вручную фасадов простых от известковой окраски с земли и лесов</t>
  </si>
  <si>
    <t>СН-2012.1 Выпуск № 2 (в текущих ценах по состоянию на 01.01.2025 г.). Сб.4-3204-1-1/1</t>
  </si>
  <si>
    <t>12</t>
  </si>
  <si>
    <t>13</t>
  </si>
  <si>
    <t>1.50-3201-11-1/1</t>
  </si>
  <si>
    <t>Заделка отверстий монтажной пеной в стенах - площадь заделки до 0,01 м2</t>
  </si>
  <si>
    <t>100 дм3</t>
  </si>
  <si>
    <t>СН-2012.1 Выпуск № 2 (в текущих ценах по состоянию на 01.01.2025 г.). Сб.0-3201-11-1/1</t>
  </si>
  <si>
    <t>14</t>
  </si>
  <si>
    <t>1.14-3101-11-1/1</t>
  </si>
  <si>
    <t>Ремонт штукатурки наружных прямолинейных откосов по камню и бетону с земли и лесов цементно-известковым раствором</t>
  </si>
  <si>
    <t>СН-2012.1 Выпуск № 2 (в текущих ценах по состоянию на 01.01.2025 г.). Сб.4-3101-11-1/1</t>
  </si>
  <si>
    <t>15</t>
  </si>
  <si>
    <t>1.13-3103-13-1/1</t>
  </si>
  <si>
    <t>Улучшенная штукатурка по сетке стен без устройства каркаса цементно-известковым раствором</t>
  </si>
  <si>
    <t>СН-2012.1 Выпуск № 2 (в текущих ценах по состоянию на 01.01.2025 г.). Сб.3-3103-13-1/1</t>
  </si>
  <si>
    <t>16</t>
  </si>
  <si>
    <t>17</t>
  </si>
  <si>
    <t>18</t>
  </si>
  <si>
    <t>19</t>
  </si>
  <si>
    <t>20</t>
  </si>
  <si>
    <t>20,1</t>
  </si>
  <si>
    <t>20,2</t>
  </si>
  <si>
    <t>21</t>
  </si>
  <si>
    <t>22</t>
  </si>
  <si>
    <t>СН-2012.21 Выпуск № 2 (в текущих ценах по состоянию на 01.01.2025 г.). Сб.1-6-103</t>
  </si>
  <si>
    <t>Входные группы ЛК№1, ЛК№2, ЛК№3, административный корпус, пищеблок, материальный склад, хоз.зона.</t>
  </si>
  <si>
    <t>23</t>
  </si>
  <si>
    <t>1.11-3303-4-1/1</t>
  </si>
  <si>
    <t>Монтаж металлических каркасов ворот (без стоимости болтов и механизмов открывания)</t>
  </si>
  <si>
    <t>СН-2012.1 Выпуск № 2 (в текущих ценах по состоянию на 01.01.2025 г.). Сб.1-3303-4-1/1</t>
  </si>
  <si>
    <t>*0</t>
  </si>
  <si>
    <t>*0,2</t>
  </si>
  <si>
    <t>Поправка: СН-2012 О.П. п.22</t>
  </si>
  <si>
    <t>24</t>
  </si>
  <si>
    <t>24,1</t>
  </si>
  <si>
    <t>21.6-1-50</t>
  </si>
  <si>
    <t>Отдельные конструктивные элементы с преобладанием горячекатаных профилей, средняя масса сборочной единицы от 0,11 до 0,5 т</t>
  </si>
  <si>
    <t>СН-2012.21 Выпуск № 2 (в текущих ценах по состоянию на 01.01.2025 г.). Сб.6-1-50</t>
  </si>
  <si>
    <t>24,2</t>
  </si>
  <si>
    <t>21.6-1-10</t>
  </si>
  <si>
    <t>Каркасы ворот (без механизмов открывания), раздвижных, распашных, подъемных, подъемно-поворотных из гнутых и горячекатаных профилей</t>
  </si>
  <si>
    <t>СН-2012.21 Выпуск № 2 (в текущих ценах по состоянию на 01.01.2025 г.). Сб.6-1-10</t>
  </si>
  <si>
    <t>24,3</t>
  </si>
  <si>
    <t>по счету поставщика</t>
  </si>
  <si>
    <t>Ворота автоматические (откатные) с калиткой, обшитые профлистом 5000*2500 мм, с комплектом автоматитки и электротехнической частью.</t>
  </si>
  <si>
    <t>КОМП</t>
  </si>
  <si>
    <t>Материалы, изделия и конструкции</t>
  </si>
  <si>
    <t>Материалы</t>
  </si>
  <si>
    <t>25</t>
  </si>
  <si>
    <t>1.23-3103-4-1/1</t>
  </si>
  <si>
    <t>Установка механизма исполнительного массой до 20 кг (без стоимости материалов)</t>
  </si>
  <si>
    <t>шт.</t>
  </si>
  <si>
    <t>СН-2012.1 Выпуск № 2 (в текущих ценах по состоянию на 01.01.2025 г.). Сб.3-3103-4-1/1</t>
  </si>
  <si>
    <t>26</t>
  </si>
  <si>
    <t>1.23-3103-4-6/1</t>
  </si>
  <si>
    <t>Установка узла сочленения для исполнительных механизмов, масса исполнительных механизмов 20 кг (без стоимости материалов)</t>
  </si>
  <si>
    <t>СН-2012.1 Выпуск № 2 (в текущих ценах по состоянию на 01.01.2025 г.). Сб.3-3103-4-6/1</t>
  </si>
  <si>
    <t>27</t>
  </si>
  <si>
    <t>1.11-3304-2-2/1</t>
  </si>
  <si>
    <t>Демонтаж дверных блоков металлических противопожарных - двупольных</t>
  </si>
  <si>
    <t>10 шт.</t>
  </si>
  <si>
    <t>СН-2012.1 Выпуск № 2 (в текущих ценах по состоянию на 01.01.2025 г.). Сб.1-3304-2-2/1</t>
  </si>
  <si>
    <t>28</t>
  </si>
  <si>
    <t>1.11-3303-9-2/11</t>
  </si>
  <si>
    <t>Установка противопожарных металлических дверных блоков - двупольные / марка ДПМ-02/06, размеры 1700х2100 мм</t>
  </si>
  <si>
    <t>СН-2012.1 Выпуск № 2 (в текущих ценах по состоянию на 01.01.2025 г.). Сб.1-3303-9-2/11</t>
  </si>
  <si>
    <t>28,1</t>
  </si>
  <si>
    <t>21.7-2-39</t>
  </si>
  <si>
    <t>Блоки дверные металлические противопожарные, окрашенные порошковыми красками, с противодымным уплотнителем, марка ДПМ-02/60, двупольные, размеры 1700х2100 мм, с замком-защелкой и нажимными ручками</t>
  </si>
  <si>
    <t>СН-2012.21 Выпуск № 2 (в текущих ценах по состоянию на 01.01.2025 г.). Сб.7-2-39</t>
  </si>
  <si>
    <t>29</t>
  </si>
  <si>
    <t>Дверь противопожарная двупольная, глухая с добором, ручки "антипаника" , толщина стали не менее 1,8 мм, RAL 8017, класс EL (3210*1630мм; 3230*1650мм; 3550*1720мм; 3320*1510мм; 3040*1690мм;  3310*1700мм; 2120*1580мм; )</t>
  </si>
  <si>
    <t>м2</t>
  </si>
  <si>
    <t>30</t>
  </si>
  <si>
    <t>Дверь противопожарная двупольная, глухая, ручки "антипаника" , толщина стали не менее 1,8 мм, RAL 8017, класс EL (1610*2040мм; 1430*2000мм; 1970*1400мм; 2500*1950мм)</t>
  </si>
  <si>
    <t>31</t>
  </si>
  <si>
    <t>1.11-3403-5-1/2</t>
  </si>
  <si>
    <t>Установка дверного доводчика - к металлическим дверям / масса 120 кг</t>
  </si>
  <si>
    <t>СН-2012.1 Выпуск № 2 (в текущих ценах по состоянию на 01.01.2025 г.). Сб.1-3403-5-1/2</t>
  </si>
  <si>
    <t>32</t>
  </si>
  <si>
    <t>2.1-3104-4-1/1</t>
  </si>
  <si>
    <t>Разборка тротуаров и дорожек из плит с отноской и укладкой в штабель (крыльцо ЛК №1)</t>
  </si>
  <si>
    <t>СН-2012.2 Выпуск № 2 (в текущих ценах по состоянию на 01.01.2025 г.). Сб.-3104-4-1/1</t>
  </si>
  <si>
    <t>33</t>
  </si>
  <si>
    <t>2.1-3104-1-5/1</t>
  </si>
  <si>
    <t>Разборка покрытий и оснований цементобетонных</t>
  </si>
  <si>
    <t>100 м3</t>
  </si>
  <si>
    <t>СН-2012.2 Выпуск № 2 (в текущих ценах по состоянию на 01.01.2025 г.). Сб.-3104-1-5/1</t>
  </si>
  <si>
    <t>В</t>
  </si>
  <si>
    <t>Устройство цементобетонных покрытий однослойных механизированным способом, с разгрузкой бетона марки М350 со смежной полосы покрытия, толщина слоя 20 см (без стоимости арматуры)</t>
  </si>
  <si>
    <t>1000 м2</t>
  </si>
  <si>
    <t>СН-2012.2 Выпуск № 2 (в текущих ценах по состоянию на 01.01.2025 г.). Сб.-3103-7-2/2</t>
  </si>
  <si>
    <t>21.3-4-47</t>
  </si>
  <si>
    <t>Каркасы и сетки арматурные плоские, собранные и сваренные (связанные) в арматурные изделия, класс А-I, диаметр 8 мм</t>
  </si>
  <si>
    <t>СН-2012.21 Выпуск № 2 (в текущих ценах по состоянию на 01.01.2025 г.). Сб.3-4-47</t>
  </si>
  <si>
    <t>1.2-3103-2-1/1</t>
  </si>
  <si>
    <t>Устройство бетонной подготовки</t>
  </si>
  <si>
    <t>СН-2012.1 Выпуск № 2 (в текущих ценах по состоянию на 01.01.2025 г.). Сб.-3103-2-1/1</t>
  </si>
  <si>
    <t>34</t>
  </si>
  <si>
    <t>34,1</t>
  </si>
  <si>
    <t>21.3-1-64</t>
  </si>
  <si>
    <t>Смеси бетонные, БСГ, тяжелого бетона на гранитном щебне, класс прочности: В7,5 (М100); П3, фракция 5-20</t>
  </si>
  <si>
    <t>СН-2012.21 Выпуск № 2 (в текущих ценах по состоянию на 01.01.2025 г.). Сб.3-1-64</t>
  </si>
  <si>
    <t>34,2</t>
  </si>
  <si>
    <t>21.3-1-80</t>
  </si>
  <si>
    <t>Смеси бетонные, БСГ, тяжелого бетона на гранитном щебне фракция 5-20, класс прочности: В22,5 (М300); П2, F150, W2</t>
  </si>
  <si>
    <t>СН-2012.21 Выпуск № 2 (в текущих ценах по состоянию на 01.01.2025 г.). Сб.3-1-80</t>
  </si>
  <si>
    <t>35</t>
  </si>
  <si>
    <t>1.50-3203-3-10/1</t>
  </si>
  <si>
    <t>Армирование подстилающих слоев и набетонок</t>
  </si>
  <si>
    <t>СН-2012.1 Выпуск № 2 (в текущих ценах по состоянию на 01.01.2025 г.). Сб.0-3203-3-10/1</t>
  </si>
  <si>
    <t>35,1</t>
  </si>
  <si>
    <t>21.3-4-68</t>
  </si>
  <si>
    <t>Каркасы и сетки арматурные плоские, собранные и сваренные (связанные) в арматурные изделия, класс ВР-I, диаметр 5 мм</t>
  </si>
  <si>
    <t>СН-2012.21 Выпуск № 2 (в текущих ценах по состоянию на 01.01.2025 г.). Сб.3-4-68</t>
  </si>
  <si>
    <t>35,2</t>
  </si>
  <si>
    <t>36</t>
  </si>
  <si>
    <t>2.1-3103-14-1/1</t>
  </si>
  <si>
    <t>Устройство плитных тротуаров из гладких бетонных плит с заполнением швов цементным раствором, толщина плит 70 мм, цвет плит серый</t>
  </si>
  <si>
    <t>СН-2012.2 Выпуск № 2 (в текущих ценах по состоянию на 01.01.2025 г.). Сб.-3103-14-1/1</t>
  </si>
  <si>
    <t>37</t>
  </si>
  <si>
    <t>1.9-3101-1-3/1</t>
  </si>
  <si>
    <t>Обрамление бетонных ступеней угловой сталью</t>
  </si>
  <si>
    <t>100 м</t>
  </si>
  <si>
    <t>СН-2012.1 Выпуск № 2 (в текущих ценах по состоянию на 01.01.2025 г.). Сб.-3101-1-3/1</t>
  </si>
  <si>
    <t>21.1-10-206</t>
  </si>
  <si>
    <t>Сталь угловая равнополочная для строительных металлоконструкций, марка 18кп18пс,18Гпс, ширина полки 35-70 мм</t>
  </si>
  <si>
    <t>СН-2012.21 Выпуск № 2 (в текущих ценах по состоянию на 01.01.2025 г.). Сб.1-10-206</t>
  </si>
  <si>
    <t>38</t>
  </si>
  <si>
    <t>Разборка покрытий и оснований цементобетонных (пандусы ЛК №1,3)</t>
  </si>
  <si>
    <t>Устройство бетонной подготовки (пандусы ЛК №1,3)</t>
  </si>
  <si>
    <t>39</t>
  </si>
  <si>
    <t>39,1</t>
  </si>
  <si>
    <t>39,2</t>
  </si>
  <si>
    <t>40</t>
  </si>
  <si>
    <t>40,1</t>
  </si>
  <si>
    <t>40,2</t>
  </si>
  <si>
    <t>2.1-3103-7-2/2</t>
  </si>
  <si>
    <t>41</t>
  </si>
  <si>
    <t>1.50-3203-53-2/1</t>
  </si>
  <si>
    <t>Устройство ограждения пандуса (бетонного) из полированной нержавеющей стали на стойках с двойным поручнем на высоте 700 и 900 мм (ЛК №1)</t>
  </si>
  <si>
    <t>10 м</t>
  </si>
  <si>
    <t>СН-2012.1 Выпуск № 2 (в текущих ценах по состоянию на 01.01.2025 г.). Сб.0-3203-53-2/1</t>
  </si>
  <si>
    <t>42</t>
  </si>
  <si>
    <t>43</t>
  </si>
  <si>
    <t>Устройство ограждения пандуса (бетонного) из полированной нержавеющей стали на стойках с двойным поручнем на высоте 700 и 900 мм (ЛК №3)</t>
  </si>
  <si>
    <t>44</t>
  </si>
  <si>
    <t>45</t>
  </si>
  <si>
    <t>1.5-3104-1-1/1</t>
  </si>
  <si>
    <t>Разборка кладки стен из кирпича простых</t>
  </si>
  <si>
    <t>10 м3</t>
  </si>
  <si>
    <t>СН-2012.1 Выпуск № 2 (в текущих ценах по состоянию на 01.01.2025 г.). Сб.-3104-1-1/1</t>
  </si>
  <si>
    <t>Поправка: СН-2012. Гл.1 Сб. 5 п.3. 8.1 Наименование: При разборке без сохранения материалов кладки стен из кирпича</t>
  </si>
  <si>
    <t>*0,33</t>
  </si>
  <si>
    <t>Поправка: СН-2012. Гл.1 Сб. 5 п.3. 8.1</t>
  </si>
  <si>
    <t>46</t>
  </si>
  <si>
    <t>1.14-3505-2-1/3</t>
  </si>
  <si>
    <t>Облицовка поликарбонатом ячеистым толщиной 16 мм металлических конструкций с креплением через соединительные профили, поверхность вертикальная</t>
  </si>
  <si>
    <t>СН-2012.1 Выпуск № 2 (в текущих ценах по состоянию на 01.01.2025 г.). Сб.4-3505-2-1/3</t>
  </si>
  <si>
    <t>47</t>
  </si>
  <si>
    <t>47,1</t>
  </si>
  <si>
    <t>21.1-25-1000</t>
  </si>
  <si>
    <t>Пластик поликарбонатный ячеистый для остекления, толщина 16 мм</t>
  </si>
  <si>
    <t>СН-2012.21 Выпуск № 2 (в текущих ценах по состоянию на 01.01.2025 г.). Сб.1-25-1000</t>
  </si>
  <si>
    <t>47,2</t>
  </si>
  <si>
    <t>21.1-25-1005</t>
  </si>
  <si>
    <t>Профили поликарбонатные торцевые для сотового поликарбоната толщиной 16 мм</t>
  </si>
  <si>
    <t>м</t>
  </si>
  <si>
    <t>СН-2012.21 Выпуск № 2 (в текущих ценах по состоянию на 01.01.2025 г.). Сб.1-25-1005</t>
  </si>
  <si>
    <t>47,3</t>
  </si>
  <si>
    <t>21.1-15-276</t>
  </si>
  <si>
    <t>Ленты герметизирующие алюминиевые самоклеящиеся для сотового поликарбоната толщиной 8 мм, ширина 25 мм, перфорированные</t>
  </si>
  <si>
    <t>СН-2012.21 Выпуск № 2 (в текущих ценах по состоянию на 01.01.2025 г.). Сб.1-15-276</t>
  </si>
  <si>
    <t>47,4</t>
  </si>
  <si>
    <t>21.1-15-275</t>
  </si>
  <si>
    <t>Ленты герметизирующие алюминиевые самоклеящиеся для сотового поликарбоната толщиной 8 мм, ширина 25 мм, сплошные</t>
  </si>
  <si>
    <t>СН-2012.21 Выпуск № 2 (в текущих ценах по состоянию на 01.01.2025 г.). Сб.1-15-275</t>
  </si>
  <si>
    <t>48</t>
  </si>
  <si>
    <t>21.1-25-184</t>
  </si>
  <si>
    <t>Листы из литого поликарбоната, толщина 12 мм</t>
  </si>
  <si>
    <t>СН-2012.21 Выпуск № 2 (в текущих ценах по состоянию на 01.01.2025 г.). Сб.1-25-184</t>
  </si>
  <si>
    <t>КНС</t>
  </si>
  <si>
    <t>Общестроительные работы</t>
  </si>
  <si>
    <t>49</t>
  </si>
  <si>
    <t>1.13-3204-1-1/1</t>
  </si>
  <si>
    <t>Расчистка поверхностей от старых покрасок (шпателем, щетками и т.д.) (потолки)</t>
  </si>
  <si>
    <t>СН-2012.1 Выпуск № 2 (в текущих ценах по состоянию на 01.01.2025 г.). Сб.3-3204-1-1/1</t>
  </si>
  <si>
    <t>50</t>
  </si>
  <si>
    <t>1.13-3101-13-5/1</t>
  </si>
  <si>
    <t>Сплошное выравнивание штукатурки потолков, внутри здания цементно-известковым раствором при толщине намета до 5 мм</t>
  </si>
  <si>
    <t>СН-2012.1 Выпуск № 2 (в текущих ценах по состоянию на 01.01.2025 г.). Сб.3-3101-13-5/1</t>
  </si>
  <si>
    <t>51</t>
  </si>
  <si>
    <t>1.13-3203-26-4/3</t>
  </si>
  <si>
    <t>Улучшенная окраска потолков внутри помещений водно-дисперсионными акриловыми красками - краска моющаяся типа ВД-АК-210</t>
  </si>
  <si>
    <t>СН-2012.1 Выпуск № 2 (в текущих ценах по состоянию на 01.01.2025 г.). Сб.3-3203-26-4/3</t>
  </si>
  <si>
    <t>52</t>
  </si>
  <si>
    <t>1.13-3201-16-5/1</t>
  </si>
  <si>
    <t>Окрашивание ранее окрашенных поверхностей стен водоэмульсионными поливинилацетатными составами, ранее окрашенных водоэмульсионной краской с расчисткой старой краски до 35%</t>
  </si>
  <si>
    <t>СН-2012.1 Выпуск № 2 (в текущих ценах по состоянию на 01.01.2025 г.). Сб.3-3201-16-5/1</t>
  </si>
  <si>
    <t>53</t>
  </si>
  <si>
    <t>1.10-3404-4-2/1</t>
  </si>
  <si>
    <t>Разборка плинтусов поливинилхлоридных с креплением шурупами</t>
  </si>
  <si>
    <t>СН-2012.1 Выпуск № 2 (в текущих ценах по состоянию на 01.01.2025 г.). Сб.0-3404-4-2/1</t>
  </si>
  <si>
    <t>54</t>
  </si>
  <si>
    <t>1.10-3404-5-1/1</t>
  </si>
  <si>
    <t>Разборка (снятие) металлической накладной полосы (порожка)</t>
  </si>
  <si>
    <t>СН-2012.1 Выпуск № 2 (в текущих ценах по состоянию на 01.01.2025 г.). Сб.0-3404-5-1/1</t>
  </si>
  <si>
    <t>55</t>
  </si>
  <si>
    <t>1.10-3504-1-1/1</t>
  </si>
  <si>
    <t>Разборка покрытий из линолеума и релина</t>
  </si>
  <si>
    <t>СН-2012.1 Выпуск № 2 (в текущих ценах по состоянию на 01.01.2025 г.). Сб.0-3504-1-1/1</t>
  </si>
  <si>
    <t>56</t>
  </si>
  <si>
    <t>1.7-3301-3-3/1</t>
  </si>
  <si>
    <t>Ремонт цементной стяжки отдельными местами, площадь заделки до 1,0 м2</t>
  </si>
  <si>
    <t>100 мест</t>
  </si>
  <si>
    <t>СН-2012.1 Выпуск № 2 (в текущих ценах по состоянию на 01.01.2025 г.). Сб.-3301-3-3/1</t>
  </si>
  <si>
    <t>57</t>
  </si>
  <si>
    <t>1.10-3103-2-11/1</t>
  </si>
  <si>
    <t>Устройство самовыравнивающихся стяжек из специализированных сухих смесей толщиной 5 мм</t>
  </si>
  <si>
    <t>СН-2012.1 Выпуск № 2 (в текущих ценах по состоянию на 01.01.2025 г.). Сб.0-3103-2-11/1</t>
  </si>
  <si>
    <t>58</t>
  </si>
  <si>
    <t>1.10-3503-1-5/2</t>
  </si>
  <si>
    <t>Устройство покрытий на клее из линолеума высокой износостойкости толщиной 2 мм, истираемостью группы Р со сваркой стыков</t>
  </si>
  <si>
    <t>СН-2012.1 Выпуск № 2 (в текущих ценах по состоянию на 01.01.2025 г.). Сб.0-3503-1-5/2</t>
  </si>
  <si>
    <t>59</t>
  </si>
  <si>
    <t>1.10-3405-2-1/1</t>
  </si>
  <si>
    <t>Укладка металлической накладной полосы (порожка)</t>
  </si>
  <si>
    <t>СН-2012.1 Выпуск № 2 (в текущих ценах по состоянию на 01.01.2025 г.). Сб.0-3405-2-1/1</t>
  </si>
  <si>
    <t>Электромонтажные работы</t>
  </si>
  <si>
    <t>60</t>
  </si>
  <si>
    <t>1.20-3102-4-1/1</t>
  </si>
  <si>
    <t>Замена электроосветительной арматуры с одной лампой накаливания</t>
  </si>
  <si>
    <t>СН-2012.1 Выпуск № 2 (в текущих ценах по состоянию на 01.01.2025 г.). Сб.0-3102-4-1/1</t>
  </si>
  <si>
    <t>61</t>
  </si>
  <si>
    <t>21.22-1-10</t>
  </si>
  <si>
    <t>Светильники с лампами накаливания, марка НСП11х200, крепление универсальное</t>
  </si>
  <si>
    <t>СН-2012.21 Выпуск № 2 (в текущих ценах по состоянию на 01.01.2025 г.). Сб.22-1-10</t>
  </si>
  <si>
    <t>62</t>
  </si>
  <si>
    <t>1.20-3102-5-1/1</t>
  </si>
  <si>
    <t>Замена электроосветительной арматуры с люминесцентными лампами с числом ламп до двух</t>
  </si>
  <si>
    <t>СН-2012.1 Выпуск № 2 (в текущих ценах по состоянию на 01.01.2025 г.). Сб.0-3102-5-1/1</t>
  </si>
  <si>
    <t>63</t>
  </si>
  <si>
    <t>21.22-8-6</t>
  </si>
  <si>
    <t>Светильники светодиодные встраиваемые, потребляемая мощность 43 Вт, световой поток 3550 Лм, цветовая температура 5000 К, степень защиты IP20, габаритные размеры 1260х150х40 мм, тип ССО01-070</t>
  </si>
  <si>
    <t>СН-2012.21 Выпуск № 2 (в текущих ценах по состоянию на 01.01.2025 г.). Сб.22-8-6</t>
  </si>
  <si>
    <t>64</t>
  </si>
  <si>
    <t>1.21-3102-8-2/1</t>
  </si>
  <si>
    <t>Замена электроустановочных изделий, открытая проводка, выключатель, розетка (без стоимости материалов)</t>
  </si>
  <si>
    <t>100 шт.</t>
  </si>
  <si>
    <t>СН-2012.1 Выпуск № 2 (в текущих ценах по состоянию на 01.01.2025 г.). Сб.1-3102-8-2/1</t>
  </si>
  <si>
    <t>65</t>
  </si>
  <si>
    <t>21.21-5-289</t>
  </si>
  <si>
    <t>Розетки штепсельные, серия "Москвичка", двухполюсные, тип РА10-386, двухместные,открытой установки, 10 А, 250 В, цвет белый</t>
  </si>
  <si>
    <t>СН-2012.21 Выпуск № 2 (в текущих ценах по состоянию на 01.01.2025 г.). Сб.21-5-289</t>
  </si>
  <si>
    <t>66</t>
  </si>
  <si>
    <t>21.21-5-24</t>
  </si>
  <si>
    <t>Выключатели, серия "Прима", напряжение 250 В, сила тока 6 А, тип: А16-051, одноклавишный, открытой установки</t>
  </si>
  <si>
    <t>СН-2012.21 Выпуск № 2 (в текущих ценах по состоянию на 01.01.2025 г.). Сб.21-5-24</t>
  </si>
  <si>
    <t>67</t>
  </si>
  <si>
    <t>1.21-3104-8-1/1</t>
  </si>
  <si>
    <t>Демонтаж труб гофрированных поливинилхлоридных наружным диаметром 16 мм, проложенных открыто по стенам и потолкам</t>
  </si>
  <si>
    <t>СН-2012.1 Выпуск № 2 (в текущих ценах по состоянию на 01.01.2025 г.). Сб.1-3104-8-1/1</t>
  </si>
  <si>
    <t>68</t>
  </si>
  <si>
    <t>1.21-3103-33-1/1</t>
  </si>
  <si>
    <t>Прокладка труб гофрированных поливинилхлоридных наружным диаметром 16 мм открыто по стенам и потолкам с установкой соединительных коробок</t>
  </si>
  <si>
    <t>СН-2012.1 Выпуск № 2 (в текущих ценах по состоянию на 01.01.2025 г.). Сб.1-3103-33-1/1</t>
  </si>
  <si>
    <t>69</t>
  </si>
  <si>
    <t>1.21-3103-21-3/1</t>
  </si>
  <si>
    <t>Затягивание проводов и кабелей в проложенные трубы и металлические рукава, провод первый одножильный или многожильный в общей оплетке, суммарное сечение до 16 мм2 (без стоимости материалов)</t>
  </si>
  <si>
    <t>СН-2012.1 Выпуск № 2 (в текущих ценах по состоянию на 01.01.2025 г.). Сб.1-3103-21-3/1</t>
  </si>
  <si>
    <t>70</t>
  </si>
  <si>
    <t>21.23-8-140</t>
  </si>
  <si>
    <t>Кабели силовые с медными жилами, с изоляцией и оболочкой из поливинилхлоридных композиций пониженной пожароопасности, с низким дымо - и газовыделением, марка ВВГнг(А)-LS, напряжение 660 В, число жил и сечение, мм2: 3х2,5</t>
  </si>
  <si>
    <t>км</t>
  </si>
  <si>
    <t>СН-2012.21 Выпуск № 2 (в текущих ценах по состоянию на 01.01.2025 г.). Сб.23-8-140</t>
  </si>
  <si>
    <t>Сантехнические работы</t>
  </si>
  <si>
    <t>71</t>
  </si>
  <si>
    <t>1.16-3202-1-1/1</t>
  </si>
  <si>
    <t>Смена умывальников / умывальник керамический полукруглый второй величины без пьедестала</t>
  </si>
  <si>
    <t>100 компл.</t>
  </si>
  <si>
    <t>СН-2012.1 Выпуск № 2 (в текущих ценах по состоянию на 01.01.2025 г.). Сб.6-3202-1-1/1</t>
  </si>
  <si>
    <t>72</t>
  </si>
  <si>
    <t>1.16-3202-1-3/1</t>
  </si>
  <si>
    <t>Смена унитаза с бачком</t>
  </si>
  <si>
    <t>СН-2012.1 Выпуск № 2 (в текущих ценах по состоянию на 01.01.2025 г.). Сб.6-3202-1-3/1</t>
  </si>
  <si>
    <t>73</t>
  </si>
  <si>
    <t>1.15-3102-2-1/2</t>
  </si>
  <si>
    <t>Смена гибких подводок длиной 740 мм</t>
  </si>
  <si>
    <t>СН-2012.1 Выпуск № 2 (в текущих ценах по состоянию на 01.01.2025 г.). Сб.5-3102-2-1/2</t>
  </si>
  <si>
    <t>74</t>
  </si>
  <si>
    <t>1.15-3203-5-2/1</t>
  </si>
  <si>
    <t>Установка муфтовой арматуры диаметром 20 мм</t>
  </si>
  <si>
    <t>СН-2012.1 Выпуск № 2 (в текущих ценах по состоянию на 01.01.2025 г.). Сб.5-3203-5-2/1</t>
  </si>
  <si>
    <t>75</t>
  </si>
  <si>
    <t>21.13-4-11</t>
  </si>
  <si>
    <t>Кран шаровой латунный полнопроходной, Т макс.=120°С, Р=1,6 МПа, диаметр 20 мм</t>
  </si>
  <si>
    <t>СН-2012.21 Выпуск № 2 (в текущих ценах по состоянию на 01.01.2025 г.). Сб.13-4-11</t>
  </si>
  <si>
    <t>76</t>
  </si>
  <si>
    <t>1.15-3103-4-2/1</t>
  </si>
  <si>
    <t>Прокладка трубопроводов из напорных полиэтиленовых труб, наружным диаметром до 20 мм</t>
  </si>
  <si>
    <t>СН-2012.1 Выпуск № 2 (в текущих ценах по состоянию на 01.01.2025 г.). Сб.5-3103-4-2/1</t>
  </si>
  <si>
    <t>76,1</t>
  </si>
  <si>
    <t>21.12-5-142</t>
  </si>
  <si>
    <t>Трубы напорные PN10 (ном. давление 10 атм.) из полипропилена PPRC, наружный диаметр 20 мм</t>
  </si>
  <si>
    <t>СН-2012.21 Выпуск № 2 (в текущих ценах по состоянию на 01.01.2025 г.). Сб.12-5-142</t>
  </si>
  <si>
    <t>76,2</t>
  </si>
  <si>
    <t>21.12-5-375</t>
  </si>
  <si>
    <t>Муфта соединительная из сополимера полипропилена "Рандом Сополимер" РР-R тип 3 (PRC-R), наружный диаметр 20мм</t>
  </si>
  <si>
    <t>СН-2012.21 Выпуск № 2 (в текущих ценах по состоянию на 01.01.2025 г.). Сб.12-5-375</t>
  </si>
  <si>
    <t>76,3</t>
  </si>
  <si>
    <t>21.12-5-395</t>
  </si>
  <si>
    <t>Тройник переходной из сополимера полипропилена "Рандом Сополимер" РР-R тип 3 (PRC-R), диаметр 25-20-20мм</t>
  </si>
  <si>
    <t>СН-2012.21 Выпуск № 2 (в текущих ценах по состоянию на 01.01.2025 г.). Сб.12-5-395</t>
  </si>
  <si>
    <t>76,4</t>
  </si>
  <si>
    <t>21.12-5-411</t>
  </si>
  <si>
    <t>Угольник 90° из сополимера полипропилена "Рандом Сополимер" РР-R тип 3 (PRC-R), наружный диаметр 20 мм</t>
  </si>
  <si>
    <t>СН-2012.21 Выпуск № 2 (в текущих ценах по состоянию на 01.01.2025 г.). Сб.12-5-411</t>
  </si>
  <si>
    <t>77</t>
  </si>
  <si>
    <t>1.17-3303-1-2/2</t>
  </si>
  <si>
    <t>Установка радиаторов биметаллических "Рифар" / 4 секции, размеры 261х100х320 мм, теплоотдача 404 Вт</t>
  </si>
  <si>
    <t>100 квт</t>
  </si>
  <si>
    <t>СН-2012.1 Выпуск № 2 (в текущих ценах по состоянию на 01.01.2025 г.). Сб.7-3303-1-2/2</t>
  </si>
  <si>
    <t>78</t>
  </si>
  <si>
    <t>1.17-3303-1-2/4</t>
  </si>
  <si>
    <t>Установка радиаторов биметаллических "Рифар" / 8 секций, размеры 261х100х640 мм, теплоотдача 808 Вт</t>
  </si>
  <si>
    <t>СН-2012.1 Выпуск № 2 (в текущих ценах по состоянию на 01.01.2025 г.). Сб.7-3303-1-2/4</t>
  </si>
  <si>
    <t>79</t>
  </si>
  <si>
    <t>1.17-3103-5-1/1</t>
  </si>
  <si>
    <t>Установка водоподогревателей емкостных вместимостью до 1 м3 (без стоимости водоподогревателей)</t>
  </si>
  <si>
    <t>компл.</t>
  </si>
  <si>
    <t>СН-2012.1 Выпуск № 2 (в текущих ценах по состоянию на 01.01.2025 г.). Сб.7-3103-5-1/1</t>
  </si>
  <si>
    <t>79,1</t>
  </si>
  <si>
    <t>Водонагревательный 50 л. 1,5 кВт</t>
  </si>
  <si>
    <t>80</t>
  </si>
  <si>
    <t>Электрический котел ЭВП-6 кВт</t>
  </si>
  <si>
    <t>ШТ</t>
  </si>
  <si>
    <t>81</t>
  </si>
  <si>
    <t>Циркуляционный насос для отопления, производительность 46 м3/ч</t>
  </si>
  <si>
    <t>Разные работы</t>
  </si>
  <si>
    <t>82</t>
  </si>
  <si>
    <t>1.11-3104-9-2/1</t>
  </si>
  <si>
    <t>Разборка деревянных заполнений проемов оконных без подоконных досок</t>
  </si>
  <si>
    <t>СН-2012.1 Выпуск № 2 (в текущих ценах по состоянию на 01.01.2025 г.). Сб.1-3104-9-2/1</t>
  </si>
  <si>
    <t>83</t>
  </si>
  <si>
    <t>1.11-3203-3-3/1</t>
  </si>
  <si>
    <t>Установка в жилых и общественных зданиях оконных блоков из ПВХ-профилей - с поворотно-откидными и распашными створками, площадь проема до 2 м2 / профиль 5-тикамерного сечения, с 2-хкамерными энергосберегающими стеклопакетами (420*270мм)</t>
  </si>
  <si>
    <t>СН-2012.1 Выпуск № 2 (в текущих ценах по состоянию на 01.01.2025 г.). Сб.1-3203-3-3/1</t>
  </si>
  <si>
    <t>84</t>
  </si>
  <si>
    <t>1.11-3203-3-4/1</t>
  </si>
  <si>
    <t>Установка в жилых и общественных зданиях оконных блоков из ПВХ профилей -с поворотно-откидными и распашными створками, площадь проема более 2 м2 / профиль 5-тикамерного сечения, с 2-хкамерными энергосберегающими стеклопакетами (1450*1690мм)</t>
  </si>
  <si>
    <t>СН-2012.1 Выпуск № 2 (в текущих ценах по состоянию на 01.01.2025 г.). Сб.1-3203-3-4/1</t>
  </si>
  <si>
    <t>85</t>
  </si>
  <si>
    <t>1.11-3203-4-1/1</t>
  </si>
  <si>
    <t>Установка подоконных досок из ПВХ в каменных стенах толщиной до 0,51 м (без стоимости досок подоконных и заглушек)</t>
  </si>
  <si>
    <t>СН-2012.1 Выпуск № 2 (в текущих ценах по состоянию на 01.01.2025 г.). Сб.1-3203-4-1/1</t>
  </si>
  <si>
    <t>85,1</t>
  </si>
  <si>
    <t>21.9-12-56</t>
  </si>
  <si>
    <t>Доски подоконные из ПВХ ламинированные декоративными ПВХ пленками, цвет: белый, мрамор, размеры 20х150х6000 мм</t>
  </si>
  <si>
    <t>СН-2012.21 Выпуск № 2 (в текущих ценах по состоянию на 01.01.2025 г.). Сб.9-12-56</t>
  </si>
  <si>
    <t>85,2</t>
  </si>
  <si>
    <t>21.9-12-54</t>
  </si>
  <si>
    <t>Заглушки торцевые двусторонние к подоконной доске из ПВХ, цвет: белый, мрамор, размеры 40х480 мм</t>
  </si>
  <si>
    <t>СН-2012.21 Выпуск № 2 (в текущих ценах по состоянию на 01.01.2025 г.). Сб.9-12-54</t>
  </si>
  <si>
    <t>86</t>
  </si>
  <si>
    <t>1.7-3203-4-4/1</t>
  </si>
  <si>
    <t>Устройство поясков, сандриков, подоконных отливов из листовой оцинкованной стали толщиной 0,5 мм</t>
  </si>
  <si>
    <t>СН-2012.1 Выпуск № 2 (в текущих ценах по состоянию на 01.01.2025 г.). Сб.-3203-4-4/1</t>
  </si>
  <si>
    <t>87</t>
  </si>
  <si>
    <t>1.11-3104-9-3/1</t>
  </si>
  <si>
    <t>Разборка деревянных заполнений проемов дверных, воротных</t>
  </si>
  <si>
    <t>СН-2012.1 Выпуск № 2 (в текущих ценах по состоянию на 01.01.2025 г.). Сб.1-3104-9-3/1</t>
  </si>
  <si>
    <t>88</t>
  </si>
  <si>
    <t>1.11-3304-2-1/1</t>
  </si>
  <si>
    <t>Демонтаж дверных блоков металлических противопожарных - однопольных</t>
  </si>
  <si>
    <t>СН-2012.1 Выпуск № 2 (в текущих ценах по состоянию на 01.01.2025 г.). Сб.1-3304-2-1/1</t>
  </si>
  <si>
    <t>89</t>
  </si>
  <si>
    <t>1.11-3303-13-1/1</t>
  </si>
  <si>
    <t>Установка алюминиевых дверей (без стоимости дверных блоков и приборов)</t>
  </si>
  <si>
    <t>СН-2012.1 Выпуск № 2 (в текущих ценах по состоянию на 01.01.2025 г.). Сб.1-3303-13-1/1</t>
  </si>
  <si>
    <t>89,1</t>
  </si>
  <si>
    <t>21.6-2-12</t>
  </si>
  <si>
    <t>Блоки дверные алюминиевые для жилых и общественных зданий однопольные, размеры 2065х950 мм, площадь 1,962 м2, масса алюминия 18,63 кг (860*2040мм; 710*2100мм; 710*2100мм)</t>
  </si>
  <si>
    <t>СН-2012.21 Выпуск № 2 (в текущих ценах по состоянию на 01.01.2025 г.). Сб.6-2-12</t>
  </si>
  <si>
    <t>90</t>
  </si>
  <si>
    <t>21.8-1-9</t>
  </si>
  <si>
    <t>Защелка врезная с Г-образными фалевыми ручками, марка ЗЩ1-1, для внутренних дверей зданий</t>
  </si>
  <si>
    <t>СН-2012.21 Выпуск № 2 (в текущих ценах по состоянию на 01.01.2025 г.). Сб.8-1-9</t>
  </si>
  <si>
    <t>91</t>
  </si>
  <si>
    <t>1.13-3103-6-1/1</t>
  </si>
  <si>
    <t>Штукатурка поверхностей оконных и дверных откосов по бетону и камню плоских</t>
  </si>
  <si>
    <t>СН-2012.1 Выпуск № 2 (в текущих ценах по состоянию на 01.01.2025 г.). Сб.3-3103-6-1/1</t>
  </si>
  <si>
    <t>92</t>
  </si>
  <si>
    <t>1.13-3203-26-3/3</t>
  </si>
  <si>
    <t>Улучшенная окраска стен внутри помещений водно-дисперсионными акриловыми красками - краска моющаяся типа ВД-АК-210</t>
  </si>
  <si>
    <t>СН-2012.1 Выпуск № 2 (в текущих ценах по состоянию на 01.01.2025 г.). Сб.3-3203-26-3/3</t>
  </si>
  <si>
    <t>93</t>
  </si>
  <si>
    <t>94</t>
  </si>
  <si>
    <t>94,1</t>
  </si>
  <si>
    <t>95</t>
  </si>
  <si>
    <t>Дверь противопожарная двупольная, глухая с добором, ручки "антипаника" , толщина стали не менее 1,8 мм, RAL 8017, класс EL (1860*2350мм)</t>
  </si>
  <si>
    <t>96</t>
  </si>
  <si>
    <t>97</t>
  </si>
  <si>
    <t>1.13-3201-19-4/1</t>
  </si>
  <si>
    <t>Окраска масляными составами за два раза ранее окрашенных металлических поверхностей радиаторов и ребристых труб</t>
  </si>
  <si>
    <t>СН-2012.1 Выпуск № 2 (в текущих ценах по состоянию на 01.01.2025 г.). Сб.3-3201-19-4/1</t>
  </si>
  <si>
    <t>Наружные работы</t>
  </si>
  <si>
    <t>98</t>
  </si>
  <si>
    <t>1.14-3101-17-1/1</t>
  </si>
  <si>
    <t>Перетирка штукатурки гладких фасадов с земли и лесов</t>
  </si>
  <si>
    <t>СН-2012.1 Выпуск № 2 (в текущих ценах по состоянию на 01.01.2025 г.). Сб.4-3101-17-1/1</t>
  </si>
  <si>
    <t>99</t>
  </si>
  <si>
    <t>1.5-3105-7-1/1</t>
  </si>
  <si>
    <t>Устройство теплоизоляции стен минераловатными плитами толщиной 60 мм в один слой с креплением дюбелями</t>
  </si>
  <si>
    <t>СН-2012.1 Выпуск № 2 (в текущих ценах по состоянию на 01.01.2025 г.). Сб.-3105-7-1/1</t>
  </si>
  <si>
    <t>100</t>
  </si>
  <si>
    <t>1.13-3205-27-2/2</t>
  </si>
  <si>
    <t>Антигрибковая защита конструкций с использованием препарата "Картоцид-компаунд", марка Г "Универсальный доктор", обработка зараженных поверхностей каменных конструкций</t>
  </si>
  <si>
    <t>СН-2012.1 Выпуск № 2 (в текущих ценах по состоянию на 01.01.2025 г.). Сб.3-3205-27-2/2</t>
  </si>
  <si>
    <t>101</t>
  </si>
  <si>
    <t>1.5-3105-8-1/1</t>
  </si>
  <si>
    <t>Устройство теплоизоляции фасадов зданий, теплоизоляция плитами из пенополистирола на клее с креплением дюбелями с лесов при толщине утеплителя 100 мм (по кирпичу и бетону)</t>
  </si>
  <si>
    <t>СН-2012.1 Выпуск № 2 (в текущих ценах по состоянию на 01.01.2025 г.). Сб.-3105-8-1/1</t>
  </si>
  <si>
    <t>102</t>
  </si>
  <si>
    <t>1.14-3503-6-2/1</t>
  </si>
  <si>
    <t>Устройство вентилируемого фасада с облицовкой плитами типа керамогранит, устройство фасада по навесной системе из оцинкованной стали (без стоимости кронштейнов, вставок)</t>
  </si>
  <si>
    <t>СН-2012.1 Выпуск № 2 (в текущих ценах по состоянию на 01.01.2025 г.). Сб.4-3503-6-2/1</t>
  </si>
  <si>
    <t>102,1</t>
  </si>
  <si>
    <t>21.7-1-28</t>
  </si>
  <si>
    <t>Кронштейны из нержавеющей стали, для навесных вентилируемых фасадов, марка ОК-6, длина 150 мм</t>
  </si>
  <si>
    <t>СН-2012.21 Выпуск № 2 (в текущих ценах по состоянию на 01.01.2025 г.). Сб.7-1-28</t>
  </si>
  <si>
    <t>103</t>
  </si>
  <si>
    <t>1.14-3503-6-3/1</t>
  </si>
  <si>
    <t>Устройство вентилируемого фасада с облицовкой плитами типа керамогранит, устройство откосов и сливов из оцинкованной стали с полимерным покрытием (без стоимости обрамлений оконных)</t>
  </si>
  <si>
    <t>СН-2012.1 Выпуск № 2 (в текущих ценах по состоянию на 01.01.2025 г.). Сб.4-3503-6-3/1</t>
  </si>
  <si>
    <t>103,1</t>
  </si>
  <si>
    <t>21.7-1-36</t>
  </si>
  <si>
    <t>Обрамления оконных проемов (сливы, откосы) и покрытия парапетов из оцинкованной стали с полимерным покрытием с одной стороны, для навесных вентилируемых фасадов, толщина 0,55 мм</t>
  </si>
  <si>
    <t>СН-2012.21 Выпуск № 2 (в текущих ценах по состоянию на 01.01.2025 г.). Сб.7-1-36</t>
  </si>
  <si>
    <t>104</t>
  </si>
  <si>
    <t>104,1</t>
  </si>
  <si>
    <t>104,2</t>
  </si>
  <si>
    <t>105</t>
  </si>
  <si>
    <t>106</t>
  </si>
  <si>
    <t>1.7-3304-1-1/1</t>
  </si>
  <si>
    <t>Разборка покрытий кровли из рулонных материалов в 1-3 слоя</t>
  </si>
  <si>
    <t>СН-2012.1 Выпуск № 2 (в текущих ценах по состоянию на 01.01.2025 г.). Сб.-3304-1-1/1</t>
  </si>
  <si>
    <t>107</t>
  </si>
  <si>
    <t>1.7-3301-1-1/1</t>
  </si>
  <si>
    <t>Промазка отдельных мест рулонного покрытия битумными составами- кровельной мастикой</t>
  </si>
  <si>
    <t>СН-2012.1 Выпуск № 2 (в текущих ценах по состоянию на 01.01.2025 г.). Сб.-3301-1-1/1</t>
  </si>
  <si>
    <t>108</t>
  </si>
  <si>
    <t>1.7-3303-7-3/1</t>
  </si>
  <si>
    <t>Устройство рулонного покрытия в два слоя из наплавляемого материала типа "Филизол", "Изопласт"</t>
  </si>
  <si>
    <t>СН-2012.1 Выпуск № 2 (в текущих ценах по состоянию на 01.01.2025 г.). Сб.-3303-7-3/1</t>
  </si>
  <si>
    <t>109</t>
  </si>
  <si>
    <t>1.7-3303-10-1/1</t>
  </si>
  <si>
    <t>Устройство примыканий рулонных и мастичных кровель к стенам и парапетам высотой до 600 мм без фартуков</t>
  </si>
  <si>
    <t>СН-2012.1 Выпуск № 2 (в текущих ценах по состоянию на 01.01.2025 г.). Сб.-3303-10-1/1</t>
  </si>
  <si>
    <t>110</t>
  </si>
  <si>
    <t>1.7-3202-2-1/1</t>
  </si>
  <si>
    <t>Смена поясков, сандриков, отливов, карнизов из оцинкованной стали толщиной 0,5 мм шириной до 0,4 м</t>
  </si>
  <si>
    <t>СН-2012.1 Выпуск № 2 (в текущих ценах по состоянию на 01.01.2025 г.). Сб.-3202-2-1/1</t>
  </si>
  <si>
    <t>111</t>
  </si>
  <si>
    <t>1.7-3203-11-1/1</t>
  </si>
  <si>
    <t>Монтаж кровельного покрытия из профилированного листа при высоте здания до 25 м</t>
  </si>
  <si>
    <t>СН-2012.1 Выпуск № 2 (в текущих ценах по состоянию на 01.01.2025 г.). Сб.-3203-11-1/1</t>
  </si>
  <si>
    <t>112</t>
  </si>
  <si>
    <t>1.7-3203-3-1/1</t>
  </si>
  <si>
    <t>Устройство покрытия скатов из листовой оцинкованной стали толщиной 0,5 мм (навес)</t>
  </si>
  <si>
    <t>СН-2012.1 Выпуск № 2 (в текущих ценах по состоянию на 01.01.2025 г.). Сб.-3203-3-1/1</t>
  </si>
  <si>
    <t>112,1</t>
  </si>
  <si>
    <t>21.1-11-84</t>
  </si>
  <si>
    <t>Поковки строительные (скобы, закрепы, хомуты) простые, масса 1,8 кг</t>
  </si>
  <si>
    <t>СН-2012.21 Выпуск № 2 (в текущих ценах по состоянию на 01.01.2025 г.). Сб.1-11-84</t>
  </si>
  <si>
    <t>112,2</t>
  </si>
  <si>
    <t>21.1-11-46</t>
  </si>
  <si>
    <t>Гвозди строительные</t>
  </si>
  <si>
    <t>СН-2012.21 Выпуск № 2 (в текущих ценах по состоянию на 01.01.2025 г.). Сб.1-11-46</t>
  </si>
  <si>
    <t>112,3</t>
  </si>
  <si>
    <t>21.1-10-165</t>
  </si>
  <si>
    <t>Сталь листовая, оцинкованная, толщина 0,5 мм</t>
  </si>
  <si>
    <t>СН-2012.21 Выпуск № 2 (в текущих ценах по состоянию на 01.01.2025 г.). Сб.1-10-165</t>
  </si>
  <si>
    <t>113</t>
  </si>
  <si>
    <t>21.1-10-187</t>
  </si>
  <si>
    <t>Сталь тонколистовая, толщина до 4 мм, общего назначения, марка Ст0</t>
  </si>
  <si>
    <t>СН-2012.21 Выпуск № 2 (в текущих ценах по состоянию на 01.01.2025 г.). Сб.1-10-187</t>
  </si>
  <si>
    <t>114</t>
  </si>
  <si>
    <t>21.1-11-21</t>
  </si>
  <si>
    <t>Болты строительные черные с гайками и шайбами (10х100мм)</t>
  </si>
  <si>
    <t>СН-2012.21 Выпуск № 2 (в текущих ценах по состоянию на 01.01.2025 г.). Сб.1-11-21</t>
  </si>
  <si>
    <t>115</t>
  </si>
  <si>
    <t>21.7-3-5</t>
  </si>
  <si>
    <t>Диск отрезной абразивный для резки облицовочных плит, диаметр 230 мм</t>
  </si>
  <si>
    <t>СН-2012.21 Выпуск № 2 (в текущих ценах по состоянию на 01.01.2025 г.). Сб.7-3-5</t>
  </si>
  <si>
    <t>116</t>
  </si>
  <si>
    <t>1.13-3205-2-2/1</t>
  </si>
  <si>
    <t>Антикоррозионная огрунтовка металлических поверхностей грунтовкой ГФ-021 за один раз</t>
  </si>
  <si>
    <t>СН-2012.1 Выпуск № 2 (в текущих ценах по состоянию на 01.01.2025 г.). Сб.3-3205-2-2/1</t>
  </si>
  <si>
    <t>117</t>
  </si>
  <si>
    <t>1.13-3205-4-8/1</t>
  </si>
  <si>
    <t>Антикоррозионная окраска огрунтованных металлических поверхностей эмалями ПФ-115</t>
  </si>
  <si>
    <t>СН-2012.1 Выпуск № 2 (в текущих ценах по состоянию на 01.01.2025 г.). Сб.3-3205-4-8/1</t>
  </si>
  <si>
    <t>Приямки ЛК№1, ЛК№2, ЛК№3</t>
  </si>
  <si>
    <t>118</t>
  </si>
  <si>
    <t>1.7-3204-1-2/1</t>
  </si>
  <si>
    <t>Разборка покрытий кровли из листовой стали</t>
  </si>
  <si>
    <t>СН-2012.1 Выпуск № 2 (в текущих ценах по состоянию на 01.01.2025 г.). Сб.-3204-1-2/1</t>
  </si>
  <si>
    <t>119</t>
  </si>
  <si>
    <t>1.7-3204-3-1/1</t>
  </si>
  <si>
    <t>Разборка парапетных решеток</t>
  </si>
  <si>
    <t>СН-2012.1 Выпуск № 2 (в текущих ценах по состоянию на 01.01.2025 г.). Сб.-3204-3-1/1</t>
  </si>
  <si>
    <t>120</t>
  </si>
  <si>
    <t>1.7-3203-20-1/1</t>
  </si>
  <si>
    <t>Устройство металлической обрешетки из оцинкованного профиля</t>
  </si>
  <si>
    <t>СН-2012.1 Выпуск № 2 (в текущих ценах по состоянию на 01.01.2025 г.). Сб.-3203-20-1/1</t>
  </si>
  <si>
    <t>121</t>
  </si>
  <si>
    <t>122</t>
  </si>
  <si>
    <t>Устройство покрытия скатов из листовой оцинкованной стали толщиной 0,5 мм</t>
  </si>
  <si>
    <t>122,1</t>
  </si>
  <si>
    <t>122,2</t>
  </si>
  <si>
    <t>122,3</t>
  </si>
  <si>
    <t>123</t>
  </si>
  <si>
    <t>124</t>
  </si>
  <si>
    <t>22.1-30-102</t>
  </si>
  <si>
    <t>Дрели электрические, двухскоростные, мощностью 600 Вт</t>
  </si>
  <si>
    <t>СН-2012.22 Выпуск № 2 (в текущих ценах по состоянию на 01.01.2025 г.). Сб.1-30-102</t>
  </si>
  <si>
    <t>22.1-30-79</t>
  </si>
  <si>
    <t>Машины отрезные, диаметр диска 230 мм</t>
  </si>
  <si>
    <t>СН-2012.22 Выпуск № 2 (в текущих ценах по состоянию на 01.01.2025 г.). Сб.1-30-79</t>
  </si>
  <si>
    <t>22.1-13-32</t>
  </si>
  <si>
    <t>Агрегаты сварочные однопостовые для ручной электродуговой сварки, номинальный сварочный ток 110-400 А</t>
  </si>
  <si>
    <t>СН-2012.22 Выпуск № 2 (в текущих ценах по состоянию на 01.01.2025 г.). Сб.1-13-32</t>
  </si>
  <si>
    <t>125</t>
  </si>
  <si>
    <t>126</t>
  </si>
  <si>
    <t>127</t>
  </si>
  <si>
    <t>Прочие работы</t>
  </si>
  <si>
    <t>128</t>
  </si>
  <si>
    <t>1.49-9101-7-1/1</t>
  </si>
  <si>
    <t>Механизированная погрузка строительного мусора в автомобили-самосвалы</t>
  </si>
  <si>
    <t>СН-2012.1 Выпуск № 2 (в текущих ценах по состоянию на 01.01.2025 г.). Сб.9-9101-7-1/1</t>
  </si>
  <si>
    <t>129</t>
  </si>
  <si>
    <t>1.49-9201-1-2/1</t>
  </si>
  <si>
    <t>Перевозка строительного мусора автосамосвалами грузоподъемностью до 10 т на расстояние 1 км - при механизированной погрузке</t>
  </si>
  <si>
    <t>СН-2012.1 Выпуск № 2 (в текущих ценах по состоянию на 01.01.2025 г.). Сб.9-9201-1-2/1</t>
  </si>
  <si>
    <t>Подрядные работы, гл. 1 перевозка мусора</t>
  </si>
  <si>
    <t>130</t>
  </si>
  <si>
    <t>1.49-9201-1-3/1</t>
  </si>
  <si>
    <t>Перевозка строительного мусора автосамосвалами грузоподъемностью до 10 т - добавляется на каждый последующий 1 км до 100 км</t>
  </si>
  <si>
    <t>СН-2012.1 Выпуск № 2 (в текущих ценах по состоянию на 01.01.2025 г.). Сб.9-9201-1-3/1</t>
  </si>
  <si>
    <t>*11</t>
  </si>
  <si>
    <t>Итого по смете</t>
  </si>
  <si>
    <t>НДС 20%</t>
  </si>
  <si>
    <t>Всего по смете</t>
  </si>
  <si>
    <t>Уровень цен</t>
  </si>
  <si>
    <t>_OBSM_</t>
  </si>
  <si>
    <t>9999990008</t>
  </si>
  <si>
    <t>Трудозатраты рабочих</t>
  </si>
  <si>
    <t>чел.-ч.</t>
  </si>
  <si>
    <t>21.1-25-152</t>
  </si>
  <si>
    <t>СН-2012.21 Выпуск № 2 (в текущих ценах по состоянию на 01.01.2025 г.). Сб.1-25-152</t>
  </si>
  <si>
    <t>Лента-скотч малярный, ширина 50 мм</t>
  </si>
  <si>
    <t>21.1-25-257</t>
  </si>
  <si>
    <t>СН-2012.21 Выпуск № 2 (в текущих ценах по состоянию на 01.01.2025 г.). Сб.1-25-257</t>
  </si>
  <si>
    <t>Пленка полиэтиленовая, толщина 80 мкм</t>
  </si>
  <si>
    <t>21.3-2-10</t>
  </si>
  <si>
    <t>СН-2012.21 Выпуск № 2 (в текущих ценах по состоянию на 01.01.2025 г.). Сб.3-2-10</t>
  </si>
  <si>
    <t>Растворы цементно-известковые, марка 75</t>
  </si>
  <si>
    <t>22.1-10-12</t>
  </si>
  <si>
    <t>СН-2012.22 Выпуск № 2 (в текущих ценах по состоянию на 01.01.2025 г.). Сб.1-10-12</t>
  </si>
  <si>
    <t>Электрокомпрессоры прицепные, производительность до 3,5 м3/мин</t>
  </si>
  <si>
    <t>22.1-14-11</t>
  </si>
  <si>
    <t>СН-2012.22 Выпуск № 2 (в текущих ценах по состоянию на 01.01.2025 г.). Сб.1-14-11</t>
  </si>
  <si>
    <t>Пистолеты-напылители</t>
  </si>
  <si>
    <t>22.1-4-30</t>
  </si>
  <si>
    <t>СН-2012.22 Выпуск № 2 (в текущих ценах по состоянию на 01.01.2025 г.). Сб.1-4-30</t>
  </si>
  <si>
    <t>Лебедки электрические, грузоподъемность до 0,5 т</t>
  </si>
  <si>
    <t>21.1-6-15</t>
  </si>
  <si>
    <t>СН-2012.21 Выпуск № 2 (в текущих ценах по состоянию на 01.01.2025 г.). Сб.1-6-15</t>
  </si>
  <si>
    <t>Грунтовка ХС-068</t>
  </si>
  <si>
    <t>21.1-25-218</t>
  </si>
  <si>
    <t>СН-2012.21 Выпуск № 2 (в текущих ценах по состоянию на 01.01.2025 г.). Сб.1-25-218</t>
  </si>
  <si>
    <t>Пемза шлаковая</t>
  </si>
  <si>
    <t>21.1-25-409</t>
  </si>
  <si>
    <t>СН-2012.21 Выпуск № 2 (в текущих ценах по состоянию на 01.01.2025 г.). Сб.1-25-409</t>
  </si>
  <si>
    <t>Шпатлевка перхлорвиниловая, марка ХВ</t>
  </si>
  <si>
    <t>21.1-20-7</t>
  </si>
  <si>
    <t>СН-2012.21 Выпуск № 2 (в текущих ценах по состоянию на 01.01.2025 г.). Сб.1-20-7</t>
  </si>
  <si>
    <t>Ветошь</t>
  </si>
  <si>
    <t>кг</t>
  </si>
  <si>
    <t>21.1-6-114</t>
  </si>
  <si>
    <t>СН-2012.21 Выпуск № 2 (в текущих ценах по состоянию на 01.01.2025 г.). Сб.1-6-114</t>
  </si>
  <si>
    <t>Растворитель уайт-спирит (нефрас-С4 - 155/200)</t>
  </si>
  <si>
    <t>21.1-6-59</t>
  </si>
  <si>
    <t>СН-2012.21 Выпуск № 2 (в текущих ценах по состоянию на 01.01.2025 г.). Сб.1-6-59</t>
  </si>
  <si>
    <t>Краски фасадные перхлорвиниловые, марка ХВ-182 (белая)</t>
  </si>
  <si>
    <t>21.1-25-1135</t>
  </si>
  <si>
    <t>СН-2012.21 Выпуск № 2 (в текущих ценах по состоянию на 01.01.2025 г.). Сб.1-25-1135</t>
  </si>
  <si>
    <t>Пена монтажная однокомпонентная полиуретановая, противопожарная, класс В1, типа "Титан", в аэрозольной упаковке</t>
  </si>
  <si>
    <t>л</t>
  </si>
  <si>
    <t>21.1-25-13</t>
  </si>
  <si>
    <t>СН-2012.21 Выпуск № 2 (в текущих ценах по состоянию на 01.01.2025 г.). Сб.1-25-13</t>
  </si>
  <si>
    <t>Вода</t>
  </si>
  <si>
    <t>9999990001</t>
  </si>
  <si>
    <t>Масса мусора</t>
  </si>
  <si>
    <t>22.1-4-12</t>
  </si>
  <si>
    <t>СН-2012.22 Выпуск № 2 (в текущих ценах по состоянию на 01.01.2025 г.). Сб.1-4-12</t>
  </si>
  <si>
    <t>Погрузчики на автомобильном ходу, грузоподъемность до 5 т</t>
  </si>
  <si>
    <t>21.1-11-51</t>
  </si>
  <si>
    <t>СН-2012.21 Выпуск № 2 (в текущих ценах по состоянию на 01.01.2025 г.). Сб.1-11-51</t>
  </si>
  <si>
    <t>Дюбели с насаженными шайбами</t>
  </si>
  <si>
    <t>21.1-25-209</t>
  </si>
  <si>
    <t>СН-2012.21 Выпуск № 2 (в текущих ценах по состоянию на 01.01.2025 г.). Сб.1-25-209</t>
  </si>
  <si>
    <t>Пакля пропитанная</t>
  </si>
  <si>
    <t>21.1-25-335</t>
  </si>
  <si>
    <t>СН-2012.21 Выпуск № 2 (в текущих ценах по состоянию на 01.01.2025 г.). Сб.1-25-335</t>
  </si>
  <si>
    <t>Сетка проволочная штукатурная тканая, квадрат 5х5 мм, толщина 1,6 мм</t>
  </si>
  <si>
    <t>21.3-2-95</t>
  </si>
  <si>
    <t>СН-2012.21 Выпуск № 2 (в текущих ценах по состоянию на 01.01.2025 г.). Сб.3-2-95</t>
  </si>
  <si>
    <t>Смеси сухие штукатурные цементно-известково-песчаные для внутренних и наружных работ, для нанесения механизированным способом: В7,5 (М100), F50, крупность заполнителя не более 1,2 мм</t>
  </si>
  <si>
    <t>22.1-13-21</t>
  </si>
  <si>
    <t>СН-2012.22 Выпуск № 2 (в текущих ценах по состоянию на 01.01.2025 г.). Сб.1-13-21</t>
  </si>
  <si>
    <t>Печи электрические для сушки сварочных материалов с регулированием температуры в пределах 80-500С</t>
  </si>
  <si>
    <t>22.1-30-19</t>
  </si>
  <si>
    <t>СН-2012.22 Выпуск № 2 (в текущих ценах по состоянию на 01.01.2025 г.). Сб.1-30-19</t>
  </si>
  <si>
    <t>Машины шлифовальные электрические</t>
  </si>
  <si>
    <t>22.1-30-46</t>
  </si>
  <si>
    <t>СН-2012.22 Выпуск № 2 (в текущих ценах по состоянию на 01.01.2025 г.). Сб.1-30-46</t>
  </si>
  <si>
    <t>Преобразователи частоты тока до 500 А</t>
  </si>
  <si>
    <t>22.1-30-5</t>
  </si>
  <si>
    <t>СН-2012.22 Выпуск № 2 (в текущих ценах по состоянию на 01.01.2025 г.). Сб.1-30-5</t>
  </si>
  <si>
    <t>Машины сверлильные ручные электрические</t>
  </si>
  <si>
    <t>22.1-4-34</t>
  </si>
  <si>
    <t>СН-2012.22 Выпуск № 2 (в текущих ценах по состоянию на 01.01.2025 г.). Сб.1-4-34</t>
  </si>
  <si>
    <t>Лебедки электрические, грузоподъемность до 5 т</t>
  </si>
  <si>
    <t>22.1-4-45</t>
  </si>
  <si>
    <t>СН-2012.22 Выпуск № 2 (в текущих ценах по состоянию на 01.01.2025 г.). Сб.1-4-45</t>
  </si>
  <si>
    <t>Домкраты гидравлические, грузоподъемность до 100 т</t>
  </si>
  <si>
    <t>21.1-23-9</t>
  </si>
  <si>
    <t>СН-2012.21 Выпуск № 2 (в текущих ценах по состоянию на 01.01.2025 г.). Сб.1-23-9</t>
  </si>
  <si>
    <t>Электроды, тип Э-42, 46, 50, диаметр 4 - 6 мм</t>
  </si>
  <si>
    <t>22.1-13-14</t>
  </si>
  <si>
    <t>СН-2012.22 Выпуск № 2 (в текущих ценах по состоянию на 01.01.2025 г.). Сб.1-13-14</t>
  </si>
  <si>
    <t>Установки для сварки ручной дуговой (постоянного тока)</t>
  </si>
  <si>
    <t>22.1-14-19</t>
  </si>
  <si>
    <t>СН-2012.22 Выпуск № 2 (в текущих ценах по состоянию на 01.01.2025 г.). Сб.1-14-19</t>
  </si>
  <si>
    <t>Агрегаты окрасочные высокого давления для окраски поверхности, мощность до 1 кВт</t>
  </si>
  <si>
    <t>22.1-30-43</t>
  </si>
  <si>
    <t>СН-2012.22 Выпуск № 2 (в текущих ценах по состоянию на 01.01.2025 г.). Сб.1-30-43</t>
  </si>
  <si>
    <t>Станки трубоотрезные</t>
  </si>
  <si>
    <t>9999990002</t>
  </si>
  <si>
    <t>Масса оборудования</t>
  </si>
  <si>
    <t>22.1-30-106</t>
  </si>
  <si>
    <t>СН-2012.22 Выпуск № 2 (в текущих ценах по состоянию на 01.01.2025 г.). Сб.1-30-106</t>
  </si>
  <si>
    <t>Перфораторы электрические, мощность 1300 Вт, диаметр сверления до 45 мм</t>
  </si>
  <si>
    <t>22.1-30-56</t>
  </si>
  <si>
    <t>СН-2012.22 Выпуск № 2 (в текущих ценах по состоянию на 01.01.2025 г.). Сб.1-30-56</t>
  </si>
  <si>
    <t>Шуруповерты</t>
  </si>
  <si>
    <t>22.1-30-103</t>
  </si>
  <si>
    <t>СН-2012.22 Выпуск № 2 (в текущих ценах по состоянию на 01.01.2025 г.). Сб.1-30-103</t>
  </si>
  <si>
    <t>Перфораторы электрические, мощность до 800 Вт</t>
  </si>
  <si>
    <t>22.1-30-27</t>
  </si>
  <si>
    <t>СН-2012.22 Выпуск № 2 (в текущих ценах по состоянию на 01.01.2025 г.). Сб.1-30-27</t>
  </si>
  <si>
    <t>Пилы дисковые электрические для резки пиломатериалов</t>
  </si>
  <si>
    <t>21.1-1-6</t>
  </si>
  <si>
    <t>СН-2012.21 Выпуск № 2 (в текущих ценах по состоянию на 01.01.2025 г.). Сб.1-1-6</t>
  </si>
  <si>
    <t>Герметик акриловый, марка "Illbruck"</t>
  </si>
  <si>
    <t>21.1-25-220</t>
  </si>
  <si>
    <t>СН-2012.21 Выпуск № 2 (в текущих ценах по состоянию на 01.01.2025 г.). Сб.1-25-220</t>
  </si>
  <si>
    <t>Пена монтажная противопожарная, обеспечивающая акустическую и термическую изоляцию, предел огнестойкости ЕI 60</t>
  </si>
  <si>
    <t>21.1-9-13</t>
  </si>
  <si>
    <t>СН-2012.21 Выпуск № 2 (в текущих ценах по состоянию на 01.01.2025 г.). Сб.1-9-13</t>
  </si>
  <si>
    <t>Бруски хвойных пород обрезные, длина 2-6,5 м, сорт III, толщина 50-60 мм</t>
  </si>
  <si>
    <t>21.3-2-16</t>
  </si>
  <si>
    <t>СН-2012.21 Выпуск № 2 (в текущих ценах по состоянию на 01.01.2025 г.). Сб.3-2-16</t>
  </si>
  <si>
    <t>Растворы цементные, марка 150</t>
  </si>
  <si>
    <t>21.7-3-1</t>
  </si>
  <si>
    <t>СН-2012.21 Выпуск № 2 (в текущих ценах по состоянию на 01.01.2025 г.). Сб.7-3-1</t>
  </si>
  <si>
    <t>Буры с победитовым наконечником, диаметр 10 мм, длина рабочей части 200 мм, с хвостовиком SDS</t>
  </si>
  <si>
    <t>21.7-5-49</t>
  </si>
  <si>
    <t>СН-2012.21 Выпуск № 2 (в текущих ценах по состоянию на 01.01.2025 г.). Сб.7-5-49</t>
  </si>
  <si>
    <t>Анкер-шпилька распорный, оцинкованный, для установки в бетон, HST М10х130/50</t>
  </si>
  <si>
    <t>21.1-11-29</t>
  </si>
  <si>
    <t>СН-2012.21 Выпуск № 2 (в текущих ценах по состоянию на 01.01.2025 г.). Сб.1-11-29</t>
  </si>
  <si>
    <t>Винты самонарезающие 5х40 мм для металла</t>
  </si>
  <si>
    <t>21.8-1-41</t>
  </si>
  <si>
    <t>СН-2012.21 Выпуск № 2 (в текущих ценах по состоянию на 01.01.2025 г.). Сб.8-1-41</t>
  </si>
  <si>
    <t>Доводчики дверные, марка "ДОРМА TS/92", масса двери до 120 кг</t>
  </si>
  <si>
    <t>22.1-1-43</t>
  </si>
  <si>
    <t>СН-2012.22 Выпуск № 2 (в текущих ценах по состоянию на 01.01.2025 г.). Сб.1-1-43</t>
  </si>
  <si>
    <t>Бульдозеры гусеничные, мощность до 59 кВт (80 л.с.)</t>
  </si>
  <si>
    <t>22.1-1-5</t>
  </si>
  <si>
    <t>СН-2012.22 Выпуск № 2 (в текущих ценах по состоянию на 01.01.2025 г.). Сб.1-1-5</t>
  </si>
  <si>
    <t>Экскаваторы на гусеничном ходу гидравлические, объем ковша до 0,65 м3</t>
  </si>
  <si>
    <t>22.1-17-19</t>
  </si>
  <si>
    <t>СН-2012.22 Выпуск № 2 (в текущих ценах по состоянию на 01.01.2025 г.). Сб.1-17-19</t>
  </si>
  <si>
    <t>Тележки тракторные</t>
  </si>
  <si>
    <t>22.1-2-2</t>
  </si>
  <si>
    <t>СН-2012.22 Выпуск № 2 (в текущих ценах по состоянию на 01.01.2025 г.). Сб.1-2-2</t>
  </si>
  <si>
    <t>Тракторы на гусеничном ходу, мощность до 80 (108) кВт (л.с.)</t>
  </si>
  <si>
    <t>22.1-5-22</t>
  </si>
  <si>
    <t>СН-2012.22 Выпуск № 2 (в текущих ценах по состоянию на 01.01.2025 г.). Сб.1-5-22</t>
  </si>
  <si>
    <t>Распределители цементобетона со скользящими формами</t>
  </si>
  <si>
    <t>22.1-5-23</t>
  </si>
  <si>
    <t>СН-2012.22 Выпуск № 2 (в текущих ценах по состоянию на 01.01.2025 г.). Сб.1-5-23</t>
  </si>
  <si>
    <t>Профилировщики основания со скользящими формами</t>
  </si>
  <si>
    <t>22.1-5-25</t>
  </si>
  <si>
    <t>СН-2012.22 Выпуск № 2 (в текущих ценах по состоянию на 01.01.2025 г.). Сб.1-5-25</t>
  </si>
  <si>
    <t>Машины для отделки цементных покрытий</t>
  </si>
  <si>
    <t>22.1-5-32</t>
  </si>
  <si>
    <t>СН-2012.22 Выпуск № 2 (в текущих ценах по состоянию на 01.01.2025 г.). Сб.1-5-32</t>
  </si>
  <si>
    <t>Агрегаты для распределения пленкообразующих материалов по цементному покрытию</t>
  </si>
  <si>
    <t>22.1-6-51</t>
  </si>
  <si>
    <t>СН-2012.22 Выпуск № 2 (в текущих ценах по состоянию на 01.01.2025 г.). Сб.1-6-51</t>
  </si>
  <si>
    <t>Вибраторы поверхностные</t>
  </si>
  <si>
    <t>21.1-1-2</t>
  </si>
  <si>
    <t>СН-2012.21 Выпуск № 2 (в текущих ценах по состоянию на 01.01.2025 г.). Сб.1-1-2</t>
  </si>
  <si>
    <t>Битумы нефтяные, дорожные вязкие, марка БНД</t>
  </si>
  <si>
    <t>21.1-6-209</t>
  </si>
  <si>
    <t>СН-2012.21 Выпуск № 2 (в текущих ценах по состоянию на 01.01.2025 г.). Сб.1-6-209</t>
  </si>
  <si>
    <t>Материалы пленкообразующие для дорожных работ</t>
  </si>
  <si>
    <t>21.1-9-56</t>
  </si>
  <si>
    <t>СН-2012.21 Выпуск № 2 (в текущих ценах по состоянию на 01.01.2025 г.). Сб.1-9-56</t>
  </si>
  <si>
    <t>Доски хвойных пород, обрезные, длина 2-6,5 м, сорт III, толщина 25-32 мм</t>
  </si>
  <si>
    <t>21.1-9-57</t>
  </si>
  <si>
    <t>СН-2012.21 Выпуск № 2 (в текущих ценах по состоянию на 01.01.2025 г.). Сб.1-9-57</t>
  </si>
  <si>
    <t>Доски хвойных пород, обрезные, длина 2-6,5 м, сорт III, толщина 40-60 мм</t>
  </si>
  <si>
    <t>21.3-1-43</t>
  </si>
  <si>
    <t>СН-2012.21 Выпуск № 2 (в текущих ценах по состоянию на 01.01.2025 г.). Сб.3-1-43</t>
  </si>
  <si>
    <t>Смеси бетонные, БСГ, тяжелого бетона на гранитном щебне фракция 5-20 для инженерных коммуникаций и дорог, класс прочности: В25 (М350); П3, F200, W8</t>
  </si>
  <si>
    <t>21.6-1-52</t>
  </si>
  <si>
    <t>СН-2012.21 Выпуск № 2 (в текущих ценах по состоянию на 01.01.2025 г.). Сб.6-1-52</t>
  </si>
  <si>
    <t>Отдельные конструктивные элементы с преобладанием горячекатаных профилей, средняя масса сборочной единицы от 0,51 до 1,0 т</t>
  </si>
  <si>
    <t>21.1-20-17</t>
  </si>
  <si>
    <t>СН-2012.21 Выпуск № 2 (в текущих ценах по состоянию на 01.01.2025 г.). Сб.1-20-17</t>
  </si>
  <si>
    <t>Мешковина</t>
  </si>
  <si>
    <t>21.1-10-21</t>
  </si>
  <si>
    <t>СН-2012.21 Выпуск № 2 (в текущих ценах по состоянию на 01.01.2025 г.). Сб.1-10-21</t>
  </si>
  <si>
    <t>Проволока стальная низкоуглеродистая общего назначения, диаметр 1,1 мм</t>
  </si>
  <si>
    <t>22.1-17-82</t>
  </si>
  <si>
    <t>СН-2012.22 Выпуск № 2 (в текущих ценах по состоянию на 01.01.2025 г.). Сб.1-17-82</t>
  </si>
  <si>
    <t>Виброплиты для уплотнения песка, гравия и бетона</t>
  </si>
  <si>
    <t>21.3-2-11</t>
  </si>
  <si>
    <t>СН-2012.21 Выпуск № 2 (в текущих ценах по состоянию на 01.01.2025 г.). Сб.3-2-11</t>
  </si>
  <si>
    <t>Растворы цементно-известковые, марка 100</t>
  </si>
  <si>
    <t>21.5-1-6</t>
  </si>
  <si>
    <t>СН-2012.21 Выпуск № 2 (в текущих ценах по состоянию на 01.01.2025 г.). Сб.5-1-6</t>
  </si>
  <si>
    <t>Плиты бетонные тротуарные, толщина 70 мм, цвет серый</t>
  </si>
  <si>
    <t>22.1-13-6</t>
  </si>
  <si>
    <t>СН-2012.22 Выпуск № 2 (в текущих ценах по состоянию на 01.01.2025 г.). Сб.1-13-6</t>
  </si>
  <si>
    <t>Трансформаторы сварочные</t>
  </si>
  <si>
    <t>21.1-10-211</t>
  </si>
  <si>
    <t>СН-2012.21 Выпуск № 2 (в текущих ценах по состоянию на 01.01.2025 г.). Сб.1-10-211</t>
  </si>
  <si>
    <t>Сталь угловая равнополочная общего назначения, марка Ст0, ширина полки 20-32 мм</t>
  </si>
  <si>
    <t>22.1-18-24</t>
  </si>
  <si>
    <t>СН-2012.22 Выпуск № 2 (в текущих ценах по состоянию на 01.01.2025 г.). Сб.1-18-24</t>
  </si>
  <si>
    <t>Автомобили полупассажирские типа ГАЗ, грузоподъемность до 2 т</t>
  </si>
  <si>
    <t>22.1-30-28</t>
  </si>
  <si>
    <t>СН-2012.22 Выпуск № 2 (в текущих ценах по состоянию на 01.01.2025 г.). Сб.1-30-28</t>
  </si>
  <si>
    <t>Пилы маятниковые, диаметр диска 400 мм</t>
  </si>
  <si>
    <t>22.1-30-41</t>
  </si>
  <si>
    <t>СН-2012.22 Выпуск № 2 (в текущих ценах по состоянию на 01.01.2025 г.). Сб.1-30-41</t>
  </si>
  <si>
    <t>Станки трубогибочные для труб диаметром 200-500 мм</t>
  </si>
  <si>
    <t>22.1-30-82</t>
  </si>
  <si>
    <t>СН-2012.22 Выпуск № 2 (в текущих ценах по состоянию на 01.01.2025 г.). Сб.1-30-82</t>
  </si>
  <si>
    <t>Станки для алмазного сверления, типа "Hilti", максимальный диаметр сверления до 250 мм</t>
  </si>
  <si>
    <t>21.1-10-283</t>
  </si>
  <si>
    <t>СН-2012.21 Выпуск № 2 (в текущих ценах по состоянию на 01.01.2025 г.). Сб.1-10-283</t>
  </si>
  <si>
    <t>Сталь круглая нержавеющая, полированная, диаметр 16 мм</t>
  </si>
  <si>
    <t>21.1-23-1</t>
  </si>
  <si>
    <t>СН-2012.21 Выпуск № 2 (в текущих ценах по состоянию на 01.01.2025 г.). Сб.1-23-1</t>
  </si>
  <si>
    <t>Проволока сварочная, марка СВ-08 Г2С, диаметр 2 мм</t>
  </si>
  <si>
    <t>21.1-25-1011</t>
  </si>
  <si>
    <t>СН-2012.21 Выпуск № 2 (в текущих ценах по состоянию на 01.01.2025 г.). Сб.1-25-1011</t>
  </si>
  <si>
    <t>Диски шлифовальные на бумажной основе Р40-Р2000, диаметр 125 мм</t>
  </si>
  <si>
    <t>21.1-25-875</t>
  </si>
  <si>
    <t>СН-2012.21 Выпуск № 2 (в текущих ценах по состоянию на 01.01.2025 г.). Сб.1-25-875</t>
  </si>
  <si>
    <t>Круги шлифовальные лепестковые торцевые на тканевой основе Р24-Р400, размеры 125х22 мм</t>
  </si>
  <si>
    <t>21.12-7-67</t>
  </si>
  <si>
    <t>СН-2012.21 Выпуск № 2 (в текущих ценах по состоянию на 01.01.2025 г.). Сб.12-7-67</t>
  </si>
  <si>
    <t>Трубы электросварные из коррозионностойкой стали марки AISI 304, полированные, наружный диаметр 38,0 мм, толщина стенки 1,5 мм</t>
  </si>
  <si>
    <t>21.1-4-1</t>
  </si>
  <si>
    <t>СН-2012.21 Выпуск № 2 (в текущих ценах по состоянию на 01.01.2025 г.). Сб.1-4-1</t>
  </si>
  <si>
    <t>Аргон газообразный</t>
  </si>
  <si>
    <t>21.3-2-130</t>
  </si>
  <si>
    <t>СН-2012.21 Выпуск № 2 (в текущих ценах по состоянию на 01.01.2025 г.). Сб.3-2-130</t>
  </si>
  <si>
    <t>Смеси сухие цементные с минеральными заполнителями и модификаторами, быстротвердеющие, монтажные, для бетонных и железобетонных конструкций, марка 300 (Церезит CX15)</t>
  </si>
  <si>
    <t>21.7-3-24</t>
  </si>
  <si>
    <t>СН-2012.21 Выпуск № 2 (в текущих ценах по состоянию на 01.01.2025 г.). Сб.7-3-24</t>
  </si>
  <si>
    <t>Сверло кольцевое с алмазным покрытием, DD-B P6, длина 430 мм, диаметр 47 мм</t>
  </si>
  <si>
    <t>21.7-8-6</t>
  </si>
  <si>
    <t>СН-2012.21 Выпуск № 2 (в текущих ценах по состоянию на 01.01.2025 г.). Сб.7-8-6</t>
  </si>
  <si>
    <t>Стойки ограждений из нержавеющей полированной стали, диаметр 38,1 мм, толщина стенки 1,5 мм, высота 1000 мм, в комплекте с заглушкой и крышкой</t>
  </si>
  <si>
    <t>21.7-8-8</t>
  </si>
  <si>
    <t>СН-2012.21 Выпуск № 2 (в текущих ценах по состоянию на 01.01.2025 г.). Сб.7-8-8</t>
  </si>
  <si>
    <t>Кронштейны (крючки) из нержавеющей полированной стали, диаметр 10 мм, для крепления поручня к стойке, под сварку</t>
  </si>
  <si>
    <t>22.1-10-4</t>
  </si>
  <si>
    <t>СН-2012.22 Выпуск № 2 (в текущих ценах по состоянию на 01.01.2025 г.). Сб.1-10-4</t>
  </si>
  <si>
    <t>Компрессоры с дизельным двигателем прицепные до 2,5 м3/мин</t>
  </si>
  <si>
    <t>22.1-30-54</t>
  </si>
  <si>
    <t>СН-2012.22 Выпуск № 2 (в текущих ценах по состоянию на 01.01.2025 г.). Сб.1-30-54</t>
  </si>
  <si>
    <t>Молотки отбойные</t>
  </si>
  <si>
    <t>22.1-30-33</t>
  </si>
  <si>
    <t>СН-2012.22 Выпуск № 2 (в текущих ценах по состоянию на 01.01.2025 г.). Сб.1-30-33</t>
  </si>
  <si>
    <t>Лобзики электрические</t>
  </si>
  <si>
    <t>21.1-25-691</t>
  </si>
  <si>
    <t>СН-2012.21 Выпуск № 2 (в текущих ценах по состоянию на 01.01.2025 г.). Сб.1-25-691</t>
  </si>
  <si>
    <t>Термошайбы поликарбонатные для крепления поликарбоната к металлическим конструкциям</t>
  </si>
  <si>
    <t>21.1-25-694</t>
  </si>
  <si>
    <t>СН-2012.21 Выпуск № 2 (в текущих ценах по состоянию на 01.01.2025 г.). Сб.1-25-694</t>
  </si>
  <si>
    <t>Прокладки резиновые уплотнительные для профилей алюминиевых, ширина 13,5 мм</t>
  </si>
  <si>
    <t>21.1-25-695</t>
  </si>
  <si>
    <t>СН-2012.21 Выпуск № 2 (в текущих ценах по состоянию на 01.01.2025 г.). Сб.1-25-695</t>
  </si>
  <si>
    <t>Прокладки резиновые уплотнительные для профилей алюминиевых, ширина 60 мм</t>
  </si>
  <si>
    <t>21.7-1-1</t>
  </si>
  <si>
    <t>СН-2012.21 Выпуск № 2 (в текущих ценах по состоянию на 01.01.2025 г.). Сб.7-1-1</t>
  </si>
  <si>
    <t>Винты самонарезающие оцинкованные 5х20 мм</t>
  </si>
  <si>
    <t>21.7-12-3</t>
  </si>
  <si>
    <t>СН-2012.21 Выпуск № 2 (в текущих ценах по состоянию на 01.01.2025 г.). Сб.7-12-3</t>
  </si>
  <si>
    <t>Профили алюминиевые системы AGS 150, ширина 51 мм, крышки</t>
  </si>
  <si>
    <t>21.7-12-4</t>
  </si>
  <si>
    <t>СН-2012.21 Выпуск № 2 (в текущих ценах по состоянию на 01.01.2025 г.). Сб.7-12-4</t>
  </si>
  <si>
    <t>Профили алюминиевые системы AGS 150, ширина 49 мм, прижимы</t>
  </si>
  <si>
    <t>21.1-25-388</t>
  </si>
  <si>
    <t>СН-2012.21 Выпуск № 2 (в текущих ценах по состоянию на 01.01.2025 г.). Сб.1-25-388</t>
  </si>
  <si>
    <t>Шкурка шлифовальная на бумажной основе</t>
  </si>
  <si>
    <t>21.1-25-404</t>
  </si>
  <si>
    <t>СН-2012.21 Выпуск № 2 (в текущих ценах по состоянию на 01.01.2025 г.). Сб.1-25-404</t>
  </si>
  <si>
    <t>Шпатлевка водно-дисперсионная акриловая</t>
  </si>
  <si>
    <t>21.1-6-219</t>
  </si>
  <si>
    <t>СН-2012.21 Выпуск № 2 (в текущих ценах по состоянию на 01.01.2025 г.). Сб.1-6-219</t>
  </si>
  <si>
    <t>Краски водно-дисперсионные акриловые износостойкие, интерьерные, моющиеся, типа ВД-АК-210, белые</t>
  </si>
  <si>
    <t>21.1-6-221</t>
  </si>
  <si>
    <t>СН-2012.21 Выпуск № 2 (в текущих ценах по состоянию на 01.01.2025 г.). Сб.1-6-221</t>
  </si>
  <si>
    <t>Грунтовка водно-дисперсионная акриловая укрепляющая для минеральных поверхностей, типа ВД-АК-0110</t>
  </si>
  <si>
    <t>21.1-25-187</t>
  </si>
  <si>
    <t>СН-2012.21 Выпуск № 2 (в текущих ценах по состоянию на 01.01.2025 г.). Сб.1-25-187</t>
  </si>
  <si>
    <t>Мел молотый</t>
  </si>
  <si>
    <t>21.1-25-193</t>
  </si>
  <si>
    <t>СН-2012.21 Выпуск № 2 (в текущих ценах по состоянию на 01.01.2025 г.). Сб.1-25-193</t>
  </si>
  <si>
    <t>Мыло твердое</t>
  </si>
  <si>
    <t>21.1-25-407</t>
  </si>
  <si>
    <t>СН-2012.21 Выпуск № 2 (в текущих ценах по состоянию на 01.01.2025 г.). Сб.1-25-407</t>
  </si>
  <si>
    <t>Шпатлевка масляно-клеевая универсальная</t>
  </si>
  <si>
    <t>21.1-25-88</t>
  </si>
  <si>
    <t>СН-2012.21 Выпуск № 2 (в текущих ценах по состоянию на 01.01.2025 г.). Сб.1-25-88</t>
  </si>
  <si>
    <t>Клей малярный</t>
  </si>
  <si>
    <t>21.1-6-38</t>
  </si>
  <si>
    <t>СН-2012.21 Выпуск № 2 (в текущих ценах по состоянию на 01.01.2025 г.). Сб.1-6-38</t>
  </si>
  <si>
    <t>Краски водно-дисперсионные поливинилацетатные, белые, марка ВД-ВА-27А, Э-ВА-27Т</t>
  </si>
  <si>
    <t>21.1-2-13</t>
  </si>
  <si>
    <t>СН-2012.21 Выпуск № 2 (в текущих ценах по состоянию на 01.01.2025 г.). Сб.1-2-13</t>
  </si>
  <si>
    <t>Цемент общестроительный, портландцемент общего назначения, марка 400</t>
  </si>
  <si>
    <t>21.3-2-15</t>
  </si>
  <si>
    <t>СН-2012.21 Выпуск № 2 (в текущих ценах по состоянию на 01.01.2025 г.). Сб.3-2-15</t>
  </si>
  <si>
    <t>Растворы цементные, марка 100</t>
  </si>
  <si>
    <t>22.1-14-13</t>
  </si>
  <si>
    <t>СН-2012.22 Выпуск № 2 (в текущих ценах по состоянию на 01.01.2025 г.). Сб.1-14-13</t>
  </si>
  <si>
    <t>Пылесосы, потребляемая мощность 350-1200 Вт</t>
  </si>
  <si>
    <t>22.1-4-1</t>
  </si>
  <si>
    <t>СН-2012.22 Выпуск № 2 (в текущих ценах по состоянию на 01.01.2025 г.). Сб.1-4-1</t>
  </si>
  <si>
    <t>Погрузчики универсальные на пневмоколесном ходу, грузоподъемность до 1 т</t>
  </si>
  <si>
    <t>21.1-6-183</t>
  </si>
  <si>
    <t>СН-2012.21 Выпуск № 2 (в текущих ценах по состоянию на 01.01.2025 г.). Сб.1-6-183</t>
  </si>
  <si>
    <t>Грунтовка водно-дисперсионная на акриловых сополимерах с токопроводящими добавками</t>
  </si>
  <si>
    <t>21.3-2-120</t>
  </si>
  <si>
    <t>СН-2012.21 Выпуск № 2 (в текущих ценах по состоянию на 01.01.2025 г.). Сб.3-2-120</t>
  </si>
  <si>
    <t>Смеси сухие цементно-песчаные для устройства стяжки, самовыравнивающиеся: В15 (М200), F50</t>
  </si>
  <si>
    <t>22.1-17-156</t>
  </si>
  <si>
    <t>СН-2012.22 Выпуск № 2 (в текущих ценах по состоянию на 01.01.2025 г.). Сб.1-17-156</t>
  </si>
  <si>
    <t>Фены строительные, мощность 2 кВт</t>
  </si>
  <si>
    <t>22.1-30-23</t>
  </si>
  <si>
    <t>СН-2012.22 Выпуск № 2 (в текущих ценах по состоянию на 01.01.2025 г.). Сб.1-30-23</t>
  </si>
  <si>
    <t>Приспособления для снятия фасок</t>
  </si>
  <si>
    <t>21.1-25-100</t>
  </si>
  <si>
    <t>СН-2012.21 Выпуск № 2 (в текущих ценах по состоянию на 01.01.2025 г.). Сб.1-25-100</t>
  </si>
  <si>
    <t>Клей водно-дисперсионный акриловый, универсальный для укладки поливинилхлоридных и текстильных покрытий</t>
  </si>
  <si>
    <t>21.1-25-736</t>
  </si>
  <si>
    <t>СН-2012.21 Выпуск № 2 (в текущих ценах по состоянию на 01.01.2025 г.). Сб.1-25-736</t>
  </si>
  <si>
    <t>Линолеум поливинилхлоридный высокой износостойкости, класс 34/43, истираемость 110 (86) мкм (Р), группа горючести Г1, толщина 2 мм</t>
  </si>
  <si>
    <t>21.1-25-748</t>
  </si>
  <si>
    <t>СН-2012.21 Выпуск № 2 (в текущих ценах по состоянию на 01.01.2025 г.). Сб.1-25-748</t>
  </si>
  <si>
    <t>Шнур для сварки швов поливинилхлоридного линолеума</t>
  </si>
  <si>
    <t>21.1-6-165</t>
  </si>
  <si>
    <t>СН-2012.21 Выпуск № 2 (в текущих ценах по состоянию на 01.01.2025 г.). Сб.1-6-165</t>
  </si>
  <si>
    <t>Грунтовка водно-дисперсионная высококонцентрированная глубокопроникающая универсальная</t>
  </si>
  <si>
    <t>21.1-11-32</t>
  </si>
  <si>
    <t>СН-2012.21 Выпуск № 2 (в текущих ценах по состоянию на 01.01.2025 г.). Сб.1-11-32</t>
  </si>
  <si>
    <t>Винты самонарезающие оцинкованные, длина 25 мм</t>
  </si>
  <si>
    <t>21.7-12-1</t>
  </si>
  <si>
    <t>СН-2012.21 Выпуск № 2 (в текущих ценах по состоянию на 01.01.2025 г.). Сб.7-12-1</t>
  </si>
  <si>
    <t>Профили алюминиевые, ширина 40 мм, марка СПА 3505</t>
  </si>
  <si>
    <t>21.1-20-10</t>
  </si>
  <si>
    <t>СН-2012.21 Выпуск № 2 (в текущих ценах по состоянию на 01.01.2025 г.). Сб.1-20-10</t>
  </si>
  <si>
    <t>Лента изоляционная хлопчатобумажная</t>
  </si>
  <si>
    <t>21.1-11-108</t>
  </si>
  <si>
    <t>СН-2012.21 Выпуск № 2 (в текущих ценах по состоянию на 01.01.2025 г.). Сб.1-11-108</t>
  </si>
  <si>
    <t>Шурупы - саморезы, размер 3,5х45 мм</t>
  </si>
  <si>
    <t>21.1-11-198</t>
  </si>
  <si>
    <t>СН-2012.21 Выпуск № 2 (в текущих ценах по состоянию на 01.01.2025 г.). Сб.1-11-198</t>
  </si>
  <si>
    <t>Дюбели пластмассовые</t>
  </si>
  <si>
    <t>21.12-5-135</t>
  </si>
  <si>
    <t>СН-2012.21 Выпуск № 2 (в текущих ценах по состоянию на 01.01.2025 г.). Сб.12-5-135</t>
  </si>
  <si>
    <t>Трубы электротехнические гофрированные, поливинилхлоридные, негорючие, с зондом, наружный диаметр 16 мм</t>
  </si>
  <si>
    <t>21.21-5-355</t>
  </si>
  <si>
    <t>СН-2012.21 Выпуск № 2 (в текущих ценах по состоянию на 01.01.2025 г.). Сб.21-5-355</t>
  </si>
  <si>
    <t>Держатели пластиковые с защелкой для крепления труб, рукавов и гибких вводов диаметром 16 мм</t>
  </si>
  <si>
    <t>21.21-5-61</t>
  </si>
  <si>
    <t>СН-2012.21 Выпуск № 2 (в текущих ценах по состоянию на 01.01.2025 г.). Сб.21-5-61</t>
  </si>
  <si>
    <t>Коробки для выполнения соединений и ответвлений электрических кабелей и проводов сечением до 4 мм2, прокладываемых в неметаллических трубах, тип КОР-73 УЗ</t>
  </si>
  <si>
    <t>21.7-3-2</t>
  </si>
  <si>
    <t>СН-2012.21 Выпуск № 2 (в текущих ценах по состоянию на 01.01.2025 г.). Сб.7-3-2</t>
  </si>
  <si>
    <t>Буры с победитовым наконечником, с хвостовиком SDS-plus, размеры 10х160 мм</t>
  </si>
  <si>
    <t>21.1-11-125</t>
  </si>
  <si>
    <t>СН-2012.21 Выпуск № 2 (в текущих ценах по состоянию на 01.01.2025 г.). Сб.1-11-125</t>
  </si>
  <si>
    <t>Шурупы с потайной головкой, черные, размер 8,0х100 мм</t>
  </si>
  <si>
    <t>21.1-2-9</t>
  </si>
  <si>
    <t>СН-2012.21 Выпуск № 2 (в текущих ценах по состоянию на 01.01.2025 г.). Сб.1-2-9</t>
  </si>
  <si>
    <t>Цемент гипсоглиноземистый расширяющийся</t>
  </si>
  <si>
    <t>21.17-1-19</t>
  </si>
  <si>
    <t>СН-2012.21 Выпуск № 2 (в текущих ценах по состоянию на 01.01.2025 г.). Сб.17-1-19</t>
  </si>
  <si>
    <t>Умывальники керамические полукруглые второй величины 1 отверстие</t>
  </si>
  <si>
    <t>21.17-2-10</t>
  </si>
  <si>
    <t>СН-2012.21 Выпуск № 2 (в текущих ценах по состоянию на 01.01.2025 г.). Сб.17-2-10</t>
  </si>
  <si>
    <t>Кронштейны чугунные для умывальников и моек открытый малый УОМ, длина 235 мм</t>
  </si>
  <si>
    <t>21.17-2-16</t>
  </si>
  <si>
    <t>СН-2012.21 Выпуск № 2 (в текущих ценах по состоянию на 01.01.2025 г.). Сб.17-2-16</t>
  </si>
  <si>
    <t>Сифоны полимерные, бутылочные унифицированные для моек и умывальников</t>
  </si>
  <si>
    <t>21.17-2-20</t>
  </si>
  <si>
    <t>СН-2012.21 Выпуск № 2 (в текущих ценах по состоянию на 01.01.2025 г.). Сб.17-2-20</t>
  </si>
  <si>
    <t>Смесители для умывальников и моек двухрукояточные центральные набортные, излив с развальцованным носиком тип См-УмДЦБР</t>
  </si>
  <si>
    <t>21.1-6-46</t>
  </si>
  <si>
    <t>СН-2012.21 Выпуск № 2 (в текущих ценах по состоянию на 01.01.2025 г.). Сб.1-6-46</t>
  </si>
  <si>
    <t>Краски масляные жидкотертые цветные (готовые к употреблению) для наружных и внутренних работ, марка МА-15, сурик железный для окраски по металлу</t>
  </si>
  <si>
    <t>21.17-1-26</t>
  </si>
  <si>
    <t>СН-2012.21 Выпуск № 2 (в текущих ценах по состоянию на 01.01.2025 г.). Сб.17-1-26</t>
  </si>
  <si>
    <t>Унитазы керамические напольные с цельноотливной полочкой, с воронкообразной чашей, с косым выпуском, с бачком смывным керамическим компакт в комплекте с запорной арматурой</t>
  </si>
  <si>
    <t>21.3-2-13</t>
  </si>
  <si>
    <t>СН-2012.21 Выпуск № 2 (в текущих ценах по состоянию на 01.01.2025 г.). Сб.3-2-13</t>
  </si>
  <si>
    <t>Растворы цементные, марка 50</t>
  </si>
  <si>
    <t>21.12-5-63</t>
  </si>
  <si>
    <t>СН-2012.21 Выпуск № 2 (в текущих ценах по состоянию на 01.01.2025 г.). Сб.12-5-63</t>
  </si>
  <si>
    <t>Подводки к водоразборной арматуре, с двумя латунными накидными гайками, длина 740 мм</t>
  </si>
  <si>
    <t>21.1-25-16</t>
  </si>
  <si>
    <t>СН-2012.21 Выпуск № 2 (в текущих ценах по состоянию на 01.01.2025 г.). Сб.1-25-16</t>
  </si>
  <si>
    <t>Волокно льняное №11 для уплотнения резьбовых соединений при монтаже систем водоснабжения и отопления</t>
  </si>
  <si>
    <t>21.1-6-90</t>
  </si>
  <si>
    <t>СН-2012.21 Выпуск № 2 (в текущих ценах по состоянию на 01.01.2025 г.). Сб.1-6-90</t>
  </si>
  <si>
    <t>Олифа для окраски комбинированная оксоль</t>
  </si>
  <si>
    <t>22.1-13-13</t>
  </si>
  <si>
    <t>СН-2012.22 Выпуск № 2 (в текущих ценах по состоянию на 01.01.2025 г.). Сб.1-13-13</t>
  </si>
  <si>
    <t>Агрегаты для сварки полиэтиленовых труб</t>
  </si>
  <si>
    <t>21.1-11-128</t>
  </si>
  <si>
    <t>СН-2012.21 Выпуск № 2 (в текущих ценах по состоянию на 01.01.2025 г.). Сб.1-11-128</t>
  </si>
  <si>
    <t>Шурупы-саморезы с полусферической головкой, с прессшайбой, наконечник острый, оцинкованные, размер 4,2х14 мм, для крепления листового металла</t>
  </si>
  <si>
    <t>21.1-11-80</t>
  </si>
  <si>
    <t>СН-2012.21 Выпуск № 2 (в текущих ценах по состоянию на 01.01.2025 г.). Сб.1-11-80</t>
  </si>
  <si>
    <t>Патроны, калибр 6,8/18М для дюбеля</t>
  </si>
  <si>
    <t>21.1-16-121</t>
  </si>
  <si>
    <t>СН-2012.21 Выпуск № 2 (в текущих ценах по состоянию на 01.01.2025 г.). Сб.1-16-121</t>
  </si>
  <si>
    <t>Метилен хлористый технический</t>
  </si>
  <si>
    <t>21.1-16-29</t>
  </si>
  <si>
    <t>Известь хлорная</t>
  </si>
  <si>
    <t>21.1-25-83</t>
  </si>
  <si>
    <t>СН-2012.21 Выпуск № 2 (в текущих ценах по состоянию на 01.01.2025 г.). Сб.1-25-83</t>
  </si>
  <si>
    <t>Клей 88НП, 88-Н</t>
  </si>
  <si>
    <t>21.1-11-117</t>
  </si>
  <si>
    <t>СН-2012.21 Выпуск № 2 (в текущих ценах по состоянию на 01.01.2025 г.). Сб.1-11-117</t>
  </si>
  <si>
    <t>Шурупы с потайной головкой, оцинкованные, длина 35-60 мм</t>
  </si>
  <si>
    <t>21.1-11-178</t>
  </si>
  <si>
    <t>СН-2012.21 Выпуск № 2 (в текущих ценах по состоянию на 01.01.2025 г.). Сб.1-11-178</t>
  </si>
  <si>
    <t>Дюбели распорные пластмассовые, размеры 6х40 мм</t>
  </si>
  <si>
    <t>21.12-10-20</t>
  </si>
  <si>
    <t>СН-2012.21 Выпуск № 2 (в текущих ценах по состоянию на 01.01.2025 г.). Сб.12-10-20</t>
  </si>
  <si>
    <t>Кронштейны для крепления отопительных приборов, марка КР1-РС</t>
  </si>
  <si>
    <t>21.18-4-171</t>
  </si>
  <si>
    <t>СН-2012.21 Выпуск № 2 (в текущих ценах по состоянию на 01.01.2025 г.). Сб.18-4-171</t>
  </si>
  <si>
    <t>Радиаторы биметаллические секционные "Рифар", межосевое расстояние 200 мм, 4 секции, размеры 261х100х320 мм, теплоотдача 404 Вт</t>
  </si>
  <si>
    <t>21.18-4-173</t>
  </si>
  <si>
    <t>СН-2012.21 Выпуск № 2 (в текущих ценах по состоянию на 01.01.2025 г.). Сб.18-4-173</t>
  </si>
  <si>
    <t>Радиаторы биметаллические секционные "Рифар", межосевое расстояние 200 мм, 8 секций, размеры 261х100х640 мм, теплоотдача 808 Вт</t>
  </si>
  <si>
    <t>22.1-11-90</t>
  </si>
  <si>
    <t>СН-2012.22 Выпуск № 2 (в текущих ценах по состоянию на 01.01.2025 г.). Сб.1-11-90</t>
  </si>
  <si>
    <t>Агрегаты электронасосные для опрессовки сосудов, котлов и систем трубопроводов, подача 0,252 м3/ч</t>
  </si>
  <si>
    <t>21.1-25-305</t>
  </si>
  <si>
    <t>Резина техническая прессованная</t>
  </si>
  <si>
    <t>21.1-25-74</t>
  </si>
  <si>
    <t>СН-2012.21 Выпуск № 2 (в текущих ценах по состоянию на 01.01.2025 г.). Сб.1-25-74</t>
  </si>
  <si>
    <t>Картон асбестовый общего назначения, марка КАОН-1, толщина 10 мм</t>
  </si>
  <si>
    <t>21.12-9-10</t>
  </si>
  <si>
    <t>СН-2012.21 Выпуск № 2 (в текущих ценах по состоянию на 01.01.2025 г.). Сб.12-9-10</t>
  </si>
  <si>
    <t>Фланцы стальные плоские приварные с соединительным выступом, из стали ВСт3СП, ГОСТ 12820-80, условное давление 1 (10) МПа (кгс/см2), диаметр условного прохода 65мм</t>
  </si>
  <si>
    <t>21.12-9-9</t>
  </si>
  <si>
    <t>СН-2012.21 Выпуск № 2 (в текущих ценах по состоянию на 01.01.2025 г.). Сб.12-9-9</t>
  </si>
  <si>
    <t>Фланцы стальные плоские приварные с соединительным выступом, из стали ВСт3СП, ГОСТ 12820-80, условное давление 1 (10) МПа (кгс/см2), диаметр условного прохода 50мм</t>
  </si>
  <si>
    <t>21.1-4-16</t>
  </si>
  <si>
    <t>Масло индустриальное, марка И-20А</t>
  </si>
  <si>
    <t>21.18-7-2</t>
  </si>
  <si>
    <t>Прокладка уплотнительная паронитовая, толщина 0,5-2,5 мм</t>
  </si>
  <si>
    <t>22.1-30-10</t>
  </si>
  <si>
    <t>СН-2012.22 Выпуск № 2 (в текущих ценах по состоянию на 01.01.2025 г.). Сб.1-30-10</t>
  </si>
  <si>
    <t>Перфораторы электрические, мощность до 500 Вт</t>
  </si>
  <si>
    <t>21.1-11-65</t>
  </si>
  <si>
    <t>СН-2012.21 Выпуск № 2 (в текущих ценах по состоянию на 01.01.2025 г.). Сб.1-11-65</t>
  </si>
  <si>
    <t>Дюбель рамный МД 10х180 мм</t>
  </si>
  <si>
    <t>21.1-25-144</t>
  </si>
  <si>
    <t>СН-2012.21 Выпуск № 2 (в текущих ценах по состоянию на 01.01.2025 г.). Сб.1-25-144</t>
  </si>
  <si>
    <t>Лента самоклеющаяся диффузионная гидроизоляционная бутилкаучуковая для наружного слоя монтажного шва "Липлент", марка Сд, ширина 70 мм</t>
  </si>
  <si>
    <t>21.1-25-147</t>
  </si>
  <si>
    <t>СН-2012.21 Выпуск № 2 (в текущих ценах по состоянию на 01.01.2025 г.). Сб.1-25-147</t>
  </si>
  <si>
    <t>Лента самоклеющаяся пароизоляционная бутилкаучуковая для внутреннего слоя монтажного шва "Липлент", марка Ст, ширина 70 мм</t>
  </si>
  <si>
    <t>21.1-25-219</t>
  </si>
  <si>
    <t>СН-2012.21 Выпуск № 2 (в текущих ценах по состоянию на 01.01.2025 г.). Сб.1-25-219</t>
  </si>
  <si>
    <t>Пена монтажная</t>
  </si>
  <si>
    <t>21.1-25-715</t>
  </si>
  <si>
    <t>СН-2012.21 Выпуск № 2 (в текущих ценах по состоянию на 01.01.2025 г.). Сб.1-25-715</t>
  </si>
  <si>
    <t>Лента предварительносжатая саморасширяющаяся уплотнительная ПСУЛ 15/4</t>
  </si>
  <si>
    <t>21.9-1-28</t>
  </si>
  <si>
    <t>СН-2012.21 Выпуск № 2 (в текущих ценах по состоянию на 01.01.2025 г.). Сб.9-1-28</t>
  </si>
  <si>
    <t>Блоки оконные из ПВХ профилей "КБЕ" 5-ти камерного сечения, с двухкамерными стеклопакетами с двумя энергосберегающими стеклами, с поворотно-откидными и распашными створками, марка ОПСПДх-х ПО, с фурнитурой</t>
  </si>
  <si>
    <t>21.1-10-14</t>
  </si>
  <si>
    <t>СН-2012.21 Выпуск № 2 (в текущих ценах по состоянию на 01.01.2025 г.). Сб.1-10-14</t>
  </si>
  <si>
    <t>Проволока стальная кровельная оцинкованная</t>
  </si>
  <si>
    <t>21.1-11-206</t>
  </si>
  <si>
    <t>СН-2012.21 Выпуск № 2 (в текущих ценах по состоянию на 01.01.2025 г.). Сб.1-11-206</t>
  </si>
  <si>
    <t>Дюбель-гвоздь оцинкованный с потайной головкой, диаметр 10 мм, длина 80 мм</t>
  </si>
  <si>
    <t>21.3-2-3</t>
  </si>
  <si>
    <t>СН-2012.21 Выпуск № 2 (в текущих ценах по состоянию на 01.01.2025 г.). Сб.3-2-3</t>
  </si>
  <si>
    <t>Раствор известковый, марка 4</t>
  </si>
  <si>
    <t>21.3-2-92</t>
  </si>
  <si>
    <t>СН-2012.21 Выпуск № 2 (в текущих ценах по состоянию на 01.01.2025 г.). Сб.3-2-92</t>
  </si>
  <si>
    <t>Смеси сухие штукатурные известковые для внутренних работ, В2 (М25), крупность заполнителя не более 0,5 мм</t>
  </si>
  <si>
    <t>21.1-6-44</t>
  </si>
  <si>
    <t>СН-2012.21 Выпуск № 2 (в текущих ценах по состоянию на 01.01.2025 г.). Сб.1-6-44</t>
  </si>
  <si>
    <t>Краски масляные жидкотертые цветные (готовые к употреблению) для наружных и внутренних работ, марка МА-15</t>
  </si>
  <si>
    <t>21.1-11-61</t>
  </si>
  <si>
    <t>СН-2012.21 Выпуск № 2 (в текущих ценах по состоянию на 01.01.2025 г.). Сб.1-11-61</t>
  </si>
  <si>
    <t>Дюбели фасадные полимерные тарельчатого типа с металлическим гвоздем, диаметр 10 мм, длина 145 мм</t>
  </si>
  <si>
    <t>21.1-14-44</t>
  </si>
  <si>
    <t>СН-2012.21 Выпуск № 2 (в текущих ценах по состоянию на 01.01.2025 г.). Сб.1-14-44</t>
  </si>
  <si>
    <t>Плиты минераловатные теплоизоляционные, плотность 48 кг/м3, марка "Лайнрок Лайт", толщина от 50 до 160 мм</t>
  </si>
  <si>
    <t>21.1-8-10</t>
  </si>
  <si>
    <t>СН-2012.21 Выпуск № 2 (в текущих ценах по состоянию на 01.01.2025 г.). Сб.1-8-10</t>
  </si>
  <si>
    <t>Средство биоцидное для защиты неметаллических строительных материалов от всех видов биокоррозии "Картоцид-компаунд", марка Г "Универсальный доктор"</t>
  </si>
  <si>
    <t>22.1-4-31</t>
  </si>
  <si>
    <t>СН-2012.22 Выпуск № 2 (в текущих ценах по состоянию на 01.01.2025 г.). Сб.1-4-31</t>
  </si>
  <si>
    <t>Лебедки электрические, грузоподъемность до 1,5 т</t>
  </si>
  <si>
    <t>21.1-11-199</t>
  </si>
  <si>
    <t>СН-2012.21 Выпуск № 2 (в текущих ценах по состоянию на 01.01.2025 г.). Сб.1-11-199</t>
  </si>
  <si>
    <t>Дюбели полимерные тарельчатого типа с распорным стержнем для крепления утеплителя к стене</t>
  </si>
  <si>
    <t>21.1-14-40</t>
  </si>
  <si>
    <t>СН-2012.21 Выпуск № 2 (в текущих ценах по состоянию на 01.01.2025 г.). Сб.1-14-40</t>
  </si>
  <si>
    <t>Плиты теплоизоляционные из пенопласта полистирольного, марка ПСБС-35</t>
  </si>
  <si>
    <t>21.3-2-119</t>
  </si>
  <si>
    <t>СН-2012.21 Выпуск № 2 (в текущих ценах по состоянию на 01.01.2025 г.). Сб.3-2-119</t>
  </si>
  <si>
    <t>Смеси сухие клеевые на цементном вяжущем с модифицирующими добавками для приклеивания утеплителя, марка "AlfaFIX S2"</t>
  </si>
  <si>
    <t>21.7-3-48</t>
  </si>
  <si>
    <t>СН-2012.21 Выпуск № 2 (в текущих ценах по состоянию на 01.01.2025 г.). Сб.7-3-48</t>
  </si>
  <si>
    <t>Сверло по бетону ВК-8, длина 100 мм, диаметр 8 мм</t>
  </si>
  <si>
    <t>22.1-30-75</t>
  </si>
  <si>
    <t>СН-2012.22 Выпуск № 2 (в текущих ценах по состоянию на 01.01.2025 г.). Сб.1-30-75</t>
  </si>
  <si>
    <t>Станки для резки плит</t>
  </si>
  <si>
    <t>21.1-11-200</t>
  </si>
  <si>
    <t>СН-2012.21 Выпуск № 2 (в текущих ценах по состоянию на 01.01.2025 г.). Сб.1-11-200</t>
  </si>
  <si>
    <t>Кляммеры концевые из нержавеющей стали, окрашенные, для навесных вентилируемых фасадов, марка ОКК</t>
  </si>
  <si>
    <t>21.1-11-202</t>
  </si>
  <si>
    <t>СН-2012.21 Выпуск № 2 (в текущих ценах по состоянию на 01.01.2025 г.). Сб.1-11-202</t>
  </si>
  <si>
    <t>Кляммеры рядовые из нержавеющей стали, окрашенные, для навесных вентилируемых фасадов, марка ОКР-2</t>
  </si>
  <si>
    <t>21.1-11-205</t>
  </si>
  <si>
    <t>СН-2012.21 Выпуск № 2 (в текущих ценах по состоянию на 01.01.2025 г.). Сб.1-11-205</t>
  </si>
  <si>
    <t>Кляммеры рядовые из нержавеющей стали, окрашенные, для навесных вентилируемых фасадов, марка ОКР-4</t>
  </si>
  <si>
    <t>21.1-11-53</t>
  </si>
  <si>
    <t>СН-2012.21 Выпуск № 2 (в текущих ценах по состоянию на 01.01.2025 г.). Сб.1-11-53</t>
  </si>
  <si>
    <t>Дюбели фасадные полимерные с шурупом из нержавеющей стали с шестигранной головкой, диаметр 10 мм, длина 100 мм</t>
  </si>
  <si>
    <t>21.1-11-73</t>
  </si>
  <si>
    <t>СН-2012.21 Выпуск № 2 (в текущих ценах по состоянию на 01.01.2025 г.). Сб.1-11-73</t>
  </si>
  <si>
    <t>Заклепки из нержавеющей стали для навесных вентилируемых фасадов, размер 4,0х8,0 мм</t>
  </si>
  <si>
    <t>21.1-11-88</t>
  </si>
  <si>
    <t>СН-2012.21 Выпуск № 2 (в текущих ценах по состоянию на 01.01.2025 г.). Сб.1-11-88</t>
  </si>
  <si>
    <t>Прижимы из нержавеющей стали для навесных вентилируемых фасадов, марка ПУ-1</t>
  </si>
  <si>
    <t>21.1-11-90</t>
  </si>
  <si>
    <t>СН-2012.21 Выпуск № 2 (в текущих ценах по состоянию на 01.01.2025 г.). Сб.1-11-90</t>
  </si>
  <si>
    <t>Скобы из оцинкованной стали с полимерным покрытием в профили направляющие, для навесных вентилируемых фасадов, марка СК-2</t>
  </si>
  <si>
    <t>21.1-11-96</t>
  </si>
  <si>
    <t>СН-2012.21 Выпуск № 2 (в текущих ценах по состоянию на 01.01.2025 г.). Сб.1-11-96</t>
  </si>
  <si>
    <t>Шайбы из нержавеющей стали для навесных вентилируемых фасадов, марка Ш-1</t>
  </si>
  <si>
    <t>21.1-25-279</t>
  </si>
  <si>
    <t>СН-2012.21 Выпуск № 2 (в текущих ценах по состоянию на 01.01.2025 г.). Сб.1-25-279</t>
  </si>
  <si>
    <t>Прокладки паронитовые для кронштейнов</t>
  </si>
  <si>
    <t>21.1-5-15</t>
  </si>
  <si>
    <t>СН-2012.21 Выпуск № 2 (в текущих ценах по состоянию на 01.01.2025 г.). Сб.1-5-15</t>
  </si>
  <si>
    <t>Плиты керамические, типа керамогранит, неполированные, размер 600х600х10 мм, артикул цвета ST 05; 07; 15; 151</t>
  </si>
  <si>
    <t>21.3-2-69</t>
  </si>
  <si>
    <t>СН-2012.21 Выпуск № 2 (в текущих ценах по состоянию на 01.01.2025 г.). Сб.3-2-69</t>
  </si>
  <si>
    <t>Смеси сухие цементные ремонтные для оштукатуривания и ремонта бетонных поверхностей: В15 (М200), F100, крупность заполнителя 0,5 - 1,2 мм</t>
  </si>
  <si>
    <t>21.7-1-47</t>
  </si>
  <si>
    <t>СН-2012.21 Выпуск № 2 (в текущих ценах по состоянию на 01.01.2025 г.). Сб.7-1-47</t>
  </si>
  <si>
    <t>Полки из оцинкованной стали с полимерным покрытием, для навесных вентилируемых фасадов, марка ПЛ-2</t>
  </si>
  <si>
    <t>21.7-1-52</t>
  </si>
  <si>
    <t>СН-2012.21 Выпуск № 2 (в текущих ценах по состоянию на 01.01.2025 г.). Сб.7-1-52</t>
  </si>
  <si>
    <t>Профили направляющие из оцинкованной стали с полимерным покрытием, для навесных вентилируемых фасадов, марка ОН-2</t>
  </si>
  <si>
    <t>21.7-1-69</t>
  </si>
  <si>
    <t>СН-2012.21 Выпуск № 2 (в текущих ценах по состоянию на 01.01.2025 г.). Сб.7-1-69</t>
  </si>
  <si>
    <t>Стойки из оцинкованной стали с полимерным покрытием, для навесных вентилируемых фасадов, марка СТ-2</t>
  </si>
  <si>
    <t>21.7-1-34</t>
  </si>
  <si>
    <t>СН-2012.21 Выпуск № 2 (в текущих ценах по состоянию на 01.01.2025 г.). Сб.7-1-34</t>
  </si>
  <si>
    <t>Кронштейны оконного обрамления из оцинкованной стали с полимерным покрытием, для навесных вентилируемых фасадов, марка К-2, длина 200 мм</t>
  </si>
  <si>
    <t>21.7-1-45</t>
  </si>
  <si>
    <t>СН-2012.21 Выпуск № 2 (в текущих ценах по состоянию на 01.01.2025 г.). Сб.7-1-45</t>
  </si>
  <si>
    <t>Пластины из оцинкованной стали с полимерным покрытием 1,2х80 мм, для навесных вентилируемых фасадов</t>
  </si>
  <si>
    <t>21.7-1-71</t>
  </si>
  <si>
    <t>СН-2012.21 Выпуск № 2 (в текущих ценах по состоянию на 01.01.2025 г.). Сб.7-1-71</t>
  </si>
  <si>
    <t>Уголки из оцинкованной стали с полимерным покрытием, для навесных вентилируемых фасадов, марка УГ-2</t>
  </si>
  <si>
    <t>21.7-5-11</t>
  </si>
  <si>
    <t>СН-2012.21 Выпуск № 2 (в текущих ценах по состоянию на 01.01.2025 г.). Сб.7-5-11</t>
  </si>
  <si>
    <t>Анкер-болт забивной распорный, оцинкованный, М2 M8x80</t>
  </si>
  <si>
    <t>21.1-1-22</t>
  </si>
  <si>
    <t>СН-2012.21 Выпуск № 2 (в текущих ценах по состоянию на 01.01.2025 г.). Сб.1-1-22</t>
  </si>
  <si>
    <t>Мастика герметизирующая нетвердеющая, строительная, кровельная, битумно-полимерная, горячая</t>
  </si>
  <si>
    <t>22.1-10-5</t>
  </si>
  <si>
    <t>СН-2012.22 Выпуск № 2 (в текущих ценах по состоянию на 01.01.2025 г.). Сб.1-10-5</t>
  </si>
  <si>
    <t>Компрессоры с дизельным двигателем прицепные до 5 м3/мин</t>
  </si>
  <si>
    <t>22.1-17-22</t>
  </si>
  <si>
    <t>СН-2012.22 Выпуск № 2 (в текущих ценах по состоянию на 01.01.2025 г.). Сб.1-17-22</t>
  </si>
  <si>
    <t>Агрегаты "Пламя"</t>
  </si>
  <si>
    <t>22.1-17-23</t>
  </si>
  <si>
    <t>СН-2012.22 Выпуск № 2 (в текущих ценах по состоянию на 01.01.2025 г.). Сб.1-17-23</t>
  </si>
  <si>
    <t>Газовые горелки</t>
  </si>
  <si>
    <t>21.1-1-18</t>
  </si>
  <si>
    <t>СН-2012.21 Выпуск № 2 (в текущих ценах по состоянию на 01.01.2025 г.). Сб.1-1-18</t>
  </si>
  <si>
    <t>Мастика герметизирующая нетвердеющая, строительная, битумно-атактическая, антикоррозийная</t>
  </si>
  <si>
    <t>21.1-3-49</t>
  </si>
  <si>
    <t>СН-2012.21 Выпуск № 2 (в текущих ценах по состоянию на 01.01.2025 г.). Сб.1-3-49</t>
  </si>
  <si>
    <t>Материал рулонный кровельный, Филизол, марка "В"</t>
  </si>
  <si>
    <t>21.1-3-50</t>
  </si>
  <si>
    <t>СН-2012.21 Выпуск № 2 (в текущих ценах по состоянию на 01.01.2025 г.). Сб.1-3-50</t>
  </si>
  <si>
    <t>Материал рулонный кровельный, Филизол, марка "Н"</t>
  </si>
  <si>
    <t>21.1-4-32</t>
  </si>
  <si>
    <t>СН-2012.21 Выпуск № 2 (в текущих ценах по состоянию на 01.01.2025 г.). Сб.1-4-32</t>
  </si>
  <si>
    <t>Пропан-бутан, сжиженный газ</t>
  </si>
  <si>
    <t>21.1-3-48</t>
  </si>
  <si>
    <t>СН-2012.21 Выпуск № 2 (в текущих ценах по состоянию на 01.01.2025 г.). Сб.1-3-48</t>
  </si>
  <si>
    <t>Материал рулонный кровельный, рубероид, марка РМ-350, с мелкой посыпкой</t>
  </si>
  <si>
    <t>21.1-10-264</t>
  </si>
  <si>
    <t>СН-2012.21 Выпуск № 2 (в текущих ценах по состоянию на 01.01.2025 г.). Сб.1-10-264</t>
  </si>
  <si>
    <t>Профили стальные оцинкованные, марка Н60-845-0,7</t>
  </si>
  <si>
    <t>21.1-11-13</t>
  </si>
  <si>
    <t>СН-2012.21 Выпуск № 2 (в текущих ценах по состоянию на 01.01.2025 г.). Сб.1-11-13</t>
  </si>
  <si>
    <t>Болты строительные анкерные с гайками</t>
  </si>
  <si>
    <t>21.1-16-57</t>
  </si>
  <si>
    <t>Ксилол нефтяной, марка А</t>
  </si>
  <si>
    <t>21.1-6-12</t>
  </si>
  <si>
    <t>СН-2012.21 Выпуск № 2 (в текущих ценах по состоянию на 01.01.2025 г.). Сб.1-6-12</t>
  </si>
  <si>
    <t>Грунтовка глифталевая, ГФ-021</t>
  </si>
  <si>
    <t>21.1-6-139</t>
  </si>
  <si>
    <t>СН-2012.21 Выпуск № 2 (в текущих ценах по состоянию на 01.01.2025 г.). Сб.1-6-139</t>
  </si>
  <si>
    <t>Эмаль, марка ПФ-115 (цветная), пентафталевая</t>
  </si>
  <si>
    <t>21.1-11-129</t>
  </si>
  <si>
    <t>СН-2012.21 Выпуск № 2 (в текущих ценах по состоянию на 01.01.2025 г.). Сб.1-11-129</t>
  </si>
  <si>
    <t>Шурупы-саморезы с полусферической головкой, с прессшайбой, наконечник острый, оцинкованные, размер 4,2х16 мм, для крепления листового металла</t>
  </si>
  <si>
    <t>21.1-3-60</t>
  </si>
  <si>
    <t>СН-2012.21 Выпуск № 2 (в текущих ценах по состоянию на 01.01.2025 г.). Сб.1-3-60</t>
  </si>
  <si>
    <t>Пленка подкровельная гидроизоляционная антиконденсатная, типа "Ютакон", толщина 0,25 мм</t>
  </si>
  <si>
    <t>21.7-1-60</t>
  </si>
  <si>
    <t>СН-2012.21 Выпуск № 2 (в текущих ценах по состоянию на 01.01.2025 г.). Сб.7-1-60</t>
  </si>
  <si>
    <t>Профили повышенной жесткости ПО 90х40 мм из оцинкованной стали</t>
  </si>
  <si>
    <t>22.1-18-12</t>
  </si>
  <si>
    <t>СН-2012.22 Выпуск № 2 (в текущих ценах по состоянию на 01.01.2025 г.). Сб.1-18-12</t>
  </si>
  <si>
    <t>Автомобили-самосвалы, грузоподъемность до 7 т</t>
  </si>
  <si>
    <t>22.1-18-13</t>
  </si>
  <si>
    <t>СН-2012.22 Выпуск № 2 (в текущих ценах по состоянию на 01.01.2025 г.). Сб.1-18-13</t>
  </si>
  <si>
    <t>Автомобили-самосвалы, грузоподъемность до 10 т</t>
  </si>
  <si>
    <t>1297020000</t>
  </si>
  <si>
    <t>Болты строительные с гайками и шайбами</t>
  </si>
  <si>
    <t>0930110000</t>
  </si>
  <si>
    <t>Горячекатаная арматурная сталь гладкая класса А-I, диаметр 14 мм</t>
  </si>
  <si>
    <t>1468070000</t>
  </si>
  <si>
    <t>Средства для крепления труб</t>
  </si>
  <si>
    <t>2248100000</t>
  </si>
  <si>
    <t>Трубы из полиэтилена</t>
  </si>
  <si>
    <t>2248130000</t>
  </si>
  <si>
    <t>Фасонные части из полиэтилена</t>
  </si>
  <si>
    <t>3700000000</t>
  </si>
  <si>
    <t>Арматура трубопроводная</t>
  </si>
  <si>
    <t>4933200000</t>
  </si>
  <si>
    <t>Водоподогреватели емкостные со змеевиком, клапаном предохранительным с грузом, манометром, краном трехходовым, вентилем и термометром в оправе</t>
  </si>
  <si>
    <t>5772131000</t>
  </si>
  <si>
    <t>Доски подоконные из ПВХ</t>
  </si>
  <si>
    <t>5772132000</t>
  </si>
  <si>
    <t>Заглушки торцевые</t>
  </si>
  <si>
    <t>4987540000</t>
  </si>
  <si>
    <t>Приборы для дверей</t>
  </si>
  <si>
    <t>5271210000</t>
  </si>
  <si>
    <t>Блоки дверные алюминиевые</t>
  </si>
  <si>
    <t>1121125000</t>
  </si>
  <si>
    <t>Кронштейны из нержавеющей или оцинкованной стали для навесных вентилируемых фасадов</t>
  </si>
  <si>
    <t>1121126000</t>
  </si>
  <si>
    <t>Вставки из нержавеющей или оцинкованной стали для навесных вентилируемых фасадов</t>
  </si>
  <si>
    <t>5262012000</t>
  </si>
  <si>
    <t>Обрамления оконных проемов (сливы, откосы) и покрытия парапетов из оцинкованной стали с полимерным покрытием с одной стороны для навесных вентилируемых фасадов</t>
  </si>
  <si>
    <t>СН-2012 О.П. п.22</t>
  </si>
  <si>
    <t>О.П.</t>
  </si>
  <si>
    <t>СН-2012. Гл.1 Сб. 5 п.3. 8.1</t>
  </si>
  <si>
    <t>При разборке без сохранения материалов кладки стен из кирпича</t>
  </si>
  <si>
    <t>Гл.1, Сб.5</t>
  </si>
  <si>
    <t>Демонтаж, разборка отдельных бетонных, железобетонных, металлических, деревянных, пластмассовых конструктивных элементов зданий и сооружений, внутренних и наружных инженерных систем и коммуникаций при отсутствии необходимых стоимостных нормативов в сборниках СН-2012</t>
  </si>
  <si>
    <t>Поправка: СН-2012 О.П. п.22 Наименование: Демонтаж, разборка отдельных бетонных, железобетонных, металлических, деревянных, пластмассовых конструктивных элементов зданий и сооружений, внутренних и наружных инженерных систем и коммуникаций при отсутствии необходимых стоимостных нормативов в сборниках СН-2012</t>
  </si>
  <si>
    <t>CMETApy (495)2254542 asfirma@yandex.ru</t>
  </si>
  <si>
    <t>"СОГЛАСОВАНО"</t>
  </si>
  <si>
    <t>"УТВЕРЖДАЮ"</t>
  </si>
  <si>
    <t>Форма № 1а (глава 1-5)</t>
  </si>
  <si>
    <t>"_____"________________ 2025 г.</t>
  </si>
  <si>
    <t>(наименование объекта)</t>
  </si>
  <si>
    <t>(локальный сметный расчет)</t>
  </si>
  <si>
    <t>(наименование работ и затрат, наименование объекта)</t>
  </si>
  <si>
    <t>Сметная стоимость</t>
  </si>
  <si>
    <t>тыс.руб</t>
  </si>
  <si>
    <t>Строительные работы</t>
  </si>
  <si>
    <t>Монтажные работы</t>
  </si>
  <si>
    <t>Оборудование</t>
  </si>
  <si>
    <t>Средства на оплату труда</t>
  </si>
  <si>
    <t>№№ п/п</t>
  </si>
  <si>
    <t>Шифр стоимостного норматива и коды ресурсов</t>
  </si>
  <si>
    <t>Наименование работ и затрат</t>
  </si>
  <si>
    <t>Единица измерения</t>
  </si>
  <si>
    <t>Кол-во единиц</t>
  </si>
  <si>
    <t>Цена на ед. изм. руб.</t>
  </si>
  <si>
    <t>Попра-вочные коэфф.</t>
  </si>
  <si>
    <t>Коэфф. зимних удоро-жаний</t>
  </si>
  <si>
    <t>Коэфф. пересчета</t>
  </si>
  <si>
    <t>ВСЕГО затрат, руб.</t>
  </si>
  <si>
    <t>Справочно</t>
  </si>
  <si>
    <t xml:space="preserve">ЗТР, всего чел.-час
</t>
  </si>
  <si>
    <t xml:space="preserve">Ст-ть ед. с начислен.
</t>
  </si>
  <si>
    <t>Составлен(а) в уровне текущих (прогнозных) цен на январь 2025 года</t>
  </si>
  <si>
    <t>ЗП</t>
  </si>
  <si>
    <t>МР</t>
  </si>
  <si>
    <t>НР от ЗП</t>
  </si>
  <si>
    <t>%</t>
  </si>
  <si>
    <t>НП от ЗП</t>
  </si>
  <si>
    <t>ЗТР</t>
  </si>
  <si>
    <t>чел-ч</t>
  </si>
  <si>
    <t>ЭМ</t>
  </si>
  <si>
    <t>в т.ч. ЗПМ</t>
  </si>
  <si>
    <t>НР и НП от ЗПМ</t>
  </si>
  <si>
    <r>
      <t>1.11-3303-4-1/1</t>
    </r>
    <r>
      <rPr>
        <i/>
        <sz val="10"/>
        <rFont val="Arial"/>
        <family val="2"/>
        <charset val="204"/>
      </rPr>
      <t xml:space="preserve">
Поправка: СН-2012 О.П. п.22</t>
    </r>
  </si>
  <si>
    <r>
      <t>Монтаж металлических каркасов ворот (без стоимости болтов и механизмов открывания)</t>
    </r>
    <r>
      <rPr>
        <i/>
        <sz val="10"/>
        <rFont val="Arial"/>
        <family val="2"/>
        <charset val="204"/>
      </rPr>
      <t xml:space="preserve">
Поправка: СН-2012 О.П. п.22 Наименование: Демонтаж, разборка отдельных бетонных, железобетонных, металлических, деревянных, пластмассовых конструктивных элементов зданий и сооружений, внутренних и наружных инженерных систем и коммуникаций при отсутствии необходимых стоимостных нормативов в сборниках СН-2012</t>
    </r>
  </si>
  <si>
    <r>
      <t>1.50-3203-53-2/1</t>
    </r>
    <r>
      <rPr>
        <i/>
        <sz val="10"/>
        <rFont val="Arial"/>
        <family val="2"/>
        <charset val="204"/>
      </rPr>
      <t xml:space="preserve">
Поправка: СН-2012 О.П. п.22</t>
    </r>
  </si>
  <si>
    <r>
      <t>Устройство ограждения пандуса (бетонного) из полированной нержавеющей стали на стойках с двойным поручнем на высоте 700 и 900 мм (ЛК №1)</t>
    </r>
    <r>
      <rPr>
        <i/>
        <sz val="10"/>
        <rFont val="Arial"/>
        <family val="2"/>
        <charset val="204"/>
      </rPr>
      <t xml:space="preserve">
Поправка: СН-2012 О.П. п.22 Наименование: Демонтаж, разборка отдельных бетонных, железобетонных, металлических, деревянных, пластмассовых конструктивных элементов зданий и сооружений, внутренних и наружных инженерных систем и коммуникаций при отсутствии необходимых стоимостных нормативов в сборниках СН-2012</t>
    </r>
  </si>
  <si>
    <r>
      <t>Устройство ограждения пандуса (бетонного) из полированной нержавеющей стали на стойках с двойным поручнем на высоте 700 и 900 мм (ЛК №3)</t>
    </r>
    <r>
      <rPr>
        <i/>
        <sz val="10"/>
        <rFont val="Arial"/>
        <family val="2"/>
        <charset val="204"/>
      </rPr>
      <t xml:space="preserve">
Поправка: СН-2012 О.П. п.22 Наименование: Демонтаж, разборка отдельных бетонных, железобетонных, металлических, деревянных, пластмассовых конструктивных элементов зданий и сооружений, внутренних и наружных инженерных систем и коммуникаций при отсутствии необходимых стоимостных нормативов в сборниках СН-2012</t>
    </r>
  </si>
  <si>
    <r>
      <t>1.5-3104-1-1/1</t>
    </r>
    <r>
      <rPr>
        <i/>
        <sz val="10"/>
        <rFont val="Arial"/>
        <family val="2"/>
        <charset val="204"/>
      </rPr>
      <t xml:space="preserve">
Поправка: СН-2012. Гл.1 Сб. 5 п.3. 8.1</t>
    </r>
  </si>
  <si>
    <r>
      <t>Разборка кладки стен из кирпича простых</t>
    </r>
    <r>
      <rPr>
        <i/>
        <sz val="10"/>
        <rFont val="Arial"/>
        <family val="2"/>
        <charset val="204"/>
      </rPr>
      <t xml:space="preserve">
Поправка: СН-2012. Гл.1 Сб. 5 п.3. 8.1 Наименование: При разборке без сохранения материалов кладки стен из кирпича</t>
    </r>
  </si>
  <si>
    <r>
      <t>1.14-3505-2-1/3</t>
    </r>
    <r>
      <rPr>
        <i/>
        <sz val="10"/>
        <rFont val="Arial"/>
        <family val="2"/>
        <charset val="204"/>
      </rPr>
      <t xml:space="preserve">
Поправка: СН-2012 О.П. п.22</t>
    </r>
  </si>
  <si>
    <r>
      <t>Облицовка поликарбонатом ячеистым толщиной 16 мм металлических конструкций с креплением через соединительные профили, поверхность вертикальная</t>
    </r>
    <r>
      <rPr>
        <i/>
        <sz val="10"/>
        <rFont val="Arial"/>
        <family val="2"/>
        <charset val="204"/>
      </rPr>
      <t xml:space="preserve">
Поправка: СН-2012 О.П. п.22 Наименование: Демонтаж, разборка отдельных бетонных, железобетонных, металлических, деревянных, пластмассовых конструктивных элементов зданий и сооружений, внутренних и наружных инженерных систем и коммуникаций при отсутствии необходимых стоимостных нормативов в сборниках СН-2012</t>
    </r>
  </si>
  <si>
    <r>
      <t>1.5-3105-7-1/1</t>
    </r>
    <r>
      <rPr>
        <i/>
        <sz val="10"/>
        <rFont val="Arial"/>
        <family val="2"/>
        <charset val="204"/>
      </rPr>
      <t xml:space="preserve">
Поправка: СН-2012 О.П. п.22</t>
    </r>
  </si>
  <si>
    <r>
      <t>Устройство теплоизоляции стен минераловатными плитами толщиной 60 мм в один слой с креплением дюбелями</t>
    </r>
    <r>
      <rPr>
        <i/>
        <sz val="10"/>
        <rFont val="Arial"/>
        <family val="2"/>
        <charset val="204"/>
      </rPr>
      <t xml:space="preserve">
Поправка: СН-2012 О.П. п.22 Наименование: Демонтаж, разборка отдельных бетонных, железобетонных, металлических, деревянных, пластмассовых конструктивных элементов зданий и сооружений, внутренних и наружных инженерных систем и коммуникаций при отсутствии необходимых стоимостных нормативов в сборниках СН-2012</t>
    </r>
  </si>
  <si>
    <t xml:space="preserve">Составил   </t>
  </si>
  <si>
    <t>[должность,подпись(инициалы,фамилия)]</t>
  </si>
  <si>
    <t xml:space="preserve">Проверил   </t>
  </si>
  <si>
    <t>TYPE</t>
  </si>
  <si>
    <t>SOURCE_LINK</t>
  </si>
  <si>
    <t>RABMAT_EX</t>
  </si>
  <si>
    <t>TIP_RAB</t>
  </si>
  <si>
    <t>TYPE_TRUD</t>
  </si>
  <si>
    <t>TAB</t>
  </si>
  <si>
    <t>NAME</t>
  </si>
  <si>
    <t>EDIZM</t>
  </si>
  <si>
    <t>KOLL</t>
  </si>
  <si>
    <t>UCH</t>
  </si>
  <si>
    <t>PRICE_B</t>
  </si>
  <si>
    <t>PRICE_ED</t>
  </si>
  <si>
    <t>STOIM_B</t>
  </si>
  <si>
    <t>PRICE_C</t>
  </si>
  <si>
    <t>STOIM_C</t>
  </si>
  <si>
    <t>ZPM_B</t>
  </si>
  <si>
    <t>ZPM_ED</t>
  </si>
  <si>
    <t>STOIM_ZPM_B</t>
  </si>
  <si>
    <t>ZPM_C</t>
  </si>
  <si>
    <t>STOIM_ZPM_C</t>
  </si>
  <si>
    <t>CRC_GR_RES</t>
  </si>
  <si>
    <t>CRC_B</t>
  </si>
  <si>
    <t>CRC_C</t>
  </si>
  <si>
    <t>RABMAT</t>
  </si>
  <si>
    <t>WBS</t>
  </si>
  <si>
    <t>CBSI</t>
  </si>
  <si>
    <t>CBSII</t>
  </si>
  <si>
    <t>TechSpecCVORPP</t>
  </si>
  <si>
    <t>BuildingFinished</t>
  </si>
  <si>
    <t>PEREVOZKA</t>
  </si>
  <si>
    <t>Trud</t>
  </si>
  <si>
    <t>Mash</t>
  </si>
  <si>
    <t>Mat</t>
  </si>
  <si>
    <t>MatZak</t>
  </si>
  <si>
    <t>Oborud</t>
  </si>
  <si>
    <t>OborudZak</t>
  </si>
  <si>
    <t>ZeroStoim</t>
  </si>
  <si>
    <t>NegativeKoll</t>
  </si>
  <si>
    <t>ReUnionKollResurcy</t>
  </si>
  <si>
    <t>UnionOneUchRes</t>
  </si>
  <si>
    <t>IdLevel</t>
  </si>
  <si>
    <t>ViewCodes</t>
  </si>
  <si>
    <t>UnionCodes</t>
  </si>
  <si>
    <t>Ресурсная ведомость на</t>
  </si>
  <si>
    <t>Объект: Текущий ремонт фасадов, входных групп, приямков зданий и ремонт КНС в ГБУЗ "ТБ им. А.Е. Рабухина ДЗМ" в 2025 году.</t>
  </si>
  <si>
    <t>Обоснование</t>
  </si>
  <si>
    <t>Наименование</t>
  </si>
  <si>
    <t>Объем</t>
  </si>
  <si>
    <t>Базовая</t>
  </si>
  <si>
    <t>цена</t>
  </si>
  <si>
    <t>стоимость</t>
  </si>
  <si>
    <t xml:space="preserve">Машины и механизмы </t>
  </si>
  <si>
    <t xml:space="preserve">	в том числе ЗПМ</t>
  </si>
  <si>
    <t xml:space="preserve">Итого машины и механизмы </t>
  </si>
  <si>
    <t xml:space="preserve">в том числе ЗПМ </t>
  </si>
  <si>
    <t xml:space="preserve">Материальные ресурсы </t>
  </si>
  <si>
    <t xml:space="preserve">Итого материальные ресурсы </t>
  </si>
  <si>
    <t>Раздел: Входные группы ЛК№1, ЛК№2, ЛК№3, административный корпус, пищеблок, материальный склад, хоз.зона.</t>
  </si>
  <si>
    <t>___________________________</t>
  </si>
  <si>
    <t>" ___ " ___________ 20 ___ г.</t>
  </si>
  <si>
    <t>№ п/п</t>
  </si>
  <si>
    <t>№ в ЛСР</t>
  </si>
  <si>
    <t>Количество</t>
  </si>
  <si>
    <t>Ссылка на чертежи, спецификации</t>
  </si>
  <si>
    <t>Формула расчета, расчет объемов работ и расхода материалов</t>
  </si>
  <si>
    <t>Примечание</t>
  </si>
  <si>
    <t>Главный инженер проекта _________________</t>
  </si>
  <si>
    <t>Составил _________________</t>
  </si>
  <si>
    <t xml:space="preserve">Мы, нижеподписавшиеся, произвели осмотр объекта </t>
  </si>
  <si>
    <t xml:space="preserve">и постановили произвести ремонт объекта в </t>
  </si>
  <si>
    <t>следующем объеме:</t>
  </si>
  <si>
    <t>Заказчик _________________</t>
  </si>
  <si>
    <t>Подрядчик _________________</t>
  </si>
  <si>
    <t xml:space="preserve"> ГБУЗ "Туберкулезная больница им. А.Е. Рабухина  Департамента здравоохранения г.Москвы"</t>
  </si>
  <si>
    <t>Метод определения НМЦК: иной метод(составление сметы).
Сметная документация составлена на основании данных сборника стоимостных нормативов (СН-2012), утвержденного Департаментом  экономической политики и развития города Москвы (Распоряжение от 18.09.2018г. № 17-Р) для применения при определении стоимости работ по содержанию и эксплуатации (техническому обслуживанию, эксплуатационному контролю, текущему ремонту) зданий и сооружений.
Формирование начальной (максимальной) цены контракта осуществлялось в соответствии с Распоряжением Правительства Москвы от 16.05.2014 N 242-РП «Об утверждении Методических рекомендаций по применению методов определения начальной (максимальной) цены контракта, цены контракта, заключаемого с единственным поставщиком (подрядчиком, исполнителем), для обеспечения нужд города Москвы» и Приказом Минэкономразвития России от 02.10.2013 N 567 «Об утверждении Методических рекомендаций по применению методов определения начальной (максимальной) цены контракта, цены контракта, заключаемого с единственным поставщиком (подрядчиком, исполнителем)».</t>
  </si>
  <si>
    <t>Главный врач ____________ А.Н. Шеремета</t>
  </si>
</sst>
</file>

<file path=xl/styles.xml><?xml version="1.0" encoding="utf-8"?>
<styleSheet xmlns="http://schemas.openxmlformats.org/spreadsheetml/2006/main">
  <numFmts count="2">
    <numFmt numFmtId="164" formatCode="mmmm"/>
    <numFmt numFmtId="165" formatCode="#,##0.00;[Red]\-\ #,##0.00"/>
  </numFmts>
  <fonts count="19">
    <font>
      <sz val="10"/>
      <name val="Arial"/>
      <charset val="204"/>
    </font>
    <font>
      <b/>
      <sz val="10"/>
      <color indexed="12"/>
      <name val="Arial"/>
      <charset val="204"/>
    </font>
    <font>
      <b/>
      <sz val="10"/>
      <color indexed="16"/>
      <name val="Arial"/>
      <charset val="204"/>
    </font>
    <font>
      <b/>
      <sz val="10"/>
      <color indexed="20"/>
      <name val="Arial"/>
      <charset val="204"/>
    </font>
    <font>
      <b/>
      <sz val="10"/>
      <color indexed="17"/>
      <name val="Arial"/>
      <charset val="204"/>
    </font>
    <font>
      <sz val="10"/>
      <color indexed="12"/>
      <name val="Arial"/>
      <charset val="204"/>
    </font>
    <font>
      <sz val="10"/>
      <color indexed="14"/>
      <name val="Arial"/>
      <charset val="204"/>
    </font>
    <font>
      <b/>
      <sz val="10"/>
      <color indexed="14"/>
      <name val="Arial"/>
      <charset val="204"/>
    </font>
    <font>
      <sz val="10"/>
      <name val="Arial"/>
      <family val="2"/>
      <charset val="204"/>
    </font>
    <font>
      <sz val="9"/>
      <name val="Arial"/>
      <family val="2"/>
      <charset val="204"/>
    </font>
    <font>
      <sz val="11"/>
      <name val="Arial"/>
      <family val="2"/>
      <charset val="204"/>
    </font>
    <font>
      <b/>
      <sz val="13"/>
      <name val="Arial"/>
      <family val="2"/>
      <charset val="204"/>
    </font>
    <font>
      <b/>
      <sz val="12"/>
      <name val="Arial"/>
      <family val="2"/>
      <charset val="204"/>
    </font>
    <font>
      <b/>
      <sz val="14"/>
      <name val="Arial"/>
      <family val="2"/>
      <charset val="204"/>
    </font>
    <font>
      <sz val="12"/>
      <name val="Arial"/>
      <family val="2"/>
      <charset val="204"/>
    </font>
    <font>
      <i/>
      <sz val="11"/>
      <name val="Arial"/>
      <family val="2"/>
      <charset val="204"/>
    </font>
    <font>
      <sz val="13"/>
      <name val="Arial"/>
      <family val="2"/>
      <charset val="204"/>
    </font>
    <font>
      <b/>
      <sz val="11"/>
      <name val="Arial"/>
      <family val="2"/>
      <charset val="204"/>
    </font>
    <font>
      <i/>
      <sz val="10"/>
      <name val="Arial"/>
      <family val="2"/>
      <charset val="204"/>
    </font>
  </fonts>
  <fills count="2">
    <fill>
      <patternFill patternType="none"/>
    </fill>
    <fill>
      <patternFill patternType="gray125"/>
    </fill>
  </fills>
  <borders count="1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auto="1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08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0" xfId="0" applyFont="1"/>
    <xf numFmtId="0" fontId="9" fillId="0" borderId="0" xfId="0" applyFont="1"/>
    <xf numFmtId="0" fontId="10" fillId="0" borderId="0" xfId="0" applyFont="1" applyAlignment="1">
      <alignment horizontal="right"/>
    </xf>
    <xf numFmtId="0" fontId="10" fillId="0" borderId="0" xfId="0" applyFont="1"/>
    <xf numFmtId="0" fontId="11" fillId="0" borderId="0" xfId="0" applyFont="1" applyAlignment="1"/>
    <xf numFmtId="0" fontId="10" fillId="0" borderId="0" xfId="0" applyFont="1" applyAlignment="1"/>
    <xf numFmtId="0" fontId="10" fillId="0" borderId="0" xfId="0" applyFont="1" applyBorder="1" applyAlignment="1">
      <alignment horizontal="left"/>
    </xf>
    <xf numFmtId="0" fontId="10" fillId="0" borderId="0" xfId="0" applyFont="1" applyAlignment="1">
      <alignment horizontal="left"/>
    </xf>
    <xf numFmtId="0" fontId="10" fillId="0" borderId="0" xfId="0" applyFont="1" applyBorder="1" applyAlignment="1">
      <alignment wrapText="1"/>
    </xf>
    <xf numFmtId="0" fontId="9" fillId="0" borderId="0" xfId="0" applyFont="1" applyAlignment="1">
      <alignment horizontal="center" wrapText="1"/>
    </xf>
    <xf numFmtId="164" fontId="10" fillId="0" borderId="0" xfId="0" applyNumberFormat="1" applyFont="1"/>
    <xf numFmtId="1" fontId="10" fillId="0" borderId="0" xfId="0" applyNumberFormat="1" applyFont="1"/>
    <xf numFmtId="0" fontId="15" fillId="0" borderId="4" xfId="0" applyFont="1" applyBorder="1" applyAlignment="1">
      <alignment horizontal="center" vertical="center"/>
    </xf>
    <xf numFmtId="0" fontId="10" fillId="0" borderId="4" xfId="0" applyFont="1" applyBorder="1" applyAlignment="1">
      <alignment horizontal="center" vertical="center" wrapText="1"/>
    </xf>
    <xf numFmtId="0" fontId="13" fillId="0" borderId="1" xfId="0" applyFont="1" applyBorder="1" applyAlignment="1">
      <alignment horizontal="center" wrapText="1"/>
    </xf>
    <xf numFmtId="0" fontId="10" fillId="0" borderId="0" xfId="0" applyFont="1" applyAlignment="1">
      <alignment horizontal="left" vertical="top" wrapText="1"/>
    </xf>
    <xf numFmtId="0" fontId="15" fillId="0" borderId="0" xfId="0" applyFont="1" applyAlignment="1">
      <alignment horizontal="right" wrapText="1"/>
    </xf>
    <xf numFmtId="0" fontId="10" fillId="0" borderId="0" xfId="0" applyFont="1" applyAlignment="1">
      <alignment horizontal="right" wrapText="1"/>
    </xf>
    <xf numFmtId="165" fontId="10" fillId="0" borderId="0" xfId="0" applyNumberFormat="1" applyFont="1" applyAlignment="1">
      <alignment horizontal="right"/>
    </xf>
    <xf numFmtId="0" fontId="8" fillId="0" borderId="0" xfId="0" applyFont="1" applyAlignment="1">
      <alignment vertical="top" wrapText="1"/>
    </xf>
    <xf numFmtId="165" fontId="0" fillId="0" borderId="0" xfId="0" applyNumberFormat="1"/>
    <xf numFmtId="0" fontId="17" fillId="0" borderId="0" xfId="0" applyFont="1" applyAlignment="1">
      <alignment horizontal="right"/>
    </xf>
    <xf numFmtId="0" fontId="0" fillId="0" borderId="6" xfId="0" applyBorder="1"/>
    <xf numFmtId="165" fontId="17" fillId="0" borderId="6" xfId="0" applyNumberFormat="1" applyFont="1" applyBorder="1" applyAlignment="1">
      <alignment horizontal="right"/>
    </xf>
    <xf numFmtId="165" fontId="15" fillId="0" borderId="0" xfId="0" applyNumberFormat="1" applyFont="1" applyAlignment="1">
      <alignment horizontal="right"/>
    </xf>
    <xf numFmtId="0" fontId="10" fillId="0" borderId="0" xfId="0" quotePrefix="1" applyFont="1" applyAlignment="1">
      <alignment horizontal="right" wrapText="1"/>
    </xf>
    <xf numFmtId="0" fontId="17" fillId="0" borderId="0" xfId="0" applyFont="1"/>
    <xf numFmtId="0" fontId="11" fillId="0" borderId="0" xfId="0" applyFont="1" applyAlignment="1">
      <alignment horizontal="center" wrapText="1"/>
    </xf>
    <xf numFmtId="0" fontId="17" fillId="0" borderId="0" xfId="0" applyFont="1" applyAlignment="1">
      <alignment horizontal="left" wrapText="1"/>
    </xf>
    <xf numFmtId="0" fontId="10" fillId="0" borderId="1" xfId="0" applyFont="1" applyBorder="1"/>
    <xf numFmtId="0" fontId="11" fillId="0" borderId="4" xfId="0" quotePrefix="1" applyFont="1" applyBorder="1" applyAlignment="1">
      <alignment horizontal="center" vertical="center" wrapText="1"/>
    </xf>
    <xf numFmtId="0" fontId="10" fillId="0" borderId="4" xfId="0" applyFont="1" applyBorder="1" applyAlignment="1">
      <alignment horizontal="right"/>
    </xf>
    <xf numFmtId="49" fontId="10" fillId="0" borderId="4" xfId="0" applyNumberFormat="1" applyFont="1" applyBorder="1" applyAlignment="1">
      <alignment horizontal="left" vertical="top" wrapText="1"/>
    </xf>
    <xf numFmtId="0" fontId="10" fillId="0" borderId="4" xfId="0" applyFont="1" applyBorder="1" applyAlignment="1">
      <alignment horizontal="left" wrapText="1"/>
    </xf>
    <xf numFmtId="0" fontId="10" fillId="0" borderId="4" xfId="0" applyFont="1" applyBorder="1" applyAlignment="1">
      <alignment horizontal="right" wrapText="1"/>
    </xf>
    <xf numFmtId="165" fontId="10" fillId="0" borderId="4" xfId="0" applyNumberFormat="1" applyFont="1" applyBorder="1" applyAlignment="1">
      <alignment horizontal="right" wrapText="1"/>
    </xf>
    <xf numFmtId="0" fontId="17" fillId="0" borderId="0" xfId="0" applyFont="1" applyBorder="1" applyAlignment="1">
      <alignment horizontal="right"/>
    </xf>
    <xf numFmtId="0" fontId="17" fillId="0" borderId="0" xfId="0" applyFont="1" applyAlignment="1">
      <alignment horizontal="center" vertical="center" wrapText="1"/>
    </xf>
    <xf numFmtId="0" fontId="10" fillId="0" borderId="3" xfId="0" applyFont="1" applyBorder="1" applyAlignment="1">
      <alignment horizontal="center" vertical="center" wrapText="1"/>
    </xf>
    <xf numFmtId="0" fontId="10" fillId="0" borderId="4" xfId="0" applyFont="1" applyBorder="1" applyAlignment="1">
      <alignment horizontal="left" vertical="center" wrapText="1"/>
    </xf>
    <xf numFmtId="0" fontId="10" fillId="0" borderId="4" xfId="0" applyFont="1" applyBorder="1" applyAlignment="1">
      <alignment horizontal="center" vertical="center"/>
    </xf>
    <xf numFmtId="0" fontId="10" fillId="0" borderId="3" xfId="0" applyFont="1" applyBorder="1" applyAlignment="1">
      <alignment horizontal="left" vertical="center" wrapText="1"/>
    </xf>
    <xf numFmtId="0" fontId="10" fillId="0" borderId="3" xfId="0" applyFont="1" applyBorder="1" applyAlignment="1">
      <alignment horizontal="center" vertical="center"/>
    </xf>
    <xf numFmtId="0" fontId="17" fillId="0" borderId="0" xfId="0" applyFont="1" applyAlignment="1">
      <alignment horizontal="left"/>
    </xf>
    <xf numFmtId="0" fontId="17" fillId="0" borderId="0" xfId="0" applyFont="1" applyBorder="1"/>
    <xf numFmtId="0" fontId="17" fillId="0" borderId="0" xfId="0" applyFont="1" applyBorder="1" applyAlignment="1">
      <alignment horizontal="left"/>
    </xf>
    <xf numFmtId="0" fontId="17" fillId="0" borderId="0" xfId="0" applyFont="1" applyAlignment="1">
      <alignment horizontal="left" vertical="top"/>
    </xf>
    <xf numFmtId="0" fontId="17" fillId="0" borderId="0" xfId="0" applyFont="1" applyAlignment="1">
      <alignment horizontal="center" wrapText="1"/>
    </xf>
    <xf numFmtId="0" fontId="10" fillId="0" borderId="3" xfId="0" applyFont="1" applyBorder="1" applyAlignment="1">
      <alignment horizontal="center"/>
    </xf>
    <xf numFmtId="0" fontId="10" fillId="0" borderId="3" xfId="0" applyFont="1" applyFill="1" applyBorder="1" applyAlignment="1">
      <alignment horizontal="center"/>
    </xf>
    <xf numFmtId="0" fontId="10" fillId="0" borderId="4" xfId="0" applyFont="1" applyBorder="1" applyAlignment="1">
      <alignment horizontal="left" vertical="top" wrapText="1"/>
    </xf>
    <xf numFmtId="0" fontId="10" fillId="0" borderId="3" xfId="0" applyFont="1" applyBorder="1" applyAlignment="1">
      <alignment horizontal="left" vertical="top" wrapText="1"/>
    </xf>
    <xf numFmtId="0" fontId="10" fillId="0" borderId="3" xfId="0" applyFont="1" applyBorder="1" applyAlignment="1">
      <alignment horizontal="left" wrapText="1"/>
    </xf>
    <xf numFmtId="0" fontId="10" fillId="0" borderId="3" xfId="0" applyFont="1" applyBorder="1" applyAlignment="1">
      <alignment horizontal="right" wrapText="1"/>
    </xf>
    <xf numFmtId="0" fontId="10" fillId="0" borderId="3" xfId="0" applyFont="1" applyBorder="1" applyAlignment="1">
      <alignment horizontal="right"/>
    </xf>
    <xf numFmtId="0" fontId="11" fillId="0" borderId="2" xfId="0" applyFont="1" applyBorder="1" applyAlignment="1">
      <alignment horizontal="center" wrapText="1"/>
    </xf>
    <xf numFmtId="0" fontId="10" fillId="0" borderId="1" xfId="0" applyFont="1" applyBorder="1" applyAlignment="1"/>
    <xf numFmtId="0" fontId="0" fillId="0" borderId="0" xfId="0" applyAlignment="1"/>
    <xf numFmtId="0" fontId="10" fillId="0" borderId="0" xfId="0" applyFont="1" applyBorder="1" applyAlignment="1">
      <alignment horizontal="left" wrapText="1"/>
    </xf>
    <xf numFmtId="0" fontId="10" fillId="0" borderId="0" xfId="0" applyFont="1" applyBorder="1" applyAlignment="1">
      <alignment horizontal="center" wrapText="1"/>
    </xf>
    <xf numFmtId="0" fontId="10" fillId="0" borderId="0" xfId="0" applyFont="1" applyAlignment="1">
      <alignment horizontal="right"/>
    </xf>
    <xf numFmtId="0" fontId="13" fillId="0" borderId="1" xfId="0" applyFont="1" applyBorder="1" applyAlignment="1">
      <alignment horizontal="center" wrapText="1"/>
    </xf>
    <xf numFmtId="0" fontId="9" fillId="0" borderId="2" xfId="0" applyFont="1" applyBorder="1" applyAlignment="1">
      <alignment horizontal="center"/>
    </xf>
    <xf numFmtId="0" fontId="12" fillId="0" borderId="1" xfId="0" applyFont="1" applyBorder="1" applyAlignment="1">
      <alignment horizontal="center" wrapText="1"/>
    </xf>
    <xf numFmtId="0" fontId="14" fillId="0" borderId="1" xfId="0" applyFont="1" applyBorder="1" applyAlignment="1">
      <alignment horizontal="center" wrapText="1"/>
    </xf>
    <xf numFmtId="0" fontId="12" fillId="0" borderId="0" xfId="0" applyFont="1" applyAlignment="1">
      <alignment horizontal="left"/>
    </xf>
    <xf numFmtId="0" fontId="12" fillId="0" borderId="0" xfId="0" applyFont="1" applyAlignment="1">
      <alignment horizontal="center"/>
    </xf>
    <xf numFmtId="0" fontId="10" fillId="0" borderId="0" xfId="0" applyFont="1" applyAlignment="1">
      <alignment horizontal="left"/>
    </xf>
    <xf numFmtId="0" fontId="10" fillId="0" borderId="0" xfId="0" applyFont="1" applyAlignment="1">
      <alignment horizontal="center"/>
    </xf>
    <xf numFmtId="165" fontId="10" fillId="0" borderId="0" xfId="0" applyNumberFormat="1" applyFont="1" applyAlignment="1">
      <alignment horizontal="right"/>
    </xf>
    <xf numFmtId="0" fontId="9" fillId="0" borderId="0" xfId="0" applyFont="1" applyAlignment="1">
      <alignment horizontal="center" wrapText="1"/>
    </xf>
    <xf numFmtId="0" fontId="0" fillId="0" borderId="0" xfId="0" applyAlignment="1"/>
    <xf numFmtId="0" fontId="10" fillId="0" borderId="0" xfId="0" applyFont="1" applyAlignment="1">
      <alignment horizontal="left" wrapText="1"/>
    </xf>
    <xf numFmtId="0" fontId="10" fillId="0" borderId="3" xfId="0" applyFont="1" applyBorder="1" applyAlignment="1">
      <alignment horizontal="center" vertical="center" wrapText="1"/>
    </xf>
    <xf numFmtId="0" fontId="10" fillId="0" borderId="5" xfId="0" applyFont="1" applyBorder="1" applyAlignment="1">
      <alignment horizontal="center" vertical="center" wrapText="1"/>
    </xf>
    <xf numFmtId="0" fontId="11" fillId="0" borderId="0" xfId="0" applyFont="1" applyAlignment="1">
      <alignment horizontal="center" wrapText="1"/>
    </xf>
    <xf numFmtId="165" fontId="17" fillId="0" borderId="6" xfId="0" applyNumberFormat="1" applyFont="1" applyBorder="1" applyAlignment="1">
      <alignment horizontal="right"/>
    </xf>
    <xf numFmtId="165" fontId="17" fillId="0" borderId="0" xfId="0" applyNumberFormat="1" applyFont="1" applyAlignment="1">
      <alignment horizontal="right"/>
    </xf>
    <xf numFmtId="0" fontId="17" fillId="0" borderId="0" xfId="0" applyFont="1" applyAlignment="1">
      <alignment horizontal="right"/>
    </xf>
    <xf numFmtId="0" fontId="17" fillId="0" borderId="0" xfId="0" applyFont="1" applyAlignment="1">
      <alignment horizontal="left" wrapText="1"/>
    </xf>
    <xf numFmtId="0" fontId="10" fillId="0" borderId="0" xfId="0" applyFont="1" applyAlignment="1">
      <alignment horizontal="right" vertical="center"/>
    </xf>
    <xf numFmtId="0" fontId="10" fillId="0" borderId="0" xfId="0" applyFont="1" applyAlignment="1">
      <alignment horizontal="center" wrapText="1"/>
    </xf>
    <xf numFmtId="0" fontId="0" fillId="0" borderId="0" xfId="0" applyNumberFormat="1" applyAlignment="1">
      <alignment horizontal="left" wrapText="1"/>
    </xf>
    <xf numFmtId="0" fontId="16" fillId="0" borderId="4" xfId="0" applyFont="1" applyBorder="1" applyAlignment="1">
      <alignment horizontal="left" vertical="center" wrapText="1"/>
    </xf>
    <xf numFmtId="0" fontId="11" fillId="0" borderId="4" xfId="0" applyFont="1" applyBorder="1" applyAlignment="1">
      <alignment horizontal="center" vertical="center" wrapText="1"/>
    </xf>
    <xf numFmtId="0" fontId="16" fillId="0" borderId="4" xfId="0" applyFont="1" applyBorder="1" applyAlignment="1">
      <alignment horizontal="center" vertical="center" wrapText="1"/>
    </xf>
    <xf numFmtId="0" fontId="10" fillId="0" borderId="9" xfId="0" applyFont="1" applyBorder="1" applyAlignment="1">
      <alignment horizontal="center" vertical="center" wrapText="1"/>
    </xf>
    <xf numFmtId="0" fontId="10" fillId="0" borderId="7" xfId="0" applyFont="1" applyBorder="1" applyAlignment="1">
      <alignment horizontal="center" vertical="center" wrapText="1"/>
    </xf>
    <xf numFmtId="0" fontId="10" fillId="0" borderId="10" xfId="0" applyFont="1" applyBorder="1" applyAlignment="1">
      <alignment horizontal="center" vertical="center" wrapText="1"/>
    </xf>
    <xf numFmtId="0" fontId="10" fillId="0" borderId="8" xfId="0" applyFont="1" applyBorder="1" applyAlignment="1">
      <alignment horizontal="center" vertical="center" wrapText="1"/>
    </xf>
    <xf numFmtId="0" fontId="10" fillId="0" borderId="11" xfId="0" applyFont="1" applyBorder="1" applyAlignment="1">
      <alignment horizontal="center" vertical="center" wrapText="1"/>
    </xf>
    <xf numFmtId="0" fontId="17" fillId="0" borderId="4" xfId="0" applyFont="1" applyBorder="1" applyAlignment="1">
      <alignment horizontal="left" vertical="center" wrapText="1"/>
    </xf>
    <xf numFmtId="0" fontId="10" fillId="0" borderId="4" xfId="0" applyFont="1" applyBorder="1" applyAlignment="1">
      <alignment horizontal="left" vertical="center" wrapText="1"/>
    </xf>
    <xf numFmtId="0" fontId="17" fillId="0" borderId="4" xfId="0" applyFont="1" applyBorder="1" applyAlignment="1">
      <alignment horizontal="right"/>
    </xf>
    <xf numFmtId="165" fontId="17" fillId="0" borderId="4" xfId="0" applyNumberFormat="1" applyFont="1" applyBorder="1" applyAlignment="1">
      <alignment horizontal="right"/>
    </xf>
    <xf numFmtId="0" fontId="11" fillId="0" borderId="3" xfId="0" applyFont="1" applyBorder="1" applyAlignment="1">
      <alignment horizontal="center" wrapText="1"/>
    </xf>
    <xf numFmtId="0" fontId="17" fillId="0" borderId="0" xfId="0" applyFont="1" applyBorder="1" applyAlignment="1">
      <alignment horizontal="right"/>
    </xf>
    <xf numFmtId="0" fontId="12" fillId="0" borderId="0" xfId="0" applyFont="1" applyAlignment="1">
      <alignment horizontal="center" vertical="center" wrapText="1"/>
    </xf>
    <xf numFmtId="0" fontId="17" fillId="0" borderId="0" xfId="0" applyFont="1" applyAlignment="1">
      <alignment horizontal="center" vertical="center" wrapText="1"/>
    </xf>
    <xf numFmtId="0" fontId="12" fillId="0" borderId="0" xfId="0" applyFont="1" applyAlignment="1">
      <alignment horizontal="center" wrapText="1"/>
    </xf>
    <xf numFmtId="0" fontId="17" fillId="0" borderId="0" xfId="0" applyFont="1" applyAlignment="1">
      <alignment horizontal="center" wrapText="1"/>
    </xf>
  </cellXfs>
  <cellStyles count="1">
    <cellStyle name="Обычный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AF1169"/>
  <sheetViews>
    <sheetView tabSelected="1" workbookViewId="0">
      <selection activeCell="G6" sqref="G6:K6"/>
    </sheetView>
  </sheetViews>
  <sheetFormatPr defaultRowHeight="12.75"/>
  <cols>
    <col min="1" max="1" width="5.7109375" customWidth="1"/>
    <col min="2" max="2" width="11.7109375" customWidth="1"/>
    <col min="3" max="3" width="40.7109375" customWidth="1"/>
    <col min="4" max="5" width="11.7109375" customWidth="1"/>
    <col min="6" max="6" width="13.7109375" customWidth="1"/>
    <col min="7" max="11" width="12.7109375" customWidth="1"/>
    <col min="15" max="30" width="0" hidden="1" customWidth="1"/>
    <col min="31" max="31" width="152.7109375" hidden="1" customWidth="1"/>
    <col min="32" max="32" width="116.7109375" hidden="1" customWidth="1"/>
    <col min="33" max="36" width="0" hidden="1" customWidth="1"/>
  </cols>
  <sheetData>
    <row r="1" spans="1:31">
      <c r="A1" s="8" t="str">
        <f>CONCATENATE(Source!B1, "     СН-2012 (© ГБУ «Аналитический центр», ", "2025", ")")</f>
        <v>CMETApy (495)2254542 asfirma@yandex.ru     СН-2012 (© ГБУ «Аналитический центр», 2025)</v>
      </c>
    </row>
    <row r="2" spans="1:31" ht="14.25">
      <c r="A2" s="9"/>
      <c r="B2" s="9"/>
      <c r="C2" s="9"/>
      <c r="D2" s="9"/>
      <c r="E2" s="9"/>
      <c r="F2" s="9"/>
      <c r="G2" s="9"/>
      <c r="H2" s="9"/>
      <c r="I2" s="9"/>
      <c r="J2" s="67" t="s">
        <v>1338</v>
      </c>
      <c r="K2" s="67"/>
    </row>
    <row r="3" spans="1:31" ht="16.5">
      <c r="A3" s="11"/>
      <c r="B3" s="72" t="s">
        <v>1336</v>
      </c>
      <c r="C3" s="72"/>
      <c r="D3" s="72"/>
      <c r="E3" s="72"/>
      <c r="F3" s="10"/>
      <c r="G3" s="73" t="s">
        <v>1337</v>
      </c>
      <c r="H3" s="73"/>
      <c r="I3" s="73"/>
      <c r="J3" s="73"/>
      <c r="K3" s="73"/>
    </row>
    <row r="4" spans="1:31" ht="14.25">
      <c r="A4" s="10"/>
      <c r="B4" s="74"/>
      <c r="C4" s="74"/>
      <c r="D4" s="74"/>
      <c r="E4" s="74"/>
      <c r="F4" s="10"/>
      <c r="G4" s="88" t="s">
        <v>1460</v>
      </c>
      <c r="H4" s="88"/>
      <c r="I4" s="88"/>
      <c r="J4" s="88"/>
      <c r="K4" s="88"/>
    </row>
    <row r="5" spans="1:31" ht="14.25">
      <c r="A5" s="12"/>
      <c r="B5" s="12"/>
      <c r="C5" s="13"/>
      <c r="D5" s="13"/>
      <c r="E5" s="13"/>
      <c r="F5" s="10"/>
      <c r="G5" s="88"/>
      <c r="H5" s="88"/>
      <c r="I5" s="88"/>
      <c r="J5" s="88"/>
      <c r="K5" s="88"/>
    </row>
    <row r="6" spans="1:31" ht="14.25">
      <c r="A6" s="14"/>
      <c r="B6" s="74" t="str">
        <f>CONCATENATE("______________________ ", IF(Source!AL12&lt;&gt;"", Source!AL12, ""))</f>
        <v xml:space="preserve">______________________ </v>
      </c>
      <c r="C6" s="74"/>
      <c r="D6" s="74"/>
      <c r="E6" s="74"/>
      <c r="F6" s="10"/>
      <c r="G6" s="75" t="s">
        <v>1462</v>
      </c>
      <c r="H6" s="75"/>
      <c r="I6" s="75"/>
      <c r="J6" s="75"/>
      <c r="K6" s="75"/>
    </row>
    <row r="7" spans="1:31" ht="14.25">
      <c r="A7" s="15"/>
      <c r="B7" s="65" t="s">
        <v>1339</v>
      </c>
      <c r="C7" s="65"/>
      <c r="D7" s="65"/>
      <c r="E7" s="65"/>
      <c r="F7" s="10"/>
      <c r="G7" s="66" t="s">
        <v>1339</v>
      </c>
      <c r="H7" s="66"/>
      <c r="I7" s="66"/>
      <c r="J7" s="66"/>
      <c r="K7" s="66"/>
    </row>
    <row r="9" spans="1:31" ht="14.25">
      <c r="A9" s="10"/>
      <c r="B9" s="10"/>
      <c r="C9" s="10"/>
      <c r="D9" s="10"/>
      <c r="E9" s="10"/>
      <c r="F9" s="10"/>
      <c r="G9" s="10"/>
      <c r="H9" s="10"/>
      <c r="I9" s="10"/>
      <c r="J9" s="10"/>
      <c r="K9" s="10"/>
    </row>
    <row r="10" spans="1:31" ht="36" hidden="1">
      <c r="A10" s="68" t="str">
        <f>IF(Source!G12&lt;&gt;"Новый объект", Source!G12, "")</f>
        <v>Текущий ремонт фасадов, входных групп, приямков зданий и ремонт КНС в ГБУЗ "ТБ им. А.Е. Рабухина ДЗМ" в 2025 году.</v>
      </c>
      <c r="B10" s="68"/>
      <c r="C10" s="68"/>
      <c r="D10" s="68"/>
      <c r="E10" s="68"/>
      <c r="F10" s="68"/>
      <c r="G10" s="68"/>
      <c r="H10" s="68"/>
      <c r="I10" s="68"/>
      <c r="J10" s="68"/>
      <c r="K10" s="68"/>
      <c r="AE10" s="21" t="str">
        <f>IF(Source!G12&lt;&gt;"Новый объект", Source!G12, "")</f>
        <v>Текущий ремонт фасадов, входных групп, приямков зданий и ремонт КНС в ГБУЗ "ТБ им. А.Е. Рабухина ДЗМ" в 2025 году.</v>
      </c>
    </row>
    <row r="11" spans="1:31" hidden="1">
      <c r="A11" s="69" t="s">
        <v>1340</v>
      </c>
      <c r="B11" s="69"/>
      <c r="C11" s="69"/>
      <c r="D11" s="69"/>
      <c r="E11" s="69"/>
      <c r="F11" s="69"/>
      <c r="G11" s="69"/>
      <c r="H11" s="69"/>
      <c r="I11" s="69"/>
      <c r="J11" s="69"/>
      <c r="K11" s="69"/>
    </row>
    <row r="12" spans="1:31" ht="14.25" hidden="1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</row>
    <row r="13" spans="1:31" ht="15.75">
      <c r="A13" s="70" t="str">
        <f>CONCATENATE( "ЛОКАЛЬНАЯ СМЕТА № ",IF(Source!F12&lt;&gt;"Новый объект", Source!F12, ""))</f>
        <v xml:space="preserve">ЛОКАЛЬНАЯ СМЕТА № </v>
      </c>
      <c r="B13" s="71"/>
      <c r="C13" s="71"/>
      <c r="D13" s="71"/>
      <c r="E13" s="71"/>
      <c r="F13" s="71"/>
      <c r="G13" s="71"/>
      <c r="H13" s="71"/>
      <c r="I13" s="71"/>
      <c r="J13" s="71"/>
      <c r="K13" s="71"/>
    </row>
    <row r="14" spans="1:31">
      <c r="A14" s="77" t="s">
        <v>1341</v>
      </c>
      <c r="B14" s="77"/>
      <c r="C14" s="77"/>
      <c r="D14" s="77"/>
      <c r="E14" s="77"/>
      <c r="F14" s="77"/>
      <c r="G14" s="77"/>
      <c r="H14" s="77"/>
      <c r="I14" s="77"/>
      <c r="J14" s="77"/>
      <c r="K14" s="77"/>
    </row>
    <row r="15" spans="1:31">
      <c r="A15" s="16"/>
      <c r="B15" s="16"/>
      <c r="C15" s="16"/>
      <c r="D15" s="16"/>
      <c r="E15" s="16"/>
      <c r="F15" s="16"/>
      <c r="G15" s="16"/>
      <c r="H15" s="16"/>
      <c r="I15" s="16"/>
      <c r="J15" s="16"/>
      <c r="K15" s="16"/>
    </row>
    <row r="16" spans="1:31" ht="36">
      <c r="A16" s="68" t="str">
        <f>IF(Source!G12&lt;&gt;"Новый объект", Source!G12, "")</f>
        <v>Текущий ремонт фасадов, входных групп, приямков зданий и ремонт КНС в ГБУЗ "ТБ им. А.Е. Рабухина ДЗМ" в 2025 году.</v>
      </c>
      <c r="B16" s="68"/>
      <c r="C16" s="68"/>
      <c r="D16" s="68"/>
      <c r="E16" s="68"/>
      <c r="F16" s="68"/>
      <c r="G16" s="68"/>
      <c r="H16" s="68"/>
      <c r="I16" s="68"/>
      <c r="J16" s="68"/>
      <c r="K16" s="68"/>
      <c r="AE16" s="21" t="str">
        <f>IF(Source!G12&lt;&gt;"Новый объект", Source!G12, "")</f>
        <v>Текущий ремонт фасадов, входных групп, приямков зданий и ремонт КНС в ГБУЗ "ТБ им. А.Е. Рабухина ДЗМ" в 2025 году.</v>
      </c>
    </row>
    <row r="17" spans="1:11">
      <c r="A17" s="77" t="s">
        <v>1342</v>
      </c>
      <c r="B17" s="78"/>
      <c r="C17" s="78"/>
      <c r="D17" s="78"/>
      <c r="E17" s="78"/>
      <c r="F17" s="78"/>
      <c r="G17" s="78"/>
      <c r="H17" s="78"/>
      <c r="I17" s="78"/>
      <c r="J17" s="78"/>
      <c r="K17" s="78"/>
    </row>
    <row r="18" spans="1:11" ht="14.25">
      <c r="A18" s="10"/>
      <c r="B18" s="10"/>
      <c r="C18" s="10"/>
      <c r="D18" s="10"/>
      <c r="E18" s="10"/>
      <c r="F18" s="10"/>
      <c r="G18" s="10"/>
      <c r="H18" s="10"/>
      <c r="I18" s="10"/>
      <c r="J18" s="10"/>
      <c r="K18" s="10"/>
    </row>
    <row r="19" spans="1:11" ht="14.25">
      <c r="A19" s="79" t="str">
        <f>CONCATENATE( "Основание: чертежи № ", Source!J12)</f>
        <v xml:space="preserve">Основание: чертежи № </v>
      </c>
      <c r="B19" s="79"/>
      <c r="C19" s="79"/>
      <c r="D19" s="79"/>
      <c r="E19" s="79"/>
      <c r="F19" s="79"/>
      <c r="G19" s="79"/>
      <c r="H19" s="79"/>
      <c r="I19" s="79"/>
      <c r="J19" s="79"/>
      <c r="K19" s="79"/>
    </row>
    <row r="20" spans="1:11" ht="14.25">
      <c r="A20" s="10"/>
      <c r="B20" s="10"/>
      <c r="C20" s="10"/>
      <c r="D20" s="10"/>
      <c r="E20" s="10"/>
      <c r="F20" s="10"/>
      <c r="G20" s="10"/>
      <c r="H20" s="10"/>
      <c r="I20" s="10"/>
      <c r="J20" s="10"/>
      <c r="K20" s="10"/>
    </row>
    <row r="21" spans="1:11" ht="14.25">
      <c r="A21" s="10"/>
      <c r="B21" s="10"/>
      <c r="C21" s="10"/>
      <c r="D21" s="10"/>
      <c r="E21" s="10"/>
      <c r="F21" s="74" t="s">
        <v>1343</v>
      </c>
      <c r="G21" s="74"/>
      <c r="H21" s="74"/>
      <c r="I21" s="76">
        <f>I22+I23+I24+I25</f>
        <v>6383.48</v>
      </c>
      <c r="J21" s="67"/>
      <c r="K21" s="10" t="s">
        <v>1344</v>
      </c>
    </row>
    <row r="22" spans="1:11" ht="14.25" hidden="1">
      <c r="A22" s="10"/>
      <c r="B22" s="10"/>
      <c r="C22" s="10"/>
      <c r="D22" s="10"/>
      <c r="E22" s="10"/>
      <c r="F22" s="74" t="s">
        <v>1345</v>
      </c>
      <c r="G22" s="74"/>
      <c r="H22" s="74"/>
      <c r="I22" s="76">
        <f>ROUND((Source!F668)/1000, 2)</f>
        <v>1528.12</v>
      </c>
      <c r="J22" s="67"/>
      <c r="K22" s="10" t="s">
        <v>1344</v>
      </c>
    </row>
    <row r="23" spans="1:11" ht="14.25" hidden="1">
      <c r="A23" s="10"/>
      <c r="B23" s="10"/>
      <c r="C23" s="10"/>
      <c r="D23" s="10"/>
      <c r="E23" s="10"/>
      <c r="F23" s="74" t="s">
        <v>1346</v>
      </c>
      <c r="G23" s="74"/>
      <c r="H23" s="74"/>
      <c r="I23" s="76">
        <f>ROUND((Source!F669)/1000, 2)</f>
        <v>0</v>
      </c>
      <c r="J23" s="67"/>
      <c r="K23" s="10" t="s">
        <v>1344</v>
      </c>
    </row>
    <row r="24" spans="1:11" ht="14.25" hidden="1">
      <c r="A24" s="10"/>
      <c r="B24" s="10"/>
      <c r="C24" s="10"/>
      <c r="D24" s="10"/>
      <c r="E24" s="10"/>
      <c r="F24" s="74" t="s">
        <v>1347</v>
      </c>
      <c r="G24" s="74"/>
      <c r="H24" s="74"/>
      <c r="I24" s="76">
        <f>ROUND((Source!F660)/1000, 2)</f>
        <v>0</v>
      </c>
      <c r="J24" s="67"/>
      <c r="K24" s="10" t="s">
        <v>1344</v>
      </c>
    </row>
    <row r="25" spans="1:11" ht="14.25" hidden="1">
      <c r="A25" s="10"/>
      <c r="B25" s="10"/>
      <c r="C25" s="10"/>
      <c r="D25" s="10"/>
      <c r="E25" s="10"/>
      <c r="F25" s="74" t="s">
        <v>664</v>
      </c>
      <c r="G25" s="74"/>
      <c r="H25" s="74"/>
      <c r="I25" s="76">
        <f>ROUND((Source!F670+Source!F671)/1000, 2)</f>
        <v>4855.3599999999997</v>
      </c>
      <c r="J25" s="67"/>
      <c r="K25" s="10" t="s">
        <v>1344</v>
      </c>
    </row>
    <row r="26" spans="1:11" ht="14.25">
      <c r="A26" s="10"/>
      <c r="B26" s="10"/>
      <c r="C26" s="10"/>
      <c r="D26" s="10"/>
      <c r="E26" s="10"/>
      <c r="F26" s="74" t="s">
        <v>1348</v>
      </c>
      <c r="G26" s="74"/>
      <c r="H26" s="74"/>
      <c r="I26" s="76">
        <f>(Source!F666+ Source!F665)/1000</f>
        <v>1210.5562100000002</v>
      </c>
      <c r="J26" s="67"/>
      <c r="K26" s="10" t="s">
        <v>1344</v>
      </c>
    </row>
    <row r="27" spans="1:11" ht="14.25">
      <c r="A27" s="10" t="s">
        <v>1362</v>
      </c>
      <c r="B27" s="10"/>
      <c r="C27" s="10"/>
      <c r="D27" s="17"/>
      <c r="E27" s="18"/>
      <c r="F27" s="10"/>
      <c r="G27" s="10"/>
      <c r="H27" s="10"/>
      <c r="I27" s="10"/>
      <c r="J27" s="10"/>
      <c r="K27" s="10"/>
    </row>
    <row r="28" spans="1:11" ht="14.25">
      <c r="A28" s="80" t="s">
        <v>1349</v>
      </c>
      <c r="B28" s="80" t="s">
        <v>1350</v>
      </c>
      <c r="C28" s="80" t="s">
        <v>1351</v>
      </c>
      <c r="D28" s="80" t="s">
        <v>1352</v>
      </c>
      <c r="E28" s="80" t="s">
        <v>1353</v>
      </c>
      <c r="F28" s="80" t="s">
        <v>1354</v>
      </c>
      <c r="G28" s="80" t="s">
        <v>1355</v>
      </c>
      <c r="H28" s="80" t="s">
        <v>1356</v>
      </c>
      <c r="I28" s="80" t="s">
        <v>1357</v>
      </c>
      <c r="J28" s="80" t="s">
        <v>1358</v>
      </c>
      <c r="K28" s="19" t="s">
        <v>1359</v>
      </c>
    </row>
    <row r="29" spans="1:11" ht="42.75">
      <c r="A29" s="81"/>
      <c r="B29" s="81"/>
      <c r="C29" s="81"/>
      <c r="D29" s="81"/>
      <c r="E29" s="81"/>
      <c r="F29" s="81"/>
      <c r="G29" s="81"/>
      <c r="H29" s="81"/>
      <c r="I29" s="81"/>
      <c r="J29" s="81"/>
      <c r="K29" s="20" t="s">
        <v>1360</v>
      </c>
    </row>
    <row r="30" spans="1:11" ht="42.75">
      <c r="A30" s="81"/>
      <c r="B30" s="81"/>
      <c r="C30" s="81"/>
      <c r="D30" s="81"/>
      <c r="E30" s="81"/>
      <c r="F30" s="81"/>
      <c r="G30" s="81"/>
      <c r="H30" s="81"/>
      <c r="I30" s="81"/>
      <c r="J30" s="81"/>
      <c r="K30" s="20" t="s">
        <v>1361</v>
      </c>
    </row>
    <row r="31" spans="1:11" ht="14.25">
      <c r="A31" s="20">
        <v>1</v>
      </c>
      <c r="B31" s="20">
        <v>2</v>
      </c>
      <c r="C31" s="20">
        <v>3</v>
      </c>
      <c r="D31" s="20">
        <v>4</v>
      </c>
      <c r="E31" s="20">
        <v>5</v>
      </c>
      <c r="F31" s="20">
        <v>6</v>
      </c>
      <c r="G31" s="20">
        <v>7</v>
      </c>
      <c r="H31" s="20">
        <v>8</v>
      </c>
      <c r="I31" s="20">
        <v>9</v>
      </c>
      <c r="J31" s="20">
        <v>10</v>
      </c>
      <c r="K31" s="20">
        <v>11</v>
      </c>
    </row>
    <row r="33" spans="1:22" ht="16.5">
      <c r="A33" s="82" t="str">
        <f>CONCATENATE("Локальная смета: ",IF(Source!G20&lt;&gt;"Новая локальная смета", Source!G20, ""))</f>
        <v xml:space="preserve">Локальная смета: </v>
      </c>
      <c r="B33" s="82"/>
      <c r="C33" s="82"/>
      <c r="D33" s="82"/>
      <c r="E33" s="82"/>
      <c r="F33" s="82"/>
      <c r="G33" s="82"/>
      <c r="H33" s="82"/>
      <c r="I33" s="82"/>
      <c r="J33" s="82"/>
      <c r="K33" s="82"/>
    </row>
    <row r="35" spans="1:22" ht="16.5">
      <c r="A35" s="82" t="str">
        <f>CONCATENATE("Раздел: ",IF(Source!G24&lt;&gt;"Новый раздел", Source!G24, ""))</f>
        <v>Раздел: Фасады материальный склад, продовольственный склад</v>
      </c>
      <c r="B35" s="82"/>
      <c r="C35" s="82"/>
      <c r="D35" s="82"/>
      <c r="E35" s="82"/>
      <c r="F35" s="82"/>
      <c r="G35" s="82"/>
      <c r="H35" s="82"/>
      <c r="I35" s="82"/>
      <c r="J35" s="82"/>
      <c r="K35" s="82"/>
    </row>
    <row r="37" spans="1:22" ht="16.5">
      <c r="A37" s="82" t="str">
        <f>CONCATENATE("Подраздел: ",IF(Source!G28&lt;&gt;"Новый подраздел", Source!G28, ""))</f>
        <v>Подраздел: Материальный склад</v>
      </c>
      <c r="B37" s="82"/>
      <c r="C37" s="82"/>
      <c r="D37" s="82"/>
      <c r="E37" s="82"/>
      <c r="F37" s="82"/>
      <c r="G37" s="82"/>
      <c r="H37" s="82"/>
      <c r="I37" s="82"/>
      <c r="J37" s="82"/>
      <c r="K37" s="82"/>
    </row>
    <row r="38" spans="1:22" ht="28.5">
      <c r="A38" s="22">
        <v>1</v>
      </c>
      <c r="B38" s="22" t="str">
        <f>Source!F32</f>
        <v>1.14-3205-5-1/1</v>
      </c>
      <c r="C38" s="22" t="str">
        <f>Source!G32</f>
        <v>Защита элементов фасадов при проведении отделочных работ</v>
      </c>
      <c r="D38" s="23" t="str">
        <f>Source!H32</f>
        <v>100 м2</v>
      </c>
      <c r="E38" s="9">
        <f>Source!I32</f>
        <v>0.29509999999999997</v>
      </c>
      <c r="F38" s="25"/>
      <c r="G38" s="24"/>
      <c r="H38" s="9"/>
      <c r="I38" s="9"/>
      <c r="J38" s="25"/>
      <c r="K38" s="25"/>
      <c r="Q38">
        <f>ROUND((Source!BZ32/100)*ROUND((Source!AF32*Source!AV32)*Source!I32, 2), 2)</f>
        <v>354.71</v>
      </c>
      <c r="R38">
        <f>Source!X32</f>
        <v>354.71</v>
      </c>
      <c r="S38">
        <f>ROUND((Source!CA32/100)*ROUND((Source!AF32*Source!AV32)*Source!I32, 2), 2)</f>
        <v>50.67</v>
      </c>
      <c r="T38">
        <f>Source!Y32</f>
        <v>50.67</v>
      </c>
      <c r="U38">
        <f>ROUND((175/100)*ROUND((Source!AE32*Source!AV32)*Source!I32, 2), 2)</f>
        <v>0</v>
      </c>
      <c r="V38">
        <f>ROUND((160/100)*ROUND(Source!CS32*Source!I32, 2), 2)</f>
        <v>0</v>
      </c>
    </row>
    <row r="39" spans="1:22">
      <c r="C39" s="26" t="str">
        <f>"Объем: "&amp;Source!I32&amp;"=29,51/"&amp;"100"</f>
        <v>Объем: 0,2951=29,51/100</v>
      </c>
    </row>
    <row r="40" spans="1:22" ht="14.25">
      <c r="A40" s="22"/>
      <c r="B40" s="22"/>
      <c r="C40" s="22" t="s">
        <v>1363</v>
      </c>
      <c r="D40" s="23"/>
      <c r="E40" s="9"/>
      <c r="F40" s="25">
        <f>Source!AO32</f>
        <v>1717.15</v>
      </c>
      <c r="G40" s="24" t="str">
        <f>Source!DG32</f>
        <v/>
      </c>
      <c r="H40" s="9">
        <f>Source!AV32</f>
        <v>1</v>
      </c>
      <c r="I40" s="9">
        <f>IF(Source!BA32&lt;&gt; 0, Source!BA32, 1)</f>
        <v>1</v>
      </c>
      <c r="J40" s="25">
        <f>Source!S32</f>
        <v>506.73</v>
      </c>
      <c r="K40" s="25"/>
    </row>
    <row r="41" spans="1:22" ht="14.25">
      <c r="A41" s="22"/>
      <c r="B41" s="22"/>
      <c r="C41" s="22" t="s">
        <v>1364</v>
      </c>
      <c r="D41" s="23"/>
      <c r="E41" s="9"/>
      <c r="F41" s="25">
        <f>Source!AL32</f>
        <v>14.74</v>
      </c>
      <c r="G41" s="24" t="str">
        <f>Source!DD32</f>
        <v/>
      </c>
      <c r="H41" s="9">
        <f>Source!AW32</f>
        <v>1</v>
      </c>
      <c r="I41" s="9">
        <f>IF(Source!BC32&lt;&gt; 0, Source!BC32, 1)</f>
        <v>1</v>
      </c>
      <c r="J41" s="25">
        <f>Source!P32</f>
        <v>4.3499999999999996</v>
      </c>
      <c r="K41" s="25"/>
    </row>
    <row r="42" spans="1:22" ht="14.25">
      <c r="A42" s="22"/>
      <c r="B42" s="22"/>
      <c r="C42" s="22" t="s">
        <v>1365</v>
      </c>
      <c r="D42" s="23" t="s">
        <v>1366</v>
      </c>
      <c r="E42" s="9">
        <f>Source!AT32</f>
        <v>70</v>
      </c>
      <c r="F42" s="25"/>
      <c r="G42" s="24"/>
      <c r="H42" s="9"/>
      <c r="I42" s="9"/>
      <c r="J42" s="25">
        <f>SUM(R38:R41)</f>
        <v>354.71</v>
      </c>
      <c r="K42" s="25"/>
    </row>
    <row r="43" spans="1:22" ht="14.25">
      <c r="A43" s="22"/>
      <c r="B43" s="22"/>
      <c r="C43" s="22" t="s">
        <v>1367</v>
      </c>
      <c r="D43" s="23" t="s">
        <v>1366</v>
      </c>
      <c r="E43" s="9">
        <f>Source!AU32</f>
        <v>10</v>
      </c>
      <c r="F43" s="25"/>
      <c r="G43" s="24"/>
      <c r="H43" s="9"/>
      <c r="I43" s="9"/>
      <c r="J43" s="25">
        <f>SUM(T38:T42)</f>
        <v>50.67</v>
      </c>
      <c r="K43" s="25"/>
    </row>
    <row r="44" spans="1:22" ht="14.25">
      <c r="A44" s="22"/>
      <c r="B44" s="22"/>
      <c r="C44" s="22" t="s">
        <v>1368</v>
      </c>
      <c r="D44" s="23" t="s">
        <v>1369</v>
      </c>
      <c r="E44" s="9">
        <f>Source!AQ32</f>
        <v>4.8</v>
      </c>
      <c r="F44" s="25"/>
      <c r="G44" s="24" t="str">
        <f>Source!DI32</f>
        <v/>
      </c>
      <c r="H44" s="9">
        <f>Source!AV32</f>
        <v>1</v>
      </c>
      <c r="I44" s="9"/>
      <c r="J44" s="25"/>
      <c r="K44" s="25">
        <f>Source!U32</f>
        <v>1.4164799999999997</v>
      </c>
    </row>
    <row r="45" spans="1:22" ht="15">
      <c r="A45" s="29"/>
      <c r="B45" s="29"/>
      <c r="C45" s="29"/>
      <c r="D45" s="29"/>
      <c r="E45" s="29"/>
      <c r="F45" s="29"/>
      <c r="G45" s="29"/>
      <c r="H45" s="29"/>
      <c r="I45" s="83">
        <f>J40+J41+J42+J43</f>
        <v>916.45999999999992</v>
      </c>
      <c r="J45" s="83"/>
      <c r="K45" s="30">
        <f>IF(Source!I32&lt;&gt;0, ROUND(I45/Source!I32, 2), 0)</f>
        <v>3105.59</v>
      </c>
      <c r="P45" s="27">
        <f>I45</f>
        <v>916.45999999999992</v>
      </c>
    </row>
    <row r="46" spans="1:22" ht="71.25">
      <c r="A46" s="22">
        <v>2</v>
      </c>
      <c r="B46" s="22" t="str">
        <f>Source!F33</f>
        <v>1.14-3101-1-1/1</v>
      </c>
      <c r="C46" s="22" t="str">
        <f>Source!G33</f>
        <v>Ремонт штукатурки гладких фасадов по камню и бетону с земли и лесов цементно-известковым раствором при площади до 5 м2 толщиной слоя до 20 мм</v>
      </c>
      <c r="D46" s="23" t="str">
        <f>Source!H33</f>
        <v>100 м2</v>
      </c>
      <c r="E46" s="9">
        <f>Source!I33</f>
        <v>0.58850000000000002</v>
      </c>
      <c r="F46" s="25"/>
      <c r="G46" s="24"/>
      <c r="H46" s="9"/>
      <c r="I46" s="9"/>
      <c r="J46" s="25"/>
      <c r="K46" s="25"/>
      <c r="Q46">
        <f>ROUND((Source!BZ33/100)*ROUND((Source!AF33*Source!AV33)*Source!I33, 2), 2)</f>
        <v>30121.08</v>
      </c>
      <c r="R46">
        <f>Source!X33</f>
        <v>30121.08</v>
      </c>
      <c r="S46">
        <f>ROUND((Source!CA33/100)*ROUND((Source!AF33*Source!AV33)*Source!I33, 2), 2)</f>
        <v>4303.01</v>
      </c>
      <c r="T46">
        <f>Source!Y33</f>
        <v>4303.01</v>
      </c>
      <c r="U46">
        <f>ROUND((175/100)*ROUND((Source!AE33*Source!AV33)*Source!I33, 2), 2)</f>
        <v>0</v>
      </c>
      <c r="V46">
        <f>ROUND((160/100)*ROUND(Source!CS33*Source!I33, 2), 2)</f>
        <v>0</v>
      </c>
    </row>
    <row r="47" spans="1:22">
      <c r="C47" s="26" t="str">
        <f>"Объем: "&amp;Source!I33&amp;"=58,85/"&amp;"100"</f>
        <v>Объем: 0,5885=58,85/100</v>
      </c>
    </row>
    <row r="48" spans="1:22" ht="14.25">
      <c r="A48" s="22"/>
      <c r="B48" s="22"/>
      <c r="C48" s="22" t="s">
        <v>1363</v>
      </c>
      <c r="D48" s="23"/>
      <c r="E48" s="9"/>
      <c r="F48" s="25">
        <f>Source!AO33</f>
        <v>73118.28</v>
      </c>
      <c r="G48" s="24" t="str">
        <f>Source!DG33</f>
        <v/>
      </c>
      <c r="H48" s="9">
        <f>Source!AV33</f>
        <v>1</v>
      </c>
      <c r="I48" s="9">
        <f>IF(Source!BA33&lt;&gt; 0, Source!BA33, 1)</f>
        <v>1</v>
      </c>
      <c r="J48" s="25">
        <f>Source!S33</f>
        <v>43030.11</v>
      </c>
      <c r="K48" s="25"/>
    </row>
    <row r="49" spans="1:22" ht="14.25">
      <c r="A49" s="22"/>
      <c r="B49" s="22"/>
      <c r="C49" s="22" t="s">
        <v>1364</v>
      </c>
      <c r="D49" s="23"/>
      <c r="E49" s="9"/>
      <c r="F49" s="25">
        <f>Source!AL33</f>
        <v>10288.26</v>
      </c>
      <c r="G49" s="24" t="str">
        <f>Source!DD33</f>
        <v/>
      </c>
      <c r="H49" s="9">
        <f>Source!AW33</f>
        <v>1</v>
      </c>
      <c r="I49" s="9">
        <f>IF(Source!BC33&lt;&gt; 0, Source!BC33, 1)</f>
        <v>1</v>
      </c>
      <c r="J49" s="25">
        <f>Source!P33</f>
        <v>6054.64</v>
      </c>
      <c r="K49" s="25"/>
    </row>
    <row r="50" spans="1:22" ht="14.25">
      <c r="A50" s="22"/>
      <c r="B50" s="22"/>
      <c r="C50" s="22" t="s">
        <v>1365</v>
      </c>
      <c r="D50" s="23" t="s">
        <v>1366</v>
      </c>
      <c r="E50" s="9">
        <f>Source!AT33</f>
        <v>70</v>
      </c>
      <c r="F50" s="25"/>
      <c r="G50" s="24"/>
      <c r="H50" s="9"/>
      <c r="I50" s="9"/>
      <c r="J50" s="25">
        <f>SUM(R46:R49)</f>
        <v>30121.08</v>
      </c>
      <c r="K50" s="25"/>
    </row>
    <row r="51" spans="1:22" ht="14.25">
      <c r="A51" s="22"/>
      <c r="B51" s="22"/>
      <c r="C51" s="22" t="s">
        <v>1367</v>
      </c>
      <c r="D51" s="23" t="s">
        <v>1366</v>
      </c>
      <c r="E51" s="9">
        <f>Source!AU33</f>
        <v>10</v>
      </c>
      <c r="F51" s="25"/>
      <c r="G51" s="24"/>
      <c r="H51" s="9"/>
      <c r="I51" s="9"/>
      <c r="J51" s="25">
        <f>SUM(T46:T50)</f>
        <v>4303.01</v>
      </c>
      <c r="K51" s="25"/>
    </row>
    <row r="52" spans="1:22" ht="14.25">
      <c r="A52" s="22"/>
      <c r="B52" s="22"/>
      <c r="C52" s="22" t="s">
        <v>1368</v>
      </c>
      <c r="D52" s="23" t="s">
        <v>1369</v>
      </c>
      <c r="E52" s="9">
        <f>Source!AQ33</f>
        <v>174</v>
      </c>
      <c r="F52" s="25"/>
      <c r="G52" s="24" t="str">
        <f>Source!DI33</f>
        <v/>
      </c>
      <c r="H52" s="9">
        <f>Source!AV33</f>
        <v>1</v>
      </c>
      <c r="I52" s="9"/>
      <c r="J52" s="25"/>
      <c r="K52" s="25">
        <f>Source!U33</f>
        <v>102.399</v>
      </c>
    </row>
    <row r="53" spans="1:22" ht="15">
      <c r="A53" s="29"/>
      <c r="B53" s="29"/>
      <c r="C53" s="29"/>
      <c r="D53" s="29"/>
      <c r="E53" s="29"/>
      <c r="F53" s="29"/>
      <c r="G53" s="29"/>
      <c r="H53" s="29"/>
      <c r="I53" s="83">
        <f>J48+J49+J50+J51</f>
        <v>83508.84</v>
      </c>
      <c r="J53" s="83"/>
      <c r="K53" s="30">
        <f>IF(Source!I33&lt;&gt;0, ROUND(I53/Source!I33, 2), 0)</f>
        <v>141901.17000000001</v>
      </c>
      <c r="P53" s="27">
        <f>I53</f>
        <v>83508.84</v>
      </c>
    </row>
    <row r="54" spans="1:22" ht="71.25">
      <c r="A54" s="22">
        <v>3</v>
      </c>
      <c r="B54" s="22" t="str">
        <f>Source!F34</f>
        <v>1.14-3201-5-1/1</v>
      </c>
      <c r="C54" s="22" t="str">
        <f>Source!G34</f>
        <v>Подготовка поверхности ранее окрашенных фасадов под окраску перхлорвиниловыми красками, огрунтовка фасадов простых с земли и лесов</v>
      </c>
      <c r="D54" s="23" t="str">
        <f>Source!H34</f>
        <v>100 м2</v>
      </c>
      <c r="E54" s="9">
        <f>Source!I34</f>
        <v>2.9424999999999999</v>
      </c>
      <c r="F54" s="25"/>
      <c r="G54" s="24"/>
      <c r="H54" s="9"/>
      <c r="I54" s="9"/>
      <c r="J54" s="25"/>
      <c r="K54" s="25"/>
      <c r="Q54">
        <f>ROUND((Source!BZ34/100)*ROUND((Source!AF34*Source!AV34)*Source!I34, 2), 2)</f>
        <v>2697.06</v>
      </c>
      <c r="R54">
        <f>Source!X34</f>
        <v>2697.06</v>
      </c>
      <c r="S54">
        <f>ROUND((Source!CA34/100)*ROUND((Source!AF34*Source!AV34)*Source!I34, 2), 2)</f>
        <v>385.29</v>
      </c>
      <c r="T54">
        <f>Source!Y34</f>
        <v>385.29</v>
      </c>
      <c r="U54">
        <f>ROUND((175/100)*ROUND((Source!AE34*Source!AV34)*Source!I34, 2), 2)</f>
        <v>1046.8699999999999</v>
      </c>
      <c r="V54">
        <f>ROUND((160/100)*ROUND(Source!CS34*Source!I34, 2), 2)</f>
        <v>957.14</v>
      </c>
    </row>
    <row r="55" spans="1:22">
      <c r="C55" s="26" t="str">
        <f>"Объем: "&amp;Source!I34&amp;"=294,25/"&amp;"100"</f>
        <v>Объем: 2,9425=294,25/100</v>
      </c>
    </row>
    <row r="56" spans="1:22" ht="14.25">
      <c r="A56" s="22"/>
      <c r="B56" s="22"/>
      <c r="C56" s="22" t="s">
        <v>1363</v>
      </c>
      <c r="D56" s="23"/>
      <c r="E56" s="9"/>
      <c r="F56" s="25">
        <f>Source!AO34</f>
        <v>1309.4100000000001</v>
      </c>
      <c r="G56" s="24" t="str">
        <f>Source!DG34</f>
        <v/>
      </c>
      <c r="H56" s="9">
        <f>Source!AV34</f>
        <v>1</v>
      </c>
      <c r="I56" s="9">
        <f>IF(Source!BA34&lt;&gt; 0, Source!BA34, 1)</f>
        <v>1</v>
      </c>
      <c r="J56" s="25">
        <f>Source!S34</f>
        <v>3852.94</v>
      </c>
      <c r="K56" s="25"/>
    </row>
    <row r="57" spans="1:22" ht="14.25">
      <c r="A57" s="22"/>
      <c r="B57" s="22"/>
      <c r="C57" s="22" t="s">
        <v>1370</v>
      </c>
      <c r="D57" s="23"/>
      <c r="E57" s="9"/>
      <c r="F57" s="25">
        <f>Source!AM34</f>
        <v>329.21</v>
      </c>
      <c r="G57" s="24" t="str">
        <f>Source!DE34</f>
        <v/>
      </c>
      <c r="H57" s="9">
        <f>Source!AV34</f>
        <v>1</v>
      </c>
      <c r="I57" s="9">
        <f>IF(Source!BB34&lt;&gt; 0, Source!BB34, 1)</f>
        <v>1</v>
      </c>
      <c r="J57" s="25">
        <f>Source!Q34</f>
        <v>968.7</v>
      </c>
      <c r="K57" s="25"/>
    </row>
    <row r="58" spans="1:22" ht="14.25">
      <c r="A58" s="22"/>
      <c r="B58" s="22"/>
      <c r="C58" s="22" t="s">
        <v>1371</v>
      </c>
      <c r="D58" s="23"/>
      <c r="E58" s="9"/>
      <c r="F58" s="25">
        <f>Source!AN34</f>
        <v>203.3</v>
      </c>
      <c r="G58" s="24" t="str">
        <f>Source!DF34</f>
        <v/>
      </c>
      <c r="H58" s="9">
        <f>Source!AV34</f>
        <v>1</v>
      </c>
      <c r="I58" s="9">
        <f>IF(Source!BS34&lt;&gt; 0, Source!BS34, 1)</f>
        <v>1</v>
      </c>
      <c r="J58" s="31">
        <f>Source!R34</f>
        <v>598.21</v>
      </c>
      <c r="K58" s="25"/>
    </row>
    <row r="59" spans="1:22" ht="14.25">
      <c r="A59" s="22"/>
      <c r="B59" s="22"/>
      <c r="C59" s="22" t="s">
        <v>1364</v>
      </c>
      <c r="D59" s="23"/>
      <c r="E59" s="9"/>
      <c r="F59" s="25">
        <f>Source!AL34</f>
        <v>3946.06</v>
      </c>
      <c r="G59" s="24" t="str">
        <f>Source!DD34</f>
        <v/>
      </c>
      <c r="H59" s="9">
        <f>Source!AW34</f>
        <v>1</v>
      </c>
      <c r="I59" s="9">
        <f>IF(Source!BC34&lt;&gt; 0, Source!BC34, 1)</f>
        <v>1</v>
      </c>
      <c r="J59" s="25">
        <f>Source!P34</f>
        <v>11611.28</v>
      </c>
      <c r="K59" s="25"/>
    </row>
    <row r="60" spans="1:22" ht="14.25">
      <c r="A60" s="22"/>
      <c r="B60" s="22"/>
      <c r="C60" s="22" t="s">
        <v>1365</v>
      </c>
      <c r="D60" s="23" t="s">
        <v>1366</v>
      </c>
      <c r="E60" s="9">
        <f>Source!AT34</f>
        <v>70</v>
      </c>
      <c r="F60" s="25"/>
      <c r="G60" s="24"/>
      <c r="H60" s="9"/>
      <c r="I60" s="9"/>
      <c r="J60" s="25">
        <f>SUM(R54:R59)</f>
        <v>2697.06</v>
      </c>
      <c r="K60" s="25"/>
    </row>
    <row r="61" spans="1:22" ht="14.25">
      <c r="A61" s="22"/>
      <c r="B61" s="22"/>
      <c r="C61" s="22" t="s">
        <v>1367</v>
      </c>
      <c r="D61" s="23" t="s">
        <v>1366</v>
      </c>
      <c r="E61" s="9">
        <f>Source!AU34</f>
        <v>10</v>
      </c>
      <c r="F61" s="25"/>
      <c r="G61" s="24"/>
      <c r="H61" s="9"/>
      <c r="I61" s="9"/>
      <c r="J61" s="25">
        <f>SUM(T54:T60)</f>
        <v>385.29</v>
      </c>
      <c r="K61" s="25"/>
    </row>
    <row r="62" spans="1:22" ht="14.25">
      <c r="A62" s="22"/>
      <c r="B62" s="22"/>
      <c r="C62" s="22" t="s">
        <v>1372</v>
      </c>
      <c r="D62" s="23" t="s">
        <v>1366</v>
      </c>
      <c r="E62" s="9">
        <f>160</f>
        <v>160</v>
      </c>
      <c r="F62" s="25"/>
      <c r="G62" s="24"/>
      <c r="H62" s="9"/>
      <c r="I62" s="9"/>
      <c r="J62" s="25">
        <f>SUM(V54:V61)</f>
        <v>957.14</v>
      </c>
      <c r="K62" s="25"/>
    </row>
    <row r="63" spans="1:22" ht="14.25">
      <c r="A63" s="22"/>
      <c r="B63" s="22"/>
      <c r="C63" s="22" t="s">
        <v>1368</v>
      </c>
      <c r="D63" s="23" t="s">
        <v>1369</v>
      </c>
      <c r="E63" s="9">
        <f>Source!AQ34</f>
        <v>3.3</v>
      </c>
      <c r="F63" s="25"/>
      <c r="G63" s="24" t="str">
        <f>Source!DI34</f>
        <v/>
      </c>
      <c r="H63" s="9">
        <f>Source!AV34</f>
        <v>1</v>
      </c>
      <c r="I63" s="9"/>
      <c r="J63" s="25"/>
      <c r="K63" s="25">
        <f>Source!U34</f>
        <v>9.7102499999999985</v>
      </c>
    </row>
    <row r="64" spans="1:22" ht="15">
      <c r="A64" s="29"/>
      <c r="B64" s="29"/>
      <c r="C64" s="29"/>
      <c r="D64" s="29"/>
      <c r="E64" s="29"/>
      <c r="F64" s="29"/>
      <c r="G64" s="29"/>
      <c r="H64" s="29"/>
      <c r="I64" s="83">
        <f>J56+J57+J59+J60+J61+J62</f>
        <v>20472.410000000003</v>
      </c>
      <c r="J64" s="83"/>
      <c r="K64" s="30">
        <f>IF(Source!I34&lt;&gt;0, ROUND(I64/Source!I34, 2), 0)</f>
        <v>6957.49</v>
      </c>
      <c r="P64" s="27">
        <f>I64</f>
        <v>20472.410000000003</v>
      </c>
    </row>
    <row r="65" spans="1:22" ht="71.25">
      <c r="A65" s="22">
        <v>4</v>
      </c>
      <c r="B65" s="22" t="str">
        <f>Source!F35</f>
        <v>1.14-3201-5-7/1</v>
      </c>
      <c r="C65" s="22" t="str">
        <f>Source!G35</f>
        <v>Подготовка поверхности ранее окрашенных фасадов под окраску перхлорвиниловыми красками, шпатлевка фасадов простых с земли и лесов</v>
      </c>
      <c r="D65" s="23" t="str">
        <f>Source!H35</f>
        <v>100 м2</v>
      </c>
      <c r="E65" s="9">
        <f>Source!I35</f>
        <v>2.9424999999999999</v>
      </c>
      <c r="F65" s="25"/>
      <c r="G65" s="24"/>
      <c r="H65" s="9"/>
      <c r="I65" s="9"/>
      <c r="J65" s="25"/>
      <c r="K65" s="25"/>
      <c r="Q65">
        <f>ROUND((Source!BZ35/100)*ROUND((Source!AF35*Source!AV35)*Source!I35, 2), 2)</f>
        <v>14589.72</v>
      </c>
      <c r="R65">
        <f>Source!X35</f>
        <v>14589.72</v>
      </c>
      <c r="S65">
        <f>ROUND((Source!CA35/100)*ROUND((Source!AF35*Source!AV35)*Source!I35, 2), 2)</f>
        <v>2084.25</v>
      </c>
      <c r="T65">
        <f>Source!Y35</f>
        <v>2084.25</v>
      </c>
      <c r="U65">
        <f>ROUND((175/100)*ROUND((Source!AE35*Source!AV35)*Source!I35, 2), 2)</f>
        <v>0.05</v>
      </c>
      <c r="V65">
        <f>ROUND((160/100)*ROUND(Source!CS35*Source!I35, 2), 2)</f>
        <v>0.05</v>
      </c>
    </row>
    <row r="66" spans="1:22">
      <c r="C66" s="26" t="str">
        <f>"Объем: "&amp;Source!I35&amp;"=294,25/"&amp;"100"</f>
        <v>Объем: 2,9425=294,25/100</v>
      </c>
    </row>
    <row r="67" spans="1:22" ht="14.25">
      <c r="A67" s="22"/>
      <c r="B67" s="22"/>
      <c r="C67" s="22" t="s">
        <v>1363</v>
      </c>
      <c r="D67" s="23"/>
      <c r="E67" s="9"/>
      <c r="F67" s="25">
        <f>Source!AO35</f>
        <v>7083.25</v>
      </c>
      <c r="G67" s="24" t="str">
        <f>Source!DG35</f>
        <v/>
      </c>
      <c r="H67" s="9">
        <f>Source!AV35</f>
        <v>1</v>
      </c>
      <c r="I67" s="9">
        <f>IF(Source!BA35&lt;&gt; 0, Source!BA35, 1)</f>
        <v>1</v>
      </c>
      <c r="J67" s="25">
        <f>Source!S35</f>
        <v>20842.46</v>
      </c>
      <c r="K67" s="25"/>
    </row>
    <row r="68" spans="1:22" ht="14.25">
      <c r="A68" s="22"/>
      <c r="B68" s="22"/>
      <c r="C68" s="22" t="s">
        <v>1370</v>
      </c>
      <c r="D68" s="23"/>
      <c r="E68" s="9"/>
      <c r="F68" s="25">
        <f>Source!AM35</f>
        <v>1.91</v>
      </c>
      <c r="G68" s="24" t="str">
        <f>Source!DE35</f>
        <v/>
      </c>
      <c r="H68" s="9">
        <f>Source!AV35</f>
        <v>1</v>
      </c>
      <c r="I68" s="9">
        <f>IF(Source!BB35&lt;&gt; 0, Source!BB35, 1)</f>
        <v>1</v>
      </c>
      <c r="J68" s="25">
        <f>Source!Q35</f>
        <v>5.62</v>
      </c>
      <c r="K68" s="25"/>
    </row>
    <row r="69" spans="1:22" ht="14.25">
      <c r="A69" s="22"/>
      <c r="B69" s="22"/>
      <c r="C69" s="22" t="s">
        <v>1371</v>
      </c>
      <c r="D69" s="23"/>
      <c r="E69" s="9"/>
      <c r="F69" s="25">
        <f>Source!AN35</f>
        <v>0.01</v>
      </c>
      <c r="G69" s="24" t="str">
        <f>Source!DF35</f>
        <v/>
      </c>
      <c r="H69" s="9">
        <f>Source!AV35</f>
        <v>1</v>
      </c>
      <c r="I69" s="9">
        <f>IF(Source!BS35&lt;&gt; 0, Source!BS35, 1)</f>
        <v>1</v>
      </c>
      <c r="J69" s="31">
        <f>Source!R35</f>
        <v>0.03</v>
      </c>
      <c r="K69" s="25"/>
    </row>
    <row r="70" spans="1:22" ht="14.25">
      <c r="A70" s="22"/>
      <c r="B70" s="22"/>
      <c r="C70" s="22" t="s">
        <v>1364</v>
      </c>
      <c r="D70" s="23"/>
      <c r="E70" s="9"/>
      <c r="F70" s="25">
        <f>Source!AL35</f>
        <v>18084.22</v>
      </c>
      <c r="G70" s="24" t="str">
        <f>Source!DD35</f>
        <v/>
      </c>
      <c r="H70" s="9">
        <f>Source!AW35</f>
        <v>1</v>
      </c>
      <c r="I70" s="9">
        <f>IF(Source!BC35&lt;&gt; 0, Source!BC35, 1)</f>
        <v>1</v>
      </c>
      <c r="J70" s="25">
        <f>Source!P35</f>
        <v>53212.82</v>
      </c>
      <c r="K70" s="25"/>
    </row>
    <row r="71" spans="1:22" ht="14.25">
      <c r="A71" s="22"/>
      <c r="B71" s="22"/>
      <c r="C71" s="22" t="s">
        <v>1365</v>
      </c>
      <c r="D71" s="23" t="s">
        <v>1366</v>
      </c>
      <c r="E71" s="9">
        <f>Source!AT35</f>
        <v>70</v>
      </c>
      <c r="F71" s="25"/>
      <c r="G71" s="24"/>
      <c r="H71" s="9"/>
      <c r="I71" s="9"/>
      <c r="J71" s="25">
        <f>SUM(R65:R70)</f>
        <v>14589.72</v>
      </c>
      <c r="K71" s="25"/>
    </row>
    <row r="72" spans="1:22" ht="14.25">
      <c r="A72" s="22"/>
      <c r="B72" s="22"/>
      <c r="C72" s="22" t="s">
        <v>1367</v>
      </c>
      <c r="D72" s="23" t="s">
        <v>1366</v>
      </c>
      <c r="E72" s="9">
        <f>Source!AU35</f>
        <v>10</v>
      </c>
      <c r="F72" s="25"/>
      <c r="G72" s="24"/>
      <c r="H72" s="9"/>
      <c r="I72" s="9"/>
      <c r="J72" s="25">
        <f>SUM(T65:T71)</f>
        <v>2084.25</v>
      </c>
      <c r="K72" s="25"/>
    </row>
    <row r="73" spans="1:22" ht="14.25">
      <c r="A73" s="22"/>
      <c r="B73" s="22"/>
      <c r="C73" s="22" t="s">
        <v>1372</v>
      </c>
      <c r="D73" s="23" t="s">
        <v>1366</v>
      </c>
      <c r="E73" s="9">
        <f>160</f>
        <v>160</v>
      </c>
      <c r="F73" s="25"/>
      <c r="G73" s="24"/>
      <c r="H73" s="9"/>
      <c r="I73" s="9"/>
      <c r="J73" s="25">
        <f>SUM(V65:V72)</f>
        <v>0.05</v>
      </c>
      <c r="K73" s="25"/>
    </row>
    <row r="74" spans="1:22" ht="14.25">
      <c r="A74" s="22"/>
      <c r="B74" s="22"/>
      <c r="C74" s="22" t="s">
        <v>1368</v>
      </c>
      <c r="D74" s="23" t="s">
        <v>1369</v>
      </c>
      <c r="E74" s="9">
        <f>Source!AQ35</f>
        <v>19.8</v>
      </c>
      <c r="F74" s="25"/>
      <c r="G74" s="24" t="str">
        <f>Source!DI35</f>
        <v/>
      </c>
      <c r="H74" s="9">
        <f>Source!AV35</f>
        <v>1</v>
      </c>
      <c r="I74" s="9"/>
      <c r="J74" s="25"/>
      <c r="K74" s="25">
        <f>Source!U35</f>
        <v>58.261499999999998</v>
      </c>
    </row>
    <row r="75" spans="1:22" ht="15">
      <c r="A75" s="29"/>
      <c r="B75" s="29"/>
      <c r="C75" s="29"/>
      <c r="D75" s="29"/>
      <c r="E75" s="29"/>
      <c r="F75" s="29"/>
      <c r="G75" s="29"/>
      <c r="H75" s="29"/>
      <c r="I75" s="83">
        <f>J67+J68+J70+J71+J72+J73</f>
        <v>90734.92</v>
      </c>
      <c r="J75" s="83"/>
      <c r="K75" s="30">
        <f>IF(Source!I35&lt;&gt;0, ROUND(I75/Source!I35, 2), 0)</f>
        <v>30836</v>
      </c>
      <c r="P75" s="27">
        <f>I75</f>
        <v>90734.92</v>
      </c>
    </row>
    <row r="76" spans="1:22" ht="71.25">
      <c r="A76" s="22">
        <v>5</v>
      </c>
      <c r="B76" s="22" t="str">
        <f>Source!F36</f>
        <v>1.14-3201-5-1/1</v>
      </c>
      <c r="C76" s="22" t="str">
        <f>Source!G36</f>
        <v>Подготовка поверхности ранее окрашенных фасадов под окраску перхлорвиниловыми красками, огрунтовка фасадов простых с земли и лесов</v>
      </c>
      <c r="D76" s="23" t="str">
        <f>Source!H36</f>
        <v>100 м2</v>
      </c>
      <c r="E76" s="9">
        <f>Source!I36</f>
        <v>2.9424999999999999</v>
      </c>
      <c r="F76" s="25"/>
      <c r="G76" s="24"/>
      <c r="H76" s="9"/>
      <c r="I76" s="9"/>
      <c r="J76" s="25"/>
      <c r="K76" s="25"/>
      <c r="Q76">
        <f>ROUND((Source!BZ36/100)*ROUND((Source!AF36*Source!AV36)*Source!I36, 2), 2)</f>
        <v>2697.06</v>
      </c>
      <c r="R76">
        <f>Source!X36</f>
        <v>2697.06</v>
      </c>
      <c r="S76">
        <f>ROUND((Source!CA36/100)*ROUND((Source!AF36*Source!AV36)*Source!I36, 2), 2)</f>
        <v>385.29</v>
      </c>
      <c r="T76">
        <f>Source!Y36</f>
        <v>385.29</v>
      </c>
      <c r="U76">
        <f>ROUND((175/100)*ROUND((Source!AE36*Source!AV36)*Source!I36, 2), 2)</f>
        <v>1046.8699999999999</v>
      </c>
      <c r="V76">
        <f>ROUND((160/100)*ROUND(Source!CS36*Source!I36, 2), 2)</f>
        <v>957.14</v>
      </c>
    </row>
    <row r="77" spans="1:22">
      <c r="C77" s="26" t="str">
        <f>"Объем: "&amp;Source!I36&amp;"=294,25/"&amp;"100"</f>
        <v>Объем: 2,9425=294,25/100</v>
      </c>
    </row>
    <row r="78" spans="1:22" ht="14.25">
      <c r="A78" s="22"/>
      <c r="B78" s="22"/>
      <c r="C78" s="22" t="s">
        <v>1363</v>
      </c>
      <c r="D78" s="23"/>
      <c r="E78" s="9"/>
      <c r="F78" s="25">
        <f>Source!AO36</f>
        <v>1309.4100000000001</v>
      </c>
      <c r="G78" s="24" t="str">
        <f>Source!DG36</f>
        <v/>
      </c>
      <c r="H78" s="9">
        <f>Source!AV36</f>
        <v>1</v>
      </c>
      <c r="I78" s="9">
        <f>IF(Source!BA36&lt;&gt; 0, Source!BA36, 1)</f>
        <v>1</v>
      </c>
      <c r="J78" s="25">
        <f>Source!S36</f>
        <v>3852.94</v>
      </c>
      <c r="K78" s="25"/>
    </row>
    <row r="79" spans="1:22" ht="14.25">
      <c r="A79" s="22"/>
      <c r="B79" s="22"/>
      <c r="C79" s="22" t="s">
        <v>1370</v>
      </c>
      <c r="D79" s="23"/>
      <c r="E79" s="9"/>
      <c r="F79" s="25">
        <f>Source!AM36</f>
        <v>329.21</v>
      </c>
      <c r="G79" s="24" t="str">
        <f>Source!DE36</f>
        <v/>
      </c>
      <c r="H79" s="9">
        <f>Source!AV36</f>
        <v>1</v>
      </c>
      <c r="I79" s="9">
        <f>IF(Source!BB36&lt;&gt; 0, Source!BB36, 1)</f>
        <v>1</v>
      </c>
      <c r="J79" s="25">
        <f>Source!Q36</f>
        <v>968.7</v>
      </c>
      <c r="K79" s="25"/>
    </row>
    <row r="80" spans="1:22" ht="14.25">
      <c r="A80" s="22"/>
      <c r="B80" s="22"/>
      <c r="C80" s="22" t="s">
        <v>1371</v>
      </c>
      <c r="D80" s="23"/>
      <c r="E80" s="9"/>
      <c r="F80" s="25">
        <f>Source!AN36</f>
        <v>203.3</v>
      </c>
      <c r="G80" s="24" t="str">
        <f>Source!DF36</f>
        <v/>
      </c>
      <c r="H80" s="9">
        <f>Source!AV36</f>
        <v>1</v>
      </c>
      <c r="I80" s="9">
        <f>IF(Source!BS36&lt;&gt; 0, Source!BS36, 1)</f>
        <v>1</v>
      </c>
      <c r="J80" s="31">
        <f>Source!R36</f>
        <v>598.21</v>
      </c>
      <c r="K80" s="25"/>
    </row>
    <row r="81" spans="1:22" ht="14.25">
      <c r="A81" s="22"/>
      <c r="B81" s="22"/>
      <c r="C81" s="22" t="s">
        <v>1364</v>
      </c>
      <c r="D81" s="23"/>
      <c r="E81" s="9"/>
      <c r="F81" s="25">
        <f>Source!AL36</f>
        <v>3946.06</v>
      </c>
      <c r="G81" s="24" t="str">
        <f>Source!DD36</f>
        <v/>
      </c>
      <c r="H81" s="9">
        <f>Source!AW36</f>
        <v>1</v>
      </c>
      <c r="I81" s="9">
        <f>IF(Source!BC36&lt;&gt; 0, Source!BC36, 1)</f>
        <v>1</v>
      </c>
      <c r="J81" s="25">
        <f>Source!P36</f>
        <v>11611.28</v>
      </c>
      <c r="K81" s="25"/>
    </row>
    <row r="82" spans="1:22" ht="14.25">
      <c r="A82" s="22"/>
      <c r="B82" s="22"/>
      <c r="C82" s="22" t="s">
        <v>1365</v>
      </c>
      <c r="D82" s="23" t="s">
        <v>1366</v>
      </c>
      <c r="E82" s="9">
        <f>Source!AT36</f>
        <v>70</v>
      </c>
      <c r="F82" s="25"/>
      <c r="G82" s="24"/>
      <c r="H82" s="9"/>
      <c r="I82" s="9"/>
      <c r="J82" s="25">
        <f>SUM(R76:R81)</f>
        <v>2697.06</v>
      </c>
      <c r="K82" s="25"/>
    </row>
    <row r="83" spans="1:22" ht="14.25">
      <c r="A83" s="22"/>
      <c r="B83" s="22"/>
      <c r="C83" s="22" t="s">
        <v>1367</v>
      </c>
      <c r="D83" s="23" t="s">
        <v>1366</v>
      </c>
      <c r="E83" s="9">
        <f>Source!AU36</f>
        <v>10</v>
      </c>
      <c r="F83" s="25"/>
      <c r="G83" s="24"/>
      <c r="H83" s="9"/>
      <c r="I83" s="9"/>
      <c r="J83" s="25">
        <f>SUM(T76:T82)</f>
        <v>385.29</v>
      </c>
      <c r="K83" s="25"/>
    </row>
    <row r="84" spans="1:22" ht="14.25">
      <c r="A84" s="22"/>
      <c r="B84" s="22"/>
      <c r="C84" s="22" t="s">
        <v>1372</v>
      </c>
      <c r="D84" s="23" t="s">
        <v>1366</v>
      </c>
      <c r="E84" s="9">
        <f>160</f>
        <v>160</v>
      </c>
      <c r="F84" s="25"/>
      <c r="G84" s="24"/>
      <c r="H84" s="9"/>
      <c r="I84" s="9"/>
      <c r="J84" s="25">
        <f>SUM(V76:V83)</f>
        <v>957.14</v>
      </c>
      <c r="K84" s="25"/>
    </row>
    <row r="85" spans="1:22" ht="14.25">
      <c r="A85" s="22"/>
      <c r="B85" s="22"/>
      <c r="C85" s="22" t="s">
        <v>1368</v>
      </c>
      <c r="D85" s="23" t="s">
        <v>1369</v>
      </c>
      <c r="E85" s="9">
        <f>Source!AQ36</f>
        <v>3.3</v>
      </c>
      <c r="F85" s="25"/>
      <c r="G85" s="24" t="str">
        <f>Source!DI36</f>
        <v/>
      </c>
      <c r="H85" s="9">
        <f>Source!AV36</f>
        <v>1</v>
      </c>
      <c r="I85" s="9"/>
      <c r="J85" s="25"/>
      <c r="K85" s="25">
        <f>Source!U36</f>
        <v>9.7102499999999985</v>
      </c>
    </row>
    <row r="86" spans="1:22" ht="15">
      <c r="A86" s="29"/>
      <c r="B86" s="29"/>
      <c r="C86" s="29"/>
      <c r="D86" s="29"/>
      <c r="E86" s="29"/>
      <c r="F86" s="29"/>
      <c r="G86" s="29"/>
      <c r="H86" s="29"/>
      <c r="I86" s="83">
        <f>J78+J79+J81+J82+J83+J84</f>
        <v>20472.410000000003</v>
      </c>
      <c r="J86" s="83"/>
      <c r="K86" s="30">
        <f>IF(Source!I36&lt;&gt;0, ROUND(I86/Source!I36, 2), 0)</f>
        <v>6957.49</v>
      </c>
      <c r="P86" s="27">
        <f>I86</f>
        <v>20472.410000000003</v>
      </c>
    </row>
    <row r="87" spans="1:22" ht="57">
      <c r="A87" s="22">
        <v>6</v>
      </c>
      <c r="B87" s="22" t="str">
        <f>Source!F37</f>
        <v>1.14-3201-6-4/1</v>
      </c>
      <c r="C87" s="22" t="str">
        <f>Source!G37</f>
        <v>Окраска перхлорвиниловыми красками марка ХВ-182 (белая) по подготовленной поверхности фасадов простых за 2 раза с земли и лесов</v>
      </c>
      <c r="D87" s="23" t="str">
        <f>Source!H37</f>
        <v>100 м2</v>
      </c>
      <c r="E87" s="9">
        <f>Source!I37</f>
        <v>2.9424999999999999</v>
      </c>
      <c r="F87" s="25"/>
      <c r="G87" s="24"/>
      <c r="H87" s="9"/>
      <c r="I87" s="9"/>
      <c r="J87" s="25"/>
      <c r="K87" s="25"/>
      <c r="Q87">
        <f>ROUND((Source!BZ37/100)*ROUND((Source!AF37*Source!AV37)*Source!I37, 2), 2)</f>
        <v>10413.56</v>
      </c>
      <c r="R87">
        <f>Source!X37</f>
        <v>10413.56</v>
      </c>
      <c r="S87">
        <f>ROUND((Source!CA37/100)*ROUND((Source!AF37*Source!AV37)*Source!I37, 2), 2)</f>
        <v>1487.65</v>
      </c>
      <c r="T87">
        <f>Source!Y37</f>
        <v>1487.65</v>
      </c>
      <c r="U87">
        <f>ROUND((175/100)*ROUND((Source!AE37*Source!AV37)*Source!I37, 2), 2)</f>
        <v>3635.82</v>
      </c>
      <c r="V87">
        <f>ROUND((160/100)*ROUND(Source!CS37*Source!I37, 2), 2)</f>
        <v>3324.18</v>
      </c>
    </row>
    <row r="88" spans="1:22">
      <c r="C88" s="26" t="str">
        <f>"Объем: "&amp;Source!I37&amp;"=294,25/"&amp;"100"</f>
        <v>Объем: 2,9425=294,25/100</v>
      </c>
    </row>
    <row r="89" spans="1:22" ht="14.25">
      <c r="A89" s="22"/>
      <c r="B89" s="22"/>
      <c r="C89" s="22" t="s">
        <v>1363</v>
      </c>
      <c r="D89" s="23"/>
      <c r="E89" s="9"/>
      <c r="F89" s="25">
        <f>Source!AO37</f>
        <v>5055.74</v>
      </c>
      <c r="G89" s="24" t="str">
        <f>Source!DG37</f>
        <v/>
      </c>
      <c r="H89" s="9">
        <f>Source!AV37</f>
        <v>1</v>
      </c>
      <c r="I89" s="9">
        <f>IF(Source!BA37&lt;&gt; 0, Source!BA37, 1)</f>
        <v>1</v>
      </c>
      <c r="J89" s="25">
        <f>Source!S37</f>
        <v>14876.51</v>
      </c>
      <c r="K89" s="25"/>
    </row>
    <row r="90" spans="1:22" ht="14.25">
      <c r="A90" s="22"/>
      <c r="B90" s="22"/>
      <c r="C90" s="22" t="s">
        <v>1370</v>
      </c>
      <c r="D90" s="23"/>
      <c r="E90" s="9"/>
      <c r="F90" s="25">
        <f>Source!AM37</f>
        <v>1123.6600000000001</v>
      </c>
      <c r="G90" s="24" t="str">
        <f>Source!DE37</f>
        <v/>
      </c>
      <c r="H90" s="9">
        <f>Source!AV37</f>
        <v>1</v>
      </c>
      <c r="I90" s="9">
        <f>IF(Source!BB37&lt;&gt; 0, Source!BB37, 1)</f>
        <v>1</v>
      </c>
      <c r="J90" s="25">
        <f>Source!Q37</f>
        <v>3306.37</v>
      </c>
      <c r="K90" s="25"/>
    </row>
    <row r="91" spans="1:22" ht="14.25">
      <c r="A91" s="22"/>
      <c r="B91" s="22"/>
      <c r="C91" s="22" t="s">
        <v>1371</v>
      </c>
      <c r="D91" s="23"/>
      <c r="E91" s="9"/>
      <c r="F91" s="25">
        <f>Source!AN37</f>
        <v>706.07</v>
      </c>
      <c r="G91" s="24" t="str">
        <f>Source!DF37</f>
        <v/>
      </c>
      <c r="H91" s="9">
        <f>Source!AV37</f>
        <v>1</v>
      </c>
      <c r="I91" s="9">
        <f>IF(Source!BS37&lt;&gt; 0, Source!BS37, 1)</f>
        <v>1</v>
      </c>
      <c r="J91" s="31">
        <f>Source!R37</f>
        <v>2077.61</v>
      </c>
      <c r="K91" s="25"/>
    </row>
    <row r="92" spans="1:22" ht="14.25">
      <c r="A92" s="22"/>
      <c r="B92" s="22"/>
      <c r="C92" s="22" t="s">
        <v>1364</v>
      </c>
      <c r="D92" s="23"/>
      <c r="E92" s="9"/>
      <c r="F92" s="25">
        <f>Source!AL37</f>
        <v>8940.1200000000008</v>
      </c>
      <c r="G92" s="24" t="str">
        <f>Source!DD37</f>
        <v/>
      </c>
      <c r="H92" s="9">
        <f>Source!AW37</f>
        <v>1</v>
      </c>
      <c r="I92" s="9">
        <f>IF(Source!BC37&lt;&gt; 0, Source!BC37, 1)</f>
        <v>1</v>
      </c>
      <c r="J92" s="25">
        <f>Source!P37</f>
        <v>26306.3</v>
      </c>
      <c r="K92" s="25"/>
    </row>
    <row r="93" spans="1:22" ht="14.25">
      <c r="A93" s="22"/>
      <c r="B93" s="22"/>
      <c r="C93" s="22" t="s">
        <v>1365</v>
      </c>
      <c r="D93" s="23" t="s">
        <v>1366</v>
      </c>
      <c r="E93" s="9">
        <f>Source!AT37</f>
        <v>70</v>
      </c>
      <c r="F93" s="25"/>
      <c r="G93" s="24"/>
      <c r="H93" s="9"/>
      <c r="I93" s="9"/>
      <c r="J93" s="25">
        <f>SUM(R87:R92)</f>
        <v>10413.56</v>
      </c>
      <c r="K93" s="25"/>
    </row>
    <row r="94" spans="1:22" ht="14.25">
      <c r="A94" s="22"/>
      <c r="B94" s="22"/>
      <c r="C94" s="22" t="s">
        <v>1367</v>
      </c>
      <c r="D94" s="23" t="s">
        <v>1366</v>
      </c>
      <c r="E94" s="9">
        <f>Source!AU37</f>
        <v>10</v>
      </c>
      <c r="F94" s="25"/>
      <c r="G94" s="24"/>
      <c r="H94" s="9"/>
      <c r="I94" s="9"/>
      <c r="J94" s="25">
        <f>SUM(T87:T93)</f>
        <v>1487.65</v>
      </c>
      <c r="K94" s="25"/>
    </row>
    <row r="95" spans="1:22" ht="14.25">
      <c r="A95" s="22"/>
      <c r="B95" s="22"/>
      <c r="C95" s="22" t="s">
        <v>1372</v>
      </c>
      <c r="D95" s="23" t="s">
        <v>1366</v>
      </c>
      <c r="E95" s="9">
        <f>160</f>
        <v>160</v>
      </c>
      <c r="F95" s="25"/>
      <c r="G95" s="24"/>
      <c r="H95" s="9"/>
      <c r="I95" s="9"/>
      <c r="J95" s="25">
        <f>SUM(V87:V94)</f>
        <v>3324.18</v>
      </c>
      <c r="K95" s="25"/>
    </row>
    <row r="96" spans="1:22" ht="14.25">
      <c r="A96" s="22"/>
      <c r="B96" s="22"/>
      <c r="C96" s="22" t="s">
        <v>1368</v>
      </c>
      <c r="D96" s="23" t="s">
        <v>1369</v>
      </c>
      <c r="E96" s="9">
        <f>Source!AQ37</f>
        <v>11.6</v>
      </c>
      <c r="F96" s="25"/>
      <c r="G96" s="24" t="str">
        <f>Source!DI37</f>
        <v/>
      </c>
      <c r="H96" s="9">
        <f>Source!AV37</f>
        <v>1</v>
      </c>
      <c r="I96" s="9"/>
      <c r="J96" s="25"/>
      <c r="K96" s="25">
        <f>Source!U37</f>
        <v>34.132999999999996</v>
      </c>
    </row>
    <row r="97" spans="1:22" ht="15">
      <c r="A97" s="29"/>
      <c r="B97" s="29"/>
      <c r="C97" s="29"/>
      <c r="D97" s="29"/>
      <c r="E97" s="29"/>
      <c r="F97" s="29"/>
      <c r="G97" s="29"/>
      <c r="H97" s="29"/>
      <c r="I97" s="83">
        <f>J89+J90+J92+J93+J94+J95</f>
        <v>59714.57</v>
      </c>
      <c r="J97" s="83"/>
      <c r="K97" s="30">
        <f>IF(Source!I37&lt;&gt;0, ROUND(I97/Source!I37, 2), 0)</f>
        <v>20293.82</v>
      </c>
      <c r="P97" s="27">
        <f>I97</f>
        <v>59714.57</v>
      </c>
    </row>
    <row r="98" spans="1:22" ht="57">
      <c r="A98" s="22">
        <v>7</v>
      </c>
      <c r="B98" s="22" t="str">
        <f>Source!F38</f>
        <v>1.50-3203-32-1/1</v>
      </c>
      <c r="C98" s="22" t="str">
        <f>Source!G38</f>
        <v>Установка и разборка инвентарных лесов наружных высотой до 16 м, трубчатых (без затрат по эксплуатации лесов)</v>
      </c>
      <c r="D98" s="23" t="str">
        <f>Source!H38</f>
        <v>100 м2</v>
      </c>
      <c r="E98" s="9">
        <f>Source!I38</f>
        <v>2.9424999999999999</v>
      </c>
      <c r="F98" s="25"/>
      <c r="G98" s="24"/>
      <c r="H98" s="9"/>
      <c r="I98" s="9"/>
      <c r="J98" s="25"/>
      <c r="K98" s="25"/>
      <c r="Q98">
        <f>ROUND((Source!BZ38/100)*ROUND((Source!AF38*Source!AV38)*Source!I38, 2), 2)</f>
        <v>39740.26</v>
      </c>
      <c r="R98">
        <f>Source!X38</f>
        <v>39740.26</v>
      </c>
      <c r="S98">
        <f>ROUND((Source!CA38/100)*ROUND((Source!AF38*Source!AV38)*Source!I38, 2), 2)</f>
        <v>5677.18</v>
      </c>
      <c r="T98">
        <f>Source!Y38</f>
        <v>5677.18</v>
      </c>
      <c r="U98">
        <f>ROUND((175/100)*ROUND((Source!AE38*Source!AV38)*Source!I38, 2), 2)</f>
        <v>0</v>
      </c>
      <c r="V98">
        <f>ROUND((160/100)*ROUND(Source!CS38*Source!I38, 2), 2)</f>
        <v>0</v>
      </c>
    </row>
    <row r="99" spans="1:22">
      <c r="C99" s="26" t="str">
        <f>"Объем: "&amp;Source!I38&amp;"=294,25/"&amp;"100"</f>
        <v>Объем: 2,9425=294,25/100</v>
      </c>
    </row>
    <row r="100" spans="1:22" ht="14.25">
      <c r="A100" s="22"/>
      <c r="B100" s="22"/>
      <c r="C100" s="22" t="s">
        <v>1363</v>
      </c>
      <c r="D100" s="23"/>
      <c r="E100" s="9"/>
      <c r="F100" s="25">
        <f>Source!AO38</f>
        <v>19293.73</v>
      </c>
      <c r="G100" s="24" t="str">
        <f>Source!DG38</f>
        <v/>
      </c>
      <c r="H100" s="9">
        <f>Source!AV38</f>
        <v>1</v>
      </c>
      <c r="I100" s="9">
        <f>IF(Source!BA38&lt;&gt; 0, Source!BA38, 1)</f>
        <v>1</v>
      </c>
      <c r="J100" s="25">
        <f>Source!S38</f>
        <v>56771.8</v>
      </c>
      <c r="K100" s="25"/>
    </row>
    <row r="101" spans="1:22" ht="14.25">
      <c r="A101" s="22"/>
      <c r="B101" s="22"/>
      <c r="C101" s="22" t="s">
        <v>1364</v>
      </c>
      <c r="D101" s="23"/>
      <c r="E101" s="9"/>
      <c r="F101" s="25">
        <f>Source!AL38</f>
        <v>93.06</v>
      </c>
      <c r="G101" s="24" t="str">
        <f>Source!DD38</f>
        <v/>
      </c>
      <c r="H101" s="9">
        <f>Source!AW38</f>
        <v>1</v>
      </c>
      <c r="I101" s="9">
        <f>IF(Source!BC38&lt;&gt; 0, Source!BC38, 1)</f>
        <v>1</v>
      </c>
      <c r="J101" s="25">
        <f>Source!P38</f>
        <v>273.83</v>
      </c>
      <c r="K101" s="25"/>
    </row>
    <row r="102" spans="1:22" ht="28.5">
      <c r="A102" s="22" t="s">
        <v>51</v>
      </c>
      <c r="B102" s="22" t="str">
        <f>Source!F39</f>
        <v>21.1-9-51</v>
      </c>
      <c r="C102" s="22" t="str">
        <f>Source!G39</f>
        <v>Доски хвойных пород, обрезные, длина 2-6,5 м, сорт II, толщина 25-32 мм</v>
      </c>
      <c r="D102" s="23" t="str">
        <f>Source!H39</f>
        <v>м3</v>
      </c>
      <c r="E102" s="9">
        <f>Source!I39</f>
        <v>-1.4713E-2</v>
      </c>
      <c r="F102" s="25">
        <f>Source!AK39</f>
        <v>12590.21</v>
      </c>
      <c r="G102" s="32" t="s">
        <v>4</v>
      </c>
      <c r="H102" s="9">
        <f>Source!AW39</f>
        <v>1</v>
      </c>
      <c r="I102" s="9">
        <f>IF(Source!BC39&lt;&gt; 0, Source!BC39, 1)</f>
        <v>1</v>
      </c>
      <c r="J102" s="25">
        <f>Source!O39</f>
        <v>-185.24</v>
      </c>
      <c r="K102" s="25"/>
      <c r="Q102">
        <f>ROUND((Source!BZ39/100)*ROUND((Source!AF39*Source!AV39)*Source!I39, 2), 2)</f>
        <v>0</v>
      </c>
      <c r="R102">
        <f>Source!X39</f>
        <v>0</v>
      </c>
      <c r="S102">
        <f>ROUND((Source!CA39/100)*ROUND((Source!AF39*Source!AV39)*Source!I39, 2), 2)</f>
        <v>0</v>
      </c>
      <c r="T102">
        <f>Source!Y39</f>
        <v>0</v>
      </c>
      <c r="U102">
        <f>ROUND((175/100)*ROUND((Source!AE39*Source!AV39)*Source!I39, 2), 2)</f>
        <v>0</v>
      </c>
      <c r="V102">
        <f>ROUND((160/100)*ROUND(Source!CS39*Source!I39, 2), 2)</f>
        <v>0</v>
      </c>
    </row>
    <row r="103" spans="1:22" ht="28.5">
      <c r="A103" s="22" t="s">
        <v>56</v>
      </c>
      <c r="B103" s="22" t="str">
        <f>Source!F40</f>
        <v>21.1-9-52</v>
      </c>
      <c r="C103" s="22" t="str">
        <f>Source!G40</f>
        <v>Доски хвойных пород, обрезные, длина 2-6,5 м, сорт II, толщина 40-60 мм</v>
      </c>
      <c r="D103" s="23" t="str">
        <f>Source!H40</f>
        <v>м3</v>
      </c>
      <c r="E103" s="9">
        <f>Source!I40</f>
        <v>-7.3559999999999997E-3</v>
      </c>
      <c r="F103" s="25">
        <f>Source!AK40</f>
        <v>12042.47</v>
      </c>
      <c r="G103" s="32" t="s">
        <v>4</v>
      </c>
      <c r="H103" s="9">
        <f>Source!AW40</f>
        <v>1</v>
      </c>
      <c r="I103" s="9">
        <f>IF(Source!BC40&lt;&gt; 0, Source!BC40, 1)</f>
        <v>1</v>
      </c>
      <c r="J103" s="25">
        <f>Source!O40</f>
        <v>-88.58</v>
      </c>
      <c r="K103" s="25"/>
      <c r="Q103">
        <f>ROUND((Source!BZ40/100)*ROUND((Source!AF40*Source!AV40)*Source!I40, 2), 2)</f>
        <v>0</v>
      </c>
      <c r="R103">
        <f>Source!X40</f>
        <v>0</v>
      </c>
      <c r="S103">
        <f>ROUND((Source!CA40/100)*ROUND((Source!AF40*Source!AV40)*Source!I40, 2), 2)</f>
        <v>0</v>
      </c>
      <c r="T103">
        <f>Source!Y40</f>
        <v>0</v>
      </c>
      <c r="U103">
        <f>ROUND((175/100)*ROUND((Source!AE40*Source!AV40)*Source!I40, 2), 2)</f>
        <v>0</v>
      </c>
      <c r="V103">
        <f>ROUND((160/100)*ROUND(Source!CS40*Source!I40, 2), 2)</f>
        <v>0</v>
      </c>
    </row>
    <row r="104" spans="1:22" ht="14.25">
      <c r="A104" s="22"/>
      <c r="B104" s="22"/>
      <c r="C104" s="22" t="s">
        <v>1365</v>
      </c>
      <c r="D104" s="23" t="s">
        <v>1366</v>
      </c>
      <c r="E104" s="9">
        <f>Source!AT38</f>
        <v>70</v>
      </c>
      <c r="F104" s="25"/>
      <c r="G104" s="24"/>
      <c r="H104" s="9"/>
      <c r="I104" s="9"/>
      <c r="J104" s="25">
        <f>SUM(R98:R103)</f>
        <v>39740.26</v>
      </c>
      <c r="K104" s="25"/>
    </row>
    <row r="105" spans="1:22" ht="14.25">
      <c r="A105" s="22"/>
      <c r="B105" s="22"/>
      <c r="C105" s="22" t="s">
        <v>1367</v>
      </c>
      <c r="D105" s="23" t="s">
        <v>1366</v>
      </c>
      <c r="E105" s="9">
        <f>Source!AU38</f>
        <v>10</v>
      </c>
      <c r="F105" s="25"/>
      <c r="G105" s="24"/>
      <c r="H105" s="9"/>
      <c r="I105" s="9"/>
      <c r="J105" s="25">
        <f>SUM(T98:T104)</f>
        <v>5677.18</v>
      </c>
      <c r="K105" s="25"/>
    </row>
    <row r="106" spans="1:22" ht="14.25">
      <c r="A106" s="22"/>
      <c r="B106" s="22"/>
      <c r="C106" s="22" t="s">
        <v>1368</v>
      </c>
      <c r="D106" s="23" t="s">
        <v>1369</v>
      </c>
      <c r="E106" s="9">
        <f>Source!AQ38</f>
        <v>52.78</v>
      </c>
      <c r="F106" s="25"/>
      <c r="G106" s="24" t="str">
        <f>Source!DI38</f>
        <v/>
      </c>
      <c r="H106" s="9">
        <f>Source!AV38</f>
        <v>1</v>
      </c>
      <c r="I106" s="9"/>
      <c r="J106" s="25"/>
      <c r="K106" s="25">
        <f>Source!U38</f>
        <v>155.30515</v>
      </c>
    </row>
    <row r="107" spans="1:22" ht="15">
      <c r="A107" s="29"/>
      <c r="B107" s="29"/>
      <c r="C107" s="29"/>
      <c r="D107" s="29"/>
      <c r="E107" s="29"/>
      <c r="F107" s="29"/>
      <c r="G107" s="29"/>
      <c r="H107" s="29"/>
      <c r="I107" s="83">
        <f>J100+J101+J104+J105+SUM(J102:J103)</f>
        <v>102189.25</v>
      </c>
      <c r="J107" s="83"/>
      <c r="K107" s="30">
        <f>IF(Source!I38&lt;&gt;0, ROUND(I107/Source!I38, 2), 0)</f>
        <v>34728.720000000001</v>
      </c>
      <c r="P107" s="27">
        <f>I107</f>
        <v>102189.25</v>
      </c>
    </row>
    <row r="108" spans="1:22" ht="42.75">
      <c r="A108" s="22">
        <v>8</v>
      </c>
      <c r="B108" s="22" t="str">
        <f>Source!F41</f>
        <v>22.1-4-70</v>
      </c>
      <c r="C108" s="22" t="str">
        <f>Source!G41</f>
        <v>Леса инвентарные металлические трубчатые на хомутах со щитами ЛСПХ, 100 м2</v>
      </c>
      <c r="D108" s="23" t="str">
        <f>Source!H41</f>
        <v>маш.-ч</v>
      </c>
      <c r="E108" s="9">
        <f>Source!I41</f>
        <v>152</v>
      </c>
      <c r="F108" s="25"/>
      <c r="G108" s="24"/>
      <c r="H108" s="9"/>
      <c r="I108" s="9"/>
      <c r="J108" s="25"/>
      <c r="K108" s="25"/>
      <c r="Q108">
        <f>ROUND((Source!BZ41/100)*ROUND((Source!AF41*Source!AV41)*Source!I41, 2), 2)</f>
        <v>0</v>
      </c>
      <c r="R108">
        <f>Source!X41</f>
        <v>0</v>
      </c>
      <c r="S108">
        <f>ROUND((Source!CA41/100)*ROUND((Source!AF41*Source!AV41)*Source!I41, 2), 2)</f>
        <v>0</v>
      </c>
      <c r="T108">
        <f>Source!Y41</f>
        <v>0</v>
      </c>
      <c r="U108">
        <f>ROUND((175/100)*ROUND((Source!AE41*Source!AV41)*Source!I41, 2), 2)</f>
        <v>901.74</v>
      </c>
      <c r="V108">
        <f>ROUND((160/100)*ROUND(Source!CS41*Source!I41, 2), 2)</f>
        <v>824.45</v>
      </c>
    </row>
    <row r="109" spans="1:22" ht="14.25">
      <c r="A109" s="22"/>
      <c r="B109" s="22"/>
      <c r="C109" s="22" t="s">
        <v>1370</v>
      </c>
      <c r="D109" s="23"/>
      <c r="E109" s="9"/>
      <c r="F109" s="25">
        <f>Source!AM41</f>
        <v>4.99</v>
      </c>
      <c r="G109" s="24" t="str">
        <f>Source!DE41</f>
        <v/>
      </c>
      <c r="H109" s="9">
        <f>Source!AV41</f>
        <v>1</v>
      </c>
      <c r="I109" s="9">
        <f>IF(Source!BB41&lt;&gt; 0, Source!BB41, 1)</f>
        <v>1</v>
      </c>
      <c r="J109" s="25">
        <f>Source!Q41</f>
        <v>758.48</v>
      </c>
      <c r="K109" s="25"/>
    </row>
    <row r="110" spans="1:22" ht="14.25">
      <c r="A110" s="22"/>
      <c r="B110" s="22"/>
      <c r="C110" s="22" t="s">
        <v>1371</v>
      </c>
      <c r="D110" s="23"/>
      <c r="E110" s="9"/>
      <c r="F110" s="25">
        <f>Source!AN41</f>
        <v>3.39</v>
      </c>
      <c r="G110" s="24" t="str">
        <f>Source!DF41</f>
        <v/>
      </c>
      <c r="H110" s="9">
        <f>Source!AV41</f>
        <v>1</v>
      </c>
      <c r="I110" s="9">
        <f>IF(Source!BS41&lt;&gt; 0, Source!BS41, 1)</f>
        <v>1</v>
      </c>
      <c r="J110" s="31">
        <f>Source!R41</f>
        <v>515.28</v>
      </c>
      <c r="K110" s="25"/>
    </row>
    <row r="111" spans="1:22" ht="14.25">
      <c r="A111" s="22"/>
      <c r="B111" s="22"/>
      <c r="C111" s="22" t="s">
        <v>1372</v>
      </c>
      <c r="D111" s="23" t="s">
        <v>1366</v>
      </c>
      <c r="E111" s="9">
        <f>160</f>
        <v>160</v>
      </c>
      <c r="F111" s="25"/>
      <c r="G111" s="24"/>
      <c r="H111" s="9"/>
      <c r="I111" s="9"/>
      <c r="J111" s="25">
        <f>SUM(V108:V110)</f>
        <v>824.45</v>
      </c>
      <c r="K111" s="25"/>
    </row>
    <row r="112" spans="1:22" ht="15">
      <c r="A112" s="29"/>
      <c r="B112" s="29"/>
      <c r="C112" s="29"/>
      <c r="D112" s="29"/>
      <c r="E112" s="29"/>
      <c r="F112" s="29"/>
      <c r="G112" s="29"/>
      <c r="H112" s="29"/>
      <c r="I112" s="83">
        <f>J109+J111</f>
        <v>1582.93</v>
      </c>
      <c r="J112" s="83"/>
      <c r="K112" s="30">
        <f>IF(Source!I41&lt;&gt;0, ROUND(I112/Source!I41, 2), 0)</f>
        <v>10.41</v>
      </c>
      <c r="P112" s="27">
        <f>I112</f>
        <v>1582.93</v>
      </c>
    </row>
    <row r="113" spans="1:22" ht="28.5">
      <c r="A113" s="22">
        <v>9</v>
      </c>
      <c r="B113" s="22" t="str">
        <f>Source!F42</f>
        <v>21.1-6-103</v>
      </c>
      <c r="C113" s="22" t="str">
        <f>Source!G42</f>
        <v>Пигменты сухие для красок, охра золотистая</v>
      </c>
      <c r="D113" s="23" t="str">
        <f>Source!H42</f>
        <v>т</v>
      </c>
      <c r="E113" s="9">
        <f>Source!I42</f>
        <v>0.01</v>
      </c>
      <c r="F113" s="25">
        <f>Source!AL42</f>
        <v>161852.19</v>
      </c>
      <c r="G113" s="24" t="str">
        <f>Source!DD42</f>
        <v/>
      </c>
      <c r="H113" s="9">
        <f>Source!AW42</f>
        <v>1</v>
      </c>
      <c r="I113" s="9">
        <f>IF(Source!BC42&lt;&gt; 0, Source!BC42, 1)</f>
        <v>1</v>
      </c>
      <c r="J113" s="25">
        <f>Source!P42</f>
        <v>1618.52</v>
      </c>
      <c r="K113" s="25"/>
      <c r="Q113">
        <f>ROUND((Source!BZ42/100)*ROUND((Source!AF42*Source!AV42)*Source!I42, 2), 2)</f>
        <v>0</v>
      </c>
      <c r="R113">
        <f>Source!X42</f>
        <v>0</v>
      </c>
      <c r="S113">
        <f>ROUND((Source!CA42/100)*ROUND((Source!AF42*Source!AV42)*Source!I42, 2), 2)</f>
        <v>0</v>
      </c>
      <c r="T113">
        <f>Source!Y42</f>
        <v>0</v>
      </c>
      <c r="U113">
        <f>ROUND((175/100)*ROUND((Source!AE42*Source!AV42)*Source!I42, 2), 2)</f>
        <v>0</v>
      </c>
      <c r="V113">
        <f>ROUND((160/100)*ROUND(Source!CS42*Source!I42, 2), 2)</f>
        <v>0</v>
      </c>
    </row>
    <row r="114" spans="1:22" ht="15">
      <c r="A114" s="29"/>
      <c r="B114" s="29"/>
      <c r="C114" s="29"/>
      <c r="D114" s="29"/>
      <c r="E114" s="29"/>
      <c r="F114" s="29"/>
      <c r="G114" s="29"/>
      <c r="H114" s="29"/>
      <c r="I114" s="83">
        <f>J113</f>
        <v>1618.52</v>
      </c>
      <c r="J114" s="83"/>
      <c r="K114" s="30">
        <f>IF(Source!I42&lt;&gt;0, ROUND(I114/Source!I42, 2), 0)</f>
        <v>161852</v>
      </c>
      <c r="P114" s="27">
        <f>I114</f>
        <v>1618.52</v>
      </c>
    </row>
    <row r="116" spans="1:22" ht="15">
      <c r="A116" s="86" t="str">
        <f>CONCATENATE("Итого по подразделу: ",IF(Source!G44&lt;&gt;"Новый подраздел", Source!G44, ""))</f>
        <v>Итого по подразделу: Материальный склад</v>
      </c>
      <c r="B116" s="86"/>
      <c r="C116" s="86"/>
      <c r="D116" s="86"/>
      <c r="E116" s="86"/>
      <c r="F116" s="86"/>
      <c r="G116" s="86"/>
      <c r="H116" s="86"/>
      <c r="I116" s="84">
        <f>SUM(P37:P115)</f>
        <v>381210.31</v>
      </c>
      <c r="J116" s="85"/>
      <c r="K116" s="33"/>
    </row>
    <row r="119" spans="1:22" ht="16.5">
      <c r="A119" s="82" t="str">
        <f>CONCATENATE("Подраздел: ",IF(Source!G74&lt;&gt;"Новый подраздел", Source!G74, ""))</f>
        <v>Подраздел: Продовольственный склад</v>
      </c>
      <c r="B119" s="82"/>
      <c r="C119" s="82"/>
      <c r="D119" s="82"/>
      <c r="E119" s="82"/>
      <c r="F119" s="82"/>
      <c r="G119" s="82"/>
      <c r="H119" s="82"/>
      <c r="I119" s="82"/>
      <c r="J119" s="82"/>
      <c r="K119" s="82"/>
    </row>
    <row r="120" spans="1:22" ht="28.5">
      <c r="A120" s="22">
        <v>10</v>
      </c>
      <c r="B120" s="22" t="str">
        <f>Source!F78</f>
        <v>1.14-3205-5-1/1</v>
      </c>
      <c r="C120" s="22" t="str">
        <f>Source!G78</f>
        <v>Защита элементов фасадов при проведении отделочных работ</v>
      </c>
      <c r="D120" s="23" t="str">
        <f>Source!H78</f>
        <v>100 м2</v>
      </c>
      <c r="E120" s="9">
        <f>Source!I78</f>
        <v>0.52600000000000002</v>
      </c>
      <c r="F120" s="25"/>
      <c r="G120" s="24"/>
      <c r="H120" s="9"/>
      <c r="I120" s="9"/>
      <c r="J120" s="25"/>
      <c r="K120" s="25"/>
      <c r="Q120">
        <f>ROUND((Source!BZ78/100)*ROUND((Source!AF78*Source!AV78)*Source!I78, 2), 2)</f>
        <v>632.25</v>
      </c>
      <c r="R120">
        <f>Source!X78</f>
        <v>632.25</v>
      </c>
      <c r="S120">
        <f>ROUND((Source!CA78/100)*ROUND((Source!AF78*Source!AV78)*Source!I78, 2), 2)</f>
        <v>90.32</v>
      </c>
      <c r="T120">
        <f>Source!Y78</f>
        <v>90.32</v>
      </c>
      <c r="U120">
        <f>ROUND((175/100)*ROUND((Source!AE78*Source!AV78)*Source!I78, 2), 2)</f>
        <v>0</v>
      </c>
      <c r="V120">
        <f>ROUND((160/100)*ROUND(Source!CS78*Source!I78, 2), 2)</f>
        <v>0</v>
      </c>
    </row>
    <row r="121" spans="1:22">
      <c r="C121" s="26" t="str">
        <f>"Объем: "&amp;Source!I78&amp;"=52,6/"&amp;"100"</f>
        <v>Объем: 0,526=52,6/100</v>
      </c>
    </row>
    <row r="122" spans="1:22" ht="14.25">
      <c r="A122" s="22"/>
      <c r="B122" s="22"/>
      <c r="C122" s="22" t="s">
        <v>1363</v>
      </c>
      <c r="D122" s="23"/>
      <c r="E122" s="9"/>
      <c r="F122" s="25">
        <f>Source!AO78</f>
        <v>1717.15</v>
      </c>
      <c r="G122" s="24" t="str">
        <f>Source!DG78</f>
        <v/>
      </c>
      <c r="H122" s="9">
        <f>Source!AV78</f>
        <v>1</v>
      </c>
      <c r="I122" s="9">
        <f>IF(Source!BA78&lt;&gt; 0, Source!BA78, 1)</f>
        <v>1</v>
      </c>
      <c r="J122" s="25">
        <f>Source!S78</f>
        <v>903.22</v>
      </c>
      <c r="K122" s="25"/>
    </row>
    <row r="123" spans="1:22" ht="14.25">
      <c r="A123" s="22"/>
      <c r="B123" s="22"/>
      <c r="C123" s="22" t="s">
        <v>1364</v>
      </c>
      <c r="D123" s="23"/>
      <c r="E123" s="9"/>
      <c r="F123" s="25">
        <f>Source!AL78</f>
        <v>14.74</v>
      </c>
      <c r="G123" s="24" t="str">
        <f>Source!DD78</f>
        <v/>
      </c>
      <c r="H123" s="9">
        <f>Source!AW78</f>
        <v>1</v>
      </c>
      <c r="I123" s="9">
        <f>IF(Source!BC78&lt;&gt; 0, Source!BC78, 1)</f>
        <v>1</v>
      </c>
      <c r="J123" s="25">
        <f>Source!P78</f>
        <v>7.75</v>
      </c>
      <c r="K123" s="25"/>
    </row>
    <row r="124" spans="1:22" ht="14.25">
      <c r="A124" s="22"/>
      <c r="B124" s="22"/>
      <c r="C124" s="22" t="s">
        <v>1365</v>
      </c>
      <c r="D124" s="23" t="s">
        <v>1366</v>
      </c>
      <c r="E124" s="9">
        <f>Source!AT78</f>
        <v>70</v>
      </c>
      <c r="F124" s="25"/>
      <c r="G124" s="24"/>
      <c r="H124" s="9"/>
      <c r="I124" s="9"/>
      <c r="J124" s="25">
        <f>SUM(R120:R123)</f>
        <v>632.25</v>
      </c>
      <c r="K124" s="25"/>
    </row>
    <row r="125" spans="1:22" ht="14.25">
      <c r="A125" s="22"/>
      <c r="B125" s="22"/>
      <c r="C125" s="22" t="s">
        <v>1367</v>
      </c>
      <c r="D125" s="23" t="s">
        <v>1366</v>
      </c>
      <c r="E125" s="9">
        <f>Source!AU78</f>
        <v>10</v>
      </c>
      <c r="F125" s="25"/>
      <c r="G125" s="24"/>
      <c r="H125" s="9"/>
      <c r="I125" s="9"/>
      <c r="J125" s="25">
        <f>SUM(T120:T124)</f>
        <v>90.32</v>
      </c>
      <c r="K125" s="25"/>
    </row>
    <row r="126" spans="1:22" ht="14.25">
      <c r="A126" s="22"/>
      <c r="B126" s="22"/>
      <c r="C126" s="22" t="s">
        <v>1368</v>
      </c>
      <c r="D126" s="23" t="s">
        <v>1369</v>
      </c>
      <c r="E126" s="9">
        <f>Source!AQ78</f>
        <v>4.8</v>
      </c>
      <c r="F126" s="25"/>
      <c r="G126" s="24" t="str">
        <f>Source!DI78</f>
        <v/>
      </c>
      <c r="H126" s="9">
        <f>Source!AV78</f>
        <v>1</v>
      </c>
      <c r="I126" s="9"/>
      <c r="J126" s="25"/>
      <c r="K126" s="25">
        <f>Source!U78</f>
        <v>2.5247999999999999</v>
      </c>
    </row>
    <row r="127" spans="1:22" ht="15">
      <c r="A127" s="29"/>
      <c r="B127" s="29"/>
      <c r="C127" s="29"/>
      <c r="D127" s="29"/>
      <c r="E127" s="29"/>
      <c r="F127" s="29"/>
      <c r="G127" s="29"/>
      <c r="H127" s="29"/>
      <c r="I127" s="83">
        <f>J122+J123+J124+J125</f>
        <v>1633.54</v>
      </c>
      <c r="J127" s="83"/>
      <c r="K127" s="30">
        <f>IF(Source!I78&lt;&gt;0, ROUND(I127/Source!I78, 2), 0)</f>
        <v>3105.59</v>
      </c>
      <c r="P127" s="27">
        <f>I127</f>
        <v>1633.54</v>
      </c>
    </row>
    <row r="128" spans="1:22" ht="28.5">
      <c r="A128" s="22">
        <v>11</v>
      </c>
      <c r="B128" s="22" t="str">
        <f>Source!F79</f>
        <v>1.14-3204-1-1/1</v>
      </c>
      <c r="C128" s="22" t="str">
        <f>Source!G79</f>
        <v>Очистка вручную фасадов простых от известковой окраски с земли и лесов</v>
      </c>
      <c r="D128" s="23" t="str">
        <f>Source!H79</f>
        <v>100 м2</v>
      </c>
      <c r="E128" s="9">
        <f>Source!I79</f>
        <v>0.28105000000000002</v>
      </c>
      <c r="F128" s="25"/>
      <c r="G128" s="24"/>
      <c r="H128" s="9"/>
      <c r="I128" s="9"/>
      <c r="J128" s="25"/>
      <c r="K128" s="25"/>
      <c r="Q128">
        <f>ROUND((Source!BZ79/100)*ROUND((Source!AF79*Source!AV79)*Source!I79, 2), 2)</f>
        <v>1120.04</v>
      </c>
      <c r="R128">
        <f>Source!X79</f>
        <v>1120.04</v>
      </c>
      <c r="S128">
        <f>ROUND((Source!CA79/100)*ROUND((Source!AF79*Source!AV79)*Source!I79, 2), 2)</f>
        <v>160.01</v>
      </c>
      <c r="T128">
        <f>Source!Y79</f>
        <v>160.01</v>
      </c>
      <c r="U128">
        <f>ROUND((175/100)*ROUND((Source!AE79*Source!AV79)*Source!I79, 2), 2)</f>
        <v>0</v>
      </c>
      <c r="V128">
        <f>ROUND((160/100)*ROUND(Source!CS79*Source!I79, 2), 2)</f>
        <v>0</v>
      </c>
    </row>
    <row r="129" spans="1:22">
      <c r="C129" s="26" t="str">
        <f>"Объем: "&amp;Source!I79&amp;"=28,105/"&amp;"100"</f>
        <v>Объем: 0,28105=28,105/100</v>
      </c>
    </row>
    <row r="130" spans="1:22" ht="14.25">
      <c r="A130" s="22"/>
      <c r="B130" s="22"/>
      <c r="C130" s="22" t="s">
        <v>1363</v>
      </c>
      <c r="D130" s="23"/>
      <c r="E130" s="9"/>
      <c r="F130" s="25">
        <f>Source!AO79</f>
        <v>5693.15</v>
      </c>
      <c r="G130" s="24" t="str">
        <f>Source!DG79</f>
        <v/>
      </c>
      <c r="H130" s="9">
        <f>Source!AV79</f>
        <v>1</v>
      </c>
      <c r="I130" s="9">
        <f>IF(Source!BA79&lt;&gt; 0, Source!BA79, 1)</f>
        <v>1</v>
      </c>
      <c r="J130" s="25">
        <f>Source!S79</f>
        <v>1600.06</v>
      </c>
      <c r="K130" s="25"/>
    </row>
    <row r="131" spans="1:22" ht="14.25">
      <c r="A131" s="22"/>
      <c r="B131" s="22"/>
      <c r="C131" s="22" t="s">
        <v>1365</v>
      </c>
      <c r="D131" s="23" t="s">
        <v>1366</v>
      </c>
      <c r="E131" s="9">
        <f>Source!AT79</f>
        <v>70</v>
      </c>
      <c r="F131" s="25"/>
      <c r="G131" s="24"/>
      <c r="H131" s="9"/>
      <c r="I131" s="9"/>
      <c r="J131" s="25">
        <f>SUM(R128:R130)</f>
        <v>1120.04</v>
      </c>
      <c r="K131" s="25"/>
    </row>
    <row r="132" spans="1:22" ht="14.25">
      <c r="A132" s="22"/>
      <c r="B132" s="22"/>
      <c r="C132" s="22" t="s">
        <v>1367</v>
      </c>
      <c r="D132" s="23" t="s">
        <v>1366</v>
      </c>
      <c r="E132" s="9">
        <f>Source!AU79</f>
        <v>10</v>
      </c>
      <c r="F132" s="25"/>
      <c r="G132" s="24"/>
      <c r="H132" s="9"/>
      <c r="I132" s="9"/>
      <c r="J132" s="25">
        <f>SUM(T128:T131)</f>
        <v>160.01</v>
      </c>
      <c r="K132" s="25"/>
    </row>
    <row r="133" spans="1:22" ht="14.25">
      <c r="A133" s="22"/>
      <c r="B133" s="22"/>
      <c r="C133" s="22" t="s">
        <v>1368</v>
      </c>
      <c r="D133" s="23" t="s">
        <v>1369</v>
      </c>
      <c r="E133" s="9">
        <f>Source!AQ79</f>
        <v>17.8</v>
      </c>
      <c r="F133" s="25"/>
      <c r="G133" s="24" t="str">
        <f>Source!DI79</f>
        <v/>
      </c>
      <c r="H133" s="9">
        <f>Source!AV79</f>
        <v>1</v>
      </c>
      <c r="I133" s="9"/>
      <c r="J133" s="25"/>
      <c r="K133" s="25">
        <f>Source!U79</f>
        <v>5.0026900000000003</v>
      </c>
    </row>
    <row r="134" spans="1:22" ht="15">
      <c r="A134" s="29"/>
      <c r="B134" s="29"/>
      <c r="C134" s="29"/>
      <c r="D134" s="29"/>
      <c r="E134" s="29"/>
      <c r="F134" s="29"/>
      <c r="G134" s="29"/>
      <c r="H134" s="29"/>
      <c r="I134" s="83">
        <f>J130+J131+J132</f>
        <v>2880.1099999999997</v>
      </c>
      <c r="J134" s="83"/>
      <c r="K134" s="30">
        <f>IF(Source!I79&lt;&gt;0, ROUND(I134/Source!I79, 2), 0)</f>
        <v>10247.68</v>
      </c>
      <c r="P134" s="27">
        <f>I134</f>
        <v>2880.1099999999997</v>
      </c>
    </row>
    <row r="135" spans="1:22" ht="71.25">
      <c r="A135" s="22">
        <v>12</v>
      </c>
      <c r="B135" s="22" t="str">
        <f>Source!F80</f>
        <v>1.14-3101-1-1/1</v>
      </c>
      <c r="C135" s="22" t="str">
        <f>Source!G80</f>
        <v>Ремонт штукатурки гладких фасадов по камню и бетону с земли и лесов цементно-известковым раствором при площади до 5 м2 толщиной слоя до 20 мм</v>
      </c>
      <c r="D135" s="23" t="str">
        <f>Source!H80</f>
        <v>100 м2</v>
      </c>
      <c r="E135" s="9">
        <f>Source!I80</f>
        <v>0.56200000000000006</v>
      </c>
      <c r="F135" s="25"/>
      <c r="G135" s="24"/>
      <c r="H135" s="9"/>
      <c r="I135" s="9"/>
      <c r="J135" s="25"/>
      <c r="K135" s="25"/>
      <c r="Q135">
        <f>ROUND((Source!BZ80/100)*ROUND((Source!AF80*Source!AV80)*Source!I80, 2), 2)</f>
        <v>28764.73</v>
      </c>
      <c r="R135">
        <f>Source!X80</f>
        <v>28764.73</v>
      </c>
      <c r="S135">
        <f>ROUND((Source!CA80/100)*ROUND((Source!AF80*Source!AV80)*Source!I80, 2), 2)</f>
        <v>4109.25</v>
      </c>
      <c r="T135">
        <f>Source!Y80</f>
        <v>4109.25</v>
      </c>
      <c r="U135">
        <f>ROUND((175/100)*ROUND((Source!AE80*Source!AV80)*Source!I80, 2), 2)</f>
        <v>0</v>
      </c>
      <c r="V135">
        <f>ROUND((160/100)*ROUND(Source!CS80*Source!I80, 2), 2)</f>
        <v>0</v>
      </c>
    </row>
    <row r="136" spans="1:22">
      <c r="C136" s="26" t="str">
        <f>"Объем: "&amp;Source!I80&amp;"=56,2/"&amp;"100"</f>
        <v>Объем: 0,562=56,2/100</v>
      </c>
    </row>
    <row r="137" spans="1:22" ht="14.25">
      <c r="A137" s="22"/>
      <c r="B137" s="22"/>
      <c r="C137" s="22" t="s">
        <v>1363</v>
      </c>
      <c r="D137" s="23"/>
      <c r="E137" s="9"/>
      <c r="F137" s="25">
        <f>Source!AO80</f>
        <v>73118.28</v>
      </c>
      <c r="G137" s="24" t="str">
        <f>Source!DG80</f>
        <v/>
      </c>
      <c r="H137" s="9">
        <f>Source!AV80</f>
        <v>1</v>
      </c>
      <c r="I137" s="9">
        <f>IF(Source!BA80&lt;&gt; 0, Source!BA80, 1)</f>
        <v>1</v>
      </c>
      <c r="J137" s="25">
        <f>Source!S80</f>
        <v>41092.47</v>
      </c>
      <c r="K137" s="25"/>
    </row>
    <row r="138" spans="1:22" ht="14.25">
      <c r="A138" s="22"/>
      <c r="B138" s="22"/>
      <c r="C138" s="22" t="s">
        <v>1364</v>
      </c>
      <c r="D138" s="23"/>
      <c r="E138" s="9"/>
      <c r="F138" s="25">
        <f>Source!AL80</f>
        <v>10288.26</v>
      </c>
      <c r="G138" s="24" t="str">
        <f>Source!DD80</f>
        <v/>
      </c>
      <c r="H138" s="9">
        <f>Source!AW80</f>
        <v>1</v>
      </c>
      <c r="I138" s="9">
        <f>IF(Source!BC80&lt;&gt; 0, Source!BC80, 1)</f>
        <v>1</v>
      </c>
      <c r="J138" s="25">
        <f>Source!P80</f>
        <v>5782</v>
      </c>
      <c r="K138" s="25"/>
    </row>
    <row r="139" spans="1:22" ht="14.25">
      <c r="A139" s="22"/>
      <c r="B139" s="22"/>
      <c r="C139" s="22" t="s">
        <v>1365</v>
      </c>
      <c r="D139" s="23" t="s">
        <v>1366</v>
      </c>
      <c r="E139" s="9">
        <f>Source!AT80</f>
        <v>70</v>
      </c>
      <c r="F139" s="25"/>
      <c r="G139" s="24"/>
      <c r="H139" s="9"/>
      <c r="I139" s="9"/>
      <c r="J139" s="25">
        <f>SUM(R135:R138)</f>
        <v>28764.73</v>
      </c>
      <c r="K139" s="25"/>
    </row>
    <row r="140" spans="1:22" ht="14.25">
      <c r="A140" s="22"/>
      <c r="B140" s="22"/>
      <c r="C140" s="22" t="s">
        <v>1367</v>
      </c>
      <c r="D140" s="23" t="s">
        <v>1366</v>
      </c>
      <c r="E140" s="9">
        <f>Source!AU80</f>
        <v>10</v>
      </c>
      <c r="F140" s="25"/>
      <c r="G140" s="24"/>
      <c r="H140" s="9"/>
      <c r="I140" s="9"/>
      <c r="J140" s="25">
        <f>SUM(T135:T139)</f>
        <v>4109.25</v>
      </c>
      <c r="K140" s="25"/>
    </row>
    <row r="141" spans="1:22" ht="14.25">
      <c r="A141" s="22"/>
      <c r="B141" s="22"/>
      <c r="C141" s="22" t="s">
        <v>1368</v>
      </c>
      <c r="D141" s="23" t="s">
        <v>1369</v>
      </c>
      <c r="E141" s="9">
        <f>Source!AQ80</f>
        <v>174</v>
      </c>
      <c r="F141" s="25"/>
      <c r="G141" s="24" t="str">
        <f>Source!DI80</f>
        <v/>
      </c>
      <c r="H141" s="9">
        <f>Source!AV80</f>
        <v>1</v>
      </c>
      <c r="I141" s="9"/>
      <c r="J141" s="25"/>
      <c r="K141" s="25">
        <f>Source!U80</f>
        <v>97.788000000000011</v>
      </c>
    </row>
    <row r="142" spans="1:22" ht="15">
      <c r="A142" s="29"/>
      <c r="B142" s="29"/>
      <c r="C142" s="29"/>
      <c r="D142" s="29"/>
      <c r="E142" s="29"/>
      <c r="F142" s="29"/>
      <c r="G142" s="29"/>
      <c r="H142" s="29"/>
      <c r="I142" s="83">
        <f>J137+J138+J139+J140</f>
        <v>79748.45</v>
      </c>
      <c r="J142" s="83"/>
      <c r="K142" s="30">
        <f>IF(Source!I80&lt;&gt;0, ROUND(I142/Source!I80, 2), 0)</f>
        <v>141901.16</v>
      </c>
      <c r="P142" s="27">
        <f>I142</f>
        <v>79748.45</v>
      </c>
    </row>
    <row r="143" spans="1:22" ht="28.5">
      <c r="A143" s="22">
        <v>13</v>
      </c>
      <c r="B143" s="22" t="str">
        <f>Source!F81</f>
        <v>1.50-3201-11-1/1</v>
      </c>
      <c r="C143" s="22" t="str">
        <f>Source!G81</f>
        <v>Заделка отверстий монтажной пеной в стенах - площадь заделки до 0,01 м2</v>
      </c>
      <c r="D143" s="23" t="str">
        <f>Source!H81</f>
        <v>100 дм3</v>
      </c>
      <c r="E143" s="9">
        <f>Source!I81</f>
        <v>2.8264999999999998E-2</v>
      </c>
      <c r="F143" s="25"/>
      <c r="G143" s="24"/>
      <c r="H143" s="9"/>
      <c r="I143" s="9"/>
      <c r="J143" s="25"/>
      <c r="K143" s="25"/>
      <c r="Q143">
        <f>ROUND((Source!BZ81/100)*ROUND((Source!AF81*Source!AV81)*Source!I81, 2), 2)</f>
        <v>10.37</v>
      </c>
      <c r="R143">
        <f>Source!X81</f>
        <v>10.37</v>
      </c>
      <c r="S143">
        <f>ROUND((Source!CA81/100)*ROUND((Source!AF81*Source!AV81)*Source!I81, 2), 2)</f>
        <v>1.48</v>
      </c>
      <c r="T143">
        <f>Source!Y81</f>
        <v>1.48</v>
      </c>
      <c r="U143">
        <f>ROUND((175/100)*ROUND((Source!AE81*Source!AV81)*Source!I81, 2), 2)</f>
        <v>0</v>
      </c>
      <c r="V143">
        <f>ROUND((160/100)*ROUND(Source!CS81*Source!I81, 2), 2)</f>
        <v>0</v>
      </c>
    </row>
    <row r="144" spans="1:22">
      <c r="C144" s="26" t="str">
        <f>"Объем: "&amp;Source!I81&amp;"=2,8265/"&amp;"100"</f>
        <v>Объем: 0,028265=2,8265/100</v>
      </c>
    </row>
    <row r="145" spans="1:22" ht="14.25">
      <c r="A145" s="22"/>
      <c r="B145" s="22"/>
      <c r="C145" s="22" t="s">
        <v>1363</v>
      </c>
      <c r="D145" s="23"/>
      <c r="E145" s="9"/>
      <c r="F145" s="25">
        <f>Source!AO81</f>
        <v>524.48</v>
      </c>
      <c r="G145" s="24" t="str">
        <f>Source!DG81</f>
        <v/>
      </c>
      <c r="H145" s="9">
        <f>Source!AV81</f>
        <v>1</v>
      </c>
      <c r="I145" s="9">
        <f>IF(Source!BA81&lt;&gt; 0, Source!BA81, 1)</f>
        <v>1</v>
      </c>
      <c r="J145" s="25">
        <f>Source!S81</f>
        <v>14.82</v>
      </c>
      <c r="K145" s="25"/>
    </row>
    <row r="146" spans="1:22" ht="14.25">
      <c r="A146" s="22"/>
      <c r="B146" s="22"/>
      <c r="C146" s="22" t="s">
        <v>1364</v>
      </c>
      <c r="D146" s="23"/>
      <c r="E146" s="9"/>
      <c r="F146" s="25">
        <f>Source!AL81</f>
        <v>44955.05</v>
      </c>
      <c r="G146" s="24" t="str">
        <f>Source!DD81</f>
        <v/>
      </c>
      <c r="H146" s="9">
        <f>Source!AW81</f>
        <v>1</v>
      </c>
      <c r="I146" s="9">
        <f>IF(Source!BC81&lt;&gt; 0, Source!BC81, 1)</f>
        <v>1</v>
      </c>
      <c r="J146" s="25">
        <f>Source!P81</f>
        <v>1270.6500000000001</v>
      </c>
      <c r="K146" s="25"/>
    </row>
    <row r="147" spans="1:22" ht="14.25">
      <c r="A147" s="22"/>
      <c r="B147" s="22"/>
      <c r="C147" s="22" t="s">
        <v>1365</v>
      </c>
      <c r="D147" s="23" t="s">
        <v>1366</v>
      </c>
      <c r="E147" s="9">
        <f>Source!AT81</f>
        <v>70</v>
      </c>
      <c r="F147" s="25"/>
      <c r="G147" s="24"/>
      <c r="H147" s="9"/>
      <c r="I147" s="9"/>
      <c r="J147" s="25">
        <f>SUM(R143:R146)</f>
        <v>10.37</v>
      </c>
      <c r="K147" s="25"/>
    </row>
    <row r="148" spans="1:22" ht="14.25">
      <c r="A148" s="22"/>
      <c r="B148" s="22"/>
      <c r="C148" s="22" t="s">
        <v>1367</v>
      </c>
      <c r="D148" s="23" t="s">
        <v>1366</v>
      </c>
      <c r="E148" s="9">
        <f>Source!AU81</f>
        <v>10</v>
      </c>
      <c r="F148" s="25"/>
      <c r="G148" s="24"/>
      <c r="H148" s="9"/>
      <c r="I148" s="9"/>
      <c r="J148" s="25">
        <f>SUM(T143:T147)</f>
        <v>1.48</v>
      </c>
      <c r="K148" s="25"/>
    </row>
    <row r="149" spans="1:22" ht="14.25">
      <c r="A149" s="22"/>
      <c r="B149" s="22"/>
      <c r="C149" s="22" t="s">
        <v>1368</v>
      </c>
      <c r="D149" s="23" t="s">
        <v>1369</v>
      </c>
      <c r="E149" s="9">
        <f>Source!AQ81</f>
        <v>1.38</v>
      </c>
      <c r="F149" s="25"/>
      <c r="G149" s="24" t="str">
        <f>Source!DI81</f>
        <v/>
      </c>
      <c r="H149" s="9">
        <f>Source!AV81</f>
        <v>1</v>
      </c>
      <c r="I149" s="9"/>
      <c r="J149" s="25"/>
      <c r="K149" s="25">
        <f>Source!U81</f>
        <v>3.9005699999999997E-2</v>
      </c>
    </row>
    <row r="150" spans="1:22" ht="15">
      <c r="A150" s="29"/>
      <c r="B150" s="29"/>
      <c r="C150" s="29"/>
      <c r="D150" s="29"/>
      <c r="E150" s="29"/>
      <c r="F150" s="29"/>
      <c r="G150" s="29"/>
      <c r="H150" s="29"/>
      <c r="I150" s="83">
        <f>J145+J146+J147+J148</f>
        <v>1297.32</v>
      </c>
      <c r="J150" s="83"/>
      <c r="K150" s="30">
        <f>IF(Source!I81&lt;&gt;0, ROUND(I150/Source!I81, 2), 0)</f>
        <v>45898.46</v>
      </c>
      <c r="P150" s="27">
        <f>I150</f>
        <v>1297.32</v>
      </c>
    </row>
    <row r="151" spans="1:22" ht="57">
      <c r="A151" s="22">
        <v>14</v>
      </c>
      <c r="B151" s="22" t="str">
        <f>Source!F82</f>
        <v>1.14-3101-11-1/1</v>
      </c>
      <c r="C151" s="22" t="str">
        <f>Source!G82</f>
        <v>Ремонт штукатурки наружных прямолинейных откосов по камню и бетону с земли и лесов цементно-известковым раствором</v>
      </c>
      <c r="D151" s="23" t="str">
        <f>Source!H82</f>
        <v>100 м2</v>
      </c>
      <c r="E151" s="9">
        <f>Source!I82</f>
        <v>5.4300000000000001E-2</v>
      </c>
      <c r="F151" s="25"/>
      <c r="G151" s="24"/>
      <c r="H151" s="9"/>
      <c r="I151" s="9"/>
      <c r="J151" s="25"/>
      <c r="K151" s="25"/>
      <c r="Q151">
        <f>ROUND((Source!BZ82/100)*ROUND((Source!AF82*Source!AV82)*Source!I82, 2), 2)</f>
        <v>5357.53</v>
      </c>
      <c r="R151">
        <f>Source!X82</f>
        <v>5357.53</v>
      </c>
      <c r="S151">
        <f>ROUND((Source!CA82/100)*ROUND((Source!AF82*Source!AV82)*Source!I82, 2), 2)</f>
        <v>765.36</v>
      </c>
      <c r="T151">
        <f>Source!Y82</f>
        <v>765.36</v>
      </c>
      <c r="U151">
        <f>ROUND((175/100)*ROUND((Source!AE82*Source!AV82)*Source!I82, 2), 2)</f>
        <v>0</v>
      </c>
      <c r="V151">
        <f>ROUND((160/100)*ROUND(Source!CS82*Source!I82, 2), 2)</f>
        <v>0</v>
      </c>
    </row>
    <row r="152" spans="1:22">
      <c r="C152" s="26" t="str">
        <f>"Объем: "&amp;Source!I82&amp;"=5,43/"&amp;"100"</f>
        <v>Объем: 0,0543=5,43/100</v>
      </c>
    </row>
    <row r="153" spans="1:22" ht="14.25">
      <c r="A153" s="22"/>
      <c r="B153" s="22"/>
      <c r="C153" s="22" t="s">
        <v>1363</v>
      </c>
      <c r="D153" s="23"/>
      <c r="E153" s="9"/>
      <c r="F153" s="25">
        <f>Source!AO82</f>
        <v>140950.65</v>
      </c>
      <c r="G153" s="24" t="str">
        <f>Source!DG82</f>
        <v/>
      </c>
      <c r="H153" s="9">
        <f>Source!AV82</f>
        <v>1</v>
      </c>
      <c r="I153" s="9">
        <f>IF(Source!BA82&lt;&gt; 0, Source!BA82, 1)</f>
        <v>1</v>
      </c>
      <c r="J153" s="25">
        <f>Source!S82</f>
        <v>7653.62</v>
      </c>
      <c r="K153" s="25"/>
    </row>
    <row r="154" spans="1:22" ht="14.25">
      <c r="A154" s="22"/>
      <c r="B154" s="22"/>
      <c r="C154" s="22" t="s">
        <v>1364</v>
      </c>
      <c r="D154" s="23"/>
      <c r="E154" s="9"/>
      <c r="F154" s="25">
        <f>Source!AL82</f>
        <v>20576.509999999998</v>
      </c>
      <c r="G154" s="24" t="str">
        <f>Source!DD82</f>
        <v/>
      </c>
      <c r="H154" s="9">
        <f>Source!AW82</f>
        <v>1</v>
      </c>
      <c r="I154" s="9">
        <f>IF(Source!BC82&lt;&gt; 0, Source!BC82, 1)</f>
        <v>1</v>
      </c>
      <c r="J154" s="25">
        <f>Source!P82</f>
        <v>1117.3</v>
      </c>
      <c r="K154" s="25"/>
    </row>
    <row r="155" spans="1:22" ht="14.25">
      <c r="A155" s="22"/>
      <c r="B155" s="22"/>
      <c r="C155" s="22" t="s">
        <v>1365</v>
      </c>
      <c r="D155" s="23" t="s">
        <v>1366</v>
      </c>
      <c r="E155" s="9">
        <f>Source!AT82</f>
        <v>70</v>
      </c>
      <c r="F155" s="25"/>
      <c r="G155" s="24"/>
      <c r="H155" s="9"/>
      <c r="I155" s="9"/>
      <c r="J155" s="25">
        <f>SUM(R151:R154)</f>
        <v>5357.53</v>
      </c>
      <c r="K155" s="25"/>
    </row>
    <row r="156" spans="1:22" ht="14.25">
      <c r="A156" s="22"/>
      <c r="B156" s="22"/>
      <c r="C156" s="22" t="s">
        <v>1367</v>
      </c>
      <c r="D156" s="23" t="s">
        <v>1366</v>
      </c>
      <c r="E156" s="9">
        <f>Source!AU82</f>
        <v>10</v>
      </c>
      <c r="F156" s="25"/>
      <c r="G156" s="24"/>
      <c r="H156" s="9"/>
      <c r="I156" s="9"/>
      <c r="J156" s="25">
        <f>SUM(T151:T155)</f>
        <v>765.36</v>
      </c>
      <c r="K156" s="25"/>
    </row>
    <row r="157" spans="1:22" ht="14.25">
      <c r="A157" s="22"/>
      <c r="B157" s="22"/>
      <c r="C157" s="22" t="s">
        <v>1368</v>
      </c>
      <c r="D157" s="23" t="s">
        <v>1369</v>
      </c>
      <c r="E157" s="9">
        <f>Source!AQ82</f>
        <v>323.39999999999998</v>
      </c>
      <c r="F157" s="25"/>
      <c r="G157" s="24" t="str">
        <f>Source!DI82</f>
        <v/>
      </c>
      <c r="H157" s="9">
        <f>Source!AV82</f>
        <v>1</v>
      </c>
      <c r="I157" s="9"/>
      <c r="J157" s="25"/>
      <c r="K157" s="25">
        <f>Source!U82</f>
        <v>17.56062</v>
      </c>
    </row>
    <row r="158" spans="1:22" ht="15">
      <c r="A158" s="29"/>
      <c r="B158" s="29"/>
      <c r="C158" s="29"/>
      <c r="D158" s="29"/>
      <c r="E158" s="29"/>
      <c r="F158" s="29"/>
      <c r="G158" s="29"/>
      <c r="H158" s="29"/>
      <c r="I158" s="83">
        <f>J153+J154+J155+J156</f>
        <v>14893.810000000001</v>
      </c>
      <c r="J158" s="83"/>
      <c r="K158" s="30">
        <f>IF(Source!I82&lt;&gt;0, ROUND(I158/Source!I82, 2), 0)</f>
        <v>274287.48</v>
      </c>
      <c r="P158" s="27">
        <f>I158</f>
        <v>14893.810000000001</v>
      </c>
    </row>
    <row r="159" spans="1:22" ht="42.75">
      <c r="A159" s="22">
        <v>15</v>
      </c>
      <c r="B159" s="22" t="str">
        <f>Source!F83</f>
        <v>1.13-3103-13-1/1</v>
      </c>
      <c r="C159" s="22" t="str">
        <f>Source!G83</f>
        <v>Улучшенная штукатурка по сетке стен без устройства каркаса цементно-известковым раствором</v>
      </c>
      <c r="D159" s="23" t="str">
        <f>Source!H83</f>
        <v>100 м2</v>
      </c>
      <c r="E159" s="9">
        <f>Source!I83</f>
        <v>0.18090000000000001</v>
      </c>
      <c r="F159" s="25"/>
      <c r="G159" s="24"/>
      <c r="H159" s="9"/>
      <c r="I159" s="9"/>
      <c r="J159" s="25"/>
      <c r="K159" s="25"/>
      <c r="Q159">
        <f>ROUND((Source!BZ83/100)*ROUND((Source!AF83*Source!AV83)*Source!I83, 2), 2)</f>
        <v>7382.52</v>
      </c>
      <c r="R159">
        <f>Source!X83</f>
        <v>7382.52</v>
      </c>
      <c r="S159">
        <f>ROUND((Source!CA83/100)*ROUND((Source!AF83*Source!AV83)*Source!I83, 2), 2)</f>
        <v>1054.6500000000001</v>
      </c>
      <c r="T159">
        <f>Source!Y83</f>
        <v>1054.6500000000001</v>
      </c>
      <c r="U159">
        <f>ROUND((175/100)*ROUND((Source!AE83*Source!AV83)*Source!I83, 2), 2)</f>
        <v>575.19000000000005</v>
      </c>
      <c r="V159">
        <f>ROUND((160/100)*ROUND(Source!CS83*Source!I83, 2), 2)</f>
        <v>525.89</v>
      </c>
    </row>
    <row r="160" spans="1:22">
      <c r="C160" s="26" t="str">
        <f>"Объем: "&amp;Source!I83&amp;"=18,09/"&amp;"100"</f>
        <v>Объем: 0,1809=18,09/100</v>
      </c>
    </row>
    <row r="161" spans="1:22" ht="14.25">
      <c r="A161" s="22"/>
      <c r="B161" s="22"/>
      <c r="C161" s="22" t="s">
        <v>1363</v>
      </c>
      <c r="D161" s="23"/>
      <c r="E161" s="9"/>
      <c r="F161" s="25">
        <f>Source!AO83</f>
        <v>58299.95</v>
      </c>
      <c r="G161" s="24" t="str">
        <f>Source!DG83</f>
        <v/>
      </c>
      <c r="H161" s="9">
        <f>Source!AV83</f>
        <v>1</v>
      </c>
      <c r="I161" s="9">
        <f>IF(Source!BA83&lt;&gt; 0, Source!BA83, 1)</f>
        <v>1</v>
      </c>
      <c r="J161" s="25">
        <f>Source!S83</f>
        <v>10546.46</v>
      </c>
      <c r="K161" s="25"/>
    </row>
    <row r="162" spans="1:22" ht="14.25">
      <c r="A162" s="22"/>
      <c r="B162" s="22"/>
      <c r="C162" s="22" t="s">
        <v>1370</v>
      </c>
      <c r="D162" s="23"/>
      <c r="E162" s="9"/>
      <c r="F162" s="25">
        <f>Source!AM83</f>
        <v>3881.34</v>
      </c>
      <c r="G162" s="24" t="str">
        <f>Source!DE83</f>
        <v/>
      </c>
      <c r="H162" s="9">
        <f>Source!AV83</f>
        <v>1</v>
      </c>
      <c r="I162" s="9">
        <f>IF(Source!BB83&lt;&gt; 0, Source!BB83, 1)</f>
        <v>1</v>
      </c>
      <c r="J162" s="25">
        <f>Source!Q83</f>
        <v>702.13</v>
      </c>
      <c r="K162" s="25"/>
    </row>
    <row r="163" spans="1:22" ht="14.25">
      <c r="A163" s="22"/>
      <c r="B163" s="22"/>
      <c r="C163" s="22" t="s">
        <v>1371</v>
      </c>
      <c r="D163" s="23"/>
      <c r="E163" s="9"/>
      <c r="F163" s="25">
        <f>Source!AN83</f>
        <v>1816.94</v>
      </c>
      <c r="G163" s="24" t="str">
        <f>Source!DF83</f>
        <v/>
      </c>
      <c r="H163" s="9">
        <f>Source!AV83</f>
        <v>1</v>
      </c>
      <c r="I163" s="9">
        <f>IF(Source!BS83&lt;&gt; 0, Source!BS83, 1)</f>
        <v>1</v>
      </c>
      <c r="J163" s="31">
        <f>Source!R83</f>
        <v>328.68</v>
      </c>
      <c r="K163" s="25"/>
    </row>
    <row r="164" spans="1:22" ht="14.25">
      <c r="A164" s="22"/>
      <c r="B164" s="22"/>
      <c r="C164" s="22" t="s">
        <v>1364</v>
      </c>
      <c r="D164" s="23"/>
      <c r="E164" s="9"/>
      <c r="F164" s="25">
        <f>Source!AL83</f>
        <v>72397.460000000006</v>
      </c>
      <c r="G164" s="24" t="str">
        <f>Source!DD83</f>
        <v/>
      </c>
      <c r="H164" s="9">
        <f>Source!AW83</f>
        <v>1</v>
      </c>
      <c r="I164" s="9">
        <f>IF(Source!BC83&lt;&gt; 0, Source!BC83, 1)</f>
        <v>1</v>
      </c>
      <c r="J164" s="25">
        <f>Source!P83</f>
        <v>13096.7</v>
      </c>
      <c r="K164" s="25"/>
    </row>
    <row r="165" spans="1:22" ht="14.25">
      <c r="A165" s="22"/>
      <c r="B165" s="22"/>
      <c r="C165" s="22" t="s">
        <v>1365</v>
      </c>
      <c r="D165" s="23" t="s">
        <v>1366</v>
      </c>
      <c r="E165" s="9">
        <f>Source!AT83</f>
        <v>70</v>
      </c>
      <c r="F165" s="25"/>
      <c r="G165" s="24"/>
      <c r="H165" s="9"/>
      <c r="I165" s="9"/>
      <c r="J165" s="25">
        <f>SUM(R159:R164)</f>
        <v>7382.52</v>
      </c>
      <c r="K165" s="25"/>
    </row>
    <row r="166" spans="1:22" ht="14.25">
      <c r="A166" s="22"/>
      <c r="B166" s="22"/>
      <c r="C166" s="22" t="s">
        <v>1367</v>
      </c>
      <c r="D166" s="23" t="s">
        <v>1366</v>
      </c>
      <c r="E166" s="9">
        <f>Source!AU83</f>
        <v>10</v>
      </c>
      <c r="F166" s="25"/>
      <c r="G166" s="24"/>
      <c r="H166" s="9"/>
      <c r="I166" s="9"/>
      <c r="J166" s="25">
        <f>SUM(T159:T165)</f>
        <v>1054.6500000000001</v>
      </c>
      <c r="K166" s="25"/>
    </row>
    <row r="167" spans="1:22" ht="14.25">
      <c r="A167" s="22"/>
      <c r="B167" s="22"/>
      <c r="C167" s="22" t="s">
        <v>1372</v>
      </c>
      <c r="D167" s="23" t="s">
        <v>1366</v>
      </c>
      <c r="E167" s="9">
        <f>160</f>
        <v>160</v>
      </c>
      <c r="F167" s="25"/>
      <c r="G167" s="24"/>
      <c r="H167" s="9"/>
      <c r="I167" s="9"/>
      <c r="J167" s="25">
        <f>SUM(V159:V166)</f>
        <v>525.89</v>
      </c>
      <c r="K167" s="25"/>
    </row>
    <row r="168" spans="1:22" ht="14.25">
      <c r="A168" s="22"/>
      <c r="B168" s="22"/>
      <c r="C168" s="22" t="s">
        <v>1368</v>
      </c>
      <c r="D168" s="23" t="s">
        <v>1369</v>
      </c>
      <c r="E168" s="9">
        <f>Source!AQ83</f>
        <v>152.94999999999999</v>
      </c>
      <c r="F168" s="25"/>
      <c r="G168" s="24" t="str">
        <f>Source!DI83</f>
        <v/>
      </c>
      <c r="H168" s="9">
        <f>Source!AV83</f>
        <v>1</v>
      </c>
      <c r="I168" s="9"/>
      <c r="J168" s="25"/>
      <c r="K168" s="25">
        <f>Source!U83</f>
        <v>27.668654999999998</v>
      </c>
    </row>
    <row r="169" spans="1:22" ht="15">
      <c r="A169" s="29"/>
      <c r="B169" s="29"/>
      <c r="C169" s="29"/>
      <c r="D169" s="29"/>
      <c r="E169" s="29"/>
      <c r="F169" s="29"/>
      <c r="G169" s="29"/>
      <c r="H169" s="29"/>
      <c r="I169" s="83">
        <f>J161+J162+J164+J165+J166+J167</f>
        <v>33308.35</v>
      </c>
      <c r="J169" s="83"/>
      <c r="K169" s="30">
        <f>IF(Source!I83&lt;&gt;0, ROUND(I169/Source!I83, 2), 0)</f>
        <v>184125.76</v>
      </c>
      <c r="P169" s="27">
        <f>I169</f>
        <v>33308.35</v>
      </c>
    </row>
    <row r="170" spans="1:22" ht="71.25">
      <c r="A170" s="22">
        <v>16</v>
      </c>
      <c r="B170" s="22" t="str">
        <f>Source!F84</f>
        <v>1.14-3201-5-1/1</v>
      </c>
      <c r="C170" s="22" t="str">
        <f>Source!G84</f>
        <v>Подготовка поверхности ранее окрашенных фасадов под окраску перхлорвиниловыми красками, огрунтовка фасадов простых с земли и лесов</v>
      </c>
      <c r="D170" s="23" t="str">
        <f>Source!H84</f>
        <v>100 м2</v>
      </c>
      <c r="E170" s="9">
        <f>Source!I84</f>
        <v>2.8105000000000002</v>
      </c>
      <c r="F170" s="25"/>
      <c r="G170" s="24"/>
      <c r="H170" s="9"/>
      <c r="I170" s="9"/>
      <c r="J170" s="25"/>
      <c r="K170" s="25"/>
      <c r="Q170">
        <f>ROUND((Source!BZ84/100)*ROUND((Source!AF84*Source!AV84)*Source!I84, 2), 2)</f>
        <v>2576.0700000000002</v>
      </c>
      <c r="R170">
        <f>Source!X84</f>
        <v>2576.0700000000002</v>
      </c>
      <c r="S170">
        <f>ROUND((Source!CA84/100)*ROUND((Source!AF84*Source!AV84)*Source!I84, 2), 2)</f>
        <v>368.01</v>
      </c>
      <c r="T170">
        <f>Source!Y84</f>
        <v>368.01</v>
      </c>
      <c r="U170">
        <f>ROUND((175/100)*ROUND((Source!AE84*Source!AV84)*Source!I84, 2), 2)</f>
        <v>999.9</v>
      </c>
      <c r="V170">
        <f>ROUND((160/100)*ROUND(Source!CS84*Source!I84, 2), 2)</f>
        <v>914.19</v>
      </c>
    </row>
    <row r="171" spans="1:22">
      <c r="C171" s="26" t="str">
        <f>"Объем: "&amp;Source!I84&amp;"=281,05/"&amp;"100"</f>
        <v>Объем: 2,8105=281,05/100</v>
      </c>
    </row>
    <row r="172" spans="1:22" ht="14.25">
      <c r="A172" s="22"/>
      <c r="B172" s="22"/>
      <c r="C172" s="22" t="s">
        <v>1363</v>
      </c>
      <c r="D172" s="23"/>
      <c r="E172" s="9"/>
      <c r="F172" s="25">
        <f>Source!AO84</f>
        <v>1309.4100000000001</v>
      </c>
      <c r="G172" s="24" t="str">
        <f>Source!DG84</f>
        <v/>
      </c>
      <c r="H172" s="9">
        <f>Source!AV84</f>
        <v>1</v>
      </c>
      <c r="I172" s="9">
        <f>IF(Source!BA84&lt;&gt; 0, Source!BA84, 1)</f>
        <v>1</v>
      </c>
      <c r="J172" s="25">
        <f>Source!S84</f>
        <v>3680.1</v>
      </c>
      <c r="K172" s="25"/>
    </row>
    <row r="173" spans="1:22" ht="14.25">
      <c r="A173" s="22"/>
      <c r="B173" s="22"/>
      <c r="C173" s="22" t="s">
        <v>1370</v>
      </c>
      <c r="D173" s="23"/>
      <c r="E173" s="9"/>
      <c r="F173" s="25">
        <f>Source!AM84</f>
        <v>329.21</v>
      </c>
      <c r="G173" s="24" t="str">
        <f>Source!DE84</f>
        <v/>
      </c>
      <c r="H173" s="9">
        <f>Source!AV84</f>
        <v>1</v>
      </c>
      <c r="I173" s="9">
        <f>IF(Source!BB84&lt;&gt; 0, Source!BB84, 1)</f>
        <v>1</v>
      </c>
      <c r="J173" s="25">
        <f>Source!Q84</f>
        <v>925.24</v>
      </c>
      <c r="K173" s="25"/>
    </row>
    <row r="174" spans="1:22" ht="14.25">
      <c r="A174" s="22"/>
      <c r="B174" s="22"/>
      <c r="C174" s="22" t="s">
        <v>1371</v>
      </c>
      <c r="D174" s="23"/>
      <c r="E174" s="9"/>
      <c r="F174" s="25">
        <f>Source!AN84</f>
        <v>203.3</v>
      </c>
      <c r="G174" s="24" t="str">
        <f>Source!DF84</f>
        <v/>
      </c>
      <c r="H174" s="9">
        <f>Source!AV84</f>
        <v>1</v>
      </c>
      <c r="I174" s="9">
        <f>IF(Source!BS84&lt;&gt; 0, Source!BS84, 1)</f>
        <v>1</v>
      </c>
      <c r="J174" s="31">
        <f>Source!R84</f>
        <v>571.37</v>
      </c>
      <c r="K174" s="25"/>
    </row>
    <row r="175" spans="1:22" ht="14.25">
      <c r="A175" s="22"/>
      <c r="B175" s="22"/>
      <c r="C175" s="22" t="s">
        <v>1364</v>
      </c>
      <c r="D175" s="23"/>
      <c r="E175" s="9"/>
      <c r="F175" s="25">
        <f>Source!AL84</f>
        <v>3946.06</v>
      </c>
      <c r="G175" s="24" t="str">
        <f>Source!DD84</f>
        <v/>
      </c>
      <c r="H175" s="9">
        <f>Source!AW84</f>
        <v>1</v>
      </c>
      <c r="I175" s="9">
        <f>IF(Source!BC84&lt;&gt; 0, Source!BC84, 1)</f>
        <v>1</v>
      </c>
      <c r="J175" s="25">
        <f>Source!P84</f>
        <v>11090.4</v>
      </c>
      <c r="K175" s="25"/>
    </row>
    <row r="176" spans="1:22" ht="14.25">
      <c r="A176" s="22"/>
      <c r="B176" s="22"/>
      <c r="C176" s="22" t="s">
        <v>1365</v>
      </c>
      <c r="D176" s="23" t="s">
        <v>1366</v>
      </c>
      <c r="E176" s="9">
        <f>Source!AT84</f>
        <v>70</v>
      </c>
      <c r="F176" s="25"/>
      <c r="G176" s="24"/>
      <c r="H176" s="9"/>
      <c r="I176" s="9"/>
      <c r="J176" s="25">
        <f>SUM(R170:R175)</f>
        <v>2576.0700000000002</v>
      </c>
      <c r="K176" s="25"/>
    </row>
    <row r="177" spans="1:22" ht="14.25">
      <c r="A177" s="22"/>
      <c r="B177" s="22"/>
      <c r="C177" s="22" t="s">
        <v>1367</v>
      </c>
      <c r="D177" s="23" t="s">
        <v>1366</v>
      </c>
      <c r="E177" s="9">
        <f>Source!AU84</f>
        <v>10</v>
      </c>
      <c r="F177" s="25"/>
      <c r="G177" s="24"/>
      <c r="H177" s="9"/>
      <c r="I177" s="9"/>
      <c r="J177" s="25">
        <f>SUM(T170:T176)</f>
        <v>368.01</v>
      </c>
      <c r="K177" s="25"/>
    </row>
    <row r="178" spans="1:22" ht="14.25">
      <c r="A178" s="22"/>
      <c r="B178" s="22"/>
      <c r="C178" s="22" t="s">
        <v>1372</v>
      </c>
      <c r="D178" s="23" t="s">
        <v>1366</v>
      </c>
      <c r="E178" s="9">
        <f>160</f>
        <v>160</v>
      </c>
      <c r="F178" s="25"/>
      <c r="G178" s="24"/>
      <c r="H178" s="9"/>
      <c r="I178" s="9"/>
      <c r="J178" s="25">
        <f>SUM(V170:V177)</f>
        <v>914.19</v>
      </c>
      <c r="K178" s="25"/>
    </row>
    <row r="179" spans="1:22" ht="14.25">
      <c r="A179" s="22"/>
      <c r="B179" s="22"/>
      <c r="C179" s="22" t="s">
        <v>1368</v>
      </c>
      <c r="D179" s="23" t="s">
        <v>1369</v>
      </c>
      <c r="E179" s="9">
        <f>Source!AQ84</f>
        <v>3.3</v>
      </c>
      <c r="F179" s="25"/>
      <c r="G179" s="24" t="str">
        <f>Source!DI84</f>
        <v/>
      </c>
      <c r="H179" s="9">
        <f>Source!AV84</f>
        <v>1</v>
      </c>
      <c r="I179" s="9"/>
      <c r="J179" s="25"/>
      <c r="K179" s="25">
        <f>Source!U84</f>
        <v>9.2746499999999994</v>
      </c>
    </row>
    <row r="180" spans="1:22" ht="15">
      <c r="A180" s="29"/>
      <c r="B180" s="29"/>
      <c r="C180" s="29"/>
      <c r="D180" s="29"/>
      <c r="E180" s="29"/>
      <c r="F180" s="29"/>
      <c r="G180" s="29"/>
      <c r="H180" s="29"/>
      <c r="I180" s="83">
        <f>J172+J173+J175+J176+J177+J178</f>
        <v>19554.009999999998</v>
      </c>
      <c r="J180" s="83"/>
      <c r="K180" s="30">
        <f>IF(Source!I84&lt;&gt;0, ROUND(I180/Source!I84, 2), 0)</f>
        <v>6957.48</v>
      </c>
      <c r="P180" s="27">
        <f>I180</f>
        <v>19554.009999999998</v>
      </c>
    </row>
    <row r="181" spans="1:22" ht="71.25">
      <c r="A181" s="22">
        <v>17</v>
      </c>
      <c r="B181" s="22" t="str">
        <f>Source!F85</f>
        <v>1.14-3201-5-7/1</v>
      </c>
      <c r="C181" s="22" t="str">
        <f>Source!G85</f>
        <v>Подготовка поверхности ранее окрашенных фасадов под окраску перхлорвиниловыми красками, шпатлевка фасадов простых с земли и лесов</v>
      </c>
      <c r="D181" s="23" t="str">
        <f>Source!H85</f>
        <v>100 м2</v>
      </c>
      <c r="E181" s="9">
        <f>Source!I85</f>
        <v>2.6295999999999999</v>
      </c>
      <c r="F181" s="25"/>
      <c r="G181" s="24"/>
      <c r="H181" s="9"/>
      <c r="I181" s="9"/>
      <c r="J181" s="25"/>
      <c r="K181" s="25"/>
      <c r="Q181">
        <f>ROUND((Source!BZ85/100)*ROUND((Source!AF85*Source!AV85)*Source!I85, 2), 2)</f>
        <v>13038.28</v>
      </c>
      <c r="R181">
        <f>Source!X85</f>
        <v>13038.28</v>
      </c>
      <c r="S181">
        <f>ROUND((Source!CA85/100)*ROUND((Source!AF85*Source!AV85)*Source!I85, 2), 2)</f>
        <v>1862.61</v>
      </c>
      <c r="T181">
        <f>Source!Y85</f>
        <v>1862.61</v>
      </c>
      <c r="U181">
        <f>ROUND((175/100)*ROUND((Source!AE85*Source!AV85)*Source!I85, 2), 2)</f>
        <v>0.05</v>
      </c>
      <c r="V181">
        <f>ROUND((160/100)*ROUND(Source!CS85*Source!I85, 2), 2)</f>
        <v>0.05</v>
      </c>
    </row>
    <row r="182" spans="1:22">
      <c r="C182" s="26" t="str">
        <f>"Объем: "&amp;Source!I85&amp;"=262,96/"&amp;"100"</f>
        <v>Объем: 2,6296=262,96/100</v>
      </c>
    </row>
    <row r="183" spans="1:22" ht="14.25">
      <c r="A183" s="22"/>
      <c r="B183" s="22"/>
      <c r="C183" s="22" t="s">
        <v>1363</v>
      </c>
      <c r="D183" s="23"/>
      <c r="E183" s="9"/>
      <c r="F183" s="25">
        <f>Source!AO85</f>
        <v>7083.25</v>
      </c>
      <c r="G183" s="24" t="str">
        <f>Source!DG85</f>
        <v/>
      </c>
      <c r="H183" s="9">
        <f>Source!AV85</f>
        <v>1</v>
      </c>
      <c r="I183" s="9">
        <f>IF(Source!BA85&lt;&gt; 0, Source!BA85, 1)</f>
        <v>1</v>
      </c>
      <c r="J183" s="25">
        <f>Source!S85</f>
        <v>18626.11</v>
      </c>
      <c r="K183" s="25"/>
    </row>
    <row r="184" spans="1:22" ht="14.25">
      <c r="A184" s="22"/>
      <c r="B184" s="22"/>
      <c r="C184" s="22" t="s">
        <v>1370</v>
      </c>
      <c r="D184" s="23"/>
      <c r="E184" s="9"/>
      <c r="F184" s="25">
        <f>Source!AM85</f>
        <v>1.91</v>
      </c>
      <c r="G184" s="24" t="str">
        <f>Source!DE85</f>
        <v/>
      </c>
      <c r="H184" s="9">
        <f>Source!AV85</f>
        <v>1</v>
      </c>
      <c r="I184" s="9">
        <f>IF(Source!BB85&lt;&gt; 0, Source!BB85, 1)</f>
        <v>1</v>
      </c>
      <c r="J184" s="25">
        <f>Source!Q85</f>
        <v>5.0199999999999996</v>
      </c>
      <c r="K184" s="25"/>
    </row>
    <row r="185" spans="1:22" ht="14.25">
      <c r="A185" s="22"/>
      <c r="B185" s="22"/>
      <c r="C185" s="22" t="s">
        <v>1371</v>
      </c>
      <c r="D185" s="23"/>
      <c r="E185" s="9"/>
      <c r="F185" s="25">
        <f>Source!AN85</f>
        <v>0.01</v>
      </c>
      <c r="G185" s="24" t="str">
        <f>Source!DF85</f>
        <v/>
      </c>
      <c r="H185" s="9">
        <f>Source!AV85</f>
        <v>1</v>
      </c>
      <c r="I185" s="9">
        <f>IF(Source!BS85&lt;&gt; 0, Source!BS85, 1)</f>
        <v>1</v>
      </c>
      <c r="J185" s="31">
        <f>Source!R85</f>
        <v>0.03</v>
      </c>
      <c r="K185" s="25"/>
    </row>
    <row r="186" spans="1:22" ht="14.25">
      <c r="A186" s="22"/>
      <c r="B186" s="22"/>
      <c r="C186" s="22" t="s">
        <v>1364</v>
      </c>
      <c r="D186" s="23"/>
      <c r="E186" s="9"/>
      <c r="F186" s="25">
        <f>Source!AL85</f>
        <v>18084.22</v>
      </c>
      <c r="G186" s="24" t="str">
        <f>Source!DD85</f>
        <v/>
      </c>
      <c r="H186" s="9">
        <f>Source!AW85</f>
        <v>1</v>
      </c>
      <c r="I186" s="9">
        <f>IF(Source!BC85&lt;&gt; 0, Source!BC85, 1)</f>
        <v>1</v>
      </c>
      <c r="J186" s="25">
        <f>Source!P85</f>
        <v>47554.26</v>
      </c>
      <c r="K186" s="25"/>
    </row>
    <row r="187" spans="1:22" ht="14.25">
      <c r="A187" s="22"/>
      <c r="B187" s="22"/>
      <c r="C187" s="22" t="s">
        <v>1365</v>
      </c>
      <c r="D187" s="23" t="s">
        <v>1366</v>
      </c>
      <c r="E187" s="9">
        <f>Source!AT85</f>
        <v>70</v>
      </c>
      <c r="F187" s="25"/>
      <c r="G187" s="24"/>
      <c r="H187" s="9"/>
      <c r="I187" s="9"/>
      <c r="J187" s="25">
        <f>SUM(R181:R186)</f>
        <v>13038.28</v>
      </c>
      <c r="K187" s="25"/>
    </row>
    <row r="188" spans="1:22" ht="14.25">
      <c r="A188" s="22"/>
      <c r="B188" s="22"/>
      <c r="C188" s="22" t="s">
        <v>1367</v>
      </c>
      <c r="D188" s="23" t="s">
        <v>1366</v>
      </c>
      <c r="E188" s="9">
        <f>Source!AU85</f>
        <v>10</v>
      </c>
      <c r="F188" s="25"/>
      <c r="G188" s="24"/>
      <c r="H188" s="9"/>
      <c r="I188" s="9"/>
      <c r="J188" s="25">
        <f>SUM(T181:T187)</f>
        <v>1862.61</v>
      </c>
      <c r="K188" s="25"/>
    </row>
    <row r="189" spans="1:22" ht="14.25">
      <c r="A189" s="22"/>
      <c r="B189" s="22"/>
      <c r="C189" s="22" t="s">
        <v>1372</v>
      </c>
      <c r="D189" s="23" t="s">
        <v>1366</v>
      </c>
      <c r="E189" s="9">
        <f>160</f>
        <v>160</v>
      </c>
      <c r="F189" s="25"/>
      <c r="G189" s="24"/>
      <c r="H189" s="9"/>
      <c r="I189" s="9"/>
      <c r="J189" s="25">
        <f>SUM(V181:V188)</f>
        <v>0.05</v>
      </c>
      <c r="K189" s="25"/>
    </row>
    <row r="190" spans="1:22" ht="14.25">
      <c r="A190" s="22"/>
      <c r="B190" s="22"/>
      <c r="C190" s="22" t="s">
        <v>1368</v>
      </c>
      <c r="D190" s="23" t="s">
        <v>1369</v>
      </c>
      <c r="E190" s="9">
        <f>Source!AQ85</f>
        <v>19.8</v>
      </c>
      <c r="F190" s="25"/>
      <c r="G190" s="24" t="str">
        <f>Source!DI85</f>
        <v/>
      </c>
      <c r="H190" s="9">
        <f>Source!AV85</f>
        <v>1</v>
      </c>
      <c r="I190" s="9"/>
      <c r="J190" s="25"/>
      <c r="K190" s="25">
        <f>Source!U85</f>
        <v>52.066079999999999</v>
      </c>
    </row>
    <row r="191" spans="1:22" ht="15">
      <c r="A191" s="29"/>
      <c r="B191" s="29"/>
      <c r="C191" s="29"/>
      <c r="D191" s="29"/>
      <c r="E191" s="29"/>
      <c r="F191" s="29"/>
      <c r="G191" s="29"/>
      <c r="H191" s="29"/>
      <c r="I191" s="83">
        <f>J183+J184+J186+J187+J188+J189</f>
        <v>81086.33</v>
      </c>
      <c r="J191" s="83"/>
      <c r="K191" s="30">
        <f>IF(Source!I85&lt;&gt;0, ROUND(I191/Source!I85, 2), 0)</f>
        <v>30835.99</v>
      </c>
      <c r="P191" s="27">
        <f>I191</f>
        <v>81086.33</v>
      </c>
    </row>
    <row r="192" spans="1:22" ht="71.25">
      <c r="A192" s="22">
        <v>18</v>
      </c>
      <c r="B192" s="22" t="str">
        <f>Source!F86</f>
        <v>1.14-3201-5-1/1</v>
      </c>
      <c r="C192" s="22" t="str">
        <f>Source!G86</f>
        <v>Подготовка поверхности ранее окрашенных фасадов под окраску перхлорвиниловыми красками, огрунтовка фасадов простых с земли и лесов</v>
      </c>
      <c r="D192" s="23" t="str">
        <f>Source!H86</f>
        <v>100 м2</v>
      </c>
      <c r="E192" s="9">
        <f>Source!I86</f>
        <v>2.8105000000000002</v>
      </c>
      <c r="F192" s="25"/>
      <c r="G192" s="24"/>
      <c r="H192" s="9"/>
      <c r="I192" s="9"/>
      <c r="J192" s="25"/>
      <c r="K192" s="25"/>
      <c r="Q192">
        <f>ROUND((Source!BZ86/100)*ROUND((Source!AF86*Source!AV86)*Source!I86, 2), 2)</f>
        <v>2576.0700000000002</v>
      </c>
      <c r="R192">
        <f>Source!X86</f>
        <v>2576.0700000000002</v>
      </c>
      <c r="S192">
        <f>ROUND((Source!CA86/100)*ROUND((Source!AF86*Source!AV86)*Source!I86, 2), 2)</f>
        <v>368.01</v>
      </c>
      <c r="T192">
        <f>Source!Y86</f>
        <v>368.01</v>
      </c>
      <c r="U192">
        <f>ROUND((175/100)*ROUND((Source!AE86*Source!AV86)*Source!I86, 2), 2)</f>
        <v>999.9</v>
      </c>
      <c r="V192">
        <f>ROUND((160/100)*ROUND(Source!CS86*Source!I86, 2), 2)</f>
        <v>914.19</v>
      </c>
    </row>
    <row r="193" spans="1:22">
      <c r="C193" s="26" t="str">
        <f>"Объем: "&amp;Source!I86&amp;"=281,05/"&amp;"100"</f>
        <v>Объем: 2,8105=281,05/100</v>
      </c>
    </row>
    <row r="194" spans="1:22" ht="14.25">
      <c r="A194" s="22"/>
      <c r="B194" s="22"/>
      <c r="C194" s="22" t="s">
        <v>1363</v>
      </c>
      <c r="D194" s="23"/>
      <c r="E194" s="9"/>
      <c r="F194" s="25">
        <f>Source!AO86</f>
        <v>1309.4100000000001</v>
      </c>
      <c r="G194" s="24" t="str">
        <f>Source!DG86</f>
        <v/>
      </c>
      <c r="H194" s="9">
        <f>Source!AV86</f>
        <v>1</v>
      </c>
      <c r="I194" s="9">
        <f>IF(Source!BA86&lt;&gt; 0, Source!BA86, 1)</f>
        <v>1</v>
      </c>
      <c r="J194" s="25">
        <f>Source!S86</f>
        <v>3680.1</v>
      </c>
      <c r="K194" s="25"/>
    </row>
    <row r="195" spans="1:22" ht="14.25">
      <c r="A195" s="22"/>
      <c r="B195" s="22"/>
      <c r="C195" s="22" t="s">
        <v>1370</v>
      </c>
      <c r="D195" s="23"/>
      <c r="E195" s="9"/>
      <c r="F195" s="25">
        <f>Source!AM86</f>
        <v>329.21</v>
      </c>
      <c r="G195" s="24" t="str">
        <f>Source!DE86</f>
        <v/>
      </c>
      <c r="H195" s="9">
        <f>Source!AV86</f>
        <v>1</v>
      </c>
      <c r="I195" s="9">
        <f>IF(Source!BB86&lt;&gt; 0, Source!BB86, 1)</f>
        <v>1</v>
      </c>
      <c r="J195" s="25">
        <f>Source!Q86</f>
        <v>925.24</v>
      </c>
      <c r="K195" s="25"/>
    </row>
    <row r="196" spans="1:22" ht="14.25">
      <c r="A196" s="22"/>
      <c r="B196" s="22"/>
      <c r="C196" s="22" t="s">
        <v>1371</v>
      </c>
      <c r="D196" s="23"/>
      <c r="E196" s="9"/>
      <c r="F196" s="25">
        <f>Source!AN86</f>
        <v>203.3</v>
      </c>
      <c r="G196" s="24" t="str">
        <f>Source!DF86</f>
        <v/>
      </c>
      <c r="H196" s="9">
        <f>Source!AV86</f>
        <v>1</v>
      </c>
      <c r="I196" s="9">
        <f>IF(Source!BS86&lt;&gt; 0, Source!BS86, 1)</f>
        <v>1</v>
      </c>
      <c r="J196" s="31">
        <f>Source!R86</f>
        <v>571.37</v>
      </c>
      <c r="K196" s="25"/>
    </row>
    <row r="197" spans="1:22" ht="14.25">
      <c r="A197" s="22"/>
      <c r="B197" s="22"/>
      <c r="C197" s="22" t="s">
        <v>1364</v>
      </c>
      <c r="D197" s="23"/>
      <c r="E197" s="9"/>
      <c r="F197" s="25">
        <f>Source!AL86</f>
        <v>3946.06</v>
      </c>
      <c r="G197" s="24" t="str">
        <f>Source!DD86</f>
        <v/>
      </c>
      <c r="H197" s="9">
        <f>Source!AW86</f>
        <v>1</v>
      </c>
      <c r="I197" s="9">
        <f>IF(Source!BC86&lt;&gt; 0, Source!BC86, 1)</f>
        <v>1</v>
      </c>
      <c r="J197" s="25">
        <f>Source!P86</f>
        <v>11090.4</v>
      </c>
      <c r="K197" s="25"/>
    </row>
    <row r="198" spans="1:22" ht="14.25">
      <c r="A198" s="22"/>
      <c r="B198" s="22"/>
      <c r="C198" s="22" t="s">
        <v>1365</v>
      </c>
      <c r="D198" s="23" t="s">
        <v>1366</v>
      </c>
      <c r="E198" s="9">
        <f>Source!AT86</f>
        <v>70</v>
      </c>
      <c r="F198" s="25"/>
      <c r="G198" s="24"/>
      <c r="H198" s="9"/>
      <c r="I198" s="9"/>
      <c r="J198" s="25">
        <f>SUM(R192:R197)</f>
        <v>2576.0700000000002</v>
      </c>
      <c r="K198" s="25"/>
    </row>
    <row r="199" spans="1:22" ht="14.25">
      <c r="A199" s="22"/>
      <c r="B199" s="22"/>
      <c r="C199" s="22" t="s">
        <v>1367</v>
      </c>
      <c r="D199" s="23" t="s">
        <v>1366</v>
      </c>
      <c r="E199" s="9">
        <f>Source!AU86</f>
        <v>10</v>
      </c>
      <c r="F199" s="25"/>
      <c r="G199" s="24"/>
      <c r="H199" s="9"/>
      <c r="I199" s="9"/>
      <c r="J199" s="25">
        <f>SUM(T192:T198)</f>
        <v>368.01</v>
      </c>
      <c r="K199" s="25"/>
    </row>
    <row r="200" spans="1:22" ht="14.25">
      <c r="A200" s="22"/>
      <c r="B200" s="22"/>
      <c r="C200" s="22" t="s">
        <v>1372</v>
      </c>
      <c r="D200" s="23" t="s">
        <v>1366</v>
      </c>
      <c r="E200" s="9">
        <f>160</f>
        <v>160</v>
      </c>
      <c r="F200" s="25"/>
      <c r="G200" s="24"/>
      <c r="H200" s="9"/>
      <c r="I200" s="9"/>
      <c r="J200" s="25">
        <f>SUM(V192:V199)</f>
        <v>914.19</v>
      </c>
      <c r="K200" s="25"/>
    </row>
    <row r="201" spans="1:22" ht="14.25">
      <c r="A201" s="22"/>
      <c r="B201" s="22"/>
      <c r="C201" s="22" t="s">
        <v>1368</v>
      </c>
      <c r="D201" s="23" t="s">
        <v>1369</v>
      </c>
      <c r="E201" s="9">
        <f>Source!AQ86</f>
        <v>3.3</v>
      </c>
      <c r="F201" s="25"/>
      <c r="G201" s="24" t="str">
        <f>Source!DI86</f>
        <v/>
      </c>
      <c r="H201" s="9">
        <f>Source!AV86</f>
        <v>1</v>
      </c>
      <c r="I201" s="9"/>
      <c r="J201" s="25"/>
      <c r="K201" s="25">
        <f>Source!U86</f>
        <v>9.2746499999999994</v>
      </c>
    </row>
    <row r="202" spans="1:22" ht="15">
      <c r="A202" s="29"/>
      <c r="B202" s="29"/>
      <c r="C202" s="29"/>
      <c r="D202" s="29"/>
      <c r="E202" s="29"/>
      <c r="F202" s="29"/>
      <c r="G202" s="29"/>
      <c r="H202" s="29"/>
      <c r="I202" s="83">
        <f>J194+J195+J197+J198+J199+J200</f>
        <v>19554.009999999998</v>
      </c>
      <c r="J202" s="83"/>
      <c r="K202" s="30">
        <f>IF(Source!I86&lt;&gt;0, ROUND(I202/Source!I86, 2), 0)</f>
        <v>6957.48</v>
      </c>
      <c r="P202" s="27">
        <f>I202</f>
        <v>19554.009999999998</v>
      </c>
    </row>
    <row r="203" spans="1:22" ht="57">
      <c r="A203" s="22">
        <v>19</v>
      </c>
      <c r="B203" s="22" t="str">
        <f>Source!F87</f>
        <v>1.14-3201-6-4/1</v>
      </c>
      <c r="C203" s="22" t="str">
        <f>Source!G87</f>
        <v>Окраска перхлорвиниловыми красками марка ХВ-182 (белая) по подготовленной поверхности фасадов простых за 2 раза с земли и лесов</v>
      </c>
      <c r="D203" s="23" t="str">
        <f>Source!H87</f>
        <v>100 м2</v>
      </c>
      <c r="E203" s="9">
        <f>Source!I87</f>
        <v>2.8105000000000002</v>
      </c>
      <c r="F203" s="25"/>
      <c r="G203" s="24"/>
      <c r="H203" s="9"/>
      <c r="I203" s="9"/>
      <c r="J203" s="25"/>
      <c r="K203" s="25"/>
      <c r="Q203">
        <f>ROUND((Source!BZ87/100)*ROUND((Source!AF87*Source!AV87)*Source!I87, 2), 2)</f>
        <v>9946.41</v>
      </c>
      <c r="R203">
        <f>Source!X87</f>
        <v>9946.41</v>
      </c>
      <c r="S203">
        <f>ROUND((Source!CA87/100)*ROUND((Source!AF87*Source!AV87)*Source!I87, 2), 2)</f>
        <v>1420.92</v>
      </c>
      <c r="T203">
        <f>Source!Y87</f>
        <v>1420.92</v>
      </c>
      <c r="U203">
        <f>ROUND((175/100)*ROUND((Source!AE87*Source!AV87)*Source!I87, 2), 2)</f>
        <v>3472.72</v>
      </c>
      <c r="V203">
        <f>ROUND((160/100)*ROUND(Source!CS87*Source!I87, 2), 2)</f>
        <v>3175.06</v>
      </c>
    </row>
    <row r="204" spans="1:22">
      <c r="C204" s="26" t="str">
        <f>"Объем: "&amp;Source!I87&amp;"=281,05/"&amp;"100"</f>
        <v>Объем: 2,8105=281,05/100</v>
      </c>
    </row>
    <row r="205" spans="1:22" ht="14.25">
      <c r="A205" s="22"/>
      <c r="B205" s="22"/>
      <c r="C205" s="22" t="s">
        <v>1363</v>
      </c>
      <c r="D205" s="23"/>
      <c r="E205" s="9"/>
      <c r="F205" s="25">
        <f>Source!AO87</f>
        <v>5055.74</v>
      </c>
      <c r="G205" s="24" t="str">
        <f>Source!DG87</f>
        <v/>
      </c>
      <c r="H205" s="9">
        <f>Source!AV87</f>
        <v>1</v>
      </c>
      <c r="I205" s="9">
        <f>IF(Source!BA87&lt;&gt; 0, Source!BA87, 1)</f>
        <v>1</v>
      </c>
      <c r="J205" s="25">
        <f>Source!S87</f>
        <v>14209.16</v>
      </c>
      <c r="K205" s="25"/>
    </row>
    <row r="206" spans="1:22" ht="14.25">
      <c r="A206" s="22"/>
      <c r="B206" s="22"/>
      <c r="C206" s="22" t="s">
        <v>1370</v>
      </c>
      <c r="D206" s="23"/>
      <c r="E206" s="9"/>
      <c r="F206" s="25">
        <f>Source!AM87</f>
        <v>1123.6600000000001</v>
      </c>
      <c r="G206" s="24" t="str">
        <f>Source!DE87</f>
        <v/>
      </c>
      <c r="H206" s="9">
        <f>Source!AV87</f>
        <v>1</v>
      </c>
      <c r="I206" s="9">
        <f>IF(Source!BB87&lt;&gt; 0, Source!BB87, 1)</f>
        <v>1</v>
      </c>
      <c r="J206" s="25">
        <f>Source!Q87</f>
        <v>3158.05</v>
      </c>
      <c r="K206" s="25"/>
    </row>
    <row r="207" spans="1:22" ht="14.25">
      <c r="A207" s="22"/>
      <c r="B207" s="22"/>
      <c r="C207" s="22" t="s">
        <v>1371</v>
      </c>
      <c r="D207" s="23"/>
      <c r="E207" s="9"/>
      <c r="F207" s="25">
        <f>Source!AN87</f>
        <v>706.07</v>
      </c>
      <c r="G207" s="24" t="str">
        <f>Source!DF87</f>
        <v/>
      </c>
      <c r="H207" s="9">
        <f>Source!AV87</f>
        <v>1</v>
      </c>
      <c r="I207" s="9">
        <f>IF(Source!BS87&lt;&gt; 0, Source!BS87, 1)</f>
        <v>1</v>
      </c>
      <c r="J207" s="31">
        <f>Source!R87</f>
        <v>1984.41</v>
      </c>
      <c r="K207" s="25"/>
    </row>
    <row r="208" spans="1:22" ht="14.25">
      <c r="A208" s="22"/>
      <c r="B208" s="22"/>
      <c r="C208" s="22" t="s">
        <v>1364</v>
      </c>
      <c r="D208" s="23"/>
      <c r="E208" s="9"/>
      <c r="F208" s="25">
        <f>Source!AL87</f>
        <v>8940.1200000000008</v>
      </c>
      <c r="G208" s="24" t="str">
        <f>Source!DD87</f>
        <v/>
      </c>
      <c r="H208" s="9">
        <f>Source!AW87</f>
        <v>1</v>
      </c>
      <c r="I208" s="9">
        <f>IF(Source!BC87&lt;&gt; 0, Source!BC87, 1)</f>
        <v>1</v>
      </c>
      <c r="J208" s="25">
        <f>Source!P87</f>
        <v>25126.21</v>
      </c>
      <c r="K208" s="25"/>
    </row>
    <row r="209" spans="1:22" ht="14.25">
      <c r="A209" s="22"/>
      <c r="B209" s="22"/>
      <c r="C209" s="22" t="s">
        <v>1365</v>
      </c>
      <c r="D209" s="23" t="s">
        <v>1366</v>
      </c>
      <c r="E209" s="9">
        <f>Source!AT87</f>
        <v>70</v>
      </c>
      <c r="F209" s="25"/>
      <c r="G209" s="24"/>
      <c r="H209" s="9"/>
      <c r="I209" s="9"/>
      <c r="J209" s="25">
        <f>SUM(R203:R208)</f>
        <v>9946.41</v>
      </c>
      <c r="K209" s="25"/>
    </row>
    <row r="210" spans="1:22" ht="14.25">
      <c r="A210" s="22"/>
      <c r="B210" s="22"/>
      <c r="C210" s="22" t="s">
        <v>1367</v>
      </c>
      <c r="D210" s="23" t="s">
        <v>1366</v>
      </c>
      <c r="E210" s="9">
        <f>Source!AU87</f>
        <v>10</v>
      </c>
      <c r="F210" s="25"/>
      <c r="G210" s="24"/>
      <c r="H210" s="9"/>
      <c r="I210" s="9"/>
      <c r="J210" s="25">
        <f>SUM(T203:T209)</f>
        <v>1420.92</v>
      </c>
      <c r="K210" s="25"/>
    </row>
    <row r="211" spans="1:22" ht="14.25">
      <c r="A211" s="22"/>
      <c r="B211" s="22"/>
      <c r="C211" s="22" t="s">
        <v>1372</v>
      </c>
      <c r="D211" s="23" t="s">
        <v>1366</v>
      </c>
      <c r="E211" s="9">
        <f>160</f>
        <v>160</v>
      </c>
      <c r="F211" s="25"/>
      <c r="G211" s="24"/>
      <c r="H211" s="9"/>
      <c r="I211" s="9"/>
      <c r="J211" s="25">
        <f>SUM(V203:V210)</f>
        <v>3175.06</v>
      </c>
      <c r="K211" s="25"/>
    </row>
    <row r="212" spans="1:22" ht="14.25">
      <c r="A212" s="22"/>
      <c r="B212" s="22"/>
      <c r="C212" s="22" t="s">
        <v>1368</v>
      </c>
      <c r="D212" s="23" t="s">
        <v>1369</v>
      </c>
      <c r="E212" s="9">
        <f>Source!AQ87</f>
        <v>11.6</v>
      </c>
      <c r="F212" s="25"/>
      <c r="G212" s="24" t="str">
        <f>Source!DI87</f>
        <v/>
      </c>
      <c r="H212" s="9">
        <f>Source!AV87</f>
        <v>1</v>
      </c>
      <c r="I212" s="9"/>
      <c r="J212" s="25"/>
      <c r="K212" s="25">
        <f>Source!U87</f>
        <v>32.601800000000004</v>
      </c>
    </row>
    <row r="213" spans="1:22" ht="15">
      <c r="A213" s="29"/>
      <c r="B213" s="29"/>
      <c r="C213" s="29"/>
      <c r="D213" s="29"/>
      <c r="E213" s="29"/>
      <c r="F213" s="29"/>
      <c r="G213" s="29"/>
      <c r="H213" s="29"/>
      <c r="I213" s="83">
        <f>J205+J206+J208+J209+J210+J211</f>
        <v>57035.81</v>
      </c>
      <c r="J213" s="83"/>
      <c r="K213" s="30">
        <f>IF(Source!I87&lt;&gt;0, ROUND(I213/Source!I87, 2), 0)</f>
        <v>20293.830000000002</v>
      </c>
      <c r="P213" s="27">
        <f>I213</f>
        <v>57035.81</v>
      </c>
    </row>
    <row r="214" spans="1:22" ht="57">
      <c r="A214" s="22">
        <v>20</v>
      </c>
      <c r="B214" s="22" t="str">
        <f>Source!F88</f>
        <v>1.50-3203-32-1/1</v>
      </c>
      <c r="C214" s="22" t="str">
        <f>Source!G88</f>
        <v>Установка и разборка инвентарных лесов наружных высотой до 16 м, трубчатых (без затрат по эксплуатации лесов)</v>
      </c>
      <c r="D214" s="23" t="str">
        <f>Source!H88</f>
        <v>100 м2</v>
      </c>
      <c r="E214" s="9">
        <f>Source!I88</f>
        <v>2.8105000000000002</v>
      </c>
      <c r="F214" s="25"/>
      <c r="G214" s="24"/>
      <c r="H214" s="9"/>
      <c r="I214" s="9"/>
      <c r="J214" s="25"/>
      <c r="K214" s="25"/>
      <c r="Q214">
        <f>ROUND((Source!BZ88/100)*ROUND((Source!AF88*Source!AV88)*Source!I88, 2), 2)</f>
        <v>37957.519999999997</v>
      </c>
      <c r="R214">
        <f>Source!X88</f>
        <v>37957.519999999997</v>
      </c>
      <c r="S214">
        <f>ROUND((Source!CA88/100)*ROUND((Source!AF88*Source!AV88)*Source!I88, 2), 2)</f>
        <v>5422.5</v>
      </c>
      <c r="T214">
        <f>Source!Y88</f>
        <v>5422.5</v>
      </c>
      <c r="U214">
        <f>ROUND((175/100)*ROUND((Source!AE88*Source!AV88)*Source!I88, 2), 2)</f>
        <v>0</v>
      </c>
      <c r="V214">
        <f>ROUND((160/100)*ROUND(Source!CS88*Source!I88, 2), 2)</f>
        <v>0</v>
      </c>
    </row>
    <row r="215" spans="1:22">
      <c r="C215" s="26" t="str">
        <f>"Объем: "&amp;Source!I88&amp;"=281,05/"&amp;"100"</f>
        <v>Объем: 2,8105=281,05/100</v>
      </c>
    </row>
    <row r="216" spans="1:22" ht="14.25">
      <c r="A216" s="22"/>
      <c r="B216" s="22"/>
      <c r="C216" s="22" t="s">
        <v>1363</v>
      </c>
      <c r="D216" s="23"/>
      <c r="E216" s="9"/>
      <c r="F216" s="25">
        <f>Source!AO88</f>
        <v>19293.73</v>
      </c>
      <c r="G216" s="24" t="str">
        <f>Source!DG88</f>
        <v/>
      </c>
      <c r="H216" s="9">
        <f>Source!AV88</f>
        <v>1</v>
      </c>
      <c r="I216" s="9">
        <f>IF(Source!BA88&lt;&gt; 0, Source!BA88, 1)</f>
        <v>1</v>
      </c>
      <c r="J216" s="25">
        <f>Source!S88</f>
        <v>54225.03</v>
      </c>
      <c r="K216" s="25"/>
    </row>
    <row r="217" spans="1:22" ht="14.25">
      <c r="A217" s="22"/>
      <c r="B217" s="22"/>
      <c r="C217" s="22" t="s">
        <v>1364</v>
      </c>
      <c r="D217" s="23"/>
      <c r="E217" s="9"/>
      <c r="F217" s="25">
        <f>Source!AL88</f>
        <v>93.06</v>
      </c>
      <c r="G217" s="24" t="str">
        <f>Source!DD88</f>
        <v/>
      </c>
      <c r="H217" s="9">
        <f>Source!AW88</f>
        <v>1</v>
      </c>
      <c r="I217" s="9">
        <f>IF(Source!BC88&lt;&gt; 0, Source!BC88, 1)</f>
        <v>1</v>
      </c>
      <c r="J217" s="25">
        <f>Source!P88</f>
        <v>261.55</v>
      </c>
      <c r="K217" s="25"/>
    </row>
    <row r="218" spans="1:22" ht="28.5">
      <c r="A218" s="22" t="s">
        <v>149</v>
      </c>
      <c r="B218" s="22" t="str">
        <f>Source!F89</f>
        <v>21.1-9-52</v>
      </c>
      <c r="C218" s="22" t="str">
        <f>Source!G89</f>
        <v>Доски хвойных пород, обрезные, длина 2-6,5 м, сорт II, толщина 40-60 мм</v>
      </c>
      <c r="D218" s="23" t="str">
        <f>Source!H89</f>
        <v>м3</v>
      </c>
      <c r="E218" s="9">
        <f>Source!I89</f>
        <v>-7.0260000000000001E-3</v>
      </c>
      <c r="F218" s="25">
        <f>Source!AK89</f>
        <v>12042.47</v>
      </c>
      <c r="G218" s="32" t="s">
        <v>4</v>
      </c>
      <c r="H218" s="9">
        <f>Source!AW89</f>
        <v>1</v>
      </c>
      <c r="I218" s="9">
        <f>IF(Source!BC89&lt;&gt; 0, Source!BC89, 1)</f>
        <v>1</v>
      </c>
      <c r="J218" s="25">
        <f>Source!O89</f>
        <v>-84.61</v>
      </c>
      <c r="K218" s="25"/>
      <c r="Q218">
        <f>ROUND((Source!BZ89/100)*ROUND((Source!AF89*Source!AV89)*Source!I89, 2), 2)</f>
        <v>0</v>
      </c>
      <c r="R218">
        <f>Source!X89</f>
        <v>0</v>
      </c>
      <c r="S218">
        <f>ROUND((Source!CA89/100)*ROUND((Source!AF89*Source!AV89)*Source!I89, 2), 2)</f>
        <v>0</v>
      </c>
      <c r="T218">
        <f>Source!Y89</f>
        <v>0</v>
      </c>
      <c r="U218">
        <f>ROUND((175/100)*ROUND((Source!AE89*Source!AV89)*Source!I89, 2), 2)</f>
        <v>0</v>
      </c>
      <c r="V218">
        <f>ROUND((160/100)*ROUND(Source!CS89*Source!I89, 2), 2)</f>
        <v>0</v>
      </c>
    </row>
    <row r="219" spans="1:22" ht="28.5">
      <c r="A219" s="22" t="s">
        <v>150</v>
      </c>
      <c r="B219" s="22" t="str">
        <f>Source!F90</f>
        <v>21.1-9-51</v>
      </c>
      <c r="C219" s="22" t="str">
        <f>Source!G90</f>
        <v>Доски хвойных пород, обрезные, длина 2-6,5 м, сорт II, толщина 25-32 мм</v>
      </c>
      <c r="D219" s="23" t="str">
        <f>Source!H90</f>
        <v>м3</v>
      </c>
      <c r="E219" s="9">
        <f>Source!I90</f>
        <v>-1.4053E-2</v>
      </c>
      <c r="F219" s="25">
        <f>Source!AK90</f>
        <v>12590.21</v>
      </c>
      <c r="G219" s="32" t="s">
        <v>4</v>
      </c>
      <c r="H219" s="9">
        <f>Source!AW90</f>
        <v>1</v>
      </c>
      <c r="I219" s="9">
        <f>IF(Source!BC90&lt;&gt; 0, Source!BC90, 1)</f>
        <v>1</v>
      </c>
      <c r="J219" s="25">
        <f>Source!O90</f>
        <v>-176.93</v>
      </c>
      <c r="K219" s="25"/>
      <c r="Q219">
        <f>ROUND((Source!BZ90/100)*ROUND((Source!AF90*Source!AV90)*Source!I90, 2), 2)</f>
        <v>0</v>
      </c>
      <c r="R219">
        <f>Source!X90</f>
        <v>0</v>
      </c>
      <c r="S219">
        <f>ROUND((Source!CA90/100)*ROUND((Source!AF90*Source!AV90)*Source!I90, 2), 2)</f>
        <v>0</v>
      </c>
      <c r="T219">
        <f>Source!Y90</f>
        <v>0</v>
      </c>
      <c r="U219">
        <f>ROUND((175/100)*ROUND((Source!AE90*Source!AV90)*Source!I90, 2), 2)</f>
        <v>0</v>
      </c>
      <c r="V219">
        <f>ROUND((160/100)*ROUND(Source!CS90*Source!I90, 2), 2)</f>
        <v>0</v>
      </c>
    </row>
    <row r="220" spans="1:22" ht="14.25">
      <c r="A220" s="22"/>
      <c r="B220" s="22"/>
      <c r="C220" s="22" t="s">
        <v>1365</v>
      </c>
      <c r="D220" s="23" t="s">
        <v>1366</v>
      </c>
      <c r="E220" s="9">
        <f>Source!AT88</f>
        <v>70</v>
      </c>
      <c r="F220" s="25"/>
      <c r="G220" s="24"/>
      <c r="H220" s="9"/>
      <c r="I220" s="9"/>
      <c r="J220" s="25">
        <f>SUM(R214:R219)</f>
        <v>37957.519999999997</v>
      </c>
      <c r="K220" s="25"/>
    </row>
    <row r="221" spans="1:22" ht="14.25">
      <c r="A221" s="22"/>
      <c r="B221" s="22"/>
      <c r="C221" s="22" t="s">
        <v>1367</v>
      </c>
      <c r="D221" s="23" t="s">
        <v>1366</v>
      </c>
      <c r="E221" s="9">
        <f>Source!AU88</f>
        <v>10</v>
      </c>
      <c r="F221" s="25"/>
      <c r="G221" s="24"/>
      <c r="H221" s="9"/>
      <c r="I221" s="9"/>
      <c r="J221" s="25">
        <f>SUM(T214:T220)</f>
        <v>5422.5</v>
      </c>
      <c r="K221" s="25"/>
    </row>
    <row r="222" spans="1:22" ht="14.25">
      <c r="A222" s="22"/>
      <c r="B222" s="22"/>
      <c r="C222" s="22" t="s">
        <v>1368</v>
      </c>
      <c r="D222" s="23" t="s">
        <v>1369</v>
      </c>
      <c r="E222" s="9">
        <f>Source!AQ88</f>
        <v>52.78</v>
      </c>
      <c r="F222" s="25"/>
      <c r="G222" s="24" t="str">
        <f>Source!DI88</f>
        <v/>
      </c>
      <c r="H222" s="9">
        <f>Source!AV88</f>
        <v>1</v>
      </c>
      <c r="I222" s="9"/>
      <c r="J222" s="25"/>
      <c r="K222" s="25">
        <f>Source!U88</f>
        <v>148.33819000000003</v>
      </c>
    </row>
    <row r="223" spans="1:22" ht="15">
      <c r="A223" s="29"/>
      <c r="B223" s="29"/>
      <c r="C223" s="29"/>
      <c r="D223" s="29"/>
      <c r="E223" s="29"/>
      <c r="F223" s="29"/>
      <c r="G223" s="29"/>
      <c r="H223" s="29"/>
      <c r="I223" s="83">
        <f>J216+J217+J220+J221+SUM(J218:J219)</f>
        <v>97605.060000000012</v>
      </c>
      <c r="J223" s="83"/>
      <c r="K223" s="30">
        <f>IF(Source!I88&lt;&gt;0, ROUND(I223/Source!I88, 2), 0)</f>
        <v>34728.720000000001</v>
      </c>
      <c r="P223" s="27">
        <f>I223</f>
        <v>97605.060000000012</v>
      </c>
    </row>
    <row r="224" spans="1:22" ht="42.75">
      <c r="A224" s="22">
        <v>21</v>
      </c>
      <c r="B224" s="22" t="str">
        <f>Source!F91</f>
        <v>22.1-4-70</v>
      </c>
      <c r="C224" s="22" t="str">
        <f>Source!G91</f>
        <v>Леса инвентарные металлические трубчатые на хомутах со щитами ЛСПХ, 100 м2</v>
      </c>
      <c r="D224" s="23" t="str">
        <f>Source!H91</f>
        <v>маш.-ч</v>
      </c>
      <c r="E224" s="9">
        <f>Source!I91</f>
        <v>152</v>
      </c>
      <c r="F224" s="25"/>
      <c r="G224" s="24"/>
      <c r="H224" s="9"/>
      <c r="I224" s="9"/>
      <c r="J224" s="25"/>
      <c r="K224" s="25"/>
      <c r="Q224">
        <f>ROUND((Source!BZ91/100)*ROUND((Source!AF91*Source!AV91)*Source!I91, 2), 2)</f>
        <v>0</v>
      </c>
      <c r="R224">
        <f>Source!X91</f>
        <v>0</v>
      </c>
      <c r="S224">
        <f>ROUND((Source!CA91/100)*ROUND((Source!AF91*Source!AV91)*Source!I91, 2), 2)</f>
        <v>0</v>
      </c>
      <c r="T224">
        <f>Source!Y91</f>
        <v>0</v>
      </c>
      <c r="U224">
        <f>ROUND((175/100)*ROUND((Source!AE91*Source!AV91)*Source!I91, 2), 2)</f>
        <v>901.74</v>
      </c>
      <c r="V224">
        <f>ROUND((160/100)*ROUND(Source!CS91*Source!I91, 2), 2)</f>
        <v>824.45</v>
      </c>
    </row>
    <row r="225" spans="1:31" ht="14.25">
      <c r="A225" s="22"/>
      <c r="B225" s="22"/>
      <c r="C225" s="22" t="s">
        <v>1370</v>
      </c>
      <c r="D225" s="23"/>
      <c r="E225" s="9"/>
      <c r="F225" s="25">
        <f>Source!AM91</f>
        <v>4.99</v>
      </c>
      <c r="G225" s="24" t="str">
        <f>Source!DE91</f>
        <v/>
      </c>
      <c r="H225" s="9">
        <f>Source!AV91</f>
        <v>1</v>
      </c>
      <c r="I225" s="9">
        <f>IF(Source!BB91&lt;&gt; 0, Source!BB91, 1)</f>
        <v>1</v>
      </c>
      <c r="J225" s="25">
        <f>Source!Q91</f>
        <v>758.48</v>
      </c>
      <c r="K225" s="25"/>
    </row>
    <row r="226" spans="1:31" ht="14.25">
      <c r="A226" s="22"/>
      <c r="B226" s="22"/>
      <c r="C226" s="22" t="s">
        <v>1371</v>
      </c>
      <c r="D226" s="23"/>
      <c r="E226" s="9"/>
      <c r="F226" s="25">
        <f>Source!AN91</f>
        <v>3.39</v>
      </c>
      <c r="G226" s="24" t="str">
        <f>Source!DF91</f>
        <v/>
      </c>
      <c r="H226" s="9">
        <f>Source!AV91</f>
        <v>1</v>
      </c>
      <c r="I226" s="9">
        <f>IF(Source!BS91&lt;&gt; 0, Source!BS91, 1)</f>
        <v>1</v>
      </c>
      <c r="J226" s="31">
        <f>Source!R91</f>
        <v>515.28</v>
      </c>
      <c r="K226" s="25"/>
    </row>
    <row r="227" spans="1:31" ht="14.25">
      <c r="A227" s="22"/>
      <c r="B227" s="22"/>
      <c r="C227" s="22" t="s">
        <v>1372</v>
      </c>
      <c r="D227" s="23" t="s">
        <v>1366</v>
      </c>
      <c r="E227" s="9">
        <f>160</f>
        <v>160</v>
      </c>
      <c r="F227" s="25"/>
      <c r="G227" s="24"/>
      <c r="H227" s="9"/>
      <c r="I227" s="9"/>
      <c r="J227" s="25">
        <f>SUM(V224:V226)</f>
        <v>824.45</v>
      </c>
      <c r="K227" s="25"/>
    </row>
    <row r="228" spans="1:31" ht="15">
      <c r="A228" s="29"/>
      <c r="B228" s="29"/>
      <c r="C228" s="29"/>
      <c r="D228" s="29"/>
      <c r="E228" s="29"/>
      <c r="F228" s="29"/>
      <c r="G228" s="29"/>
      <c r="H228" s="29"/>
      <c r="I228" s="83">
        <f>J225+J227</f>
        <v>1582.93</v>
      </c>
      <c r="J228" s="83"/>
      <c r="K228" s="30">
        <f>IF(Source!I91&lt;&gt;0, ROUND(I228/Source!I91, 2), 0)</f>
        <v>10.41</v>
      </c>
      <c r="P228" s="27">
        <f>I228</f>
        <v>1582.93</v>
      </c>
    </row>
    <row r="229" spans="1:31" ht="28.5">
      <c r="A229" s="22">
        <v>22</v>
      </c>
      <c r="B229" s="22" t="str">
        <f>Source!F92</f>
        <v>21.1-6-103</v>
      </c>
      <c r="C229" s="22" t="str">
        <f>Source!G92</f>
        <v>Пигменты сухие для красок, охра золотистая</v>
      </c>
      <c r="D229" s="23" t="str">
        <f>Source!H92</f>
        <v>т</v>
      </c>
      <c r="E229" s="9">
        <f>Source!I92</f>
        <v>0.01</v>
      </c>
      <c r="F229" s="25">
        <f>Source!AL92</f>
        <v>198919.59</v>
      </c>
      <c r="G229" s="24" t="str">
        <f>Source!DD92</f>
        <v/>
      </c>
      <c r="H229" s="9">
        <f>Source!AW92</f>
        <v>1</v>
      </c>
      <c r="I229" s="9">
        <f>IF(Source!BC92&lt;&gt; 0, Source!BC92, 1)</f>
        <v>1</v>
      </c>
      <c r="J229" s="25">
        <f>Source!P92</f>
        <v>1989.2</v>
      </c>
      <c r="K229" s="25"/>
      <c r="Q229">
        <f>ROUND((Source!BZ92/100)*ROUND((Source!AF92*Source!AV92)*Source!I92, 2), 2)</f>
        <v>0</v>
      </c>
      <c r="R229">
        <f>Source!X92</f>
        <v>0</v>
      </c>
      <c r="S229">
        <f>ROUND((Source!CA92/100)*ROUND((Source!AF92*Source!AV92)*Source!I92, 2), 2)</f>
        <v>0</v>
      </c>
      <c r="T229">
        <f>Source!Y92</f>
        <v>0</v>
      </c>
      <c r="U229">
        <f>ROUND((175/100)*ROUND((Source!AE92*Source!AV92)*Source!I92, 2), 2)</f>
        <v>0</v>
      </c>
      <c r="V229">
        <f>ROUND((160/100)*ROUND(Source!CS92*Source!I92, 2), 2)</f>
        <v>0</v>
      </c>
    </row>
    <row r="230" spans="1:31" ht="15">
      <c r="A230" s="29"/>
      <c r="B230" s="29"/>
      <c r="C230" s="29"/>
      <c r="D230" s="29"/>
      <c r="E230" s="29"/>
      <c r="F230" s="29"/>
      <c r="G230" s="29"/>
      <c r="H230" s="29"/>
      <c r="I230" s="83">
        <f>J229</f>
        <v>1989.2</v>
      </c>
      <c r="J230" s="83"/>
      <c r="K230" s="30">
        <f>IF(Source!I92&lt;&gt;0, ROUND(I230/Source!I92, 2), 0)</f>
        <v>198920</v>
      </c>
      <c r="P230" s="27">
        <f>I230</f>
        <v>1989.2</v>
      </c>
    </row>
    <row r="232" spans="1:31" ht="15">
      <c r="A232" s="86" t="str">
        <f>CONCATENATE("Итого по подразделу: ",IF(Source!G94&lt;&gt;"Новый подраздел", Source!G94, ""))</f>
        <v>Итого по подразделу: Продовольственный склад</v>
      </c>
      <c r="B232" s="86"/>
      <c r="C232" s="86"/>
      <c r="D232" s="86"/>
      <c r="E232" s="86"/>
      <c r="F232" s="86"/>
      <c r="G232" s="86"/>
      <c r="H232" s="86"/>
      <c r="I232" s="84">
        <f>SUM(P119:P231)</f>
        <v>412168.93</v>
      </c>
      <c r="J232" s="85"/>
      <c r="K232" s="33"/>
    </row>
    <row r="235" spans="1:31" ht="15">
      <c r="A235" s="86" t="str">
        <f>CONCATENATE("Итого по разделу: ",IF(Source!G124&lt;&gt;"Новый раздел", Source!G124, ""))</f>
        <v>Итого по разделу: Фасады материальный склад, продовольственный склад</v>
      </c>
      <c r="B235" s="86"/>
      <c r="C235" s="86"/>
      <c r="D235" s="86"/>
      <c r="E235" s="86"/>
      <c r="F235" s="86"/>
      <c r="G235" s="86"/>
      <c r="H235" s="86"/>
      <c r="I235" s="84">
        <f>SUM(P35:P234)</f>
        <v>793379.23999999987</v>
      </c>
      <c r="J235" s="85"/>
      <c r="K235" s="33"/>
    </row>
    <row r="238" spans="1:31" ht="16.5">
      <c r="A238" s="82" t="str">
        <f>CONCATENATE("Раздел: ",IF(Source!G154&lt;&gt;"Новый раздел", Source!G154, ""))</f>
        <v>Раздел: Входные группы ЛК№1, ЛК№2, ЛК№3, административный корпус, пищеблок, материальный склад, хоз.зона.</v>
      </c>
      <c r="B238" s="82"/>
      <c r="C238" s="82"/>
      <c r="D238" s="82"/>
      <c r="E238" s="82"/>
      <c r="F238" s="82"/>
      <c r="G238" s="82"/>
      <c r="H238" s="82"/>
      <c r="I238" s="82"/>
      <c r="J238" s="82"/>
      <c r="K238" s="82"/>
      <c r="AE238" s="34" t="str">
        <f>CONCATENATE("Раздел: ",IF(Source!G154&lt;&gt;"Новый раздел", Source!G154, ""))</f>
        <v>Раздел: Входные группы ЛК№1, ЛК№2, ЛК№3, административный корпус, пищеблок, материальный склад, хоз.зона.</v>
      </c>
    </row>
    <row r="239" spans="1:31" ht="170.25">
      <c r="A239" s="22">
        <v>23</v>
      </c>
      <c r="B239" s="22" t="s">
        <v>1373</v>
      </c>
      <c r="C239" s="22" t="s">
        <v>1374</v>
      </c>
      <c r="D239" s="23" t="str">
        <f>Source!H158</f>
        <v>т</v>
      </c>
      <c r="E239" s="9">
        <f>Source!I158</f>
        <v>0.15</v>
      </c>
      <c r="F239" s="25"/>
      <c r="G239" s="24"/>
      <c r="H239" s="9"/>
      <c r="I239" s="9"/>
      <c r="J239" s="25"/>
      <c r="K239" s="25"/>
      <c r="Q239">
        <f>ROUND((Source!BZ158/100)*ROUND((Source!AF158*Source!AV158)*Source!I158, 2), 2)</f>
        <v>455.27</v>
      </c>
      <c r="R239">
        <f>Source!X158</f>
        <v>455.27</v>
      </c>
      <c r="S239">
        <f>ROUND((Source!CA158/100)*ROUND((Source!AF158*Source!AV158)*Source!I158, 2), 2)</f>
        <v>65.040000000000006</v>
      </c>
      <c r="T239">
        <f>Source!Y158</f>
        <v>65.040000000000006</v>
      </c>
      <c r="U239">
        <f>ROUND((175/100)*ROUND((Source!AE158*Source!AV158)*Source!I158, 2), 2)</f>
        <v>0.14000000000000001</v>
      </c>
      <c r="V239">
        <f>ROUND((160/100)*ROUND(Source!CS158*Source!I158, 2), 2)</f>
        <v>0.13</v>
      </c>
    </row>
    <row r="240" spans="1:31" ht="14.25">
      <c r="A240" s="22"/>
      <c r="B240" s="22"/>
      <c r="C240" s="22" t="s">
        <v>1363</v>
      </c>
      <c r="D240" s="23"/>
      <c r="E240" s="9"/>
      <c r="F240" s="25">
        <f>Source!AO158</f>
        <v>21679.69</v>
      </c>
      <c r="G240" s="24" t="str">
        <f>Source!DG158</f>
        <v>*0,2</v>
      </c>
      <c r="H240" s="9">
        <f>Source!AV158</f>
        <v>1</v>
      </c>
      <c r="I240" s="9">
        <f>IF(Source!BA158&lt;&gt; 0, Source!BA158, 1)</f>
        <v>1</v>
      </c>
      <c r="J240" s="25">
        <f>Source!S158</f>
        <v>650.39</v>
      </c>
      <c r="K240" s="25"/>
    </row>
    <row r="241" spans="1:22" ht="14.25">
      <c r="A241" s="22"/>
      <c r="B241" s="22"/>
      <c r="C241" s="22" t="s">
        <v>1370</v>
      </c>
      <c r="D241" s="23"/>
      <c r="E241" s="9"/>
      <c r="F241" s="25">
        <f>Source!AM158</f>
        <v>744.24</v>
      </c>
      <c r="G241" s="24" t="str">
        <f>Source!DE158</f>
        <v>*0,2</v>
      </c>
      <c r="H241" s="9">
        <f>Source!AV158</f>
        <v>1</v>
      </c>
      <c r="I241" s="9">
        <f>IF(Source!BB158&lt;&gt; 0, Source!BB158, 1)</f>
        <v>1</v>
      </c>
      <c r="J241" s="25">
        <f>Source!Q158</f>
        <v>22.33</v>
      </c>
      <c r="K241" s="25"/>
    </row>
    <row r="242" spans="1:22" ht="14.25">
      <c r="A242" s="22"/>
      <c r="B242" s="22"/>
      <c r="C242" s="22" t="s">
        <v>1371</v>
      </c>
      <c r="D242" s="23"/>
      <c r="E242" s="9"/>
      <c r="F242" s="25">
        <f>Source!AN158</f>
        <v>2.59</v>
      </c>
      <c r="G242" s="24" t="str">
        <f>Source!DF158</f>
        <v>*0,2</v>
      </c>
      <c r="H242" s="9">
        <f>Source!AV158</f>
        <v>1</v>
      </c>
      <c r="I242" s="9">
        <f>IF(Source!BS158&lt;&gt; 0, Source!BS158, 1)</f>
        <v>1</v>
      </c>
      <c r="J242" s="31">
        <f>Source!R158</f>
        <v>0.08</v>
      </c>
      <c r="K242" s="25"/>
    </row>
    <row r="243" spans="1:22" ht="14.25">
      <c r="A243" s="22"/>
      <c r="B243" s="22"/>
      <c r="C243" s="22" t="s">
        <v>1365</v>
      </c>
      <c r="D243" s="23" t="s">
        <v>1366</v>
      </c>
      <c r="E243" s="9">
        <f>Source!AT158</f>
        <v>70</v>
      </c>
      <c r="F243" s="25"/>
      <c r="G243" s="24"/>
      <c r="H243" s="9"/>
      <c r="I243" s="9"/>
      <c r="J243" s="25">
        <f>SUM(R239:R242)</f>
        <v>455.27</v>
      </c>
      <c r="K243" s="25"/>
    </row>
    <row r="244" spans="1:22" ht="14.25">
      <c r="A244" s="22"/>
      <c r="B244" s="22"/>
      <c r="C244" s="22" t="s">
        <v>1367</v>
      </c>
      <c r="D244" s="23" t="s">
        <v>1366</v>
      </c>
      <c r="E244" s="9">
        <f>Source!AU158</f>
        <v>10</v>
      </c>
      <c r="F244" s="25"/>
      <c r="G244" s="24"/>
      <c r="H244" s="9"/>
      <c r="I244" s="9"/>
      <c r="J244" s="25">
        <f>SUM(T239:T243)</f>
        <v>65.040000000000006</v>
      </c>
      <c r="K244" s="25"/>
    </row>
    <row r="245" spans="1:22" ht="14.25">
      <c r="A245" s="22"/>
      <c r="B245" s="22"/>
      <c r="C245" s="22" t="s">
        <v>1372</v>
      </c>
      <c r="D245" s="23" t="s">
        <v>1366</v>
      </c>
      <c r="E245" s="9">
        <f>160</f>
        <v>160</v>
      </c>
      <c r="F245" s="25"/>
      <c r="G245" s="24"/>
      <c r="H245" s="9"/>
      <c r="I245" s="9"/>
      <c r="J245" s="25">
        <f>SUM(V239:V244)</f>
        <v>0.13</v>
      </c>
      <c r="K245" s="25"/>
    </row>
    <row r="246" spans="1:22" ht="14.25">
      <c r="A246" s="22"/>
      <c r="B246" s="22"/>
      <c r="C246" s="22" t="s">
        <v>1368</v>
      </c>
      <c r="D246" s="23" t="s">
        <v>1369</v>
      </c>
      <c r="E246" s="9">
        <f>Source!AQ158</f>
        <v>47.61</v>
      </c>
      <c r="F246" s="25"/>
      <c r="G246" s="24" t="str">
        <f>Source!DI158</f>
        <v>*0,2</v>
      </c>
      <c r="H246" s="9">
        <f>Source!AV158</f>
        <v>1</v>
      </c>
      <c r="I246" s="9"/>
      <c r="J246" s="25"/>
      <c r="K246" s="25">
        <f>Source!U158</f>
        <v>1.4282999999999999</v>
      </c>
    </row>
    <row r="247" spans="1:22" ht="15">
      <c r="A247" s="29"/>
      <c r="B247" s="29"/>
      <c r="C247" s="29"/>
      <c r="D247" s="29"/>
      <c r="E247" s="29"/>
      <c r="F247" s="29"/>
      <c r="G247" s="29"/>
      <c r="H247" s="29"/>
      <c r="I247" s="83">
        <f>J240+J241+J243+J244+J245</f>
        <v>1193.1600000000001</v>
      </c>
      <c r="J247" s="83"/>
      <c r="K247" s="30">
        <f>IF(Source!I158&lt;&gt;0, ROUND(I247/Source!I158, 2), 0)</f>
        <v>7954.4</v>
      </c>
      <c r="P247" s="27">
        <f>I247</f>
        <v>1193.1600000000001</v>
      </c>
    </row>
    <row r="248" spans="1:22" ht="42.75">
      <c r="A248" s="22">
        <v>24</v>
      </c>
      <c r="B248" s="22" t="str">
        <f>Source!F159</f>
        <v>1.11-3303-4-1/1</v>
      </c>
      <c r="C248" s="22" t="str">
        <f>Source!G159</f>
        <v>Монтаж металлических каркасов ворот (без стоимости болтов и механизмов открывания)</v>
      </c>
      <c r="D248" s="23" t="str">
        <f>Source!H159</f>
        <v>т</v>
      </c>
      <c r="E248" s="9">
        <f>Source!I159</f>
        <v>0.15</v>
      </c>
      <c r="F248" s="25"/>
      <c r="G248" s="24"/>
      <c r="H248" s="9"/>
      <c r="I248" s="9"/>
      <c r="J248" s="25"/>
      <c r="K248" s="25"/>
      <c r="Q248">
        <f>ROUND((Source!BZ159/100)*ROUND((Source!AF159*Source!AV159)*Source!I159, 2), 2)</f>
        <v>2276.37</v>
      </c>
      <c r="R248">
        <f>Source!X159</f>
        <v>2276.37</v>
      </c>
      <c r="S248">
        <f>ROUND((Source!CA159/100)*ROUND((Source!AF159*Source!AV159)*Source!I159, 2), 2)</f>
        <v>325.2</v>
      </c>
      <c r="T248">
        <f>Source!Y159</f>
        <v>325.2</v>
      </c>
      <c r="U248">
        <f>ROUND((175/100)*ROUND((Source!AE159*Source!AV159)*Source!I159, 2), 2)</f>
        <v>0.68</v>
      </c>
      <c r="V248">
        <f>ROUND((160/100)*ROUND(Source!CS159*Source!I159, 2), 2)</f>
        <v>0.62</v>
      </c>
    </row>
    <row r="249" spans="1:22" ht="14.25">
      <c r="A249" s="22"/>
      <c r="B249" s="22"/>
      <c r="C249" s="22" t="s">
        <v>1363</v>
      </c>
      <c r="D249" s="23"/>
      <c r="E249" s="9"/>
      <c r="F249" s="25">
        <f>Source!AO159</f>
        <v>21679.69</v>
      </c>
      <c r="G249" s="24" t="str">
        <f>Source!DG159</f>
        <v/>
      </c>
      <c r="H249" s="9">
        <f>Source!AV159</f>
        <v>1</v>
      </c>
      <c r="I249" s="9">
        <f>IF(Source!BA159&lt;&gt; 0, Source!BA159, 1)</f>
        <v>1</v>
      </c>
      <c r="J249" s="25">
        <f>Source!S159</f>
        <v>3251.95</v>
      </c>
      <c r="K249" s="25"/>
    </row>
    <row r="250" spans="1:22" ht="14.25">
      <c r="A250" s="22"/>
      <c r="B250" s="22"/>
      <c r="C250" s="22" t="s">
        <v>1370</v>
      </c>
      <c r="D250" s="23"/>
      <c r="E250" s="9"/>
      <c r="F250" s="25">
        <f>Source!AM159</f>
        <v>744.24</v>
      </c>
      <c r="G250" s="24" t="str">
        <f>Source!DE159</f>
        <v/>
      </c>
      <c r="H250" s="9">
        <f>Source!AV159</f>
        <v>1</v>
      </c>
      <c r="I250" s="9">
        <f>IF(Source!BB159&lt;&gt; 0, Source!BB159, 1)</f>
        <v>1</v>
      </c>
      <c r="J250" s="25">
        <f>Source!Q159</f>
        <v>111.64</v>
      </c>
      <c r="K250" s="25"/>
    </row>
    <row r="251" spans="1:22" ht="14.25">
      <c r="A251" s="22"/>
      <c r="B251" s="22"/>
      <c r="C251" s="22" t="s">
        <v>1371</v>
      </c>
      <c r="D251" s="23"/>
      <c r="E251" s="9"/>
      <c r="F251" s="25">
        <f>Source!AN159</f>
        <v>2.59</v>
      </c>
      <c r="G251" s="24" t="str">
        <f>Source!DF159</f>
        <v/>
      </c>
      <c r="H251" s="9">
        <f>Source!AV159</f>
        <v>1</v>
      </c>
      <c r="I251" s="9">
        <f>IF(Source!BS159&lt;&gt; 0, Source!BS159, 1)</f>
        <v>1</v>
      </c>
      <c r="J251" s="31">
        <f>Source!R159</f>
        <v>0.39</v>
      </c>
      <c r="K251" s="25"/>
    </row>
    <row r="252" spans="1:22" ht="14.25">
      <c r="A252" s="22"/>
      <c r="B252" s="22"/>
      <c r="C252" s="22" t="s">
        <v>1364</v>
      </c>
      <c r="D252" s="23"/>
      <c r="E252" s="9"/>
      <c r="F252" s="25">
        <f>Source!AL159</f>
        <v>154558.56</v>
      </c>
      <c r="G252" s="24" t="str">
        <f>Source!DD159</f>
        <v/>
      </c>
      <c r="H252" s="9">
        <f>Source!AW159</f>
        <v>1</v>
      </c>
      <c r="I252" s="9">
        <f>IF(Source!BC159&lt;&gt; 0, Source!BC159, 1)</f>
        <v>1</v>
      </c>
      <c r="J252" s="25">
        <f>Source!P159</f>
        <v>23183.78</v>
      </c>
      <c r="K252" s="25"/>
    </row>
    <row r="253" spans="1:22" ht="57">
      <c r="A253" s="22" t="s">
        <v>163</v>
      </c>
      <c r="B253" s="22" t="str">
        <f>Source!F160</f>
        <v>21.6-1-50</v>
      </c>
      <c r="C253" s="22" t="str">
        <f>Source!G160</f>
        <v>Отдельные конструктивные элементы с преобладанием горячекатаных профилей, средняя масса сборочной единицы от 0,11 до 0,5 т</v>
      </c>
      <c r="D253" s="23" t="str">
        <f>Source!H160</f>
        <v>т</v>
      </c>
      <c r="E253" s="9">
        <f>Source!I160</f>
        <v>-3.8999999999999998E-3</v>
      </c>
      <c r="F253" s="25">
        <f>Source!AK160</f>
        <v>160649.89000000001</v>
      </c>
      <c r="G253" s="32" t="s">
        <v>4</v>
      </c>
      <c r="H253" s="9">
        <f>Source!AW160</f>
        <v>1</v>
      </c>
      <c r="I253" s="9">
        <f>IF(Source!BC160&lt;&gt; 0, Source!BC160, 1)</f>
        <v>1</v>
      </c>
      <c r="J253" s="25">
        <f>Source!O160</f>
        <v>-626.53</v>
      </c>
      <c r="K253" s="25"/>
      <c r="Q253">
        <f>ROUND((Source!BZ160/100)*ROUND((Source!AF160*Source!AV160)*Source!I160, 2), 2)</f>
        <v>0</v>
      </c>
      <c r="R253">
        <f>Source!X160</f>
        <v>0</v>
      </c>
      <c r="S253">
        <f>ROUND((Source!CA160/100)*ROUND((Source!AF160*Source!AV160)*Source!I160, 2), 2)</f>
        <v>0</v>
      </c>
      <c r="T253">
        <f>Source!Y160</f>
        <v>0</v>
      </c>
      <c r="U253">
        <f>ROUND((175/100)*ROUND((Source!AE160*Source!AV160)*Source!I160, 2), 2)</f>
        <v>0</v>
      </c>
      <c r="V253">
        <f>ROUND((160/100)*ROUND(Source!CS160*Source!I160, 2), 2)</f>
        <v>0</v>
      </c>
    </row>
    <row r="254" spans="1:22" ht="57">
      <c r="A254" s="22" t="s">
        <v>167</v>
      </c>
      <c r="B254" s="22" t="str">
        <f>Source!F161</f>
        <v>21.6-1-10</v>
      </c>
      <c r="C254" s="22" t="str">
        <f>Source!G161</f>
        <v>Каркасы ворот (без механизмов открывания), раздвижных, распашных, подъемных, подъемно-поворотных из гнутых и горячекатаных профилей</v>
      </c>
      <c r="D254" s="23" t="str">
        <f>Source!H161</f>
        <v>т</v>
      </c>
      <c r="E254" s="9">
        <f>Source!I161</f>
        <v>-0.15</v>
      </c>
      <c r="F254" s="25">
        <f>Source!AK161</f>
        <v>147924.54</v>
      </c>
      <c r="G254" s="32" t="s">
        <v>4</v>
      </c>
      <c r="H254" s="9">
        <f>Source!AW161</f>
        <v>1</v>
      </c>
      <c r="I254" s="9">
        <f>IF(Source!BC161&lt;&gt; 0, Source!BC161, 1)</f>
        <v>1</v>
      </c>
      <c r="J254" s="25">
        <f>Source!O161</f>
        <v>-22188.68</v>
      </c>
      <c r="K254" s="25"/>
      <c r="Q254">
        <f>ROUND((Source!BZ161/100)*ROUND((Source!AF161*Source!AV161)*Source!I161, 2), 2)</f>
        <v>0</v>
      </c>
      <c r="R254">
        <f>Source!X161</f>
        <v>0</v>
      </c>
      <c r="S254">
        <f>ROUND((Source!CA161/100)*ROUND((Source!AF161*Source!AV161)*Source!I161, 2), 2)</f>
        <v>0</v>
      </c>
      <c r="T254">
        <f>Source!Y161</f>
        <v>0</v>
      </c>
      <c r="U254">
        <f>ROUND((175/100)*ROUND((Source!AE161*Source!AV161)*Source!I161, 2), 2)</f>
        <v>0</v>
      </c>
      <c r="V254">
        <f>ROUND((160/100)*ROUND(Source!CS161*Source!I161, 2), 2)</f>
        <v>0</v>
      </c>
    </row>
    <row r="255" spans="1:22" ht="71.25">
      <c r="A255" s="22" t="s">
        <v>171</v>
      </c>
      <c r="B255" s="22" t="str">
        <f>Source!F162</f>
        <v>по счету поставщика</v>
      </c>
      <c r="C255" s="22" t="str">
        <f>Source!G162</f>
        <v>Ворота автоматические (откатные) с калиткой, обшитые профлистом 5000*2500 мм, с комплектом автоматитки и электротехнической частью.</v>
      </c>
      <c r="D255" s="23" t="str">
        <f>Source!H162</f>
        <v>КОМП</v>
      </c>
      <c r="E255" s="9">
        <f>Source!I162</f>
        <v>1</v>
      </c>
      <c r="F255" s="25">
        <f>Source!AK162</f>
        <v>360967</v>
      </c>
      <c r="G255" s="32" t="s">
        <v>4</v>
      </c>
      <c r="H255" s="9">
        <f>Source!AW162</f>
        <v>1</v>
      </c>
      <c r="I255" s="9">
        <f>IF(Source!BC162&lt;&gt; 0, Source!BC162, 1)</f>
        <v>1</v>
      </c>
      <c r="J255" s="25">
        <f>Source!O162</f>
        <v>360967</v>
      </c>
      <c r="K255" s="25"/>
      <c r="Q255">
        <f>ROUND((Source!BZ162/100)*ROUND((Source!AF162*Source!AV162)*Source!I162, 2), 2)</f>
        <v>0</v>
      </c>
      <c r="R255">
        <f>Source!X162</f>
        <v>0</v>
      </c>
      <c r="S255">
        <f>ROUND((Source!CA162/100)*ROUND((Source!AF162*Source!AV162)*Source!I162, 2), 2)</f>
        <v>0</v>
      </c>
      <c r="T255">
        <f>Source!Y162</f>
        <v>0</v>
      </c>
      <c r="U255">
        <f>ROUND((175/100)*ROUND((Source!AE162*Source!AV162)*Source!I162, 2), 2)</f>
        <v>0</v>
      </c>
      <c r="V255">
        <f>ROUND((160/100)*ROUND(Source!CS162*Source!I162, 2), 2)</f>
        <v>0</v>
      </c>
    </row>
    <row r="256" spans="1:22" ht="14.25">
      <c r="A256" s="22"/>
      <c r="B256" s="22"/>
      <c r="C256" s="22" t="s">
        <v>1365</v>
      </c>
      <c r="D256" s="23" t="s">
        <v>1366</v>
      </c>
      <c r="E256" s="9">
        <f>Source!AT159</f>
        <v>70</v>
      </c>
      <c r="F256" s="25"/>
      <c r="G256" s="24"/>
      <c r="H256" s="9"/>
      <c r="I256" s="9"/>
      <c r="J256" s="25">
        <f>SUM(R248:R255)</f>
        <v>2276.37</v>
      </c>
      <c r="K256" s="25"/>
    </row>
    <row r="257" spans="1:22" ht="14.25">
      <c r="A257" s="22"/>
      <c r="B257" s="22"/>
      <c r="C257" s="22" t="s">
        <v>1367</v>
      </c>
      <c r="D257" s="23" t="s">
        <v>1366</v>
      </c>
      <c r="E257" s="9">
        <f>Source!AU159</f>
        <v>10</v>
      </c>
      <c r="F257" s="25"/>
      <c r="G257" s="24"/>
      <c r="H257" s="9"/>
      <c r="I257" s="9"/>
      <c r="J257" s="25">
        <f>SUM(T248:T256)</f>
        <v>325.2</v>
      </c>
      <c r="K257" s="25"/>
    </row>
    <row r="258" spans="1:22" ht="14.25">
      <c r="A258" s="22"/>
      <c r="B258" s="22"/>
      <c r="C258" s="22" t="s">
        <v>1372</v>
      </c>
      <c r="D258" s="23" t="s">
        <v>1366</v>
      </c>
      <c r="E258" s="9">
        <f>160</f>
        <v>160</v>
      </c>
      <c r="F258" s="25"/>
      <c r="G258" s="24"/>
      <c r="H258" s="9"/>
      <c r="I258" s="9"/>
      <c r="J258" s="25">
        <f>SUM(V248:V257)</f>
        <v>0.62</v>
      </c>
      <c r="K258" s="25"/>
    </row>
    <row r="259" spans="1:22" ht="14.25">
      <c r="A259" s="22"/>
      <c r="B259" s="22"/>
      <c r="C259" s="22" t="s">
        <v>1368</v>
      </c>
      <c r="D259" s="23" t="s">
        <v>1369</v>
      </c>
      <c r="E259" s="9">
        <f>Source!AQ159</f>
        <v>47.61</v>
      </c>
      <c r="F259" s="25"/>
      <c r="G259" s="24" t="str">
        <f>Source!DI159</f>
        <v/>
      </c>
      <c r="H259" s="9">
        <f>Source!AV159</f>
        <v>1</v>
      </c>
      <c r="I259" s="9"/>
      <c r="J259" s="25"/>
      <c r="K259" s="25">
        <f>Source!U159</f>
        <v>7.1414999999999997</v>
      </c>
    </row>
    <row r="260" spans="1:22" ht="15">
      <c r="A260" s="29"/>
      <c r="B260" s="29"/>
      <c r="C260" s="29"/>
      <c r="D260" s="29"/>
      <c r="E260" s="29"/>
      <c r="F260" s="29"/>
      <c r="G260" s="29"/>
      <c r="H260" s="29"/>
      <c r="I260" s="83">
        <f>J249+J250+J252+J256+J257+J258+SUM(J253:J255)</f>
        <v>367301.35</v>
      </c>
      <c r="J260" s="83"/>
      <c r="K260" s="30">
        <f>IF(Source!I159&lt;&gt;0, ROUND(I260/Source!I159, 2), 0)</f>
        <v>2448675.67</v>
      </c>
      <c r="P260" s="27">
        <f>I260</f>
        <v>367301.35</v>
      </c>
    </row>
    <row r="261" spans="1:22" ht="42.75">
      <c r="A261" s="22">
        <v>25</v>
      </c>
      <c r="B261" s="22" t="str">
        <f>Source!F163</f>
        <v>1.23-3103-4-1/1</v>
      </c>
      <c r="C261" s="22" t="str">
        <f>Source!G163</f>
        <v>Установка механизма исполнительного массой до 20 кг (без стоимости материалов)</v>
      </c>
      <c r="D261" s="23" t="str">
        <f>Source!H163</f>
        <v>шт.</v>
      </c>
      <c r="E261" s="9">
        <f>Source!I163</f>
        <v>1</v>
      </c>
      <c r="F261" s="25"/>
      <c r="G261" s="24"/>
      <c r="H261" s="9"/>
      <c r="I261" s="9"/>
      <c r="J261" s="25"/>
      <c r="K261" s="25"/>
      <c r="Q261">
        <f>ROUND((Source!BZ163/100)*ROUND((Source!AF163*Source!AV163)*Source!I163, 2), 2)</f>
        <v>150.25</v>
      </c>
      <c r="R261">
        <f>Source!X163</f>
        <v>150.25</v>
      </c>
      <c r="S261">
        <f>ROUND((Source!CA163/100)*ROUND((Source!AF163*Source!AV163)*Source!I163, 2), 2)</f>
        <v>21.46</v>
      </c>
      <c r="T261">
        <f>Source!Y163</f>
        <v>21.46</v>
      </c>
      <c r="U261">
        <f>ROUND((175/100)*ROUND((Source!AE163*Source!AV163)*Source!I163, 2), 2)</f>
        <v>0</v>
      </c>
      <c r="V261">
        <f>ROUND((160/100)*ROUND(Source!CS163*Source!I163, 2), 2)</f>
        <v>0</v>
      </c>
    </row>
    <row r="262" spans="1:22" ht="14.25">
      <c r="A262" s="22"/>
      <c r="B262" s="22"/>
      <c r="C262" s="22" t="s">
        <v>1363</v>
      </c>
      <c r="D262" s="23"/>
      <c r="E262" s="9"/>
      <c r="F262" s="25">
        <f>Source!AO163</f>
        <v>214.64</v>
      </c>
      <c r="G262" s="24" t="str">
        <f>Source!DG163</f>
        <v/>
      </c>
      <c r="H262" s="9">
        <f>Source!AV163</f>
        <v>1</v>
      </c>
      <c r="I262" s="9">
        <f>IF(Source!BA163&lt;&gt; 0, Source!BA163, 1)</f>
        <v>1</v>
      </c>
      <c r="J262" s="25">
        <f>Source!S163</f>
        <v>214.64</v>
      </c>
      <c r="K262" s="25"/>
    </row>
    <row r="263" spans="1:22" ht="14.25">
      <c r="A263" s="22"/>
      <c r="B263" s="22"/>
      <c r="C263" s="22" t="s">
        <v>1365</v>
      </c>
      <c r="D263" s="23" t="s">
        <v>1366</v>
      </c>
      <c r="E263" s="9">
        <f>Source!AT163</f>
        <v>70</v>
      </c>
      <c r="F263" s="25"/>
      <c r="G263" s="24"/>
      <c r="H263" s="9"/>
      <c r="I263" s="9"/>
      <c r="J263" s="25">
        <f>SUM(R261:R262)</f>
        <v>150.25</v>
      </c>
      <c r="K263" s="25"/>
    </row>
    <row r="264" spans="1:22" ht="14.25">
      <c r="A264" s="22"/>
      <c r="B264" s="22"/>
      <c r="C264" s="22" t="s">
        <v>1367</v>
      </c>
      <c r="D264" s="23" t="s">
        <v>1366</v>
      </c>
      <c r="E264" s="9">
        <f>Source!AU163</f>
        <v>10</v>
      </c>
      <c r="F264" s="25"/>
      <c r="G264" s="24"/>
      <c r="H264" s="9"/>
      <c r="I264" s="9"/>
      <c r="J264" s="25">
        <f>SUM(T261:T263)</f>
        <v>21.46</v>
      </c>
      <c r="K264" s="25"/>
    </row>
    <row r="265" spans="1:22" ht="14.25">
      <c r="A265" s="22"/>
      <c r="B265" s="22"/>
      <c r="C265" s="22" t="s">
        <v>1368</v>
      </c>
      <c r="D265" s="23" t="s">
        <v>1369</v>
      </c>
      <c r="E265" s="9">
        <f>Source!AQ163</f>
        <v>0.6</v>
      </c>
      <c r="F265" s="25"/>
      <c r="G265" s="24" t="str">
        <f>Source!DI163</f>
        <v/>
      </c>
      <c r="H265" s="9">
        <f>Source!AV163</f>
        <v>1</v>
      </c>
      <c r="I265" s="9"/>
      <c r="J265" s="25"/>
      <c r="K265" s="25">
        <f>Source!U163</f>
        <v>0.6</v>
      </c>
    </row>
    <row r="266" spans="1:22" ht="15">
      <c r="A266" s="29"/>
      <c r="B266" s="29"/>
      <c r="C266" s="29"/>
      <c r="D266" s="29"/>
      <c r="E266" s="29"/>
      <c r="F266" s="29"/>
      <c r="G266" s="29"/>
      <c r="H266" s="29"/>
      <c r="I266" s="83">
        <f>J262+J263+J264</f>
        <v>386.34999999999997</v>
      </c>
      <c r="J266" s="83"/>
      <c r="K266" s="30">
        <f>IF(Source!I163&lt;&gt;0, ROUND(I266/Source!I163, 2), 0)</f>
        <v>386.35</v>
      </c>
      <c r="P266" s="27">
        <f>I266</f>
        <v>386.34999999999997</v>
      </c>
    </row>
    <row r="267" spans="1:22" ht="57">
      <c r="A267" s="22">
        <v>26</v>
      </c>
      <c r="B267" s="22" t="str">
        <f>Source!F164</f>
        <v>1.23-3103-4-6/1</v>
      </c>
      <c r="C267" s="22" t="str">
        <f>Source!G164</f>
        <v>Установка узла сочленения для исполнительных механизмов, масса исполнительных механизмов 20 кг (без стоимости материалов)</v>
      </c>
      <c r="D267" s="23" t="str">
        <f>Source!H164</f>
        <v>шт.</v>
      </c>
      <c r="E267" s="9">
        <f>Source!I164</f>
        <v>1</v>
      </c>
      <c r="F267" s="25"/>
      <c r="G267" s="24"/>
      <c r="H267" s="9"/>
      <c r="I267" s="9"/>
      <c r="J267" s="25"/>
      <c r="K267" s="25"/>
      <c r="Q267">
        <f>ROUND((Source!BZ164/100)*ROUND((Source!AF164*Source!AV164)*Source!I164, 2), 2)</f>
        <v>723.06</v>
      </c>
      <c r="R267">
        <f>Source!X164</f>
        <v>723.06</v>
      </c>
      <c r="S267">
        <f>ROUND((Source!CA164/100)*ROUND((Source!AF164*Source!AV164)*Source!I164, 2), 2)</f>
        <v>103.29</v>
      </c>
      <c r="T267">
        <f>Source!Y164</f>
        <v>103.29</v>
      </c>
      <c r="U267">
        <f>ROUND((175/100)*ROUND((Source!AE164*Source!AV164)*Source!I164, 2), 2)</f>
        <v>1224.72</v>
      </c>
      <c r="V267">
        <f>ROUND((160/100)*ROUND(Source!CS164*Source!I164, 2), 2)</f>
        <v>1119.74</v>
      </c>
    </row>
    <row r="268" spans="1:22" ht="14.25">
      <c r="A268" s="22"/>
      <c r="B268" s="22"/>
      <c r="C268" s="22" t="s">
        <v>1363</v>
      </c>
      <c r="D268" s="23"/>
      <c r="E268" s="9"/>
      <c r="F268" s="25">
        <f>Source!AO164</f>
        <v>1032.94</v>
      </c>
      <c r="G268" s="24" t="str">
        <f>Source!DG164</f>
        <v/>
      </c>
      <c r="H268" s="9">
        <f>Source!AV164</f>
        <v>1</v>
      </c>
      <c r="I268" s="9">
        <f>IF(Source!BA164&lt;&gt; 0, Source!BA164, 1)</f>
        <v>1</v>
      </c>
      <c r="J268" s="25">
        <f>Source!S164</f>
        <v>1032.94</v>
      </c>
      <c r="K268" s="25"/>
    </row>
    <row r="269" spans="1:22" ht="14.25">
      <c r="A269" s="22"/>
      <c r="B269" s="22"/>
      <c r="C269" s="22" t="s">
        <v>1370</v>
      </c>
      <c r="D269" s="23"/>
      <c r="E269" s="9"/>
      <c r="F269" s="25">
        <f>Source!AM164</f>
        <v>730.33</v>
      </c>
      <c r="G269" s="24" t="str">
        <f>Source!DE164</f>
        <v/>
      </c>
      <c r="H269" s="9">
        <f>Source!AV164</f>
        <v>1</v>
      </c>
      <c r="I269" s="9">
        <f>IF(Source!BB164&lt;&gt; 0, Source!BB164, 1)</f>
        <v>1</v>
      </c>
      <c r="J269" s="25">
        <f>Source!Q164</f>
        <v>730.33</v>
      </c>
      <c r="K269" s="25"/>
    </row>
    <row r="270" spans="1:22" ht="14.25">
      <c r="A270" s="22"/>
      <c r="B270" s="22"/>
      <c r="C270" s="22" t="s">
        <v>1371</v>
      </c>
      <c r="D270" s="23"/>
      <c r="E270" s="9"/>
      <c r="F270" s="25">
        <f>Source!AN164</f>
        <v>699.84</v>
      </c>
      <c r="G270" s="24" t="str">
        <f>Source!DF164</f>
        <v/>
      </c>
      <c r="H270" s="9">
        <f>Source!AV164</f>
        <v>1</v>
      </c>
      <c r="I270" s="9">
        <f>IF(Source!BS164&lt;&gt; 0, Source!BS164, 1)</f>
        <v>1</v>
      </c>
      <c r="J270" s="31">
        <f>Source!R164</f>
        <v>699.84</v>
      </c>
      <c r="K270" s="25"/>
    </row>
    <row r="271" spans="1:22" ht="14.25">
      <c r="A271" s="22"/>
      <c r="B271" s="22"/>
      <c r="C271" s="22" t="s">
        <v>1365</v>
      </c>
      <c r="D271" s="23" t="s">
        <v>1366</v>
      </c>
      <c r="E271" s="9">
        <f>Source!AT164</f>
        <v>70</v>
      </c>
      <c r="F271" s="25"/>
      <c r="G271" s="24"/>
      <c r="H271" s="9"/>
      <c r="I271" s="9"/>
      <c r="J271" s="25">
        <f>SUM(R267:R270)</f>
        <v>723.06</v>
      </c>
      <c r="K271" s="25"/>
    </row>
    <row r="272" spans="1:22" ht="14.25">
      <c r="A272" s="22"/>
      <c r="B272" s="22"/>
      <c r="C272" s="22" t="s">
        <v>1367</v>
      </c>
      <c r="D272" s="23" t="s">
        <v>1366</v>
      </c>
      <c r="E272" s="9">
        <f>Source!AU164</f>
        <v>10</v>
      </c>
      <c r="F272" s="25"/>
      <c r="G272" s="24"/>
      <c r="H272" s="9"/>
      <c r="I272" s="9"/>
      <c r="J272" s="25">
        <f>SUM(T267:T271)</f>
        <v>103.29</v>
      </c>
      <c r="K272" s="25"/>
    </row>
    <row r="273" spans="1:22" ht="14.25">
      <c r="A273" s="22"/>
      <c r="B273" s="22"/>
      <c r="C273" s="22" t="s">
        <v>1372</v>
      </c>
      <c r="D273" s="23" t="s">
        <v>1366</v>
      </c>
      <c r="E273" s="9">
        <f>160</f>
        <v>160</v>
      </c>
      <c r="F273" s="25"/>
      <c r="G273" s="24"/>
      <c r="H273" s="9"/>
      <c r="I273" s="9"/>
      <c r="J273" s="25">
        <f>SUM(V267:V272)</f>
        <v>1119.74</v>
      </c>
      <c r="K273" s="25"/>
    </row>
    <row r="274" spans="1:22" ht="14.25">
      <c r="A274" s="22"/>
      <c r="B274" s="22"/>
      <c r="C274" s="22" t="s">
        <v>1368</v>
      </c>
      <c r="D274" s="23" t="s">
        <v>1369</v>
      </c>
      <c r="E274" s="9">
        <f>Source!AQ164</f>
        <v>2.37</v>
      </c>
      <c r="F274" s="25"/>
      <c r="G274" s="24" t="str">
        <f>Source!DI164</f>
        <v/>
      </c>
      <c r="H274" s="9">
        <f>Source!AV164</f>
        <v>1</v>
      </c>
      <c r="I274" s="9"/>
      <c r="J274" s="25"/>
      <c r="K274" s="25">
        <f>Source!U164</f>
        <v>2.37</v>
      </c>
    </row>
    <row r="275" spans="1:22" ht="15">
      <c r="A275" s="29"/>
      <c r="B275" s="29"/>
      <c r="C275" s="29"/>
      <c r="D275" s="29"/>
      <c r="E275" s="29"/>
      <c r="F275" s="29"/>
      <c r="G275" s="29"/>
      <c r="H275" s="29"/>
      <c r="I275" s="83">
        <f>J268+J269+J271+J272+J273</f>
        <v>3709.3599999999997</v>
      </c>
      <c r="J275" s="83"/>
      <c r="K275" s="30">
        <f>IF(Source!I164&lt;&gt;0, ROUND(I275/Source!I164, 2), 0)</f>
        <v>3709.36</v>
      </c>
      <c r="P275" s="27">
        <f>I275</f>
        <v>3709.3599999999997</v>
      </c>
    </row>
    <row r="276" spans="1:22" ht="42.75">
      <c r="A276" s="22">
        <v>27</v>
      </c>
      <c r="B276" s="22" t="str">
        <f>Source!F165</f>
        <v>1.11-3304-2-2/1</v>
      </c>
      <c r="C276" s="22" t="str">
        <f>Source!G165</f>
        <v>Демонтаж дверных блоков металлических противопожарных - двупольных</v>
      </c>
      <c r="D276" s="23" t="str">
        <f>Source!H165</f>
        <v>10 шт.</v>
      </c>
      <c r="E276" s="9">
        <f>Source!I165</f>
        <v>1.1000000000000001</v>
      </c>
      <c r="F276" s="25"/>
      <c r="G276" s="24"/>
      <c r="H276" s="9"/>
      <c r="I276" s="9"/>
      <c r="J276" s="25"/>
      <c r="K276" s="25"/>
      <c r="Q276">
        <f>ROUND((Source!BZ165/100)*ROUND((Source!AF165*Source!AV165)*Source!I165, 2), 2)</f>
        <v>12380.31</v>
      </c>
      <c r="R276">
        <f>Source!X165</f>
        <v>12380.31</v>
      </c>
      <c r="S276">
        <f>ROUND((Source!CA165/100)*ROUND((Source!AF165*Source!AV165)*Source!I165, 2), 2)</f>
        <v>1768.62</v>
      </c>
      <c r="T276">
        <f>Source!Y165</f>
        <v>1768.62</v>
      </c>
      <c r="U276">
        <f>ROUND((175/100)*ROUND((Source!AE165*Source!AV165)*Source!I165, 2), 2)</f>
        <v>5.01</v>
      </c>
      <c r="V276">
        <f>ROUND((160/100)*ROUND(Source!CS165*Source!I165, 2), 2)</f>
        <v>4.58</v>
      </c>
    </row>
    <row r="277" spans="1:22">
      <c r="C277" s="26" t="str">
        <f>"Объем: "&amp;Source!I165&amp;"=11/"&amp;"10"</f>
        <v>Объем: 1,1=11/10</v>
      </c>
    </row>
    <row r="278" spans="1:22" ht="14.25">
      <c r="A278" s="22"/>
      <c r="B278" s="22"/>
      <c r="C278" s="22" t="s">
        <v>1363</v>
      </c>
      <c r="D278" s="23"/>
      <c r="E278" s="9"/>
      <c r="F278" s="25">
        <f>Source!AO165</f>
        <v>16078.32</v>
      </c>
      <c r="G278" s="24" t="str">
        <f>Source!DG165</f>
        <v/>
      </c>
      <c r="H278" s="9">
        <f>Source!AV165</f>
        <v>1</v>
      </c>
      <c r="I278" s="9">
        <f>IF(Source!BA165&lt;&gt; 0, Source!BA165, 1)</f>
        <v>1</v>
      </c>
      <c r="J278" s="25">
        <f>Source!S165</f>
        <v>17686.150000000001</v>
      </c>
      <c r="K278" s="25"/>
    </row>
    <row r="279" spans="1:22" ht="14.25">
      <c r="A279" s="22"/>
      <c r="B279" s="22"/>
      <c r="C279" s="22" t="s">
        <v>1370</v>
      </c>
      <c r="D279" s="23"/>
      <c r="E279" s="9"/>
      <c r="F279" s="25">
        <f>Source!AM165</f>
        <v>106.18</v>
      </c>
      <c r="G279" s="24" t="str">
        <f>Source!DE165</f>
        <v/>
      </c>
      <c r="H279" s="9">
        <f>Source!AV165</f>
        <v>1</v>
      </c>
      <c r="I279" s="9">
        <f>IF(Source!BB165&lt;&gt; 0, Source!BB165, 1)</f>
        <v>1</v>
      </c>
      <c r="J279" s="25">
        <f>Source!Q165</f>
        <v>116.8</v>
      </c>
      <c r="K279" s="25"/>
    </row>
    <row r="280" spans="1:22" ht="14.25">
      <c r="A280" s="22"/>
      <c r="B280" s="22"/>
      <c r="C280" s="22" t="s">
        <v>1371</v>
      </c>
      <c r="D280" s="23"/>
      <c r="E280" s="9"/>
      <c r="F280" s="25">
        <f>Source!AN165</f>
        <v>2.6</v>
      </c>
      <c r="G280" s="24" t="str">
        <f>Source!DF165</f>
        <v/>
      </c>
      <c r="H280" s="9">
        <f>Source!AV165</f>
        <v>1</v>
      </c>
      <c r="I280" s="9">
        <f>IF(Source!BS165&lt;&gt; 0, Source!BS165, 1)</f>
        <v>1</v>
      </c>
      <c r="J280" s="31">
        <f>Source!R165</f>
        <v>2.86</v>
      </c>
      <c r="K280" s="25"/>
    </row>
    <row r="281" spans="1:22" ht="14.25">
      <c r="A281" s="22"/>
      <c r="B281" s="22"/>
      <c r="C281" s="22" t="s">
        <v>1365</v>
      </c>
      <c r="D281" s="23" t="s">
        <v>1366</v>
      </c>
      <c r="E281" s="9">
        <f>Source!AT165</f>
        <v>70</v>
      </c>
      <c r="F281" s="25"/>
      <c r="G281" s="24"/>
      <c r="H281" s="9"/>
      <c r="I281" s="9"/>
      <c r="J281" s="25">
        <f>SUM(R276:R280)</f>
        <v>12380.31</v>
      </c>
      <c r="K281" s="25"/>
    </row>
    <row r="282" spans="1:22" ht="14.25">
      <c r="A282" s="22"/>
      <c r="B282" s="22"/>
      <c r="C282" s="22" t="s">
        <v>1367</v>
      </c>
      <c r="D282" s="23" t="s">
        <v>1366</v>
      </c>
      <c r="E282" s="9">
        <f>Source!AU165</f>
        <v>10</v>
      </c>
      <c r="F282" s="25"/>
      <c r="G282" s="24"/>
      <c r="H282" s="9"/>
      <c r="I282" s="9"/>
      <c r="J282" s="25">
        <f>SUM(T276:T281)</f>
        <v>1768.62</v>
      </c>
      <c r="K282" s="25"/>
    </row>
    <row r="283" spans="1:22" ht="14.25">
      <c r="A283" s="22"/>
      <c r="B283" s="22"/>
      <c r="C283" s="22" t="s">
        <v>1372</v>
      </c>
      <c r="D283" s="23" t="s">
        <v>1366</v>
      </c>
      <c r="E283" s="9">
        <f>160</f>
        <v>160</v>
      </c>
      <c r="F283" s="25"/>
      <c r="G283" s="24"/>
      <c r="H283" s="9"/>
      <c r="I283" s="9"/>
      <c r="J283" s="25">
        <f>SUM(V276:V282)</f>
        <v>4.58</v>
      </c>
      <c r="K283" s="25"/>
    </row>
    <row r="284" spans="1:22" ht="14.25">
      <c r="A284" s="22"/>
      <c r="B284" s="22"/>
      <c r="C284" s="22" t="s">
        <v>1368</v>
      </c>
      <c r="D284" s="23" t="s">
        <v>1369</v>
      </c>
      <c r="E284" s="9">
        <f>Source!AQ165</f>
        <v>41.32</v>
      </c>
      <c r="F284" s="25"/>
      <c r="G284" s="24" t="str">
        <f>Source!DI165</f>
        <v/>
      </c>
      <c r="H284" s="9">
        <f>Source!AV165</f>
        <v>1</v>
      </c>
      <c r="I284" s="9"/>
      <c r="J284" s="25"/>
      <c r="K284" s="25">
        <f>Source!U165</f>
        <v>45.452000000000005</v>
      </c>
    </row>
    <row r="285" spans="1:22" ht="15">
      <c r="A285" s="29"/>
      <c r="B285" s="29"/>
      <c r="C285" s="29"/>
      <c r="D285" s="29"/>
      <c r="E285" s="29"/>
      <c r="F285" s="29"/>
      <c r="G285" s="29"/>
      <c r="H285" s="29"/>
      <c r="I285" s="83">
        <f>J278+J279+J281+J282+J283</f>
        <v>31956.460000000003</v>
      </c>
      <c r="J285" s="83"/>
      <c r="K285" s="30">
        <f>IF(Source!I165&lt;&gt;0, ROUND(I285/Source!I165, 2), 0)</f>
        <v>29051.33</v>
      </c>
      <c r="P285" s="27">
        <f>I285</f>
        <v>31956.460000000003</v>
      </c>
    </row>
    <row r="286" spans="1:22" ht="57">
      <c r="A286" s="22">
        <v>28</v>
      </c>
      <c r="B286" s="22" t="str">
        <f>Source!F166</f>
        <v>1.11-3303-9-2/11</v>
      </c>
      <c r="C286" s="22" t="str">
        <f>Source!G166</f>
        <v>Установка противопожарных металлических дверных блоков - двупольные / марка ДПМ-02/06, размеры 1700х2100 мм</v>
      </c>
      <c r="D286" s="23" t="str">
        <f>Source!H166</f>
        <v>10 шт.</v>
      </c>
      <c r="E286" s="9">
        <f>Source!I166</f>
        <v>1.1000000000000001</v>
      </c>
      <c r="F286" s="25"/>
      <c r="G286" s="24"/>
      <c r="H286" s="9"/>
      <c r="I286" s="9"/>
      <c r="J286" s="25"/>
      <c r="K286" s="25"/>
      <c r="Q286">
        <f>ROUND((Source!BZ166/100)*ROUND((Source!AF166*Source!AV166)*Source!I166, 2), 2)</f>
        <v>32327.61</v>
      </c>
      <c r="R286">
        <f>Source!X166</f>
        <v>32327.61</v>
      </c>
      <c r="S286">
        <f>ROUND((Source!CA166/100)*ROUND((Source!AF166*Source!AV166)*Source!I166, 2), 2)</f>
        <v>4618.2299999999996</v>
      </c>
      <c r="T286">
        <f>Source!Y166</f>
        <v>4618.2299999999996</v>
      </c>
      <c r="U286">
        <f>ROUND((175/100)*ROUND((Source!AE166*Source!AV166)*Source!I166, 2), 2)</f>
        <v>18.27</v>
      </c>
      <c r="V286">
        <f>ROUND((160/100)*ROUND(Source!CS166*Source!I166, 2), 2)</f>
        <v>16.7</v>
      </c>
    </row>
    <row r="287" spans="1:22">
      <c r="C287" s="26" t="str">
        <f>"Объем: "&amp;Source!I166&amp;"=11/"&amp;"10"</f>
        <v>Объем: 1,1=11/10</v>
      </c>
    </row>
    <row r="288" spans="1:22" ht="14.25">
      <c r="A288" s="22"/>
      <c r="B288" s="22"/>
      <c r="C288" s="22" t="s">
        <v>1363</v>
      </c>
      <c r="D288" s="23"/>
      <c r="E288" s="9"/>
      <c r="F288" s="25">
        <f>Source!AO166</f>
        <v>41983.91</v>
      </c>
      <c r="G288" s="24" t="str">
        <f>Source!DG166</f>
        <v/>
      </c>
      <c r="H288" s="9">
        <f>Source!AV166</f>
        <v>1</v>
      </c>
      <c r="I288" s="9">
        <f>IF(Source!BA166&lt;&gt; 0, Source!BA166, 1)</f>
        <v>1</v>
      </c>
      <c r="J288" s="25">
        <f>Source!S166</f>
        <v>46182.3</v>
      </c>
      <c r="K288" s="25"/>
    </row>
    <row r="289" spans="1:22" ht="14.25">
      <c r="A289" s="22"/>
      <c r="B289" s="22"/>
      <c r="C289" s="22" t="s">
        <v>1370</v>
      </c>
      <c r="D289" s="23"/>
      <c r="E289" s="9"/>
      <c r="F289" s="25">
        <f>Source!AM166</f>
        <v>66.86</v>
      </c>
      <c r="G289" s="24" t="str">
        <f>Source!DE166</f>
        <v/>
      </c>
      <c r="H289" s="9">
        <f>Source!AV166</f>
        <v>1</v>
      </c>
      <c r="I289" s="9">
        <f>IF(Source!BB166&lt;&gt; 0, Source!BB166, 1)</f>
        <v>1</v>
      </c>
      <c r="J289" s="25">
        <f>Source!Q166</f>
        <v>73.55</v>
      </c>
      <c r="K289" s="25"/>
    </row>
    <row r="290" spans="1:22" ht="14.25">
      <c r="A290" s="22"/>
      <c r="B290" s="22"/>
      <c r="C290" s="22" t="s">
        <v>1371</v>
      </c>
      <c r="D290" s="23"/>
      <c r="E290" s="9"/>
      <c r="F290" s="25">
        <f>Source!AN166</f>
        <v>9.49</v>
      </c>
      <c r="G290" s="24" t="str">
        <f>Source!DF166</f>
        <v/>
      </c>
      <c r="H290" s="9">
        <f>Source!AV166</f>
        <v>1</v>
      </c>
      <c r="I290" s="9">
        <f>IF(Source!BS166&lt;&gt; 0, Source!BS166, 1)</f>
        <v>1</v>
      </c>
      <c r="J290" s="31">
        <f>Source!R166</f>
        <v>10.44</v>
      </c>
      <c r="K290" s="25"/>
    </row>
    <row r="291" spans="1:22" ht="14.25">
      <c r="A291" s="22"/>
      <c r="B291" s="22"/>
      <c r="C291" s="22" t="s">
        <v>1364</v>
      </c>
      <c r="D291" s="23"/>
      <c r="E291" s="9"/>
      <c r="F291" s="25">
        <f>Source!AL166</f>
        <v>370979.9</v>
      </c>
      <c r="G291" s="24" t="str">
        <f>Source!DD166</f>
        <v/>
      </c>
      <c r="H291" s="9">
        <f>Source!AW166</f>
        <v>1</v>
      </c>
      <c r="I291" s="9">
        <f>IF(Source!BC166&lt;&gt; 0, Source!BC166, 1)</f>
        <v>1</v>
      </c>
      <c r="J291" s="25">
        <f>Source!P166</f>
        <v>408077.89</v>
      </c>
      <c r="K291" s="25"/>
    </row>
    <row r="292" spans="1:22" ht="99.75">
      <c r="A292" s="22" t="s">
        <v>195</v>
      </c>
      <c r="B292" s="22" t="str">
        <f>Source!F167</f>
        <v>21.7-2-39</v>
      </c>
      <c r="C292" s="22" t="str">
        <f>Source!G167</f>
        <v>Блоки дверные металлические противопожарные, окрашенные порошковыми красками, с противодымным уплотнителем, марка ДПМ-02/60, двупольные, размеры 1700х2100 мм, с замком-защелкой и нажимными ручками</v>
      </c>
      <c r="D292" s="23" t="str">
        <f>Source!H167</f>
        <v>шт.</v>
      </c>
      <c r="E292" s="9">
        <f>Source!I167</f>
        <v>-11</v>
      </c>
      <c r="F292" s="25">
        <f>Source!AK167</f>
        <v>33757.870000000003</v>
      </c>
      <c r="G292" s="32" t="s">
        <v>4</v>
      </c>
      <c r="H292" s="9">
        <f>Source!AW167</f>
        <v>1</v>
      </c>
      <c r="I292" s="9">
        <f>IF(Source!BC167&lt;&gt; 0, Source!BC167, 1)</f>
        <v>1</v>
      </c>
      <c r="J292" s="25">
        <f>Source!O167</f>
        <v>-371336.57</v>
      </c>
      <c r="K292" s="25"/>
      <c r="Q292">
        <f>ROUND((Source!BZ167/100)*ROUND((Source!AF167*Source!AV167)*Source!I167, 2), 2)</f>
        <v>0</v>
      </c>
      <c r="R292">
        <f>Source!X167</f>
        <v>0</v>
      </c>
      <c r="S292">
        <f>ROUND((Source!CA167/100)*ROUND((Source!AF167*Source!AV167)*Source!I167, 2), 2)</f>
        <v>0</v>
      </c>
      <c r="T292">
        <f>Source!Y167</f>
        <v>0</v>
      </c>
      <c r="U292">
        <f>ROUND((175/100)*ROUND((Source!AE167*Source!AV167)*Source!I167, 2), 2)</f>
        <v>0</v>
      </c>
      <c r="V292">
        <f>ROUND((160/100)*ROUND(Source!CS167*Source!I167, 2), 2)</f>
        <v>0</v>
      </c>
    </row>
    <row r="293" spans="1:22" ht="14.25">
      <c r="A293" s="22"/>
      <c r="B293" s="22"/>
      <c r="C293" s="22" t="s">
        <v>1365</v>
      </c>
      <c r="D293" s="23" t="s">
        <v>1366</v>
      </c>
      <c r="E293" s="9">
        <f>Source!AT166</f>
        <v>70</v>
      </c>
      <c r="F293" s="25"/>
      <c r="G293" s="24"/>
      <c r="H293" s="9"/>
      <c r="I293" s="9"/>
      <c r="J293" s="25">
        <f>SUM(R286:R292)</f>
        <v>32327.61</v>
      </c>
      <c r="K293" s="25"/>
    </row>
    <row r="294" spans="1:22" ht="14.25">
      <c r="A294" s="22"/>
      <c r="B294" s="22"/>
      <c r="C294" s="22" t="s">
        <v>1367</v>
      </c>
      <c r="D294" s="23" t="s">
        <v>1366</v>
      </c>
      <c r="E294" s="9">
        <f>Source!AU166</f>
        <v>10</v>
      </c>
      <c r="F294" s="25"/>
      <c r="G294" s="24"/>
      <c r="H294" s="9"/>
      <c r="I294" s="9"/>
      <c r="J294" s="25">
        <f>SUM(T286:T293)</f>
        <v>4618.2299999999996</v>
      </c>
      <c r="K294" s="25"/>
    </row>
    <row r="295" spans="1:22" ht="14.25">
      <c r="A295" s="22"/>
      <c r="B295" s="22"/>
      <c r="C295" s="22" t="s">
        <v>1372</v>
      </c>
      <c r="D295" s="23" t="s">
        <v>1366</v>
      </c>
      <c r="E295" s="9">
        <f>160</f>
        <v>160</v>
      </c>
      <c r="F295" s="25"/>
      <c r="G295" s="24"/>
      <c r="H295" s="9"/>
      <c r="I295" s="9"/>
      <c r="J295" s="25">
        <f>SUM(V286:V294)</f>
        <v>16.7</v>
      </c>
      <c r="K295" s="25"/>
    </row>
    <row r="296" spans="1:22" ht="14.25">
      <c r="A296" s="22"/>
      <c r="B296" s="22"/>
      <c r="C296" s="22" t="s">
        <v>1368</v>
      </c>
      <c r="D296" s="23" t="s">
        <v>1369</v>
      </c>
      <c r="E296" s="9">
        <f>Source!AQ166</f>
        <v>107.32</v>
      </c>
      <c r="F296" s="25"/>
      <c r="G296" s="24" t="str">
        <f>Source!DI166</f>
        <v/>
      </c>
      <c r="H296" s="9">
        <f>Source!AV166</f>
        <v>1</v>
      </c>
      <c r="I296" s="9"/>
      <c r="J296" s="25"/>
      <c r="K296" s="25">
        <f>Source!U166</f>
        <v>118.05200000000001</v>
      </c>
    </row>
    <row r="297" spans="1:22" ht="15">
      <c r="A297" s="29"/>
      <c r="B297" s="29"/>
      <c r="C297" s="29"/>
      <c r="D297" s="29"/>
      <c r="E297" s="29"/>
      <c r="F297" s="29"/>
      <c r="G297" s="29"/>
      <c r="H297" s="29"/>
      <c r="I297" s="83">
        <f>J288+J289+J291+J293+J294+J295+SUM(J292:J292)</f>
        <v>119959.70999999996</v>
      </c>
      <c r="J297" s="83"/>
      <c r="K297" s="30">
        <f>IF(Source!I166&lt;&gt;0, ROUND(I297/Source!I166, 2), 0)</f>
        <v>109054.28</v>
      </c>
      <c r="P297" s="27">
        <f>I297</f>
        <v>119959.70999999996</v>
      </c>
    </row>
    <row r="298" spans="1:22" ht="99.75">
      <c r="A298" s="22">
        <v>29</v>
      </c>
      <c r="B298" s="22" t="str">
        <f>Source!F168</f>
        <v>по счету поставщика</v>
      </c>
      <c r="C298" s="22" t="str">
        <f>Source!G168</f>
        <v>Дверь противопожарная двупольная, глухая с добором, ручки "антипаника" , толщина стали не менее 1,8 мм, RAL 8017, класс EL (3210*1630мм; 3230*1650мм; 3550*1720мм; 3320*1510мм; 3040*1690мм;  3310*1700мм; 2120*1580мм; )</v>
      </c>
      <c r="D298" s="23" t="str">
        <f>Source!H168</f>
        <v>м2</v>
      </c>
      <c r="E298" s="9">
        <f>Source!I168</f>
        <v>35.79</v>
      </c>
      <c r="F298" s="25">
        <f>Source!AL168</f>
        <v>18612.25</v>
      </c>
      <c r="G298" s="24" t="str">
        <f>Source!DD168</f>
        <v/>
      </c>
      <c r="H298" s="9">
        <f>Source!AW168</f>
        <v>1</v>
      </c>
      <c r="I298" s="9">
        <f>IF(Source!BC168&lt;&gt; 0, Source!BC168, 1)</f>
        <v>1</v>
      </c>
      <c r="J298" s="25">
        <f>Source!P168</f>
        <v>666132.43000000005</v>
      </c>
      <c r="K298" s="25"/>
      <c r="Q298">
        <f>ROUND((Source!BZ168/100)*ROUND(Source!AF168*Source!I168, 2), 2)</f>
        <v>0</v>
      </c>
      <c r="R298">
        <f>Source!X168</f>
        <v>0</v>
      </c>
      <c r="S298">
        <f>ROUND((Source!CA168/100)*ROUND(Source!AF168*Source!I168, 2), 2)</f>
        <v>0</v>
      </c>
      <c r="T298">
        <f>Source!Y168</f>
        <v>0</v>
      </c>
      <c r="U298">
        <f>ROUND((175/100)*ROUND(Source!AE168*Source!I168, 2), 2)</f>
        <v>0</v>
      </c>
      <c r="V298">
        <f>ROUND((160/100)*ROUND(Source!CS168*Source!I168, 2), 2)</f>
        <v>0</v>
      </c>
    </row>
    <row r="299" spans="1:22" ht="15">
      <c r="A299" s="29"/>
      <c r="B299" s="29"/>
      <c r="C299" s="29"/>
      <c r="D299" s="29"/>
      <c r="E299" s="29"/>
      <c r="F299" s="29"/>
      <c r="G299" s="29"/>
      <c r="H299" s="29"/>
      <c r="I299" s="83">
        <f>J298</f>
        <v>666132.43000000005</v>
      </c>
      <c r="J299" s="83"/>
      <c r="K299" s="30">
        <f>IF(Source!I168&lt;&gt;0, ROUND(I299/Source!I168, 2), 0)</f>
        <v>18612.25</v>
      </c>
      <c r="P299" s="27">
        <f>I299</f>
        <v>666132.43000000005</v>
      </c>
    </row>
    <row r="300" spans="1:22" ht="71.25">
      <c r="A300" s="22">
        <v>30</v>
      </c>
      <c r="B300" s="22" t="str">
        <f>Source!F169</f>
        <v>по счету поставщика</v>
      </c>
      <c r="C300" s="22" t="str">
        <f>Source!G169</f>
        <v>Дверь противопожарная двупольная, глухая, ручки "антипаника" , толщина стали не менее 1,8 мм, RAL 8017, класс EL (1610*2040мм; 1430*2000мм; 1970*1400мм; 2500*1950мм)</v>
      </c>
      <c r="D300" s="23" t="str">
        <f>Source!H169</f>
        <v>м2</v>
      </c>
      <c r="E300" s="9">
        <f>Source!I169</f>
        <v>13.78</v>
      </c>
      <c r="F300" s="25">
        <f>Source!AL169</f>
        <v>18612.25</v>
      </c>
      <c r="G300" s="24" t="str">
        <f>Source!DD169</f>
        <v/>
      </c>
      <c r="H300" s="9">
        <f>Source!AW169</f>
        <v>1</v>
      </c>
      <c r="I300" s="9">
        <f>IF(Source!BC169&lt;&gt; 0, Source!BC169, 1)</f>
        <v>1</v>
      </c>
      <c r="J300" s="25">
        <f>Source!P169</f>
        <v>256476.81</v>
      </c>
      <c r="K300" s="25"/>
      <c r="Q300">
        <f>ROUND((Source!BZ169/100)*ROUND(Source!AF169*Source!I169, 2), 2)</f>
        <v>0</v>
      </c>
      <c r="R300">
        <f>Source!X169</f>
        <v>0</v>
      </c>
      <c r="S300">
        <f>ROUND((Source!CA169/100)*ROUND(Source!AF169*Source!I169, 2), 2)</f>
        <v>0</v>
      </c>
      <c r="T300">
        <f>Source!Y169</f>
        <v>0</v>
      </c>
      <c r="U300">
        <f>ROUND((175/100)*ROUND(Source!AE169*Source!I169, 2), 2)</f>
        <v>0</v>
      </c>
      <c r="V300">
        <f>ROUND((160/100)*ROUND(Source!CS169*Source!I169, 2), 2)</f>
        <v>0</v>
      </c>
    </row>
    <row r="301" spans="1:22" ht="15">
      <c r="A301" s="29"/>
      <c r="B301" s="29"/>
      <c r="C301" s="29"/>
      <c r="D301" s="29"/>
      <c r="E301" s="29"/>
      <c r="F301" s="29"/>
      <c r="G301" s="29"/>
      <c r="H301" s="29"/>
      <c r="I301" s="83">
        <f>J300</f>
        <v>256476.81</v>
      </c>
      <c r="J301" s="83"/>
      <c r="K301" s="30">
        <f>IF(Source!I169&lt;&gt;0, ROUND(I301/Source!I169, 2), 0)</f>
        <v>18612.25</v>
      </c>
      <c r="P301" s="27">
        <f>I301</f>
        <v>256476.81</v>
      </c>
    </row>
    <row r="302" spans="1:22" ht="28.5">
      <c r="A302" s="22">
        <v>31</v>
      </c>
      <c r="B302" s="22" t="str">
        <f>Source!F170</f>
        <v>1.11-3403-5-1/2</v>
      </c>
      <c r="C302" s="22" t="str">
        <f>Source!G170</f>
        <v>Установка дверного доводчика - к металлическим дверям / масса 120 кг</v>
      </c>
      <c r="D302" s="23" t="str">
        <f>Source!H170</f>
        <v>шт.</v>
      </c>
      <c r="E302" s="9">
        <f>Source!I170</f>
        <v>22</v>
      </c>
      <c r="F302" s="25"/>
      <c r="G302" s="24"/>
      <c r="H302" s="9"/>
      <c r="I302" s="9"/>
      <c r="J302" s="25"/>
      <c r="K302" s="25"/>
      <c r="Q302">
        <f>ROUND((Source!BZ170/100)*ROUND((Source!AF170*Source!AV170)*Source!I170, 2), 2)</f>
        <v>9081.5300000000007</v>
      </c>
      <c r="R302">
        <f>Source!X170</f>
        <v>9081.5300000000007</v>
      </c>
      <c r="S302">
        <f>ROUND((Source!CA170/100)*ROUND((Source!AF170*Source!AV170)*Source!I170, 2), 2)</f>
        <v>1297.3599999999999</v>
      </c>
      <c r="T302">
        <f>Source!Y170</f>
        <v>1297.3599999999999</v>
      </c>
      <c r="U302">
        <f>ROUND((175/100)*ROUND((Source!AE170*Source!AV170)*Source!I170, 2), 2)</f>
        <v>11.55</v>
      </c>
      <c r="V302">
        <f>ROUND((160/100)*ROUND(Source!CS170*Source!I170, 2), 2)</f>
        <v>10.56</v>
      </c>
    </row>
    <row r="303" spans="1:22" ht="14.25">
      <c r="A303" s="22"/>
      <c r="B303" s="22"/>
      <c r="C303" s="22" t="s">
        <v>1363</v>
      </c>
      <c r="D303" s="23"/>
      <c r="E303" s="9"/>
      <c r="F303" s="25">
        <f>Source!AO170</f>
        <v>589.71</v>
      </c>
      <c r="G303" s="24" t="str">
        <f>Source!DG170</f>
        <v/>
      </c>
      <c r="H303" s="9">
        <f>Source!AV170</f>
        <v>1</v>
      </c>
      <c r="I303" s="9">
        <f>IF(Source!BA170&lt;&gt; 0, Source!BA170, 1)</f>
        <v>1</v>
      </c>
      <c r="J303" s="25">
        <f>Source!S170</f>
        <v>12973.62</v>
      </c>
      <c r="K303" s="25"/>
    </row>
    <row r="304" spans="1:22" ht="14.25">
      <c r="A304" s="22"/>
      <c r="B304" s="22"/>
      <c r="C304" s="22" t="s">
        <v>1370</v>
      </c>
      <c r="D304" s="23"/>
      <c r="E304" s="9"/>
      <c r="F304" s="25">
        <f>Source!AM170</f>
        <v>13.29</v>
      </c>
      <c r="G304" s="24" t="str">
        <f>Source!DE170</f>
        <v/>
      </c>
      <c r="H304" s="9">
        <f>Source!AV170</f>
        <v>1</v>
      </c>
      <c r="I304" s="9">
        <f>IF(Source!BB170&lt;&gt; 0, Source!BB170, 1)</f>
        <v>1</v>
      </c>
      <c r="J304" s="25">
        <f>Source!Q170</f>
        <v>292.38</v>
      </c>
      <c r="K304" s="25"/>
    </row>
    <row r="305" spans="1:22" ht="14.25">
      <c r="A305" s="22"/>
      <c r="B305" s="22"/>
      <c r="C305" s="22" t="s">
        <v>1371</v>
      </c>
      <c r="D305" s="23"/>
      <c r="E305" s="9"/>
      <c r="F305" s="25">
        <f>Source!AN170</f>
        <v>0.3</v>
      </c>
      <c r="G305" s="24" t="str">
        <f>Source!DF170</f>
        <v/>
      </c>
      <c r="H305" s="9">
        <f>Source!AV170</f>
        <v>1</v>
      </c>
      <c r="I305" s="9">
        <f>IF(Source!BS170&lt;&gt; 0, Source!BS170, 1)</f>
        <v>1</v>
      </c>
      <c r="J305" s="31">
        <f>Source!R170</f>
        <v>6.6</v>
      </c>
      <c r="K305" s="25"/>
    </row>
    <row r="306" spans="1:22" ht="14.25">
      <c r="A306" s="22"/>
      <c r="B306" s="22"/>
      <c r="C306" s="22" t="s">
        <v>1364</v>
      </c>
      <c r="D306" s="23"/>
      <c r="E306" s="9"/>
      <c r="F306" s="25">
        <f>Source!AL170</f>
        <v>11270.48</v>
      </c>
      <c r="G306" s="24" t="str">
        <f>Source!DD170</f>
        <v/>
      </c>
      <c r="H306" s="9">
        <f>Source!AW170</f>
        <v>1</v>
      </c>
      <c r="I306" s="9">
        <f>IF(Source!BC170&lt;&gt; 0, Source!BC170, 1)</f>
        <v>1</v>
      </c>
      <c r="J306" s="25">
        <f>Source!P170</f>
        <v>247950.56</v>
      </c>
      <c r="K306" s="25"/>
    </row>
    <row r="307" spans="1:22" ht="14.25">
      <c r="A307" s="22"/>
      <c r="B307" s="22"/>
      <c r="C307" s="22" t="s">
        <v>1365</v>
      </c>
      <c r="D307" s="23" t="s">
        <v>1366</v>
      </c>
      <c r="E307" s="9">
        <f>Source!AT170</f>
        <v>70</v>
      </c>
      <c r="F307" s="25"/>
      <c r="G307" s="24"/>
      <c r="H307" s="9"/>
      <c r="I307" s="9"/>
      <c r="J307" s="25">
        <f>SUM(R302:R306)</f>
        <v>9081.5300000000007</v>
      </c>
      <c r="K307" s="25"/>
    </row>
    <row r="308" spans="1:22" ht="14.25">
      <c r="A308" s="22"/>
      <c r="B308" s="22"/>
      <c r="C308" s="22" t="s">
        <v>1367</v>
      </c>
      <c r="D308" s="23" t="s">
        <v>1366</v>
      </c>
      <c r="E308" s="9">
        <f>Source!AU170</f>
        <v>10</v>
      </c>
      <c r="F308" s="25"/>
      <c r="G308" s="24"/>
      <c r="H308" s="9"/>
      <c r="I308" s="9"/>
      <c r="J308" s="25">
        <f>SUM(T302:T307)</f>
        <v>1297.3599999999999</v>
      </c>
      <c r="K308" s="25"/>
    </row>
    <row r="309" spans="1:22" ht="14.25">
      <c r="A309" s="22"/>
      <c r="B309" s="22"/>
      <c r="C309" s="22" t="s">
        <v>1372</v>
      </c>
      <c r="D309" s="23" t="s">
        <v>1366</v>
      </c>
      <c r="E309" s="9">
        <f>160</f>
        <v>160</v>
      </c>
      <c r="F309" s="25"/>
      <c r="G309" s="24"/>
      <c r="H309" s="9"/>
      <c r="I309" s="9"/>
      <c r="J309" s="25">
        <f>SUM(V302:V308)</f>
        <v>10.56</v>
      </c>
      <c r="K309" s="25"/>
    </row>
    <row r="310" spans="1:22" ht="14.25">
      <c r="A310" s="22"/>
      <c r="B310" s="22"/>
      <c r="C310" s="22" t="s">
        <v>1368</v>
      </c>
      <c r="D310" s="23" t="s">
        <v>1369</v>
      </c>
      <c r="E310" s="9">
        <f>Source!AQ170</f>
        <v>1.28</v>
      </c>
      <c r="F310" s="25"/>
      <c r="G310" s="24" t="str">
        <f>Source!DI170</f>
        <v/>
      </c>
      <c r="H310" s="9">
        <f>Source!AV170</f>
        <v>1</v>
      </c>
      <c r="I310" s="9"/>
      <c r="J310" s="25"/>
      <c r="K310" s="25">
        <f>Source!U170</f>
        <v>28.16</v>
      </c>
    </row>
    <row r="311" spans="1:22" ht="15">
      <c r="A311" s="29"/>
      <c r="B311" s="29"/>
      <c r="C311" s="29"/>
      <c r="D311" s="29"/>
      <c r="E311" s="29"/>
      <c r="F311" s="29"/>
      <c r="G311" s="29"/>
      <c r="H311" s="29"/>
      <c r="I311" s="83">
        <f>J303+J304+J306+J307+J308+J309</f>
        <v>271606.01</v>
      </c>
      <c r="J311" s="83"/>
      <c r="K311" s="30">
        <f>IF(Source!I170&lt;&gt;0, ROUND(I311/Source!I170, 2), 0)</f>
        <v>12345.73</v>
      </c>
      <c r="P311" s="27">
        <f>I311</f>
        <v>271606.01</v>
      </c>
    </row>
    <row r="312" spans="1:22" ht="42.75">
      <c r="A312" s="22">
        <v>32</v>
      </c>
      <c r="B312" s="22" t="str">
        <f>Source!F171</f>
        <v>2.1-3104-4-1/1</v>
      </c>
      <c r="C312" s="22" t="str">
        <f>Source!G171</f>
        <v>Разборка тротуаров и дорожек из плит с отноской и укладкой в штабель (крыльцо ЛК №1)</v>
      </c>
      <c r="D312" s="23" t="str">
        <f>Source!H171</f>
        <v>100 м2</v>
      </c>
      <c r="E312" s="9">
        <f>Source!I171</f>
        <v>1.5919000000000001</v>
      </c>
      <c r="F312" s="25"/>
      <c r="G312" s="24"/>
      <c r="H312" s="9"/>
      <c r="I312" s="9"/>
      <c r="J312" s="25"/>
      <c r="K312" s="25"/>
      <c r="Q312">
        <f>ROUND((Source!BZ171/100)*ROUND((Source!AF171*Source!AV171)*Source!I171, 2), 2)</f>
        <v>6095.87</v>
      </c>
      <c r="R312">
        <f>Source!X171</f>
        <v>6095.87</v>
      </c>
      <c r="S312">
        <f>ROUND((Source!CA171/100)*ROUND((Source!AF171*Source!AV171)*Source!I171, 2), 2)</f>
        <v>870.84</v>
      </c>
      <c r="T312">
        <f>Source!Y171</f>
        <v>870.84</v>
      </c>
      <c r="U312">
        <f>ROUND((175/100)*ROUND((Source!AE171*Source!AV171)*Source!I171, 2), 2)</f>
        <v>0</v>
      </c>
      <c r="V312">
        <f>ROUND((160/100)*ROUND(Source!CS171*Source!I171, 2), 2)</f>
        <v>0</v>
      </c>
    </row>
    <row r="313" spans="1:22">
      <c r="C313" s="26" t="str">
        <f>"Объем: "&amp;Source!I171&amp;"=159,19/"&amp;"100"</f>
        <v>Объем: 1,5919=159,19/100</v>
      </c>
    </row>
    <row r="314" spans="1:22" ht="14.25">
      <c r="A314" s="22"/>
      <c r="B314" s="22"/>
      <c r="C314" s="22" t="s">
        <v>1363</v>
      </c>
      <c r="D314" s="23"/>
      <c r="E314" s="9"/>
      <c r="F314" s="25">
        <f>Source!AO171</f>
        <v>5470.44</v>
      </c>
      <c r="G314" s="24" t="str">
        <f>Source!DG171</f>
        <v/>
      </c>
      <c r="H314" s="9">
        <f>Source!AV171</f>
        <v>1</v>
      </c>
      <c r="I314" s="9">
        <f>IF(Source!BA171&lt;&gt; 0, Source!BA171, 1)</f>
        <v>1</v>
      </c>
      <c r="J314" s="25">
        <f>Source!S171</f>
        <v>8708.39</v>
      </c>
      <c r="K314" s="25"/>
    </row>
    <row r="315" spans="1:22" ht="14.25">
      <c r="A315" s="22"/>
      <c r="B315" s="22"/>
      <c r="C315" s="22" t="s">
        <v>1365</v>
      </c>
      <c r="D315" s="23" t="s">
        <v>1366</v>
      </c>
      <c r="E315" s="9">
        <f>Source!AT171</f>
        <v>70</v>
      </c>
      <c r="F315" s="25"/>
      <c r="G315" s="24"/>
      <c r="H315" s="9"/>
      <c r="I315" s="9"/>
      <c r="J315" s="25">
        <f>SUM(R312:R314)</f>
        <v>6095.87</v>
      </c>
      <c r="K315" s="25"/>
    </row>
    <row r="316" spans="1:22" ht="14.25">
      <c r="A316" s="22"/>
      <c r="B316" s="22"/>
      <c r="C316" s="22" t="s">
        <v>1367</v>
      </c>
      <c r="D316" s="23" t="s">
        <v>1366</v>
      </c>
      <c r="E316" s="9">
        <f>Source!AU171</f>
        <v>10</v>
      </c>
      <c r="F316" s="25"/>
      <c r="G316" s="24"/>
      <c r="H316" s="9"/>
      <c r="I316" s="9"/>
      <c r="J316" s="25">
        <f>SUM(T312:T315)</f>
        <v>870.84</v>
      </c>
      <c r="K316" s="25"/>
    </row>
    <row r="317" spans="1:22" ht="14.25">
      <c r="A317" s="22"/>
      <c r="B317" s="22"/>
      <c r="C317" s="22" t="s">
        <v>1368</v>
      </c>
      <c r="D317" s="23" t="s">
        <v>1369</v>
      </c>
      <c r="E317" s="9">
        <f>Source!AQ171</f>
        <v>18.68</v>
      </c>
      <c r="F317" s="25"/>
      <c r="G317" s="24" t="str">
        <f>Source!DI171</f>
        <v/>
      </c>
      <c r="H317" s="9">
        <f>Source!AV171</f>
        <v>1</v>
      </c>
      <c r="I317" s="9"/>
      <c r="J317" s="25"/>
      <c r="K317" s="25">
        <f>Source!U171</f>
        <v>29.736692000000001</v>
      </c>
    </row>
    <row r="318" spans="1:22" ht="15">
      <c r="A318" s="29"/>
      <c r="B318" s="29"/>
      <c r="C318" s="29"/>
      <c r="D318" s="29"/>
      <c r="E318" s="29"/>
      <c r="F318" s="29"/>
      <c r="G318" s="29"/>
      <c r="H318" s="29"/>
      <c r="I318" s="83">
        <f>J314+J315+J316</f>
        <v>15675.099999999999</v>
      </c>
      <c r="J318" s="83"/>
      <c r="K318" s="30">
        <f>IF(Source!I171&lt;&gt;0, ROUND(I318/Source!I171, 2), 0)</f>
        <v>9846.7900000000009</v>
      </c>
      <c r="P318" s="27">
        <f>I318</f>
        <v>15675.099999999999</v>
      </c>
    </row>
    <row r="319" spans="1:22" ht="28.5">
      <c r="A319" s="22">
        <v>33</v>
      </c>
      <c r="B319" s="22" t="str">
        <f>Source!F172</f>
        <v>2.1-3104-1-5/1</v>
      </c>
      <c r="C319" s="22" t="str">
        <f>Source!G172</f>
        <v>Разборка покрытий и оснований цементобетонных</v>
      </c>
      <c r="D319" s="23" t="str">
        <f>Source!H172</f>
        <v>100 м3</v>
      </c>
      <c r="E319" s="9">
        <f>Source!I172</f>
        <v>0.31840000000000002</v>
      </c>
      <c r="F319" s="25"/>
      <c r="G319" s="24"/>
      <c r="H319" s="9"/>
      <c r="I319" s="9"/>
      <c r="J319" s="25"/>
      <c r="K319" s="25"/>
      <c r="Q319">
        <f>ROUND((Source!BZ172/100)*ROUND((Source!AF172*Source!AV172)*Source!I172, 2), 2)</f>
        <v>4808.43</v>
      </c>
      <c r="R319">
        <f>Source!X172</f>
        <v>4808.43</v>
      </c>
      <c r="S319">
        <f>ROUND((Source!CA172/100)*ROUND((Source!AF172*Source!AV172)*Source!I172, 2), 2)</f>
        <v>686.92</v>
      </c>
      <c r="T319">
        <f>Source!Y172</f>
        <v>686.92</v>
      </c>
      <c r="U319">
        <f>ROUND((175/100)*ROUND((Source!AE172*Source!AV172)*Source!I172, 2), 2)</f>
        <v>4332.3</v>
      </c>
      <c r="V319">
        <f>ROUND((160/100)*ROUND(Source!CS172*Source!I172, 2), 2)</f>
        <v>3960.96</v>
      </c>
    </row>
    <row r="320" spans="1:22">
      <c r="C320" s="26" t="str">
        <f>"Объем: "&amp;Source!I172&amp;"=31,84/"&amp;"100"</f>
        <v>Объем: 0,3184=31,84/100</v>
      </c>
    </row>
    <row r="321" spans="1:22" ht="14.25">
      <c r="A321" s="22"/>
      <c r="B321" s="22"/>
      <c r="C321" s="22" t="s">
        <v>1363</v>
      </c>
      <c r="D321" s="23"/>
      <c r="E321" s="9"/>
      <c r="F321" s="25">
        <f>Source!AO172</f>
        <v>21574.080000000002</v>
      </c>
      <c r="G321" s="24" t="str">
        <f>Source!DG172</f>
        <v/>
      </c>
      <c r="H321" s="9">
        <f>Source!AV172</f>
        <v>1</v>
      </c>
      <c r="I321" s="9">
        <f>IF(Source!BA172&lt;&gt; 0, Source!BA172, 1)</f>
        <v>1</v>
      </c>
      <c r="J321" s="25">
        <f>Source!S172</f>
        <v>6869.19</v>
      </c>
      <c r="K321" s="25"/>
    </row>
    <row r="322" spans="1:22" ht="14.25">
      <c r="A322" s="22"/>
      <c r="B322" s="22"/>
      <c r="C322" s="22" t="s">
        <v>1370</v>
      </c>
      <c r="D322" s="23"/>
      <c r="E322" s="9"/>
      <c r="F322" s="25">
        <f>Source!AM172</f>
        <v>19283.900000000001</v>
      </c>
      <c r="G322" s="24" t="str">
        <f>Source!DE172</f>
        <v/>
      </c>
      <c r="H322" s="9">
        <f>Source!AV172</f>
        <v>1</v>
      </c>
      <c r="I322" s="9">
        <f>IF(Source!BB172&lt;&gt; 0, Source!BB172, 1)</f>
        <v>1</v>
      </c>
      <c r="J322" s="25">
        <f>Source!Q172</f>
        <v>6139.99</v>
      </c>
      <c r="K322" s="25"/>
    </row>
    <row r="323" spans="1:22" ht="14.25">
      <c r="A323" s="22"/>
      <c r="B323" s="22"/>
      <c r="C323" s="22" t="s">
        <v>1371</v>
      </c>
      <c r="D323" s="23"/>
      <c r="E323" s="9"/>
      <c r="F323" s="25">
        <f>Source!AN172</f>
        <v>7775.13</v>
      </c>
      <c r="G323" s="24" t="str">
        <f>Source!DF172</f>
        <v/>
      </c>
      <c r="H323" s="9">
        <f>Source!AV172</f>
        <v>1</v>
      </c>
      <c r="I323" s="9">
        <f>IF(Source!BS172&lt;&gt; 0, Source!BS172, 1)</f>
        <v>1</v>
      </c>
      <c r="J323" s="31">
        <f>Source!R172</f>
        <v>2475.6</v>
      </c>
      <c r="K323" s="25"/>
    </row>
    <row r="324" spans="1:22" ht="14.25">
      <c r="A324" s="22"/>
      <c r="B324" s="22"/>
      <c r="C324" s="22" t="s">
        <v>1365</v>
      </c>
      <c r="D324" s="23" t="s">
        <v>1366</v>
      </c>
      <c r="E324" s="9">
        <f>Source!AT172</f>
        <v>70</v>
      </c>
      <c r="F324" s="25"/>
      <c r="G324" s="24"/>
      <c r="H324" s="9"/>
      <c r="I324" s="9"/>
      <c r="J324" s="25">
        <f>SUM(R319:R323)</f>
        <v>4808.43</v>
      </c>
      <c r="K324" s="25"/>
    </row>
    <row r="325" spans="1:22" ht="14.25">
      <c r="A325" s="22"/>
      <c r="B325" s="22"/>
      <c r="C325" s="22" t="s">
        <v>1367</v>
      </c>
      <c r="D325" s="23" t="s">
        <v>1366</v>
      </c>
      <c r="E325" s="9">
        <f>Source!AU172</f>
        <v>10</v>
      </c>
      <c r="F325" s="25"/>
      <c r="G325" s="24"/>
      <c r="H325" s="9"/>
      <c r="I325" s="9"/>
      <c r="J325" s="25">
        <f>SUM(T319:T324)</f>
        <v>686.92</v>
      </c>
      <c r="K325" s="25"/>
    </row>
    <row r="326" spans="1:22" ht="14.25">
      <c r="A326" s="22"/>
      <c r="B326" s="22"/>
      <c r="C326" s="22" t="s">
        <v>1372</v>
      </c>
      <c r="D326" s="23" t="s">
        <v>1366</v>
      </c>
      <c r="E326" s="9">
        <f>160</f>
        <v>160</v>
      </c>
      <c r="F326" s="25"/>
      <c r="G326" s="24"/>
      <c r="H326" s="9"/>
      <c r="I326" s="9"/>
      <c r="J326" s="25">
        <f>SUM(V319:V325)</f>
        <v>3960.96</v>
      </c>
      <c r="K326" s="25"/>
    </row>
    <row r="327" spans="1:22" ht="14.25">
      <c r="A327" s="22"/>
      <c r="B327" s="22"/>
      <c r="C327" s="22" t="s">
        <v>1368</v>
      </c>
      <c r="D327" s="23" t="s">
        <v>1369</v>
      </c>
      <c r="E327" s="9">
        <f>Source!AQ172</f>
        <v>49.5</v>
      </c>
      <c r="F327" s="25"/>
      <c r="G327" s="24" t="str">
        <f>Source!DI172</f>
        <v/>
      </c>
      <c r="H327" s="9">
        <f>Source!AV172</f>
        <v>1</v>
      </c>
      <c r="I327" s="9"/>
      <c r="J327" s="25"/>
      <c r="K327" s="25">
        <f>Source!U172</f>
        <v>15.760800000000001</v>
      </c>
    </row>
    <row r="328" spans="1:22" ht="15">
      <c r="A328" s="29"/>
      <c r="B328" s="29"/>
      <c r="C328" s="29"/>
      <c r="D328" s="29"/>
      <c r="E328" s="29"/>
      <c r="F328" s="29"/>
      <c r="G328" s="29"/>
      <c r="H328" s="29"/>
      <c r="I328" s="83">
        <f>J321+J322+J324+J325+J326</f>
        <v>22465.489999999998</v>
      </c>
      <c r="J328" s="83"/>
      <c r="K328" s="30">
        <f>IF(Source!I172&lt;&gt;0, ROUND(I328/Source!I172, 2), 0)</f>
        <v>70557.440000000002</v>
      </c>
      <c r="P328" s="27">
        <f>I328</f>
        <v>22465.489999999998</v>
      </c>
    </row>
    <row r="329" spans="1:22" ht="28.5">
      <c r="A329" s="22">
        <v>34</v>
      </c>
      <c r="B329" s="22" t="str">
        <f>Source!F176</f>
        <v>1.2-3103-2-1/1</v>
      </c>
      <c r="C329" s="22" t="str">
        <f>Source!G176</f>
        <v>Устройство бетонной подготовки</v>
      </c>
      <c r="D329" s="23" t="str">
        <f>Source!H176</f>
        <v>100 м3</v>
      </c>
      <c r="E329" s="9">
        <f>Source!I176</f>
        <v>0.31840000000000002</v>
      </c>
      <c r="F329" s="25"/>
      <c r="G329" s="24"/>
      <c r="H329" s="9"/>
      <c r="I329" s="9"/>
      <c r="J329" s="25"/>
      <c r="K329" s="25"/>
      <c r="Q329">
        <f>ROUND((Source!BZ176/100)*ROUND((Source!AF176*Source!AV176)*Source!I176, 2), 2)</f>
        <v>11067.14</v>
      </c>
      <c r="R329">
        <f>Source!X176</f>
        <v>11067.14</v>
      </c>
      <c r="S329">
        <f>ROUND((Source!CA176/100)*ROUND((Source!AF176*Source!AV176)*Source!I176, 2), 2)</f>
        <v>1581.02</v>
      </c>
      <c r="T329">
        <f>Source!Y176</f>
        <v>1581.02</v>
      </c>
      <c r="U329">
        <f>ROUND((175/100)*ROUND((Source!AE176*Source!AV176)*Source!I176, 2), 2)</f>
        <v>0.04</v>
      </c>
      <c r="V329">
        <f>ROUND((160/100)*ROUND(Source!CS176*Source!I176, 2), 2)</f>
        <v>0.03</v>
      </c>
    </row>
    <row r="330" spans="1:22">
      <c r="C330" s="26" t="str">
        <f>"Объем: "&amp;Source!I176&amp;"=31,84/"&amp;"100"</f>
        <v>Объем: 0,3184=31,84/100</v>
      </c>
    </row>
    <row r="331" spans="1:22" ht="14.25">
      <c r="A331" s="22"/>
      <c r="B331" s="22"/>
      <c r="C331" s="22" t="s">
        <v>1363</v>
      </c>
      <c r="D331" s="23"/>
      <c r="E331" s="9"/>
      <c r="F331" s="25">
        <f>Source!AO176</f>
        <v>49655.16</v>
      </c>
      <c r="G331" s="24" t="str">
        <f>Source!DG176</f>
        <v/>
      </c>
      <c r="H331" s="9">
        <f>Source!AV176</f>
        <v>1</v>
      </c>
      <c r="I331" s="9">
        <f>IF(Source!BA176&lt;&gt; 0, Source!BA176, 1)</f>
        <v>1</v>
      </c>
      <c r="J331" s="25">
        <f>Source!S176</f>
        <v>15810.2</v>
      </c>
      <c r="K331" s="25"/>
    </row>
    <row r="332" spans="1:22" ht="14.25">
      <c r="A332" s="22"/>
      <c r="B332" s="22"/>
      <c r="C332" s="22" t="s">
        <v>1370</v>
      </c>
      <c r="D332" s="23"/>
      <c r="E332" s="9"/>
      <c r="F332" s="25">
        <f>Source!AM176</f>
        <v>56.98</v>
      </c>
      <c r="G332" s="24" t="str">
        <f>Source!DE176</f>
        <v/>
      </c>
      <c r="H332" s="9">
        <f>Source!AV176</f>
        <v>1</v>
      </c>
      <c r="I332" s="9">
        <f>IF(Source!BB176&lt;&gt; 0, Source!BB176, 1)</f>
        <v>1</v>
      </c>
      <c r="J332" s="25">
        <f>Source!Q176</f>
        <v>18.14</v>
      </c>
      <c r="K332" s="25"/>
    </row>
    <row r="333" spans="1:22" ht="14.25">
      <c r="A333" s="22"/>
      <c r="B333" s="22"/>
      <c r="C333" s="22" t="s">
        <v>1371</v>
      </c>
      <c r="D333" s="23"/>
      <c r="E333" s="9"/>
      <c r="F333" s="25">
        <f>Source!AN176</f>
        <v>7.0000000000000007E-2</v>
      </c>
      <c r="G333" s="24" t="str">
        <f>Source!DF176</f>
        <v/>
      </c>
      <c r="H333" s="9">
        <f>Source!AV176</f>
        <v>1</v>
      </c>
      <c r="I333" s="9">
        <f>IF(Source!BS176&lt;&gt; 0, Source!BS176, 1)</f>
        <v>1</v>
      </c>
      <c r="J333" s="31">
        <f>Source!R176</f>
        <v>0.02</v>
      </c>
      <c r="K333" s="25"/>
    </row>
    <row r="334" spans="1:22" ht="14.25">
      <c r="A334" s="22"/>
      <c r="B334" s="22"/>
      <c r="C334" s="22" t="s">
        <v>1364</v>
      </c>
      <c r="D334" s="23"/>
      <c r="E334" s="9"/>
      <c r="F334" s="25">
        <f>Source!AL176</f>
        <v>629567.12</v>
      </c>
      <c r="G334" s="24" t="str">
        <f>Source!DD176</f>
        <v/>
      </c>
      <c r="H334" s="9">
        <f>Source!AW176</f>
        <v>1</v>
      </c>
      <c r="I334" s="9">
        <f>IF(Source!BC176&lt;&gt; 0, Source!BC176, 1)</f>
        <v>1</v>
      </c>
      <c r="J334" s="25">
        <f>Source!P176</f>
        <v>200454.17</v>
      </c>
      <c r="K334" s="25"/>
    </row>
    <row r="335" spans="1:22" ht="57">
      <c r="A335" s="22" t="s">
        <v>228</v>
      </c>
      <c r="B335" s="22" t="str">
        <f>Source!F177</f>
        <v>21.3-1-64</v>
      </c>
      <c r="C335" s="22" t="str">
        <f>Source!G177</f>
        <v>Смеси бетонные, БСГ, тяжелого бетона на гранитном щебне, класс прочности: В7,5 (М100); П3, фракция 5-20</v>
      </c>
      <c r="D335" s="23" t="str">
        <f>Source!H177</f>
        <v>м3</v>
      </c>
      <c r="E335" s="9">
        <f>Source!I177</f>
        <v>-32.476799999999997</v>
      </c>
      <c r="F335" s="25">
        <f>Source!AK177</f>
        <v>5935.71</v>
      </c>
      <c r="G335" s="32" t="s">
        <v>4</v>
      </c>
      <c r="H335" s="9">
        <f>Source!AW177</f>
        <v>1</v>
      </c>
      <c r="I335" s="9">
        <f>IF(Source!BC177&lt;&gt; 0, Source!BC177, 1)</f>
        <v>1</v>
      </c>
      <c r="J335" s="25">
        <f>Source!O177</f>
        <v>-192772.87</v>
      </c>
      <c r="K335" s="25"/>
      <c r="Q335">
        <f>ROUND((Source!BZ177/100)*ROUND((Source!AF177*Source!AV177)*Source!I177, 2), 2)</f>
        <v>0</v>
      </c>
      <c r="R335">
        <f>Source!X177</f>
        <v>0</v>
      </c>
      <c r="S335">
        <f>ROUND((Source!CA177/100)*ROUND((Source!AF177*Source!AV177)*Source!I177, 2), 2)</f>
        <v>0</v>
      </c>
      <c r="T335">
        <f>Source!Y177</f>
        <v>0</v>
      </c>
      <c r="U335">
        <f>ROUND((175/100)*ROUND((Source!AE177*Source!AV177)*Source!I177, 2), 2)</f>
        <v>0</v>
      </c>
      <c r="V335">
        <f>ROUND((160/100)*ROUND(Source!CS177*Source!I177, 2), 2)</f>
        <v>0</v>
      </c>
    </row>
    <row r="336" spans="1:22" ht="57">
      <c r="A336" s="22" t="s">
        <v>232</v>
      </c>
      <c r="B336" s="22" t="str">
        <f>Source!F178</f>
        <v>21.3-1-80</v>
      </c>
      <c r="C336" s="22" t="str">
        <f>Source!G178</f>
        <v>Смеси бетонные, БСГ, тяжелого бетона на гранитном щебне фракция 5-20, класс прочности: В22,5 (М300); П2, F150, W2</v>
      </c>
      <c r="D336" s="23" t="str">
        <f>Source!H178</f>
        <v>м3</v>
      </c>
      <c r="E336" s="9">
        <f>Source!I178</f>
        <v>32.476799999999997</v>
      </c>
      <c r="F336" s="25">
        <f>Source!AK178</f>
        <v>6457.61</v>
      </c>
      <c r="G336" s="32" t="s">
        <v>4</v>
      </c>
      <c r="H336" s="9">
        <f>Source!AW178</f>
        <v>1</v>
      </c>
      <c r="I336" s="9">
        <f>IF(Source!BC178&lt;&gt; 0, Source!BC178, 1)</f>
        <v>1</v>
      </c>
      <c r="J336" s="25">
        <f>Source!O178</f>
        <v>209722.51</v>
      </c>
      <c r="K336" s="25"/>
      <c r="Q336">
        <f>ROUND((Source!BZ178/100)*ROUND((Source!AF178*Source!AV178)*Source!I178, 2), 2)</f>
        <v>0</v>
      </c>
      <c r="R336">
        <f>Source!X178</f>
        <v>0</v>
      </c>
      <c r="S336">
        <f>ROUND((Source!CA178/100)*ROUND((Source!AF178*Source!AV178)*Source!I178, 2), 2)</f>
        <v>0</v>
      </c>
      <c r="T336">
        <f>Source!Y178</f>
        <v>0</v>
      </c>
      <c r="U336">
        <f>ROUND((175/100)*ROUND((Source!AE178*Source!AV178)*Source!I178, 2), 2)</f>
        <v>0</v>
      </c>
      <c r="V336">
        <f>ROUND((160/100)*ROUND(Source!CS178*Source!I178, 2), 2)</f>
        <v>0</v>
      </c>
    </row>
    <row r="337" spans="1:22" ht="14.25">
      <c r="A337" s="22"/>
      <c r="B337" s="22"/>
      <c r="C337" s="22" t="s">
        <v>1365</v>
      </c>
      <c r="D337" s="23" t="s">
        <v>1366</v>
      </c>
      <c r="E337" s="9">
        <f>Source!AT176</f>
        <v>70</v>
      </c>
      <c r="F337" s="25"/>
      <c r="G337" s="24"/>
      <c r="H337" s="9"/>
      <c r="I337" s="9"/>
      <c r="J337" s="25">
        <f>SUM(R329:R336)</f>
        <v>11067.14</v>
      </c>
      <c r="K337" s="25"/>
    </row>
    <row r="338" spans="1:22" ht="14.25">
      <c r="A338" s="22"/>
      <c r="B338" s="22"/>
      <c r="C338" s="22" t="s">
        <v>1367</v>
      </c>
      <c r="D338" s="23" t="s">
        <v>1366</v>
      </c>
      <c r="E338" s="9">
        <f>Source!AU176</f>
        <v>10</v>
      </c>
      <c r="F338" s="25"/>
      <c r="G338" s="24"/>
      <c r="H338" s="9"/>
      <c r="I338" s="9"/>
      <c r="J338" s="25">
        <f>SUM(T329:T337)</f>
        <v>1581.02</v>
      </c>
      <c r="K338" s="25"/>
    </row>
    <row r="339" spans="1:22" ht="14.25">
      <c r="A339" s="22"/>
      <c r="B339" s="22"/>
      <c r="C339" s="22" t="s">
        <v>1372</v>
      </c>
      <c r="D339" s="23" t="s">
        <v>1366</v>
      </c>
      <c r="E339" s="9">
        <f>160</f>
        <v>160</v>
      </c>
      <c r="F339" s="25"/>
      <c r="G339" s="24"/>
      <c r="H339" s="9"/>
      <c r="I339" s="9"/>
      <c r="J339" s="25">
        <f>SUM(V329:V338)</f>
        <v>0.03</v>
      </c>
      <c r="K339" s="25"/>
    </row>
    <row r="340" spans="1:22" ht="14.25">
      <c r="A340" s="22"/>
      <c r="B340" s="22"/>
      <c r="C340" s="22" t="s">
        <v>1368</v>
      </c>
      <c r="D340" s="23" t="s">
        <v>1369</v>
      </c>
      <c r="E340" s="9">
        <f>Source!AQ176</f>
        <v>155.25</v>
      </c>
      <c r="F340" s="25"/>
      <c r="G340" s="24" t="str">
        <f>Source!DI176</f>
        <v/>
      </c>
      <c r="H340" s="9">
        <f>Source!AV176</f>
        <v>1</v>
      </c>
      <c r="I340" s="9"/>
      <c r="J340" s="25"/>
      <c r="K340" s="25">
        <f>Source!U176</f>
        <v>49.431600000000003</v>
      </c>
    </row>
    <row r="341" spans="1:22" ht="15">
      <c r="A341" s="29"/>
      <c r="B341" s="29"/>
      <c r="C341" s="29"/>
      <c r="D341" s="29"/>
      <c r="E341" s="29"/>
      <c r="F341" s="29"/>
      <c r="G341" s="29"/>
      <c r="H341" s="29"/>
      <c r="I341" s="83">
        <f>J331+J332+J334+J337+J338+J339+SUM(J335:J336)</f>
        <v>245880.34000000003</v>
      </c>
      <c r="J341" s="83"/>
      <c r="K341" s="30">
        <f>IF(Source!I176&lt;&gt;0, ROUND(I341/Source!I176, 2), 0)</f>
        <v>772237.25</v>
      </c>
      <c r="P341" s="27">
        <f>I341</f>
        <v>245880.34000000003</v>
      </c>
    </row>
    <row r="342" spans="1:22" ht="28.5">
      <c r="A342" s="22">
        <v>35</v>
      </c>
      <c r="B342" s="22" t="str">
        <f>Source!F179</f>
        <v>1.50-3203-3-10/1</v>
      </c>
      <c r="C342" s="22" t="str">
        <f>Source!G179</f>
        <v>Армирование подстилающих слоев и набетонок</v>
      </c>
      <c r="D342" s="23" t="str">
        <f>Source!H179</f>
        <v>т</v>
      </c>
      <c r="E342" s="9">
        <f>Source!I179</f>
        <v>0.74417999999999995</v>
      </c>
      <c r="F342" s="25"/>
      <c r="G342" s="24"/>
      <c r="H342" s="9"/>
      <c r="I342" s="9"/>
      <c r="J342" s="25"/>
      <c r="K342" s="25"/>
      <c r="Q342">
        <f>ROUND((Source!BZ179/100)*ROUND((Source!AF179*Source!AV179)*Source!I179, 2), 2)</f>
        <v>2648.81</v>
      </c>
      <c r="R342">
        <f>Source!X179</f>
        <v>2648.81</v>
      </c>
      <c r="S342">
        <f>ROUND((Source!CA179/100)*ROUND((Source!AF179*Source!AV179)*Source!I179, 2), 2)</f>
        <v>378.4</v>
      </c>
      <c r="T342">
        <f>Source!Y179</f>
        <v>378.4</v>
      </c>
      <c r="U342">
        <f>ROUND((175/100)*ROUND((Source!AE179*Source!AV179)*Source!I179, 2), 2)</f>
        <v>0</v>
      </c>
      <c r="V342">
        <f>ROUND((160/100)*ROUND(Source!CS179*Source!I179, 2), 2)</f>
        <v>0</v>
      </c>
    </row>
    <row r="343" spans="1:22" ht="14.25">
      <c r="A343" s="22"/>
      <c r="B343" s="22"/>
      <c r="C343" s="22" t="s">
        <v>1363</v>
      </c>
      <c r="D343" s="23"/>
      <c r="E343" s="9"/>
      <c r="F343" s="25">
        <f>Source!AO179</f>
        <v>5084.8100000000004</v>
      </c>
      <c r="G343" s="24" t="str">
        <f>Source!DG179</f>
        <v/>
      </c>
      <c r="H343" s="9">
        <f>Source!AV179</f>
        <v>1</v>
      </c>
      <c r="I343" s="9">
        <f>IF(Source!BA179&lt;&gt; 0, Source!BA179, 1)</f>
        <v>1</v>
      </c>
      <c r="J343" s="25">
        <f>Source!S179</f>
        <v>3784.01</v>
      </c>
      <c r="K343" s="25"/>
    </row>
    <row r="344" spans="1:22" ht="14.25">
      <c r="A344" s="22"/>
      <c r="B344" s="22"/>
      <c r="C344" s="22" t="s">
        <v>1364</v>
      </c>
      <c r="D344" s="23"/>
      <c r="E344" s="9"/>
      <c r="F344" s="25">
        <f>Source!AL179</f>
        <v>64103.87</v>
      </c>
      <c r="G344" s="24" t="str">
        <f>Source!DD179</f>
        <v/>
      </c>
      <c r="H344" s="9">
        <f>Source!AW179</f>
        <v>1</v>
      </c>
      <c r="I344" s="9">
        <f>IF(Source!BC179&lt;&gt; 0, Source!BC179, 1)</f>
        <v>1</v>
      </c>
      <c r="J344" s="25">
        <f>Source!P179</f>
        <v>47704.82</v>
      </c>
      <c r="K344" s="25"/>
    </row>
    <row r="345" spans="1:22" ht="57">
      <c r="A345" s="22" t="s">
        <v>240</v>
      </c>
      <c r="B345" s="22" t="str">
        <f>Source!F180</f>
        <v>21.3-4-68</v>
      </c>
      <c r="C345" s="22" t="str">
        <f>Source!G180</f>
        <v>Каркасы и сетки арматурные плоские, собранные и сваренные (связанные) в арматурные изделия, класс ВР-I, диаметр 5 мм</v>
      </c>
      <c r="D345" s="23" t="str">
        <f>Source!H180</f>
        <v>т</v>
      </c>
      <c r="E345" s="9">
        <f>Source!I180</f>
        <v>-0.74417999999999995</v>
      </c>
      <c r="F345" s="25">
        <f>Source!AK180</f>
        <v>61192.39</v>
      </c>
      <c r="G345" s="32" t="s">
        <v>4</v>
      </c>
      <c r="H345" s="9">
        <f>Source!AW180</f>
        <v>1</v>
      </c>
      <c r="I345" s="9">
        <f>IF(Source!BC180&lt;&gt; 0, Source!BC180, 1)</f>
        <v>1</v>
      </c>
      <c r="J345" s="25">
        <f>Source!O180</f>
        <v>-45538.15</v>
      </c>
      <c r="K345" s="25"/>
      <c r="Q345">
        <f>ROUND((Source!BZ180/100)*ROUND((Source!AF180*Source!AV180)*Source!I180, 2), 2)</f>
        <v>0</v>
      </c>
      <c r="R345">
        <f>Source!X180</f>
        <v>0</v>
      </c>
      <c r="S345">
        <f>ROUND((Source!CA180/100)*ROUND((Source!AF180*Source!AV180)*Source!I180, 2), 2)</f>
        <v>0</v>
      </c>
      <c r="T345">
        <f>Source!Y180</f>
        <v>0</v>
      </c>
      <c r="U345">
        <f>ROUND((175/100)*ROUND((Source!AE180*Source!AV180)*Source!I180, 2), 2)</f>
        <v>0</v>
      </c>
      <c r="V345">
        <f>ROUND((160/100)*ROUND(Source!CS180*Source!I180, 2), 2)</f>
        <v>0</v>
      </c>
    </row>
    <row r="346" spans="1:22" ht="57">
      <c r="A346" s="22" t="s">
        <v>244</v>
      </c>
      <c r="B346" s="22" t="str">
        <f>Source!F181</f>
        <v>21.3-4-47</v>
      </c>
      <c r="C346" s="22" t="str">
        <f>Source!G181</f>
        <v>Каркасы и сетки арматурные плоские, собранные и сваренные (связанные) в арматурные изделия, класс А-I, диаметр 8 мм</v>
      </c>
      <c r="D346" s="23" t="str">
        <f>Source!H181</f>
        <v>т</v>
      </c>
      <c r="E346" s="9">
        <f>Source!I181</f>
        <v>0.74417999999999995</v>
      </c>
      <c r="F346" s="25">
        <f>Source!AK181</f>
        <v>72183.02</v>
      </c>
      <c r="G346" s="32" t="s">
        <v>4</v>
      </c>
      <c r="H346" s="9">
        <f>Source!AW181</f>
        <v>1</v>
      </c>
      <c r="I346" s="9">
        <f>IF(Source!BC181&lt;&gt; 0, Source!BC181, 1)</f>
        <v>1</v>
      </c>
      <c r="J346" s="25">
        <f>Source!O181</f>
        <v>53717.16</v>
      </c>
      <c r="K346" s="25"/>
      <c r="Q346">
        <f>ROUND((Source!BZ181/100)*ROUND((Source!AF181*Source!AV181)*Source!I181, 2), 2)</f>
        <v>0</v>
      </c>
      <c r="R346">
        <f>Source!X181</f>
        <v>0</v>
      </c>
      <c r="S346">
        <f>ROUND((Source!CA181/100)*ROUND((Source!AF181*Source!AV181)*Source!I181, 2), 2)</f>
        <v>0</v>
      </c>
      <c r="T346">
        <f>Source!Y181</f>
        <v>0</v>
      </c>
      <c r="U346">
        <f>ROUND((175/100)*ROUND((Source!AE181*Source!AV181)*Source!I181, 2), 2)</f>
        <v>0</v>
      </c>
      <c r="V346">
        <f>ROUND((160/100)*ROUND(Source!CS181*Source!I181, 2), 2)</f>
        <v>0</v>
      </c>
    </row>
    <row r="347" spans="1:22" ht="14.25">
      <c r="A347" s="22"/>
      <c r="B347" s="22"/>
      <c r="C347" s="22" t="s">
        <v>1365</v>
      </c>
      <c r="D347" s="23" t="s">
        <v>1366</v>
      </c>
      <c r="E347" s="9">
        <f>Source!AT179</f>
        <v>70</v>
      </c>
      <c r="F347" s="25"/>
      <c r="G347" s="24"/>
      <c r="H347" s="9"/>
      <c r="I347" s="9"/>
      <c r="J347" s="25">
        <f>SUM(R342:R346)</f>
        <v>2648.81</v>
      </c>
      <c r="K347" s="25"/>
    </row>
    <row r="348" spans="1:22" ht="14.25">
      <c r="A348" s="22"/>
      <c r="B348" s="22"/>
      <c r="C348" s="22" t="s">
        <v>1367</v>
      </c>
      <c r="D348" s="23" t="s">
        <v>1366</v>
      </c>
      <c r="E348" s="9">
        <f>Source!AU179</f>
        <v>10</v>
      </c>
      <c r="F348" s="25"/>
      <c r="G348" s="24"/>
      <c r="H348" s="9"/>
      <c r="I348" s="9"/>
      <c r="J348" s="25">
        <f>SUM(T342:T347)</f>
        <v>378.4</v>
      </c>
      <c r="K348" s="25"/>
    </row>
    <row r="349" spans="1:22" ht="14.25">
      <c r="A349" s="22"/>
      <c r="B349" s="22"/>
      <c r="C349" s="22" t="s">
        <v>1368</v>
      </c>
      <c r="D349" s="23" t="s">
        <v>1369</v>
      </c>
      <c r="E349" s="9">
        <f>Source!AQ179</f>
        <v>13.34</v>
      </c>
      <c r="F349" s="25"/>
      <c r="G349" s="24" t="str">
        <f>Source!DI179</f>
        <v/>
      </c>
      <c r="H349" s="9">
        <f>Source!AV179</f>
        <v>1</v>
      </c>
      <c r="I349" s="9"/>
      <c r="J349" s="25"/>
      <c r="K349" s="25">
        <f>Source!U179</f>
        <v>9.9273612</v>
      </c>
    </row>
    <row r="350" spans="1:22" ht="15">
      <c r="A350" s="29"/>
      <c r="B350" s="29"/>
      <c r="C350" s="29"/>
      <c r="D350" s="29"/>
      <c r="E350" s="29"/>
      <c r="F350" s="29"/>
      <c r="G350" s="29"/>
      <c r="H350" s="29"/>
      <c r="I350" s="83">
        <f>J343+J344+J347+J348+SUM(J345:J346)</f>
        <v>62695.05</v>
      </c>
      <c r="J350" s="83"/>
      <c r="K350" s="30">
        <f>IF(Source!I179&lt;&gt;0, ROUND(I350/Source!I179, 2), 0)</f>
        <v>84247.16</v>
      </c>
      <c r="P350" s="27">
        <f>I350</f>
        <v>62695.05</v>
      </c>
    </row>
    <row r="351" spans="1:22" ht="57">
      <c r="A351" s="22">
        <v>36</v>
      </c>
      <c r="B351" s="22" t="str">
        <f>Source!F182</f>
        <v>2.1-3103-14-1/1</v>
      </c>
      <c r="C351" s="22" t="str">
        <f>Source!G182</f>
        <v>Устройство плитных тротуаров из гладких бетонных плит с заполнением швов цементным раствором, толщина плит 70 мм, цвет плит серый</v>
      </c>
      <c r="D351" s="23" t="str">
        <f>Source!H182</f>
        <v>100 м2</v>
      </c>
      <c r="E351" s="9">
        <f>Source!I182</f>
        <v>1.5919000000000001</v>
      </c>
      <c r="F351" s="25"/>
      <c r="G351" s="24"/>
      <c r="H351" s="9"/>
      <c r="I351" s="9"/>
      <c r="J351" s="25"/>
      <c r="K351" s="25"/>
      <c r="Q351">
        <f>ROUND((Source!BZ182/100)*ROUND((Source!AF182*Source!AV182)*Source!I182, 2), 2)</f>
        <v>19884.189999999999</v>
      </c>
      <c r="R351">
        <f>Source!X182</f>
        <v>19884.189999999999</v>
      </c>
      <c r="S351">
        <f>ROUND((Source!CA182/100)*ROUND((Source!AF182*Source!AV182)*Source!I182, 2), 2)</f>
        <v>2840.6</v>
      </c>
      <c r="T351">
        <f>Source!Y182</f>
        <v>2840.6</v>
      </c>
      <c r="U351">
        <f>ROUND((175/100)*ROUND((Source!AE182*Source!AV182)*Source!I182, 2), 2)</f>
        <v>137.29</v>
      </c>
      <c r="V351">
        <f>ROUND((160/100)*ROUND(Source!CS182*Source!I182, 2), 2)</f>
        <v>125.52</v>
      </c>
    </row>
    <row r="352" spans="1:22">
      <c r="C352" s="26" t="str">
        <f>"Объем: "&amp;Source!I182&amp;"=159,19/"&amp;"100"</f>
        <v>Объем: 1,5919=159,19/100</v>
      </c>
    </row>
    <row r="353" spans="1:22" ht="14.25">
      <c r="A353" s="22"/>
      <c r="B353" s="22"/>
      <c r="C353" s="22" t="s">
        <v>1363</v>
      </c>
      <c r="D353" s="23"/>
      <c r="E353" s="9"/>
      <c r="F353" s="25">
        <f>Source!AO182</f>
        <v>17844.07</v>
      </c>
      <c r="G353" s="24" t="str">
        <f>Source!DG182</f>
        <v/>
      </c>
      <c r="H353" s="9">
        <f>Source!AV182</f>
        <v>1</v>
      </c>
      <c r="I353" s="9">
        <f>IF(Source!BA182&lt;&gt; 0, Source!BA182, 1)</f>
        <v>1</v>
      </c>
      <c r="J353" s="25">
        <f>Source!S182</f>
        <v>28405.98</v>
      </c>
      <c r="K353" s="25"/>
    </row>
    <row r="354" spans="1:22" ht="14.25">
      <c r="A354" s="22"/>
      <c r="B354" s="22"/>
      <c r="C354" s="22" t="s">
        <v>1370</v>
      </c>
      <c r="D354" s="23"/>
      <c r="E354" s="9"/>
      <c r="F354" s="25">
        <f>Source!AM182</f>
        <v>998.59</v>
      </c>
      <c r="G354" s="24" t="str">
        <f>Source!DE182</f>
        <v/>
      </c>
      <c r="H354" s="9">
        <f>Source!AV182</f>
        <v>1</v>
      </c>
      <c r="I354" s="9">
        <f>IF(Source!BB182&lt;&gt; 0, Source!BB182, 1)</f>
        <v>1</v>
      </c>
      <c r="J354" s="25">
        <f>Source!Q182</f>
        <v>1589.66</v>
      </c>
      <c r="K354" s="25"/>
    </row>
    <row r="355" spans="1:22" ht="14.25">
      <c r="A355" s="22"/>
      <c r="B355" s="22"/>
      <c r="C355" s="22" t="s">
        <v>1371</v>
      </c>
      <c r="D355" s="23"/>
      <c r="E355" s="9"/>
      <c r="F355" s="25">
        <f>Source!AN182</f>
        <v>49.28</v>
      </c>
      <c r="G355" s="24" t="str">
        <f>Source!DF182</f>
        <v/>
      </c>
      <c r="H355" s="9">
        <f>Source!AV182</f>
        <v>1</v>
      </c>
      <c r="I355" s="9">
        <f>IF(Source!BS182&lt;&gt; 0, Source!BS182, 1)</f>
        <v>1</v>
      </c>
      <c r="J355" s="31">
        <f>Source!R182</f>
        <v>78.45</v>
      </c>
      <c r="K355" s="25"/>
    </row>
    <row r="356" spans="1:22" ht="14.25">
      <c r="A356" s="22"/>
      <c r="B356" s="22"/>
      <c r="C356" s="22" t="s">
        <v>1364</v>
      </c>
      <c r="D356" s="23"/>
      <c r="E356" s="9"/>
      <c r="F356" s="25">
        <f>Source!AL182</f>
        <v>212734.51</v>
      </c>
      <c r="G356" s="24" t="str">
        <f>Source!DD182</f>
        <v/>
      </c>
      <c r="H356" s="9">
        <f>Source!AW182</f>
        <v>1</v>
      </c>
      <c r="I356" s="9">
        <f>IF(Source!BC182&lt;&gt; 0, Source!BC182, 1)</f>
        <v>1</v>
      </c>
      <c r="J356" s="25">
        <f>Source!P182</f>
        <v>338652.07</v>
      </c>
      <c r="K356" s="25"/>
    </row>
    <row r="357" spans="1:22" ht="14.25">
      <c r="A357" s="22"/>
      <c r="B357" s="22"/>
      <c r="C357" s="22" t="s">
        <v>1365</v>
      </c>
      <c r="D357" s="23" t="s">
        <v>1366</v>
      </c>
      <c r="E357" s="9">
        <f>Source!AT182</f>
        <v>70</v>
      </c>
      <c r="F357" s="25"/>
      <c r="G357" s="24"/>
      <c r="H357" s="9"/>
      <c r="I357" s="9"/>
      <c r="J357" s="25">
        <f>SUM(R351:R356)</f>
        <v>19884.189999999999</v>
      </c>
      <c r="K357" s="25"/>
    </row>
    <row r="358" spans="1:22" ht="14.25">
      <c r="A358" s="22"/>
      <c r="B358" s="22"/>
      <c r="C358" s="22" t="s">
        <v>1367</v>
      </c>
      <c r="D358" s="23" t="s">
        <v>1366</v>
      </c>
      <c r="E358" s="9">
        <f>Source!AU182</f>
        <v>10</v>
      </c>
      <c r="F358" s="25"/>
      <c r="G358" s="24"/>
      <c r="H358" s="9"/>
      <c r="I358" s="9"/>
      <c r="J358" s="25">
        <f>SUM(T351:T357)</f>
        <v>2840.6</v>
      </c>
      <c r="K358" s="25"/>
    </row>
    <row r="359" spans="1:22" ht="14.25">
      <c r="A359" s="22"/>
      <c r="B359" s="22"/>
      <c r="C359" s="22" t="s">
        <v>1372</v>
      </c>
      <c r="D359" s="23" t="s">
        <v>1366</v>
      </c>
      <c r="E359" s="9">
        <f>160</f>
        <v>160</v>
      </c>
      <c r="F359" s="25"/>
      <c r="G359" s="24"/>
      <c r="H359" s="9"/>
      <c r="I359" s="9"/>
      <c r="J359" s="25">
        <f>SUM(V351:V358)</f>
        <v>125.52</v>
      </c>
      <c r="K359" s="25"/>
    </row>
    <row r="360" spans="1:22" ht="14.25">
      <c r="A360" s="22"/>
      <c r="B360" s="22"/>
      <c r="C360" s="22" t="s">
        <v>1368</v>
      </c>
      <c r="D360" s="23" t="s">
        <v>1369</v>
      </c>
      <c r="E360" s="9">
        <f>Source!AQ182</f>
        <v>52.67</v>
      </c>
      <c r="F360" s="25"/>
      <c r="G360" s="24" t="str">
        <f>Source!DI182</f>
        <v/>
      </c>
      <c r="H360" s="9">
        <f>Source!AV182</f>
        <v>1</v>
      </c>
      <c r="I360" s="9"/>
      <c r="J360" s="25"/>
      <c r="K360" s="25">
        <f>Source!U182</f>
        <v>83.845373000000009</v>
      </c>
    </row>
    <row r="361" spans="1:22" ht="15">
      <c r="A361" s="29"/>
      <c r="B361" s="29"/>
      <c r="C361" s="29"/>
      <c r="D361" s="29"/>
      <c r="E361" s="29"/>
      <c r="F361" s="29"/>
      <c r="G361" s="29"/>
      <c r="H361" s="29"/>
      <c r="I361" s="83">
        <f>J353+J354+J356+J357+J358+J359</f>
        <v>391498.02</v>
      </c>
      <c r="J361" s="83"/>
      <c r="K361" s="30">
        <f>IF(Source!I182&lt;&gt;0, ROUND(I361/Source!I182, 2), 0)</f>
        <v>245931.29</v>
      </c>
      <c r="P361" s="27">
        <f>I361</f>
        <v>391498.02</v>
      </c>
    </row>
    <row r="362" spans="1:22" ht="28.5">
      <c r="A362" s="22">
        <v>37</v>
      </c>
      <c r="B362" s="22" t="str">
        <f>Source!F183</f>
        <v>1.9-3101-1-3/1</v>
      </c>
      <c r="C362" s="22" t="str">
        <f>Source!G183</f>
        <v>Обрамление бетонных ступеней угловой сталью</v>
      </c>
      <c r="D362" s="23" t="str">
        <f>Source!H183</f>
        <v>100 м</v>
      </c>
      <c r="E362" s="9">
        <f>Source!I183</f>
        <v>1.1334</v>
      </c>
      <c r="F362" s="25"/>
      <c r="G362" s="24"/>
      <c r="H362" s="9"/>
      <c r="I362" s="9"/>
      <c r="J362" s="25"/>
      <c r="K362" s="25"/>
      <c r="Q362">
        <f>ROUND((Source!BZ183/100)*ROUND((Source!AF183*Source!AV183)*Source!I183, 2), 2)</f>
        <v>62060.52</v>
      </c>
      <c r="R362">
        <f>Source!X183</f>
        <v>62060.52</v>
      </c>
      <c r="S362">
        <f>ROUND((Source!CA183/100)*ROUND((Source!AF183*Source!AV183)*Source!I183, 2), 2)</f>
        <v>8865.7900000000009</v>
      </c>
      <c r="T362">
        <f>Source!Y183</f>
        <v>8865.7900000000009</v>
      </c>
      <c r="U362">
        <f>ROUND((175/100)*ROUND((Source!AE183*Source!AV183)*Source!I183, 2), 2)</f>
        <v>2.54</v>
      </c>
      <c r="V362">
        <f>ROUND((160/100)*ROUND(Source!CS183*Source!I183, 2), 2)</f>
        <v>2.3199999999999998</v>
      </c>
    </row>
    <row r="363" spans="1:22">
      <c r="C363" s="26" t="str">
        <f>"Объем: "&amp;Source!I183&amp;"=113,34/"&amp;"100"</f>
        <v>Объем: 1,1334=113,34/100</v>
      </c>
    </row>
    <row r="364" spans="1:22" ht="14.25">
      <c r="A364" s="22"/>
      <c r="B364" s="22"/>
      <c r="C364" s="22" t="s">
        <v>1363</v>
      </c>
      <c r="D364" s="23"/>
      <c r="E364" s="9"/>
      <c r="F364" s="25">
        <f>Source!AO183</f>
        <v>78222.95</v>
      </c>
      <c r="G364" s="24" t="str">
        <f>Source!DG183</f>
        <v/>
      </c>
      <c r="H364" s="9">
        <f>Source!AV183</f>
        <v>1</v>
      </c>
      <c r="I364" s="9">
        <f>IF(Source!BA183&lt;&gt; 0, Source!BA183, 1)</f>
        <v>1</v>
      </c>
      <c r="J364" s="25">
        <f>Source!S183</f>
        <v>88657.89</v>
      </c>
      <c r="K364" s="25"/>
    </row>
    <row r="365" spans="1:22" ht="14.25">
      <c r="A365" s="22"/>
      <c r="B365" s="22"/>
      <c r="C365" s="22" t="s">
        <v>1370</v>
      </c>
      <c r="D365" s="23"/>
      <c r="E365" s="9"/>
      <c r="F365" s="25">
        <f>Source!AM183</f>
        <v>260.85000000000002</v>
      </c>
      <c r="G365" s="24" t="str">
        <f>Source!DE183</f>
        <v/>
      </c>
      <c r="H365" s="9">
        <f>Source!AV183</f>
        <v>1</v>
      </c>
      <c r="I365" s="9">
        <f>IF(Source!BB183&lt;&gt; 0, Source!BB183, 1)</f>
        <v>1</v>
      </c>
      <c r="J365" s="25">
        <f>Source!Q183</f>
        <v>295.64999999999998</v>
      </c>
      <c r="K365" s="25"/>
    </row>
    <row r="366" spans="1:22" ht="14.25">
      <c r="A366" s="22"/>
      <c r="B366" s="22"/>
      <c r="C366" s="22" t="s">
        <v>1371</v>
      </c>
      <c r="D366" s="23"/>
      <c r="E366" s="9"/>
      <c r="F366" s="25">
        <f>Source!AN183</f>
        <v>1.28</v>
      </c>
      <c r="G366" s="24" t="str">
        <f>Source!DF183</f>
        <v/>
      </c>
      <c r="H366" s="9">
        <f>Source!AV183</f>
        <v>1</v>
      </c>
      <c r="I366" s="9">
        <f>IF(Source!BS183&lt;&gt; 0, Source!BS183, 1)</f>
        <v>1</v>
      </c>
      <c r="J366" s="31">
        <f>Source!R183</f>
        <v>1.45</v>
      </c>
      <c r="K366" s="25"/>
    </row>
    <row r="367" spans="1:22" ht="14.25">
      <c r="A367" s="22"/>
      <c r="B367" s="22"/>
      <c r="C367" s="22" t="s">
        <v>1364</v>
      </c>
      <c r="D367" s="23"/>
      <c r="E367" s="9"/>
      <c r="F367" s="25">
        <f>Source!AL183</f>
        <v>10272.9</v>
      </c>
      <c r="G367" s="24" t="str">
        <f>Source!DD183</f>
        <v/>
      </c>
      <c r="H367" s="9">
        <f>Source!AW183</f>
        <v>1</v>
      </c>
      <c r="I367" s="9">
        <f>IF(Source!BC183&lt;&gt; 0, Source!BC183, 1)</f>
        <v>1</v>
      </c>
      <c r="J367" s="25">
        <f>Source!P183</f>
        <v>11643.3</v>
      </c>
      <c r="K367" s="25"/>
    </row>
    <row r="368" spans="1:22" ht="14.25">
      <c r="A368" s="22"/>
      <c r="B368" s="22"/>
      <c r="C368" s="22" t="s">
        <v>1365</v>
      </c>
      <c r="D368" s="23" t="s">
        <v>1366</v>
      </c>
      <c r="E368" s="9">
        <f>Source!AT183</f>
        <v>70</v>
      </c>
      <c r="F368" s="25"/>
      <c r="G368" s="24"/>
      <c r="H368" s="9"/>
      <c r="I368" s="9"/>
      <c r="J368" s="25">
        <f>SUM(R362:R367)</f>
        <v>62060.52</v>
      </c>
      <c r="K368" s="25"/>
    </row>
    <row r="369" spans="1:22" ht="14.25">
      <c r="A369" s="22"/>
      <c r="B369" s="22"/>
      <c r="C369" s="22" t="s">
        <v>1367</v>
      </c>
      <c r="D369" s="23" t="s">
        <v>1366</v>
      </c>
      <c r="E369" s="9">
        <f>Source!AU183</f>
        <v>10</v>
      </c>
      <c r="F369" s="25"/>
      <c r="G369" s="24"/>
      <c r="H369" s="9"/>
      <c r="I369" s="9"/>
      <c r="J369" s="25">
        <f>SUM(T362:T368)</f>
        <v>8865.7900000000009</v>
      </c>
      <c r="K369" s="25"/>
    </row>
    <row r="370" spans="1:22" ht="14.25">
      <c r="A370" s="22"/>
      <c r="B370" s="22"/>
      <c r="C370" s="22" t="s">
        <v>1372</v>
      </c>
      <c r="D370" s="23" t="s">
        <v>1366</v>
      </c>
      <c r="E370" s="9">
        <f>160</f>
        <v>160</v>
      </c>
      <c r="F370" s="25"/>
      <c r="G370" s="24"/>
      <c r="H370" s="9"/>
      <c r="I370" s="9"/>
      <c r="J370" s="25">
        <f>SUM(V362:V369)</f>
        <v>2.3199999999999998</v>
      </c>
      <c r="K370" s="25"/>
    </row>
    <row r="371" spans="1:22" ht="14.25">
      <c r="A371" s="22"/>
      <c r="B371" s="22"/>
      <c r="C371" s="22" t="s">
        <v>1368</v>
      </c>
      <c r="D371" s="23" t="s">
        <v>1369</v>
      </c>
      <c r="E371" s="9">
        <f>Source!AQ183</f>
        <v>221</v>
      </c>
      <c r="F371" s="25"/>
      <c r="G371" s="24" t="str">
        <f>Source!DI183</f>
        <v/>
      </c>
      <c r="H371" s="9">
        <f>Source!AV183</f>
        <v>1</v>
      </c>
      <c r="I371" s="9"/>
      <c r="J371" s="25"/>
      <c r="K371" s="25">
        <f>Source!U183</f>
        <v>250.48139999999998</v>
      </c>
    </row>
    <row r="372" spans="1:22" ht="15">
      <c r="A372" s="29"/>
      <c r="B372" s="29"/>
      <c r="C372" s="29"/>
      <c r="D372" s="29"/>
      <c r="E372" s="29"/>
      <c r="F372" s="29"/>
      <c r="G372" s="29"/>
      <c r="H372" s="29"/>
      <c r="I372" s="83">
        <f>J364+J365+J367+J368+J369+J370</f>
        <v>171525.47</v>
      </c>
      <c r="J372" s="83"/>
      <c r="K372" s="30">
        <f>IF(Source!I183&lt;&gt;0, ROUND(I372/Source!I183, 2), 0)</f>
        <v>151337.1</v>
      </c>
      <c r="P372" s="27">
        <f>I372</f>
        <v>171525.47</v>
      </c>
    </row>
    <row r="373" spans="1:22" ht="28.5">
      <c r="A373" s="22">
        <v>38</v>
      </c>
      <c r="B373" s="22" t="str">
        <f>Source!F185</f>
        <v>2.1-3104-1-5/1</v>
      </c>
      <c r="C373" s="22" t="str">
        <f>Source!G185</f>
        <v>Разборка покрытий и оснований цементобетонных (пандусы ЛК №1,3)</v>
      </c>
      <c r="D373" s="23" t="str">
        <f>Source!H185</f>
        <v>100 м3</v>
      </c>
      <c r="E373" s="9">
        <f>Source!I185</f>
        <v>2.0199999999999999E-2</v>
      </c>
      <c r="F373" s="25"/>
      <c r="G373" s="24"/>
      <c r="H373" s="9"/>
      <c r="I373" s="9"/>
      <c r="J373" s="25"/>
      <c r="K373" s="25"/>
      <c r="Q373">
        <f>ROUND((Source!BZ185/100)*ROUND((Source!AF185*Source!AV185)*Source!I185, 2), 2)</f>
        <v>305.06</v>
      </c>
      <c r="R373">
        <f>Source!X185</f>
        <v>305.06</v>
      </c>
      <c r="S373">
        <f>ROUND((Source!CA185/100)*ROUND((Source!AF185*Source!AV185)*Source!I185, 2), 2)</f>
        <v>43.58</v>
      </c>
      <c r="T373">
        <f>Source!Y185</f>
        <v>43.58</v>
      </c>
      <c r="U373">
        <f>ROUND((175/100)*ROUND((Source!AE185*Source!AV185)*Source!I185, 2), 2)</f>
        <v>274.86</v>
      </c>
      <c r="V373">
        <f>ROUND((160/100)*ROUND(Source!CS185*Source!I185, 2), 2)</f>
        <v>251.3</v>
      </c>
    </row>
    <row r="374" spans="1:22">
      <c r="C374" s="26" t="str">
        <f>"Объем: "&amp;Source!I185&amp;"=2,02/"&amp;"100"</f>
        <v>Объем: 0,0202=2,02/100</v>
      </c>
    </row>
    <row r="375" spans="1:22" ht="14.25">
      <c r="A375" s="22"/>
      <c r="B375" s="22"/>
      <c r="C375" s="22" t="s">
        <v>1363</v>
      </c>
      <c r="D375" s="23"/>
      <c r="E375" s="9"/>
      <c r="F375" s="25">
        <f>Source!AO185</f>
        <v>21574.080000000002</v>
      </c>
      <c r="G375" s="24" t="str">
        <f>Source!DG185</f>
        <v/>
      </c>
      <c r="H375" s="9">
        <f>Source!AV185</f>
        <v>1</v>
      </c>
      <c r="I375" s="9">
        <f>IF(Source!BA185&lt;&gt; 0, Source!BA185, 1)</f>
        <v>1</v>
      </c>
      <c r="J375" s="25">
        <f>Source!S185</f>
        <v>435.8</v>
      </c>
      <c r="K375" s="25"/>
    </row>
    <row r="376" spans="1:22" ht="14.25">
      <c r="A376" s="22"/>
      <c r="B376" s="22"/>
      <c r="C376" s="22" t="s">
        <v>1370</v>
      </c>
      <c r="D376" s="23"/>
      <c r="E376" s="9"/>
      <c r="F376" s="25">
        <f>Source!AM185</f>
        <v>19283.900000000001</v>
      </c>
      <c r="G376" s="24" t="str">
        <f>Source!DE185</f>
        <v/>
      </c>
      <c r="H376" s="9">
        <f>Source!AV185</f>
        <v>1</v>
      </c>
      <c r="I376" s="9">
        <f>IF(Source!BB185&lt;&gt; 0, Source!BB185, 1)</f>
        <v>1</v>
      </c>
      <c r="J376" s="25">
        <f>Source!Q185</f>
        <v>389.53</v>
      </c>
      <c r="K376" s="25"/>
    </row>
    <row r="377" spans="1:22" ht="14.25">
      <c r="A377" s="22"/>
      <c r="B377" s="22"/>
      <c r="C377" s="22" t="s">
        <v>1371</v>
      </c>
      <c r="D377" s="23"/>
      <c r="E377" s="9"/>
      <c r="F377" s="25">
        <f>Source!AN185</f>
        <v>7775.13</v>
      </c>
      <c r="G377" s="24" t="str">
        <f>Source!DF185</f>
        <v/>
      </c>
      <c r="H377" s="9">
        <f>Source!AV185</f>
        <v>1</v>
      </c>
      <c r="I377" s="9">
        <f>IF(Source!BS185&lt;&gt; 0, Source!BS185, 1)</f>
        <v>1</v>
      </c>
      <c r="J377" s="31">
        <f>Source!R185</f>
        <v>157.06</v>
      </c>
      <c r="K377" s="25"/>
    </row>
    <row r="378" spans="1:22" ht="14.25">
      <c r="A378" s="22"/>
      <c r="B378" s="22"/>
      <c r="C378" s="22" t="s">
        <v>1365</v>
      </c>
      <c r="D378" s="23" t="s">
        <v>1366</v>
      </c>
      <c r="E378" s="9">
        <f>Source!AT185</f>
        <v>70</v>
      </c>
      <c r="F378" s="25"/>
      <c r="G378" s="24"/>
      <c r="H378" s="9"/>
      <c r="I378" s="9"/>
      <c r="J378" s="25">
        <f>SUM(R373:R377)</f>
        <v>305.06</v>
      </c>
      <c r="K378" s="25"/>
    </row>
    <row r="379" spans="1:22" ht="14.25">
      <c r="A379" s="22"/>
      <c r="B379" s="22"/>
      <c r="C379" s="22" t="s">
        <v>1367</v>
      </c>
      <c r="D379" s="23" t="s">
        <v>1366</v>
      </c>
      <c r="E379" s="9">
        <f>Source!AU185</f>
        <v>10</v>
      </c>
      <c r="F379" s="25"/>
      <c r="G379" s="24"/>
      <c r="H379" s="9"/>
      <c r="I379" s="9"/>
      <c r="J379" s="25">
        <f>SUM(T373:T378)</f>
        <v>43.58</v>
      </c>
      <c r="K379" s="25"/>
    </row>
    <row r="380" spans="1:22" ht="14.25">
      <c r="A380" s="22"/>
      <c r="B380" s="22"/>
      <c r="C380" s="22" t="s">
        <v>1372</v>
      </c>
      <c r="D380" s="23" t="s">
        <v>1366</v>
      </c>
      <c r="E380" s="9">
        <f>160</f>
        <v>160</v>
      </c>
      <c r="F380" s="25"/>
      <c r="G380" s="24"/>
      <c r="H380" s="9"/>
      <c r="I380" s="9"/>
      <c r="J380" s="25">
        <f>SUM(V373:V379)</f>
        <v>251.3</v>
      </c>
      <c r="K380" s="25"/>
    </row>
    <row r="381" spans="1:22" ht="14.25">
      <c r="A381" s="22"/>
      <c r="B381" s="22"/>
      <c r="C381" s="22" t="s">
        <v>1368</v>
      </c>
      <c r="D381" s="23" t="s">
        <v>1369</v>
      </c>
      <c r="E381" s="9">
        <f>Source!AQ185</f>
        <v>49.5</v>
      </c>
      <c r="F381" s="25"/>
      <c r="G381" s="24" t="str">
        <f>Source!DI185</f>
        <v/>
      </c>
      <c r="H381" s="9">
        <f>Source!AV185</f>
        <v>1</v>
      </c>
      <c r="I381" s="9"/>
      <c r="J381" s="25"/>
      <c r="K381" s="25">
        <f>Source!U185</f>
        <v>0.99990000000000001</v>
      </c>
    </row>
    <row r="382" spans="1:22" ht="15">
      <c r="A382" s="29"/>
      <c r="B382" s="29"/>
      <c r="C382" s="29"/>
      <c r="D382" s="29"/>
      <c r="E382" s="29"/>
      <c r="F382" s="29"/>
      <c r="G382" s="29"/>
      <c r="H382" s="29"/>
      <c r="I382" s="83">
        <f>J375+J376+J378+J379+J380</f>
        <v>1425.2699999999998</v>
      </c>
      <c r="J382" s="83"/>
      <c r="K382" s="30">
        <f>IF(Source!I185&lt;&gt;0, ROUND(I382/Source!I185, 2), 0)</f>
        <v>70557.919999999998</v>
      </c>
      <c r="P382" s="27">
        <f>I382</f>
        <v>1425.2699999999998</v>
      </c>
    </row>
    <row r="383" spans="1:22" ht="28.5">
      <c r="A383" s="22">
        <v>39</v>
      </c>
      <c r="B383" s="22" t="str">
        <f>Source!F187</f>
        <v>1.2-3103-2-1/1</v>
      </c>
      <c r="C383" s="22" t="str">
        <f>Source!G187</f>
        <v>Устройство бетонной подготовки</v>
      </c>
      <c r="D383" s="23" t="str">
        <f>Source!H187</f>
        <v>100 м3</v>
      </c>
      <c r="E383" s="9">
        <f>Source!I187</f>
        <v>2.06E-2</v>
      </c>
      <c r="F383" s="25"/>
      <c r="G383" s="24"/>
      <c r="H383" s="9"/>
      <c r="I383" s="9"/>
      <c r="J383" s="25"/>
      <c r="K383" s="25"/>
      <c r="Q383">
        <f>ROUND((Source!BZ187/100)*ROUND((Source!AF187*Source!AV187)*Source!I187, 2), 2)</f>
        <v>716.03</v>
      </c>
      <c r="R383">
        <f>Source!X187</f>
        <v>716.03</v>
      </c>
      <c r="S383">
        <f>ROUND((Source!CA187/100)*ROUND((Source!AF187*Source!AV187)*Source!I187, 2), 2)</f>
        <v>102.29</v>
      </c>
      <c r="T383">
        <f>Source!Y187</f>
        <v>102.29</v>
      </c>
      <c r="U383">
        <f>ROUND((175/100)*ROUND((Source!AE187*Source!AV187)*Source!I187, 2), 2)</f>
        <v>0</v>
      </c>
      <c r="V383">
        <f>ROUND((160/100)*ROUND(Source!CS187*Source!I187, 2), 2)</f>
        <v>0</v>
      </c>
    </row>
    <row r="384" spans="1:22">
      <c r="C384" s="26" t="str">
        <f>"Объем: "&amp;Source!I187&amp;"=2,06/"&amp;"100"</f>
        <v>Объем: 0,0206=2,06/100</v>
      </c>
    </row>
    <row r="385" spans="1:22" ht="14.25">
      <c r="A385" s="22"/>
      <c r="B385" s="22"/>
      <c r="C385" s="22" t="s">
        <v>1363</v>
      </c>
      <c r="D385" s="23"/>
      <c r="E385" s="9"/>
      <c r="F385" s="25">
        <f>Source!AO187</f>
        <v>49655.16</v>
      </c>
      <c r="G385" s="24" t="str">
        <f>Source!DG187</f>
        <v/>
      </c>
      <c r="H385" s="9">
        <f>Source!AV187</f>
        <v>1</v>
      </c>
      <c r="I385" s="9">
        <f>IF(Source!BA187&lt;&gt; 0, Source!BA187, 1)</f>
        <v>1</v>
      </c>
      <c r="J385" s="25">
        <f>Source!S187</f>
        <v>1022.9</v>
      </c>
      <c r="K385" s="25"/>
    </row>
    <row r="386" spans="1:22" ht="14.25">
      <c r="A386" s="22"/>
      <c r="B386" s="22"/>
      <c r="C386" s="22" t="s">
        <v>1370</v>
      </c>
      <c r="D386" s="23"/>
      <c r="E386" s="9"/>
      <c r="F386" s="25">
        <f>Source!AM187</f>
        <v>56.98</v>
      </c>
      <c r="G386" s="24" t="str">
        <f>Source!DE187</f>
        <v/>
      </c>
      <c r="H386" s="9">
        <f>Source!AV187</f>
        <v>1</v>
      </c>
      <c r="I386" s="9">
        <f>IF(Source!BB187&lt;&gt; 0, Source!BB187, 1)</f>
        <v>1</v>
      </c>
      <c r="J386" s="25">
        <f>Source!Q187</f>
        <v>1.17</v>
      </c>
      <c r="K386" s="25"/>
    </row>
    <row r="387" spans="1:22" ht="14.25">
      <c r="A387" s="22"/>
      <c r="B387" s="22"/>
      <c r="C387" s="22" t="s">
        <v>1364</v>
      </c>
      <c r="D387" s="23"/>
      <c r="E387" s="9"/>
      <c r="F387" s="25">
        <f>Source!AL187</f>
        <v>629567.12</v>
      </c>
      <c r="G387" s="24" t="str">
        <f>Source!DD187</f>
        <v/>
      </c>
      <c r="H387" s="9">
        <f>Source!AW187</f>
        <v>1</v>
      </c>
      <c r="I387" s="9">
        <f>IF(Source!BC187&lt;&gt; 0, Source!BC187, 1)</f>
        <v>1</v>
      </c>
      <c r="J387" s="25">
        <f>Source!P187</f>
        <v>12969.08</v>
      </c>
      <c r="K387" s="25"/>
    </row>
    <row r="388" spans="1:22" ht="57">
      <c r="A388" s="22" t="s">
        <v>261</v>
      </c>
      <c r="B388" s="22" t="str">
        <f>Source!F188</f>
        <v>21.3-1-64</v>
      </c>
      <c r="C388" s="22" t="str">
        <f>Source!G188</f>
        <v>Смеси бетонные, БСГ, тяжелого бетона на гранитном щебне, класс прочности: В7,5 (М100); П3, фракция 5-20</v>
      </c>
      <c r="D388" s="23" t="str">
        <f>Source!H188</f>
        <v>м3</v>
      </c>
      <c r="E388" s="9">
        <f>Source!I188</f>
        <v>-2.1012</v>
      </c>
      <c r="F388" s="25">
        <f>Source!AK188</f>
        <v>5935.71</v>
      </c>
      <c r="G388" s="32" t="s">
        <v>4</v>
      </c>
      <c r="H388" s="9">
        <f>Source!AW188</f>
        <v>1</v>
      </c>
      <c r="I388" s="9">
        <f>IF(Source!BC188&lt;&gt; 0, Source!BC188, 1)</f>
        <v>1</v>
      </c>
      <c r="J388" s="25">
        <f>Source!O188</f>
        <v>-12472.11</v>
      </c>
      <c r="K388" s="25"/>
      <c r="Q388">
        <f>ROUND((Source!BZ188/100)*ROUND((Source!AF188*Source!AV188)*Source!I188, 2), 2)</f>
        <v>0</v>
      </c>
      <c r="R388">
        <f>Source!X188</f>
        <v>0</v>
      </c>
      <c r="S388">
        <f>ROUND((Source!CA188/100)*ROUND((Source!AF188*Source!AV188)*Source!I188, 2), 2)</f>
        <v>0</v>
      </c>
      <c r="T388">
        <f>Source!Y188</f>
        <v>0</v>
      </c>
      <c r="U388">
        <f>ROUND((175/100)*ROUND((Source!AE188*Source!AV188)*Source!I188, 2), 2)</f>
        <v>0</v>
      </c>
      <c r="V388">
        <f>ROUND((160/100)*ROUND(Source!CS188*Source!I188, 2), 2)</f>
        <v>0</v>
      </c>
    </row>
    <row r="389" spans="1:22" ht="57">
      <c r="A389" s="22" t="s">
        <v>262</v>
      </c>
      <c r="B389" s="22" t="str">
        <f>Source!F189</f>
        <v>21.3-1-80</v>
      </c>
      <c r="C389" s="22" t="str">
        <f>Source!G189</f>
        <v>Смеси бетонные, БСГ, тяжелого бетона на гранитном щебне фракция 5-20, класс прочности: В22,5 (М300); П2, F150, W2</v>
      </c>
      <c r="D389" s="23" t="str">
        <f>Source!H189</f>
        <v>м3</v>
      </c>
      <c r="E389" s="9">
        <f>Source!I189</f>
        <v>2.1012</v>
      </c>
      <c r="F389" s="25">
        <f>Source!AK189</f>
        <v>6457.61</v>
      </c>
      <c r="G389" s="32" t="s">
        <v>4</v>
      </c>
      <c r="H389" s="9">
        <f>Source!AW189</f>
        <v>1</v>
      </c>
      <c r="I389" s="9">
        <f>IF(Source!BC189&lt;&gt; 0, Source!BC189, 1)</f>
        <v>1</v>
      </c>
      <c r="J389" s="25">
        <f>Source!O189</f>
        <v>13568.73</v>
      </c>
      <c r="K389" s="25"/>
      <c r="Q389">
        <f>ROUND((Source!BZ189/100)*ROUND((Source!AF189*Source!AV189)*Source!I189, 2), 2)</f>
        <v>0</v>
      </c>
      <c r="R389">
        <f>Source!X189</f>
        <v>0</v>
      </c>
      <c r="S389">
        <f>ROUND((Source!CA189/100)*ROUND((Source!AF189*Source!AV189)*Source!I189, 2), 2)</f>
        <v>0</v>
      </c>
      <c r="T389">
        <f>Source!Y189</f>
        <v>0</v>
      </c>
      <c r="U389">
        <f>ROUND((175/100)*ROUND((Source!AE189*Source!AV189)*Source!I189, 2), 2)</f>
        <v>0</v>
      </c>
      <c r="V389">
        <f>ROUND((160/100)*ROUND(Source!CS189*Source!I189, 2), 2)</f>
        <v>0</v>
      </c>
    </row>
    <row r="390" spans="1:22" ht="14.25">
      <c r="A390" s="22"/>
      <c r="B390" s="22"/>
      <c r="C390" s="22" t="s">
        <v>1365</v>
      </c>
      <c r="D390" s="23" t="s">
        <v>1366</v>
      </c>
      <c r="E390" s="9">
        <f>Source!AT187</f>
        <v>70</v>
      </c>
      <c r="F390" s="25"/>
      <c r="G390" s="24"/>
      <c r="H390" s="9"/>
      <c r="I390" s="9"/>
      <c r="J390" s="25">
        <f>SUM(R383:R389)</f>
        <v>716.03</v>
      </c>
      <c r="K390" s="25"/>
    </row>
    <row r="391" spans="1:22" ht="14.25">
      <c r="A391" s="22"/>
      <c r="B391" s="22"/>
      <c r="C391" s="22" t="s">
        <v>1367</v>
      </c>
      <c r="D391" s="23" t="s">
        <v>1366</v>
      </c>
      <c r="E391" s="9">
        <f>Source!AU187</f>
        <v>10</v>
      </c>
      <c r="F391" s="25"/>
      <c r="G391" s="24"/>
      <c r="H391" s="9"/>
      <c r="I391" s="9"/>
      <c r="J391" s="25">
        <f>SUM(T383:T390)</f>
        <v>102.29</v>
      </c>
      <c r="K391" s="25"/>
    </row>
    <row r="392" spans="1:22" ht="14.25">
      <c r="A392" s="22"/>
      <c r="B392" s="22"/>
      <c r="C392" s="22" t="s">
        <v>1368</v>
      </c>
      <c r="D392" s="23" t="s">
        <v>1369</v>
      </c>
      <c r="E392" s="9">
        <f>Source!AQ187</f>
        <v>155.25</v>
      </c>
      <c r="F392" s="25"/>
      <c r="G392" s="24" t="str">
        <f>Source!DI187</f>
        <v/>
      </c>
      <c r="H392" s="9">
        <f>Source!AV187</f>
        <v>1</v>
      </c>
      <c r="I392" s="9"/>
      <c r="J392" s="25"/>
      <c r="K392" s="25">
        <f>Source!U187</f>
        <v>3.19815</v>
      </c>
    </row>
    <row r="393" spans="1:22" ht="15">
      <c r="A393" s="29"/>
      <c r="B393" s="29"/>
      <c r="C393" s="29"/>
      <c r="D393" s="29"/>
      <c r="E393" s="29"/>
      <c r="F393" s="29"/>
      <c r="G393" s="29"/>
      <c r="H393" s="29"/>
      <c r="I393" s="83">
        <f>J385+J386+J387+J390+J391+SUM(J388:J389)</f>
        <v>15908.09</v>
      </c>
      <c r="J393" s="83"/>
      <c r="K393" s="30">
        <f>IF(Source!I187&lt;&gt;0, ROUND(I393/Source!I187, 2), 0)</f>
        <v>772237.38</v>
      </c>
      <c r="P393" s="27">
        <f>I393</f>
        <v>15908.09</v>
      </c>
    </row>
    <row r="394" spans="1:22" ht="28.5">
      <c r="A394" s="22">
        <v>40</v>
      </c>
      <c r="B394" s="22" t="str">
        <f>Source!F190</f>
        <v>1.50-3203-3-10/1</v>
      </c>
      <c r="C394" s="22" t="str">
        <f>Source!G190</f>
        <v>Армирование подстилающих слоев и набетонок</v>
      </c>
      <c r="D394" s="23" t="str">
        <f>Source!H190</f>
        <v>т</v>
      </c>
      <c r="E394" s="9">
        <f>Source!I190</f>
        <v>0.23606199999999999</v>
      </c>
      <c r="F394" s="25"/>
      <c r="G394" s="24"/>
      <c r="H394" s="9"/>
      <c r="I394" s="9"/>
      <c r="J394" s="25"/>
      <c r="K394" s="25"/>
      <c r="Q394">
        <f>ROUND((Source!BZ190/100)*ROUND((Source!AF190*Source!AV190)*Source!I190, 2), 2)</f>
        <v>840.23</v>
      </c>
      <c r="R394">
        <f>Source!X190</f>
        <v>840.23</v>
      </c>
      <c r="S394">
        <f>ROUND((Source!CA190/100)*ROUND((Source!AF190*Source!AV190)*Source!I190, 2), 2)</f>
        <v>120.03</v>
      </c>
      <c r="T394">
        <f>Source!Y190</f>
        <v>120.03</v>
      </c>
      <c r="U394">
        <f>ROUND((175/100)*ROUND((Source!AE190*Source!AV190)*Source!I190, 2), 2)</f>
        <v>0</v>
      </c>
      <c r="V394">
        <f>ROUND((160/100)*ROUND(Source!CS190*Source!I190, 2), 2)</f>
        <v>0</v>
      </c>
    </row>
    <row r="395" spans="1:22" ht="14.25">
      <c r="A395" s="22"/>
      <c r="B395" s="22"/>
      <c r="C395" s="22" t="s">
        <v>1363</v>
      </c>
      <c r="D395" s="23"/>
      <c r="E395" s="9"/>
      <c r="F395" s="25">
        <f>Source!AO190</f>
        <v>5084.8100000000004</v>
      </c>
      <c r="G395" s="24" t="str">
        <f>Source!DG190</f>
        <v/>
      </c>
      <c r="H395" s="9">
        <f>Source!AV190</f>
        <v>1</v>
      </c>
      <c r="I395" s="9">
        <f>IF(Source!BA190&lt;&gt; 0, Source!BA190, 1)</f>
        <v>1</v>
      </c>
      <c r="J395" s="25">
        <f>Source!S190</f>
        <v>1200.33</v>
      </c>
      <c r="K395" s="25"/>
    </row>
    <row r="396" spans="1:22" ht="14.25">
      <c r="A396" s="22"/>
      <c r="B396" s="22"/>
      <c r="C396" s="22" t="s">
        <v>1364</v>
      </c>
      <c r="D396" s="23"/>
      <c r="E396" s="9"/>
      <c r="F396" s="25">
        <f>Source!AL190</f>
        <v>64103.87</v>
      </c>
      <c r="G396" s="24" t="str">
        <f>Source!DD190</f>
        <v/>
      </c>
      <c r="H396" s="9">
        <f>Source!AW190</f>
        <v>1</v>
      </c>
      <c r="I396" s="9">
        <f>IF(Source!BC190&lt;&gt; 0, Source!BC190, 1)</f>
        <v>1</v>
      </c>
      <c r="J396" s="25">
        <f>Source!P190</f>
        <v>15132.49</v>
      </c>
      <c r="K396" s="25"/>
    </row>
    <row r="397" spans="1:22" ht="57">
      <c r="A397" s="22" t="s">
        <v>264</v>
      </c>
      <c r="B397" s="22" t="str">
        <f>Source!F191</f>
        <v>21.3-4-68</v>
      </c>
      <c r="C397" s="22" t="str">
        <f>Source!G191</f>
        <v>Каркасы и сетки арматурные плоские, собранные и сваренные (связанные) в арматурные изделия, класс ВР-I, диаметр 5 мм</v>
      </c>
      <c r="D397" s="23" t="str">
        <f>Source!H191</f>
        <v>т</v>
      </c>
      <c r="E397" s="9">
        <f>Source!I191</f>
        <v>-0.23606199999999999</v>
      </c>
      <c r="F397" s="25">
        <f>Source!AK191</f>
        <v>61192.39</v>
      </c>
      <c r="G397" s="32" t="s">
        <v>4</v>
      </c>
      <c r="H397" s="9">
        <f>Source!AW191</f>
        <v>1</v>
      </c>
      <c r="I397" s="9">
        <f>IF(Source!BC191&lt;&gt; 0, Source!BC191, 1)</f>
        <v>1</v>
      </c>
      <c r="J397" s="25">
        <f>Source!O191</f>
        <v>-14445.2</v>
      </c>
      <c r="K397" s="25"/>
      <c r="Q397">
        <f>ROUND((Source!BZ191/100)*ROUND((Source!AF191*Source!AV191)*Source!I191, 2), 2)</f>
        <v>0</v>
      </c>
      <c r="R397">
        <f>Source!X191</f>
        <v>0</v>
      </c>
      <c r="S397">
        <f>ROUND((Source!CA191/100)*ROUND((Source!AF191*Source!AV191)*Source!I191, 2), 2)</f>
        <v>0</v>
      </c>
      <c r="T397">
        <f>Source!Y191</f>
        <v>0</v>
      </c>
      <c r="U397">
        <f>ROUND((175/100)*ROUND((Source!AE191*Source!AV191)*Source!I191, 2), 2)</f>
        <v>0</v>
      </c>
      <c r="V397">
        <f>ROUND((160/100)*ROUND(Source!CS191*Source!I191, 2), 2)</f>
        <v>0</v>
      </c>
    </row>
    <row r="398" spans="1:22" ht="57">
      <c r="A398" s="22" t="s">
        <v>265</v>
      </c>
      <c r="B398" s="22" t="str">
        <f>Source!F192</f>
        <v>21.3-4-47</v>
      </c>
      <c r="C398" s="22" t="str">
        <f>Source!G192</f>
        <v>Каркасы и сетки арматурные плоские, собранные и сваренные (связанные) в арматурные изделия, класс А-I, диаметр 8 мм</v>
      </c>
      <c r="D398" s="23" t="str">
        <f>Source!H192</f>
        <v>т</v>
      </c>
      <c r="E398" s="9">
        <f>Source!I192</f>
        <v>0.23606199999999999</v>
      </c>
      <c r="F398" s="25">
        <f>Source!AK192</f>
        <v>72183.02</v>
      </c>
      <c r="G398" s="32" t="s">
        <v>4</v>
      </c>
      <c r="H398" s="9">
        <f>Source!AW192</f>
        <v>1</v>
      </c>
      <c r="I398" s="9">
        <f>IF(Source!BC192&lt;&gt; 0, Source!BC192, 1)</f>
        <v>1</v>
      </c>
      <c r="J398" s="25">
        <f>Source!O192</f>
        <v>17039.669999999998</v>
      </c>
      <c r="K398" s="25"/>
      <c r="Q398">
        <f>ROUND((Source!BZ192/100)*ROUND((Source!AF192*Source!AV192)*Source!I192, 2), 2)</f>
        <v>0</v>
      </c>
      <c r="R398">
        <f>Source!X192</f>
        <v>0</v>
      </c>
      <c r="S398">
        <f>ROUND((Source!CA192/100)*ROUND((Source!AF192*Source!AV192)*Source!I192, 2), 2)</f>
        <v>0</v>
      </c>
      <c r="T398">
        <f>Source!Y192</f>
        <v>0</v>
      </c>
      <c r="U398">
        <f>ROUND((175/100)*ROUND((Source!AE192*Source!AV192)*Source!I192, 2), 2)</f>
        <v>0</v>
      </c>
      <c r="V398">
        <f>ROUND((160/100)*ROUND(Source!CS192*Source!I192, 2), 2)</f>
        <v>0</v>
      </c>
    </row>
    <row r="399" spans="1:22" ht="14.25">
      <c r="A399" s="22"/>
      <c r="B399" s="22"/>
      <c r="C399" s="22" t="s">
        <v>1365</v>
      </c>
      <c r="D399" s="23" t="s">
        <v>1366</v>
      </c>
      <c r="E399" s="9">
        <f>Source!AT190</f>
        <v>70</v>
      </c>
      <c r="F399" s="25"/>
      <c r="G399" s="24"/>
      <c r="H399" s="9"/>
      <c r="I399" s="9"/>
      <c r="J399" s="25">
        <f>SUM(R394:R398)</f>
        <v>840.23</v>
      </c>
      <c r="K399" s="25"/>
    </row>
    <row r="400" spans="1:22" ht="14.25">
      <c r="A400" s="22"/>
      <c r="B400" s="22"/>
      <c r="C400" s="22" t="s">
        <v>1367</v>
      </c>
      <c r="D400" s="23" t="s">
        <v>1366</v>
      </c>
      <c r="E400" s="9">
        <f>Source!AU190</f>
        <v>10</v>
      </c>
      <c r="F400" s="25"/>
      <c r="G400" s="24"/>
      <c r="H400" s="9"/>
      <c r="I400" s="9"/>
      <c r="J400" s="25">
        <f>SUM(T394:T399)</f>
        <v>120.03</v>
      </c>
      <c r="K400" s="25"/>
    </row>
    <row r="401" spans="1:22" ht="14.25">
      <c r="A401" s="22"/>
      <c r="B401" s="22"/>
      <c r="C401" s="22" t="s">
        <v>1368</v>
      </c>
      <c r="D401" s="23" t="s">
        <v>1369</v>
      </c>
      <c r="E401" s="9">
        <f>Source!AQ190</f>
        <v>13.34</v>
      </c>
      <c r="F401" s="25"/>
      <c r="G401" s="24" t="str">
        <f>Source!DI190</f>
        <v/>
      </c>
      <c r="H401" s="9">
        <f>Source!AV190</f>
        <v>1</v>
      </c>
      <c r="I401" s="9"/>
      <c r="J401" s="25"/>
      <c r="K401" s="25">
        <f>Source!U190</f>
        <v>3.14906708</v>
      </c>
    </row>
    <row r="402" spans="1:22" ht="15">
      <c r="A402" s="29"/>
      <c r="B402" s="29"/>
      <c r="C402" s="29"/>
      <c r="D402" s="29"/>
      <c r="E402" s="29"/>
      <c r="F402" s="29"/>
      <c r="G402" s="29"/>
      <c r="H402" s="29"/>
      <c r="I402" s="83">
        <f>J395+J396+J399+J400+SUM(J397:J398)</f>
        <v>19887.549999999996</v>
      </c>
      <c r="J402" s="83"/>
      <c r="K402" s="30">
        <f>IF(Source!I190&lt;&gt;0, ROUND(I402/Source!I190, 2), 0)</f>
        <v>84247.15</v>
      </c>
      <c r="P402" s="27">
        <f>I402</f>
        <v>19887.549999999996</v>
      </c>
    </row>
    <row r="403" spans="1:22" ht="198.75">
      <c r="A403" s="22">
        <v>41</v>
      </c>
      <c r="B403" s="22" t="s">
        <v>1375</v>
      </c>
      <c r="C403" s="22" t="s">
        <v>1376</v>
      </c>
      <c r="D403" s="23" t="str">
        <f>Source!H195</f>
        <v>10 м</v>
      </c>
      <c r="E403" s="9">
        <f>Source!I195</f>
        <v>1.444</v>
      </c>
      <c r="F403" s="25"/>
      <c r="G403" s="24"/>
      <c r="H403" s="9"/>
      <c r="I403" s="9"/>
      <c r="J403" s="25"/>
      <c r="K403" s="25"/>
      <c r="Q403">
        <f>ROUND((Source!BZ195/100)*ROUND((Source!AF195*Source!AV195)*Source!I195, 2), 2)</f>
        <v>3150.05</v>
      </c>
      <c r="R403">
        <f>Source!X195</f>
        <v>3150.05</v>
      </c>
      <c r="S403">
        <f>ROUND((Source!CA195/100)*ROUND((Source!AF195*Source!AV195)*Source!I195, 2), 2)</f>
        <v>450.01</v>
      </c>
      <c r="T403">
        <f>Source!Y195</f>
        <v>450.01</v>
      </c>
      <c r="U403">
        <f>ROUND((175/100)*ROUND((Source!AE195*Source!AV195)*Source!I195, 2), 2)</f>
        <v>176.49</v>
      </c>
      <c r="V403">
        <f>ROUND((160/100)*ROUND(Source!CS195*Source!I195, 2), 2)</f>
        <v>161.36000000000001</v>
      </c>
    </row>
    <row r="404" spans="1:22">
      <c r="C404" s="26" t="str">
        <f>"Объем: "&amp;Source!I195&amp;"=14,44/"&amp;"10"</f>
        <v>Объем: 1,444=14,44/10</v>
      </c>
    </row>
    <row r="405" spans="1:22" ht="14.25">
      <c r="A405" s="22"/>
      <c r="B405" s="22"/>
      <c r="C405" s="22" t="s">
        <v>1363</v>
      </c>
      <c r="D405" s="23"/>
      <c r="E405" s="9"/>
      <c r="F405" s="25">
        <f>Source!AO195</f>
        <v>15581.96</v>
      </c>
      <c r="G405" s="24" t="str">
        <f>Source!DG195</f>
        <v>*0,2</v>
      </c>
      <c r="H405" s="9">
        <f>Source!AV195</f>
        <v>1</v>
      </c>
      <c r="I405" s="9">
        <f>IF(Source!BA195&lt;&gt; 0, Source!BA195, 1)</f>
        <v>1</v>
      </c>
      <c r="J405" s="25">
        <f>Source!S195</f>
        <v>4500.07</v>
      </c>
      <c r="K405" s="25"/>
    </row>
    <row r="406" spans="1:22" ht="14.25">
      <c r="A406" s="22"/>
      <c r="B406" s="22"/>
      <c r="C406" s="22" t="s">
        <v>1370</v>
      </c>
      <c r="D406" s="23"/>
      <c r="E406" s="9"/>
      <c r="F406" s="25">
        <f>Source!AM195</f>
        <v>704.39</v>
      </c>
      <c r="G406" s="24" t="str">
        <f>Source!DE195</f>
        <v>*0,2</v>
      </c>
      <c r="H406" s="9">
        <f>Source!AV195</f>
        <v>1</v>
      </c>
      <c r="I406" s="9">
        <f>IF(Source!BB195&lt;&gt; 0, Source!BB195, 1)</f>
        <v>1</v>
      </c>
      <c r="J406" s="25">
        <f>Source!Q195</f>
        <v>203.43</v>
      </c>
      <c r="K406" s="25"/>
    </row>
    <row r="407" spans="1:22" ht="14.25">
      <c r="A407" s="22"/>
      <c r="B407" s="22"/>
      <c r="C407" s="22" t="s">
        <v>1371</v>
      </c>
      <c r="D407" s="23"/>
      <c r="E407" s="9"/>
      <c r="F407" s="25">
        <f>Source!AN195</f>
        <v>349.21</v>
      </c>
      <c r="G407" s="24" t="str">
        <f>Source!DF195</f>
        <v>*0,2</v>
      </c>
      <c r="H407" s="9">
        <f>Source!AV195</f>
        <v>1</v>
      </c>
      <c r="I407" s="9">
        <f>IF(Source!BS195&lt;&gt; 0, Source!BS195, 1)</f>
        <v>1</v>
      </c>
      <c r="J407" s="31">
        <f>Source!R195</f>
        <v>100.85</v>
      </c>
      <c r="K407" s="25"/>
    </row>
    <row r="408" spans="1:22" ht="14.25">
      <c r="A408" s="22"/>
      <c r="B408" s="22"/>
      <c r="C408" s="22" t="s">
        <v>1365</v>
      </c>
      <c r="D408" s="23" t="s">
        <v>1366</v>
      </c>
      <c r="E408" s="9">
        <f>Source!AT195</f>
        <v>70</v>
      </c>
      <c r="F408" s="25"/>
      <c r="G408" s="24"/>
      <c r="H408" s="9"/>
      <c r="I408" s="9"/>
      <c r="J408" s="25">
        <f>SUM(R403:R407)</f>
        <v>3150.05</v>
      </c>
      <c r="K408" s="25"/>
    </row>
    <row r="409" spans="1:22" ht="14.25">
      <c r="A409" s="22"/>
      <c r="B409" s="22"/>
      <c r="C409" s="22" t="s">
        <v>1367</v>
      </c>
      <c r="D409" s="23" t="s">
        <v>1366</v>
      </c>
      <c r="E409" s="9">
        <f>Source!AU195</f>
        <v>10</v>
      </c>
      <c r="F409" s="25"/>
      <c r="G409" s="24"/>
      <c r="H409" s="9"/>
      <c r="I409" s="9"/>
      <c r="J409" s="25">
        <f>SUM(T403:T408)</f>
        <v>450.01</v>
      </c>
      <c r="K409" s="25"/>
    </row>
    <row r="410" spans="1:22" ht="14.25">
      <c r="A410" s="22"/>
      <c r="B410" s="22"/>
      <c r="C410" s="22" t="s">
        <v>1372</v>
      </c>
      <c r="D410" s="23" t="s">
        <v>1366</v>
      </c>
      <c r="E410" s="9">
        <f>160</f>
        <v>160</v>
      </c>
      <c r="F410" s="25"/>
      <c r="G410" s="24"/>
      <c r="H410" s="9"/>
      <c r="I410" s="9"/>
      <c r="J410" s="25">
        <f>SUM(V403:V409)</f>
        <v>161.36000000000001</v>
      </c>
      <c r="K410" s="25"/>
    </row>
    <row r="411" spans="1:22" ht="14.25">
      <c r="A411" s="22"/>
      <c r="B411" s="22"/>
      <c r="C411" s="22" t="s">
        <v>1368</v>
      </c>
      <c r="D411" s="23" t="s">
        <v>1369</v>
      </c>
      <c r="E411" s="9">
        <f>Source!AQ195</f>
        <v>35.729999999999997</v>
      </c>
      <c r="F411" s="25"/>
      <c r="G411" s="24" t="str">
        <f>Source!DI195</f>
        <v>*0,2</v>
      </c>
      <c r="H411" s="9">
        <f>Source!AV195</f>
        <v>1</v>
      </c>
      <c r="I411" s="9"/>
      <c r="J411" s="25"/>
      <c r="K411" s="25">
        <f>Source!U195</f>
        <v>10.318823999999999</v>
      </c>
    </row>
    <row r="412" spans="1:22" ht="15">
      <c r="A412" s="29"/>
      <c r="B412" s="29"/>
      <c r="C412" s="29"/>
      <c r="D412" s="29"/>
      <c r="E412" s="29"/>
      <c r="F412" s="29"/>
      <c r="G412" s="29"/>
      <c r="H412" s="29"/>
      <c r="I412" s="83">
        <f>J405+J406+J408+J409+J410</f>
        <v>8464.92</v>
      </c>
      <c r="J412" s="83"/>
      <c r="K412" s="30">
        <f>IF(Source!I195&lt;&gt;0, ROUND(I412/Source!I195, 2), 0)</f>
        <v>5862.13</v>
      </c>
      <c r="P412" s="27">
        <f>I412</f>
        <v>8464.92</v>
      </c>
    </row>
    <row r="413" spans="1:22" ht="71.25">
      <c r="A413" s="22">
        <v>42</v>
      </c>
      <c r="B413" s="22" t="str">
        <f>Source!F196</f>
        <v>1.50-3203-53-2/1</v>
      </c>
      <c r="C413" s="22" t="str">
        <f>Source!G196</f>
        <v>Устройство ограждения пандуса (бетонного) из полированной нержавеющей стали на стойках с двойным поручнем на высоте 700 и 900 мм (ЛК №1)</v>
      </c>
      <c r="D413" s="23" t="str">
        <f>Source!H196</f>
        <v>10 м</v>
      </c>
      <c r="E413" s="9">
        <f>Source!I196</f>
        <v>1.444</v>
      </c>
      <c r="F413" s="25"/>
      <c r="G413" s="24"/>
      <c r="H413" s="9"/>
      <c r="I413" s="9"/>
      <c r="J413" s="25"/>
      <c r="K413" s="25"/>
      <c r="Q413">
        <f>ROUND((Source!BZ196/100)*ROUND((Source!AF196*Source!AV196)*Source!I196, 2), 2)</f>
        <v>15750.25</v>
      </c>
      <c r="R413">
        <f>Source!X196</f>
        <v>15750.25</v>
      </c>
      <c r="S413">
        <f>ROUND((Source!CA196/100)*ROUND((Source!AF196*Source!AV196)*Source!I196, 2), 2)</f>
        <v>2250.04</v>
      </c>
      <c r="T413">
        <f>Source!Y196</f>
        <v>2250.04</v>
      </c>
      <c r="U413">
        <f>ROUND((175/100)*ROUND((Source!AE196*Source!AV196)*Source!I196, 2), 2)</f>
        <v>882.46</v>
      </c>
      <c r="V413">
        <f>ROUND((160/100)*ROUND(Source!CS196*Source!I196, 2), 2)</f>
        <v>806.82</v>
      </c>
    </row>
    <row r="414" spans="1:22">
      <c r="C414" s="26" t="str">
        <f>"Объем: "&amp;Source!I196&amp;"=14,44/"&amp;"10"</f>
        <v>Объем: 1,444=14,44/10</v>
      </c>
    </row>
    <row r="415" spans="1:22" ht="14.25">
      <c r="A415" s="22"/>
      <c r="B415" s="22"/>
      <c r="C415" s="22" t="s">
        <v>1363</v>
      </c>
      <c r="D415" s="23"/>
      <c r="E415" s="9"/>
      <c r="F415" s="25">
        <f>Source!AO196</f>
        <v>15581.96</v>
      </c>
      <c r="G415" s="24" t="str">
        <f>Source!DG196</f>
        <v/>
      </c>
      <c r="H415" s="9">
        <f>Source!AV196</f>
        <v>1</v>
      </c>
      <c r="I415" s="9">
        <f>IF(Source!BA196&lt;&gt; 0, Source!BA196, 1)</f>
        <v>1</v>
      </c>
      <c r="J415" s="25">
        <f>Source!S196</f>
        <v>22500.35</v>
      </c>
      <c r="K415" s="25"/>
    </row>
    <row r="416" spans="1:22" ht="14.25">
      <c r="A416" s="22"/>
      <c r="B416" s="22"/>
      <c r="C416" s="22" t="s">
        <v>1370</v>
      </c>
      <c r="D416" s="23"/>
      <c r="E416" s="9"/>
      <c r="F416" s="25">
        <f>Source!AM196</f>
        <v>704.39</v>
      </c>
      <c r="G416" s="24" t="str">
        <f>Source!DE196</f>
        <v/>
      </c>
      <c r="H416" s="9">
        <f>Source!AV196</f>
        <v>1</v>
      </c>
      <c r="I416" s="9">
        <f>IF(Source!BB196&lt;&gt; 0, Source!BB196, 1)</f>
        <v>1</v>
      </c>
      <c r="J416" s="25">
        <f>Source!Q196</f>
        <v>1017.14</v>
      </c>
      <c r="K416" s="25"/>
    </row>
    <row r="417" spans="1:22" ht="14.25">
      <c r="A417" s="22"/>
      <c r="B417" s="22"/>
      <c r="C417" s="22" t="s">
        <v>1371</v>
      </c>
      <c r="D417" s="23"/>
      <c r="E417" s="9"/>
      <c r="F417" s="25">
        <f>Source!AN196</f>
        <v>349.21</v>
      </c>
      <c r="G417" s="24" t="str">
        <f>Source!DF196</f>
        <v/>
      </c>
      <c r="H417" s="9">
        <f>Source!AV196</f>
        <v>1</v>
      </c>
      <c r="I417" s="9">
        <f>IF(Source!BS196&lt;&gt; 0, Source!BS196, 1)</f>
        <v>1</v>
      </c>
      <c r="J417" s="31">
        <f>Source!R196</f>
        <v>504.26</v>
      </c>
      <c r="K417" s="25"/>
    </row>
    <row r="418" spans="1:22" ht="14.25">
      <c r="A418" s="22"/>
      <c r="B418" s="22"/>
      <c r="C418" s="22" t="s">
        <v>1364</v>
      </c>
      <c r="D418" s="23"/>
      <c r="E418" s="9"/>
      <c r="F418" s="25">
        <f>Source!AL196</f>
        <v>44023.14</v>
      </c>
      <c r="G418" s="24" t="str">
        <f>Source!DD196</f>
        <v/>
      </c>
      <c r="H418" s="9">
        <f>Source!AW196</f>
        <v>1</v>
      </c>
      <c r="I418" s="9">
        <f>IF(Source!BC196&lt;&gt; 0, Source!BC196, 1)</f>
        <v>1</v>
      </c>
      <c r="J418" s="25">
        <f>Source!P196</f>
        <v>63569.41</v>
      </c>
      <c r="K418" s="25"/>
    </row>
    <row r="419" spans="1:22" ht="14.25">
      <c r="A419" s="22"/>
      <c r="B419" s="22"/>
      <c r="C419" s="22" t="s">
        <v>1365</v>
      </c>
      <c r="D419" s="23" t="s">
        <v>1366</v>
      </c>
      <c r="E419" s="9">
        <f>Source!AT196</f>
        <v>70</v>
      </c>
      <c r="F419" s="25"/>
      <c r="G419" s="24"/>
      <c r="H419" s="9"/>
      <c r="I419" s="9"/>
      <c r="J419" s="25">
        <f>SUM(R413:R418)</f>
        <v>15750.25</v>
      </c>
      <c r="K419" s="25"/>
    </row>
    <row r="420" spans="1:22" ht="14.25">
      <c r="A420" s="22"/>
      <c r="B420" s="22"/>
      <c r="C420" s="22" t="s">
        <v>1367</v>
      </c>
      <c r="D420" s="23" t="s">
        <v>1366</v>
      </c>
      <c r="E420" s="9">
        <f>Source!AU196</f>
        <v>10</v>
      </c>
      <c r="F420" s="25"/>
      <c r="G420" s="24"/>
      <c r="H420" s="9"/>
      <c r="I420" s="9"/>
      <c r="J420" s="25">
        <f>SUM(T413:T419)</f>
        <v>2250.04</v>
      </c>
      <c r="K420" s="25"/>
    </row>
    <row r="421" spans="1:22" ht="14.25">
      <c r="A421" s="22"/>
      <c r="B421" s="22"/>
      <c r="C421" s="22" t="s">
        <v>1372</v>
      </c>
      <c r="D421" s="23" t="s">
        <v>1366</v>
      </c>
      <c r="E421" s="9">
        <f>160</f>
        <v>160</v>
      </c>
      <c r="F421" s="25"/>
      <c r="G421" s="24"/>
      <c r="H421" s="9"/>
      <c r="I421" s="9"/>
      <c r="J421" s="25">
        <f>SUM(V413:V420)</f>
        <v>806.82</v>
      </c>
      <c r="K421" s="25"/>
    </row>
    <row r="422" spans="1:22" ht="14.25">
      <c r="A422" s="22"/>
      <c r="B422" s="22"/>
      <c r="C422" s="22" t="s">
        <v>1368</v>
      </c>
      <c r="D422" s="23" t="s">
        <v>1369</v>
      </c>
      <c r="E422" s="9">
        <f>Source!AQ196</f>
        <v>35.729999999999997</v>
      </c>
      <c r="F422" s="25"/>
      <c r="G422" s="24" t="str">
        <f>Source!DI196</f>
        <v/>
      </c>
      <c r="H422" s="9">
        <f>Source!AV196</f>
        <v>1</v>
      </c>
      <c r="I422" s="9"/>
      <c r="J422" s="25"/>
      <c r="K422" s="25">
        <f>Source!U196</f>
        <v>51.594119999999997</v>
      </c>
    </row>
    <row r="423" spans="1:22" ht="15">
      <c r="A423" s="29"/>
      <c r="B423" s="29"/>
      <c r="C423" s="29"/>
      <c r="D423" s="29"/>
      <c r="E423" s="29"/>
      <c r="F423" s="29"/>
      <c r="G423" s="29"/>
      <c r="H423" s="29"/>
      <c r="I423" s="83">
        <f>J415+J416+J418+J419+J420+J421</f>
        <v>105894.01</v>
      </c>
      <c r="J423" s="83"/>
      <c r="K423" s="30">
        <f>IF(Source!I196&lt;&gt;0, ROUND(I423/Source!I196, 2), 0)</f>
        <v>73333.8</v>
      </c>
      <c r="P423" s="27">
        <f>I423</f>
        <v>105894.01</v>
      </c>
    </row>
    <row r="424" spans="1:22" ht="198.75">
      <c r="A424" s="22">
        <v>43</v>
      </c>
      <c r="B424" s="22" t="s">
        <v>1375</v>
      </c>
      <c r="C424" s="22" t="s">
        <v>1377</v>
      </c>
      <c r="D424" s="23" t="str">
        <f>Source!H197</f>
        <v>10 м</v>
      </c>
      <c r="E424" s="9">
        <f>Source!I197</f>
        <v>0.80200000000000005</v>
      </c>
      <c r="F424" s="25"/>
      <c r="G424" s="24"/>
      <c r="H424" s="9"/>
      <c r="I424" s="9"/>
      <c r="J424" s="25"/>
      <c r="K424" s="25"/>
      <c r="Q424">
        <f>ROUND((Source!BZ197/100)*ROUND((Source!AF197*Source!AV197)*Source!I197, 2), 2)</f>
        <v>1749.55</v>
      </c>
      <c r="R424">
        <f>Source!X197</f>
        <v>1749.55</v>
      </c>
      <c r="S424">
        <f>ROUND((Source!CA197/100)*ROUND((Source!AF197*Source!AV197)*Source!I197, 2), 2)</f>
        <v>249.94</v>
      </c>
      <c r="T424">
        <f>Source!Y197</f>
        <v>249.94</v>
      </c>
      <c r="U424">
        <f>ROUND((175/100)*ROUND((Source!AE197*Source!AV197)*Source!I197, 2), 2)</f>
        <v>98.02</v>
      </c>
      <c r="V424">
        <f>ROUND((160/100)*ROUND(Source!CS197*Source!I197, 2), 2)</f>
        <v>89.62</v>
      </c>
    </row>
    <row r="425" spans="1:22">
      <c r="C425" s="26" t="str">
        <f>"Объем: "&amp;Source!I197&amp;"=8,02/"&amp;"10"</f>
        <v>Объем: 0,802=8,02/10</v>
      </c>
    </row>
    <row r="426" spans="1:22" ht="14.25">
      <c r="A426" s="22"/>
      <c r="B426" s="22"/>
      <c r="C426" s="22" t="s">
        <v>1363</v>
      </c>
      <c r="D426" s="23"/>
      <c r="E426" s="9"/>
      <c r="F426" s="25">
        <f>Source!AO197</f>
        <v>15581.96</v>
      </c>
      <c r="G426" s="24" t="str">
        <f>Source!DG197</f>
        <v>*0,2</v>
      </c>
      <c r="H426" s="9">
        <f>Source!AV197</f>
        <v>1</v>
      </c>
      <c r="I426" s="9">
        <f>IF(Source!BA197&lt;&gt; 0, Source!BA197, 1)</f>
        <v>1</v>
      </c>
      <c r="J426" s="25">
        <f>Source!S197</f>
        <v>2499.35</v>
      </c>
      <c r="K426" s="25"/>
    </row>
    <row r="427" spans="1:22" ht="14.25">
      <c r="A427" s="22"/>
      <c r="B427" s="22"/>
      <c r="C427" s="22" t="s">
        <v>1370</v>
      </c>
      <c r="D427" s="23"/>
      <c r="E427" s="9"/>
      <c r="F427" s="25">
        <f>Source!AM197</f>
        <v>704.39</v>
      </c>
      <c r="G427" s="24" t="str">
        <f>Source!DE197</f>
        <v>*0,2</v>
      </c>
      <c r="H427" s="9">
        <f>Source!AV197</f>
        <v>1</v>
      </c>
      <c r="I427" s="9">
        <f>IF(Source!BB197&lt;&gt; 0, Source!BB197, 1)</f>
        <v>1</v>
      </c>
      <c r="J427" s="25">
        <f>Source!Q197</f>
        <v>112.98</v>
      </c>
      <c r="K427" s="25"/>
    </row>
    <row r="428" spans="1:22" ht="14.25">
      <c r="A428" s="22"/>
      <c r="B428" s="22"/>
      <c r="C428" s="22" t="s">
        <v>1371</v>
      </c>
      <c r="D428" s="23"/>
      <c r="E428" s="9"/>
      <c r="F428" s="25">
        <f>Source!AN197</f>
        <v>349.21</v>
      </c>
      <c r="G428" s="24" t="str">
        <f>Source!DF197</f>
        <v>*0,2</v>
      </c>
      <c r="H428" s="9">
        <f>Source!AV197</f>
        <v>1</v>
      </c>
      <c r="I428" s="9">
        <f>IF(Source!BS197&lt;&gt; 0, Source!BS197, 1)</f>
        <v>1</v>
      </c>
      <c r="J428" s="31">
        <f>Source!R197</f>
        <v>56.01</v>
      </c>
      <c r="K428" s="25"/>
    </row>
    <row r="429" spans="1:22" ht="14.25">
      <c r="A429" s="22"/>
      <c r="B429" s="22"/>
      <c r="C429" s="22" t="s">
        <v>1365</v>
      </c>
      <c r="D429" s="23" t="s">
        <v>1366</v>
      </c>
      <c r="E429" s="9">
        <f>Source!AT197</f>
        <v>70</v>
      </c>
      <c r="F429" s="25"/>
      <c r="G429" s="24"/>
      <c r="H429" s="9"/>
      <c r="I429" s="9"/>
      <c r="J429" s="25">
        <f>SUM(R424:R428)</f>
        <v>1749.55</v>
      </c>
      <c r="K429" s="25"/>
    </row>
    <row r="430" spans="1:22" ht="14.25">
      <c r="A430" s="22"/>
      <c r="B430" s="22"/>
      <c r="C430" s="22" t="s">
        <v>1367</v>
      </c>
      <c r="D430" s="23" t="s">
        <v>1366</v>
      </c>
      <c r="E430" s="9">
        <f>Source!AU197</f>
        <v>10</v>
      </c>
      <c r="F430" s="25"/>
      <c r="G430" s="24"/>
      <c r="H430" s="9"/>
      <c r="I430" s="9"/>
      <c r="J430" s="25">
        <f>SUM(T424:T429)</f>
        <v>249.94</v>
      </c>
      <c r="K430" s="25"/>
    </row>
    <row r="431" spans="1:22" ht="14.25">
      <c r="A431" s="22"/>
      <c r="B431" s="22"/>
      <c r="C431" s="22" t="s">
        <v>1372</v>
      </c>
      <c r="D431" s="23" t="s">
        <v>1366</v>
      </c>
      <c r="E431" s="9">
        <f>160</f>
        <v>160</v>
      </c>
      <c r="F431" s="25"/>
      <c r="G431" s="24"/>
      <c r="H431" s="9"/>
      <c r="I431" s="9"/>
      <c r="J431" s="25">
        <f>SUM(V424:V430)</f>
        <v>89.62</v>
      </c>
      <c r="K431" s="25"/>
    </row>
    <row r="432" spans="1:22" ht="14.25">
      <c r="A432" s="22"/>
      <c r="B432" s="22"/>
      <c r="C432" s="22" t="s">
        <v>1368</v>
      </c>
      <c r="D432" s="23" t="s">
        <v>1369</v>
      </c>
      <c r="E432" s="9">
        <f>Source!AQ197</f>
        <v>35.729999999999997</v>
      </c>
      <c r="F432" s="25"/>
      <c r="G432" s="24" t="str">
        <f>Source!DI197</f>
        <v>*0,2</v>
      </c>
      <c r="H432" s="9">
        <f>Source!AV197</f>
        <v>1</v>
      </c>
      <c r="I432" s="9"/>
      <c r="J432" s="25"/>
      <c r="K432" s="25">
        <f>Source!U197</f>
        <v>5.7310920000000003</v>
      </c>
    </row>
    <row r="433" spans="1:22" ht="15">
      <c r="A433" s="29"/>
      <c r="B433" s="29"/>
      <c r="C433" s="29"/>
      <c r="D433" s="29"/>
      <c r="E433" s="29"/>
      <c r="F433" s="29"/>
      <c r="G433" s="29"/>
      <c r="H433" s="29"/>
      <c r="I433" s="83">
        <f>J426+J427+J429+J430+J431</f>
        <v>4701.4399999999996</v>
      </c>
      <c r="J433" s="83"/>
      <c r="K433" s="30">
        <f>IF(Source!I197&lt;&gt;0, ROUND(I433/Source!I197, 2), 0)</f>
        <v>5862.14</v>
      </c>
      <c r="P433" s="27">
        <f>I433</f>
        <v>4701.4399999999996</v>
      </c>
    </row>
    <row r="434" spans="1:22" ht="71.25">
      <c r="A434" s="22">
        <v>44</v>
      </c>
      <c r="B434" s="22" t="str">
        <f>Source!F198</f>
        <v>1.50-3203-53-2/1</v>
      </c>
      <c r="C434" s="22" t="str">
        <f>Source!G198</f>
        <v>Устройство ограждения пандуса (бетонного) из полированной нержавеющей стали на стойках с двойным поручнем на высоте 700 и 900 мм (ЛК №3)</v>
      </c>
      <c r="D434" s="23" t="str">
        <f>Source!H198</f>
        <v>10 м</v>
      </c>
      <c r="E434" s="9">
        <f>Source!I198</f>
        <v>0.80200000000000005</v>
      </c>
      <c r="F434" s="25"/>
      <c r="G434" s="24"/>
      <c r="H434" s="9"/>
      <c r="I434" s="9"/>
      <c r="J434" s="25"/>
      <c r="K434" s="25"/>
      <c r="Q434">
        <f>ROUND((Source!BZ198/100)*ROUND((Source!AF198*Source!AV198)*Source!I198, 2), 2)</f>
        <v>8747.7099999999991</v>
      </c>
      <c r="R434">
        <f>Source!X198</f>
        <v>8747.7099999999991</v>
      </c>
      <c r="S434">
        <f>ROUND((Source!CA198/100)*ROUND((Source!AF198*Source!AV198)*Source!I198, 2), 2)</f>
        <v>1249.67</v>
      </c>
      <c r="T434">
        <f>Source!Y198</f>
        <v>1249.67</v>
      </c>
      <c r="U434">
        <f>ROUND((175/100)*ROUND((Source!AE198*Source!AV198)*Source!I198, 2), 2)</f>
        <v>490.12</v>
      </c>
      <c r="V434">
        <f>ROUND((160/100)*ROUND(Source!CS198*Source!I198, 2), 2)</f>
        <v>448.11</v>
      </c>
    </row>
    <row r="435" spans="1:22">
      <c r="C435" s="26" t="str">
        <f>"Объем: "&amp;Source!I198&amp;"=8,02/"&amp;"10"</f>
        <v>Объем: 0,802=8,02/10</v>
      </c>
    </row>
    <row r="436" spans="1:22" ht="14.25">
      <c r="A436" s="22"/>
      <c r="B436" s="22"/>
      <c r="C436" s="22" t="s">
        <v>1363</v>
      </c>
      <c r="D436" s="23"/>
      <c r="E436" s="9"/>
      <c r="F436" s="25">
        <f>Source!AO198</f>
        <v>15581.96</v>
      </c>
      <c r="G436" s="24" t="str">
        <f>Source!DG198</f>
        <v/>
      </c>
      <c r="H436" s="9">
        <f>Source!AV198</f>
        <v>1</v>
      </c>
      <c r="I436" s="9">
        <f>IF(Source!BA198&lt;&gt; 0, Source!BA198, 1)</f>
        <v>1</v>
      </c>
      <c r="J436" s="25">
        <f>Source!S198</f>
        <v>12496.73</v>
      </c>
      <c r="K436" s="25"/>
    </row>
    <row r="437" spans="1:22" ht="14.25">
      <c r="A437" s="22"/>
      <c r="B437" s="22"/>
      <c r="C437" s="22" t="s">
        <v>1370</v>
      </c>
      <c r="D437" s="23"/>
      <c r="E437" s="9"/>
      <c r="F437" s="25">
        <f>Source!AM198</f>
        <v>704.39</v>
      </c>
      <c r="G437" s="24" t="str">
        <f>Source!DE198</f>
        <v/>
      </c>
      <c r="H437" s="9">
        <f>Source!AV198</f>
        <v>1</v>
      </c>
      <c r="I437" s="9">
        <f>IF(Source!BB198&lt;&gt; 0, Source!BB198, 1)</f>
        <v>1</v>
      </c>
      <c r="J437" s="25">
        <f>Source!Q198</f>
        <v>564.91999999999996</v>
      </c>
      <c r="K437" s="25"/>
    </row>
    <row r="438" spans="1:22" ht="14.25">
      <c r="A438" s="22"/>
      <c r="B438" s="22"/>
      <c r="C438" s="22" t="s">
        <v>1371</v>
      </c>
      <c r="D438" s="23"/>
      <c r="E438" s="9"/>
      <c r="F438" s="25">
        <f>Source!AN198</f>
        <v>349.21</v>
      </c>
      <c r="G438" s="24" t="str">
        <f>Source!DF198</f>
        <v/>
      </c>
      <c r="H438" s="9">
        <f>Source!AV198</f>
        <v>1</v>
      </c>
      <c r="I438" s="9">
        <f>IF(Source!BS198&lt;&gt; 0, Source!BS198, 1)</f>
        <v>1</v>
      </c>
      <c r="J438" s="31">
        <f>Source!R198</f>
        <v>280.07</v>
      </c>
      <c r="K438" s="25"/>
    </row>
    <row r="439" spans="1:22" ht="14.25">
      <c r="A439" s="22"/>
      <c r="B439" s="22"/>
      <c r="C439" s="22" t="s">
        <v>1364</v>
      </c>
      <c r="D439" s="23"/>
      <c r="E439" s="9"/>
      <c r="F439" s="25">
        <f>Source!AL198</f>
        <v>44023.14</v>
      </c>
      <c r="G439" s="24" t="str">
        <f>Source!DD198</f>
        <v/>
      </c>
      <c r="H439" s="9">
        <f>Source!AW198</f>
        <v>1</v>
      </c>
      <c r="I439" s="9">
        <f>IF(Source!BC198&lt;&gt; 0, Source!BC198, 1)</f>
        <v>1</v>
      </c>
      <c r="J439" s="25">
        <f>Source!P198</f>
        <v>35306.559999999998</v>
      </c>
      <c r="K439" s="25"/>
    </row>
    <row r="440" spans="1:22" ht="14.25">
      <c r="A440" s="22"/>
      <c r="B440" s="22"/>
      <c r="C440" s="22" t="s">
        <v>1365</v>
      </c>
      <c r="D440" s="23" t="s">
        <v>1366</v>
      </c>
      <c r="E440" s="9">
        <f>Source!AT198</f>
        <v>70</v>
      </c>
      <c r="F440" s="25"/>
      <c r="G440" s="24"/>
      <c r="H440" s="9"/>
      <c r="I440" s="9"/>
      <c r="J440" s="25">
        <f>SUM(R434:R439)</f>
        <v>8747.7099999999991</v>
      </c>
      <c r="K440" s="25"/>
    </row>
    <row r="441" spans="1:22" ht="14.25">
      <c r="A441" s="22"/>
      <c r="B441" s="22"/>
      <c r="C441" s="22" t="s">
        <v>1367</v>
      </c>
      <c r="D441" s="23" t="s">
        <v>1366</v>
      </c>
      <c r="E441" s="9">
        <f>Source!AU198</f>
        <v>10</v>
      </c>
      <c r="F441" s="25"/>
      <c r="G441" s="24"/>
      <c r="H441" s="9"/>
      <c r="I441" s="9"/>
      <c r="J441" s="25">
        <f>SUM(T434:T440)</f>
        <v>1249.67</v>
      </c>
      <c r="K441" s="25"/>
    </row>
    <row r="442" spans="1:22" ht="14.25">
      <c r="A442" s="22"/>
      <c r="B442" s="22"/>
      <c r="C442" s="22" t="s">
        <v>1372</v>
      </c>
      <c r="D442" s="23" t="s">
        <v>1366</v>
      </c>
      <c r="E442" s="9">
        <f>160</f>
        <v>160</v>
      </c>
      <c r="F442" s="25"/>
      <c r="G442" s="24"/>
      <c r="H442" s="9"/>
      <c r="I442" s="9"/>
      <c r="J442" s="25">
        <f>SUM(V434:V441)</f>
        <v>448.11</v>
      </c>
      <c r="K442" s="25"/>
    </row>
    <row r="443" spans="1:22" ht="14.25">
      <c r="A443" s="22"/>
      <c r="B443" s="22"/>
      <c r="C443" s="22" t="s">
        <v>1368</v>
      </c>
      <c r="D443" s="23" t="s">
        <v>1369</v>
      </c>
      <c r="E443" s="9">
        <f>Source!AQ198</f>
        <v>35.729999999999997</v>
      </c>
      <c r="F443" s="25"/>
      <c r="G443" s="24" t="str">
        <f>Source!DI198</f>
        <v/>
      </c>
      <c r="H443" s="9">
        <f>Source!AV198</f>
        <v>1</v>
      </c>
      <c r="I443" s="9"/>
      <c r="J443" s="25"/>
      <c r="K443" s="25">
        <f>Source!U198</f>
        <v>28.655459999999998</v>
      </c>
    </row>
    <row r="444" spans="1:22" ht="15">
      <c r="A444" s="29"/>
      <c r="B444" s="29"/>
      <c r="C444" s="29"/>
      <c r="D444" s="29"/>
      <c r="E444" s="29"/>
      <c r="F444" s="29"/>
      <c r="G444" s="29"/>
      <c r="H444" s="29"/>
      <c r="I444" s="83">
        <f>J436+J437+J439+J440+J441+J442</f>
        <v>58813.7</v>
      </c>
      <c r="J444" s="83"/>
      <c r="K444" s="30">
        <f>IF(Source!I198&lt;&gt;0, ROUND(I444/Source!I198, 2), 0)</f>
        <v>73333.789999999994</v>
      </c>
      <c r="P444" s="27">
        <f>I444</f>
        <v>58813.7</v>
      </c>
    </row>
    <row r="445" spans="1:22" ht="79.5">
      <c r="A445" s="22">
        <v>45</v>
      </c>
      <c r="B445" s="22" t="s">
        <v>1378</v>
      </c>
      <c r="C445" s="22" t="s">
        <v>1379</v>
      </c>
      <c r="D445" s="23" t="str">
        <f>Source!H199</f>
        <v>10 м3</v>
      </c>
      <c r="E445" s="9">
        <f>Source!I199</f>
        <v>0.1018</v>
      </c>
      <c r="F445" s="25"/>
      <c r="G445" s="24"/>
      <c r="H445" s="9"/>
      <c r="I445" s="9"/>
      <c r="J445" s="25"/>
      <c r="K445" s="25"/>
      <c r="Q445">
        <f>ROUND((Source!BZ199/100)*ROUND((Source!AF199*Source!AV199)*Source!I199, 2), 2)</f>
        <v>1507.74</v>
      </c>
      <c r="R445">
        <f>Source!X199</f>
        <v>1507.74</v>
      </c>
      <c r="S445">
        <f>ROUND((Source!CA199/100)*ROUND((Source!AF199*Source!AV199)*Source!I199, 2), 2)</f>
        <v>215.39</v>
      </c>
      <c r="T445">
        <f>Source!Y199</f>
        <v>215.39</v>
      </c>
      <c r="U445">
        <f>ROUND((175/100)*ROUND((Source!AE199*Source!AV199)*Source!I199, 2), 2)</f>
        <v>2847.18</v>
      </c>
      <c r="V445">
        <f>ROUND((160/100)*ROUND(Source!CS199*Source!I199, 2), 2)</f>
        <v>2603.14</v>
      </c>
    </row>
    <row r="446" spans="1:22">
      <c r="C446" s="26" t="str">
        <f>"Объем: "&amp;Source!I199&amp;"=1,018/"&amp;"10"</f>
        <v>Объем: 0,1018=1,018/10</v>
      </c>
    </row>
    <row r="447" spans="1:22" ht="14.25">
      <c r="A447" s="22"/>
      <c r="B447" s="22"/>
      <c r="C447" s="22" t="s">
        <v>1363</v>
      </c>
      <c r="D447" s="23"/>
      <c r="E447" s="9"/>
      <c r="F447" s="25">
        <f>Source!AO199</f>
        <v>64115.96</v>
      </c>
      <c r="G447" s="24" t="str">
        <f>Source!DG199</f>
        <v>*0,33</v>
      </c>
      <c r="H447" s="9">
        <f>Source!AV199</f>
        <v>1</v>
      </c>
      <c r="I447" s="9">
        <f>IF(Source!BA199&lt;&gt; 0, Source!BA199, 1)</f>
        <v>1</v>
      </c>
      <c r="J447" s="25">
        <f>Source!S199</f>
        <v>2153.91</v>
      </c>
      <c r="K447" s="25"/>
    </row>
    <row r="448" spans="1:22" ht="14.25">
      <c r="A448" s="22"/>
      <c r="B448" s="22"/>
      <c r="C448" s="22" t="s">
        <v>1370</v>
      </c>
      <c r="D448" s="23"/>
      <c r="E448" s="9"/>
      <c r="F448" s="25">
        <f>Source!AM199</f>
        <v>19911.38</v>
      </c>
      <c r="G448" s="24" t="str">
        <f>Source!DE199</f>
        <v/>
      </c>
      <c r="H448" s="9">
        <f>Source!AV199</f>
        <v>1</v>
      </c>
      <c r="I448" s="9">
        <f>IF(Source!BB199&lt;&gt; 0, Source!BB199, 1)</f>
        <v>1</v>
      </c>
      <c r="J448" s="25">
        <f>Source!Q199</f>
        <v>2026.98</v>
      </c>
      <c r="K448" s="25"/>
    </row>
    <row r="449" spans="1:22" ht="14.25">
      <c r="A449" s="22"/>
      <c r="B449" s="22"/>
      <c r="C449" s="22" t="s">
        <v>1371</v>
      </c>
      <c r="D449" s="23"/>
      <c r="E449" s="9"/>
      <c r="F449" s="25">
        <f>Source!AN199</f>
        <v>15981.9</v>
      </c>
      <c r="G449" s="24" t="str">
        <f>Source!DF199</f>
        <v/>
      </c>
      <c r="H449" s="9">
        <f>Source!AV199</f>
        <v>1</v>
      </c>
      <c r="I449" s="9">
        <f>IF(Source!BS199&lt;&gt; 0, Source!BS199, 1)</f>
        <v>1</v>
      </c>
      <c r="J449" s="31">
        <f>Source!R199</f>
        <v>1626.96</v>
      </c>
      <c r="K449" s="25"/>
    </row>
    <row r="450" spans="1:22" ht="14.25">
      <c r="A450" s="22"/>
      <c r="B450" s="22"/>
      <c r="C450" s="22" t="s">
        <v>1365</v>
      </c>
      <c r="D450" s="23" t="s">
        <v>1366</v>
      </c>
      <c r="E450" s="9">
        <f>Source!AT199</f>
        <v>70</v>
      </c>
      <c r="F450" s="25"/>
      <c r="G450" s="24"/>
      <c r="H450" s="9"/>
      <c r="I450" s="9"/>
      <c r="J450" s="25">
        <f>SUM(R445:R449)</f>
        <v>1507.74</v>
      </c>
      <c r="K450" s="25"/>
    </row>
    <row r="451" spans="1:22" ht="14.25">
      <c r="A451" s="22"/>
      <c r="B451" s="22"/>
      <c r="C451" s="22" t="s">
        <v>1367</v>
      </c>
      <c r="D451" s="23" t="s">
        <v>1366</v>
      </c>
      <c r="E451" s="9">
        <f>Source!AU199</f>
        <v>10</v>
      </c>
      <c r="F451" s="25"/>
      <c r="G451" s="24"/>
      <c r="H451" s="9"/>
      <c r="I451" s="9"/>
      <c r="J451" s="25">
        <f>SUM(T445:T450)</f>
        <v>215.39</v>
      </c>
      <c r="K451" s="25"/>
    </row>
    <row r="452" spans="1:22" ht="14.25">
      <c r="A452" s="22"/>
      <c r="B452" s="22"/>
      <c r="C452" s="22" t="s">
        <v>1372</v>
      </c>
      <c r="D452" s="23" t="s">
        <v>1366</v>
      </c>
      <c r="E452" s="9">
        <f>160</f>
        <v>160</v>
      </c>
      <c r="F452" s="25"/>
      <c r="G452" s="24"/>
      <c r="H452" s="9"/>
      <c r="I452" s="9"/>
      <c r="J452" s="25">
        <f>SUM(V445:V451)</f>
        <v>2603.14</v>
      </c>
      <c r="K452" s="25"/>
    </row>
    <row r="453" spans="1:22" ht="14.25">
      <c r="A453" s="22"/>
      <c r="B453" s="22"/>
      <c r="C453" s="22" t="s">
        <v>1368</v>
      </c>
      <c r="D453" s="23" t="s">
        <v>1369</v>
      </c>
      <c r="E453" s="9">
        <f>Source!AQ199</f>
        <v>212.41</v>
      </c>
      <c r="F453" s="25"/>
      <c r="G453" s="24" t="str">
        <f>Source!DI199</f>
        <v>*0,33</v>
      </c>
      <c r="H453" s="9">
        <f>Source!AV199</f>
        <v>1</v>
      </c>
      <c r="I453" s="9"/>
      <c r="J453" s="25"/>
      <c r="K453" s="25">
        <f>Source!U199</f>
        <v>7.1357015400000012</v>
      </c>
    </row>
    <row r="454" spans="1:22" ht="15">
      <c r="A454" s="29"/>
      <c r="B454" s="29"/>
      <c r="C454" s="29"/>
      <c r="D454" s="29"/>
      <c r="E454" s="29"/>
      <c r="F454" s="29"/>
      <c r="G454" s="29"/>
      <c r="H454" s="29"/>
      <c r="I454" s="83">
        <f>J447+J448+J450+J451+J452</f>
        <v>8507.16</v>
      </c>
      <c r="J454" s="83"/>
      <c r="K454" s="30">
        <f>IF(Source!I199&lt;&gt;0, ROUND(I454/Source!I199, 2), 0)</f>
        <v>83567.39</v>
      </c>
      <c r="P454" s="27">
        <f>I454</f>
        <v>8507.16</v>
      </c>
    </row>
    <row r="455" spans="1:22" ht="198.75">
      <c r="A455" s="22">
        <v>46</v>
      </c>
      <c r="B455" s="22" t="s">
        <v>1380</v>
      </c>
      <c r="C455" s="22" t="s">
        <v>1381</v>
      </c>
      <c r="D455" s="23" t="str">
        <f>Source!H200</f>
        <v>100 м2</v>
      </c>
      <c r="E455" s="9">
        <f>Source!I200</f>
        <v>0.20660000000000001</v>
      </c>
      <c r="F455" s="25"/>
      <c r="G455" s="24"/>
      <c r="H455" s="9"/>
      <c r="I455" s="9"/>
      <c r="J455" s="25"/>
      <c r="K455" s="25"/>
      <c r="Q455">
        <f>ROUND((Source!BZ200/100)*ROUND((Source!AF200*Source!AV200)*Source!I200, 2), 2)</f>
        <v>1049.55</v>
      </c>
      <c r="R455">
        <f>Source!X200</f>
        <v>1049.55</v>
      </c>
      <c r="S455">
        <f>ROUND((Source!CA200/100)*ROUND((Source!AF200*Source!AV200)*Source!I200, 2), 2)</f>
        <v>149.94</v>
      </c>
      <c r="T455">
        <f>Source!Y200</f>
        <v>149.94</v>
      </c>
      <c r="U455">
        <f>ROUND((175/100)*ROUND((Source!AE200*Source!AV200)*Source!I200, 2), 2)</f>
        <v>1.37</v>
      </c>
      <c r="V455">
        <f>ROUND((160/100)*ROUND(Source!CS200*Source!I200, 2), 2)</f>
        <v>1.25</v>
      </c>
    </row>
    <row r="456" spans="1:22">
      <c r="C456" s="26" t="str">
        <f>"Объем: "&amp;Source!I200&amp;"=20,66/"&amp;"100"</f>
        <v>Объем: 0,2066=20,66/100</v>
      </c>
    </row>
    <row r="457" spans="1:22" ht="14.25">
      <c r="A457" s="22"/>
      <c r="B457" s="22"/>
      <c r="C457" s="22" t="s">
        <v>1363</v>
      </c>
      <c r="D457" s="23"/>
      <c r="E457" s="9"/>
      <c r="F457" s="25">
        <f>Source!AO200</f>
        <v>36286.28</v>
      </c>
      <c r="G457" s="24" t="str">
        <f>Source!DG200</f>
        <v>*0,2</v>
      </c>
      <c r="H457" s="9">
        <f>Source!AV200</f>
        <v>1</v>
      </c>
      <c r="I457" s="9">
        <f>IF(Source!BA200&lt;&gt; 0, Source!BA200, 1)</f>
        <v>1</v>
      </c>
      <c r="J457" s="25">
        <f>Source!S200</f>
        <v>1499.35</v>
      </c>
      <c r="K457" s="25"/>
    </row>
    <row r="458" spans="1:22" ht="14.25">
      <c r="A458" s="22"/>
      <c r="B458" s="22"/>
      <c r="C458" s="22" t="s">
        <v>1370</v>
      </c>
      <c r="D458" s="23"/>
      <c r="E458" s="9"/>
      <c r="F458" s="25">
        <f>Source!AM200</f>
        <v>101.68</v>
      </c>
      <c r="G458" s="24" t="str">
        <f>Source!DE200</f>
        <v>*0,2</v>
      </c>
      <c r="H458" s="9">
        <f>Source!AV200</f>
        <v>1</v>
      </c>
      <c r="I458" s="9">
        <f>IF(Source!BB200&lt;&gt; 0, Source!BB200, 1)</f>
        <v>1</v>
      </c>
      <c r="J458" s="25">
        <f>Source!Q200</f>
        <v>4.2</v>
      </c>
      <c r="K458" s="25"/>
    </row>
    <row r="459" spans="1:22" ht="14.25">
      <c r="A459" s="22"/>
      <c r="B459" s="22"/>
      <c r="C459" s="22" t="s">
        <v>1371</v>
      </c>
      <c r="D459" s="23"/>
      <c r="E459" s="9"/>
      <c r="F459" s="25">
        <f>Source!AN200</f>
        <v>18.940000000000001</v>
      </c>
      <c r="G459" s="24" t="str">
        <f>Source!DF200</f>
        <v>*0,2</v>
      </c>
      <c r="H459" s="9">
        <f>Source!AV200</f>
        <v>1</v>
      </c>
      <c r="I459" s="9">
        <f>IF(Source!BS200&lt;&gt; 0, Source!BS200, 1)</f>
        <v>1</v>
      </c>
      <c r="J459" s="31">
        <f>Source!R200</f>
        <v>0.78</v>
      </c>
      <c r="K459" s="25"/>
    </row>
    <row r="460" spans="1:22" ht="14.25">
      <c r="A460" s="22"/>
      <c r="B460" s="22"/>
      <c r="C460" s="22" t="s">
        <v>1365</v>
      </c>
      <c r="D460" s="23" t="s">
        <v>1366</v>
      </c>
      <c r="E460" s="9">
        <f>Source!AT200</f>
        <v>70</v>
      </c>
      <c r="F460" s="25"/>
      <c r="G460" s="24"/>
      <c r="H460" s="9"/>
      <c r="I460" s="9"/>
      <c r="J460" s="25">
        <f>SUM(R455:R459)</f>
        <v>1049.55</v>
      </c>
      <c r="K460" s="25"/>
    </row>
    <row r="461" spans="1:22" ht="14.25">
      <c r="A461" s="22"/>
      <c r="B461" s="22"/>
      <c r="C461" s="22" t="s">
        <v>1367</v>
      </c>
      <c r="D461" s="23" t="s">
        <v>1366</v>
      </c>
      <c r="E461" s="9">
        <f>Source!AU200</f>
        <v>10</v>
      </c>
      <c r="F461" s="25"/>
      <c r="G461" s="24"/>
      <c r="H461" s="9"/>
      <c r="I461" s="9"/>
      <c r="J461" s="25">
        <f>SUM(T455:T460)</f>
        <v>149.94</v>
      </c>
      <c r="K461" s="25"/>
    </row>
    <row r="462" spans="1:22" ht="14.25">
      <c r="A462" s="22"/>
      <c r="B462" s="22"/>
      <c r="C462" s="22" t="s">
        <v>1372</v>
      </c>
      <c r="D462" s="23" t="s">
        <v>1366</v>
      </c>
      <c r="E462" s="9">
        <f>160</f>
        <v>160</v>
      </c>
      <c r="F462" s="25"/>
      <c r="G462" s="24"/>
      <c r="H462" s="9"/>
      <c r="I462" s="9"/>
      <c r="J462" s="25">
        <f>SUM(V455:V461)</f>
        <v>1.25</v>
      </c>
      <c r="K462" s="25"/>
    </row>
    <row r="463" spans="1:22" ht="14.25">
      <c r="A463" s="22"/>
      <c r="B463" s="22"/>
      <c r="C463" s="22" t="s">
        <v>1368</v>
      </c>
      <c r="D463" s="23" t="s">
        <v>1369</v>
      </c>
      <c r="E463" s="9">
        <f>Source!AQ200</f>
        <v>91</v>
      </c>
      <c r="F463" s="25"/>
      <c r="G463" s="24" t="str">
        <f>Source!DI200</f>
        <v>*0,2</v>
      </c>
      <c r="H463" s="9">
        <f>Source!AV200</f>
        <v>1</v>
      </c>
      <c r="I463" s="9"/>
      <c r="J463" s="25"/>
      <c r="K463" s="25">
        <f>Source!U200</f>
        <v>3.7601200000000001</v>
      </c>
    </row>
    <row r="464" spans="1:22" ht="15">
      <c r="A464" s="29"/>
      <c r="B464" s="29"/>
      <c r="C464" s="29"/>
      <c r="D464" s="29"/>
      <c r="E464" s="29"/>
      <c r="F464" s="29"/>
      <c r="G464" s="29"/>
      <c r="H464" s="29"/>
      <c r="I464" s="83">
        <f>J457+J458+J460+J461+J462</f>
        <v>2704.29</v>
      </c>
      <c r="J464" s="83"/>
      <c r="K464" s="30">
        <f>IF(Source!I200&lt;&gt;0, ROUND(I464/Source!I200, 2), 0)</f>
        <v>13089.5</v>
      </c>
      <c r="P464" s="27">
        <f>I464</f>
        <v>2704.29</v>
      </c>
    </row>
    <row r="465" spans="1:22" ht="71.25">
      <c r="A465" s="22">
        <v>47</v>
      </c>
      <c r="B465" s="22" t="str">
        <f>Source!F201</f>
        <v>1.14-3505-2-1/3</v>
      </c>
      <c r="C465" s="22" t="str">
        <f>Source!G201</f>
        <v>Облицовка поликарбонатом ячеистым толщиной 16 мм металлических конструкций с креплением через соединительные профили, поверхность вертикальная</v>
      </c>
      <c r="D465" s="23" t="str">
        <f>Source!H201</f>
        <v>100 м2</v>
      </c>
      <c r="E465" s="9">
        <f>Source!I201</f>
        <v>0.20660000000000001</v>
      </c>
      <c r="F465" s="25"/>
      <c r="G465" s="24"/>
      <c r="H465" s="9"/>
      <c r="I465" s="9"/>
      <c r="J465" s="25"/>
      <c r="K465" s="25"/>
      <c r="Q465">
        <f>ROUND((Source!BZ201/100)*ROUND((Source!AF201*Source!AV201)*Source!I201, 2), 2)</f>
        <v>5247.73</v>
      </c>
      <c r="R465">
        <f>Source!X201</f>
        <v>5247.73</v>
      </c>
      <c r="S465">
        <f>ROUND((Source!CA201/100)*ROUND((Source!AF201*Source!AV201)*Source!I201, 2), 2)</f>
        <v>749.68</v>
      </c>
      <c r="T465">
        <f>Source!Y201</f>
        <v>749.68</v>
      </c>
      <c r="U465">
        <f>ROUND((175/100)*ROUND((Source!AE201*Source!AV201)*Source!I201, 2), 2)</f>
        <v>6.84</v>
      </c>
      <c r="V465">
        <f>ROUND((160/100)*ROUND(Source!CS201*Source!I201, 2), 2)</f>
        <v>6.26</v>
      </c>
    </row>
    <row r="466" spans="1:22">
      <c r="C466" s="26" t="str">
        <f>"Объем: "&amp;Source!I201&amp;"=20,66/"&amp;"100"</f>
        <v>Объем: 0,2066=20,66/100</v>
      </c>
    </row>
    <row r="467" spans="1:22" ht="14.25">
      <c r="A467" s="22"/>
      <c r="B467" s="22"/>
      <c r="C467" s="22" t="s">
        <v>1363</v>
      </c>
      <c r="D467" s="23"/>
      <c r="E467" s="9"/>
      <c r="F467" s="25">
        <f>Source!AO201</f>
        <v>36286.28</v>
      </c>
      <c r="G467" s="24" t="str">
        <f>Source!DG201</f>
        <v/>
      </c>
      <c r="H467" s="9">
        <f>Source!AV201</f>
        <v>1</v>
      </c>
      <c r="I467" s="9">
        <f>IF(Source!BA201&lt;&gt; 0, Source!BA201, 1)</f>
        <v>1</v>
      </c>
      <c r="J467" s="25">
        <f>Source!S201</f>
        <v>7496.75</v>
      </c>
      <c r="K467" s="25"/>
    </row>
    <row r="468" spans="1:22" ht="14.25">
      <c r="A468" s="22"/>
      <c r="B468" s="22"/>
      <c r="C468" s="22" t="s">
        <v>1370</v>
      </c>
      <c r="D468" s="23"/>
      <c r="E468" s="9"/>
      <c r="F468" s="25">
        <f>Source!AM201</f>
        <v>101.68</v>
      </c>
      <c r="G468" s="24" t="str">
        <f>Source!DE201</f>
        <v/>
      </c>
      <c r="H468" s="9">
        <f>Source!AV201</f>
        <v>1</v>
      </c>
      <c r="I468" s="9">
        <f>IF(Source!BB201&lt;&gt; 0, Source!BB201, 1)</f>
        <v>1</v>
      </c>
      <c r="J468" s="25">
        <f>Source!Q201</f>
        <v>21.01</v>
      </c>
      <c r="K468" s="25"/>
    </row>
    <row r="469" spans="1:22" ht="14.25">
      <c r="A469" s="22"/>
      <c r="B469" s="22"/>
      <c r="C469" s="22" t="s">
        <v>1371</v>
      </c>
      <c r="D469" s="23"/>
      <c r="E469" s="9"/>
      <c r="F469" s="25">
        <f>Source!AN201</f>
        <v>18.940000000000001</v>
      </c>
      <c r="G469" s="24" t="str">
        <f>Source!DF201</f>
        <v/>
      </c>
      <c r="H469" s="9">
        <f>Source!AV201</f>
        <v>1</v>
      </c>
      <c r="I469" s="9">
        <f>IF(Source!BS201&lt;&gt; 0, Source!BS201, 1)</f>
        <v>1</v>
      </c>
      <c r="J469" s="31">
        <f>Source!R201</f>
        <v>3.91</v>
      </c>
      <c r="K469" s="25"/>
    </row>
    <row r="470" spans="1:22" ht="14.25">
      <c r="A470" s="22"/>
      <c r="B470" s="22"/>
      <c r="C470" s="22" t="s">
        <v>1364</v>
      </c>
      <c r="D470" s="23"/>
      <c r="E470" s="9"/>
      <c r="F470" s="25">
        <f>Source!AL201</f>
        <v>117452.31</v>
      </c>
      <c r="G470" s="24" t="str">
        <f>Source!DD201</f>
        <v/>
      </c>
      <c r="H470" s="9">
        <f>Source!AW201</f>
        <v>1</v>
      </c>
      <c r="I470" s="9">
        <f>IF(Source!BC201&lt;&gt; 0, Source!BC201, 1)</f>
        <v>1</v>
      </c>
      <c r="J470" s="25">
        <f>Source!P201</f>
        <v>24265.65</v>
      </c>
      <c r="K470" s="25"/>
    </row>
    <row r="471" spans="1:22" ht="28.5">
      <c r="A471" s="22" t="s">
        <v>289</v>
      </c>
      <c r="B471" s="22" t="str">
        <f>Source!F202</f>
        <v>21.1-25-1000</v>
      </c>
      <c r="C471" s="22" t="str">
        <f>Source!G202</f>
        <v>Пластик поликарбонатный ячеистый для остекления, толщина 16 мм</v>
      </c>
      <c r="D471" s="23" t="str">
        <f>Source!H202</f>
        <v>м2</v>
      </c>
      <c r="E471" s="9">
        <f>Source!I202</f>
        <v>-20.969899999999999</v>
      </c>
      <c r="F471" s="25">
        <f>Source!AK202</f>
        <v>863.27</v>
      </c>
      <c r="G471" s="32" t="s">
        <v>4</v>
      </c>
      <c r="H471" s="9">
        <f>Source!AW202</f>
        <v>1</v>
      </c>
      <c r="I471" s="9">
        <f>IF(Source!BC202&lt;&gt; 0, Source!BC202, 1)</f>
        <v>1</v>
      </c>
      <c r="J471" s="25">
        <f>Source!O202</f>
        <v>-18102.689999999999</v>
      </c>
      <c r="K471" s="25"/>
      <c r="Q471">
        <f>ROUND((Source!BZ202/100)*ROUND((Source!AF202*Source!AV202)*Source!I202, 2), 2)</f>
        <v>0</v>
      </c>
      <c r="R471">
        <f>Source!X202</f>
        <v>0</v>
      </c>
      <c r="S471">
        <f>ROUND((Source!CA202/100)*ROUND((Source!AF202*Source!AV202)*Source!I202, 2), 2)</f>
        <v>0</v>
      </c>
      <c r="T471">
        <f>Source!Y202</f>
        <v>0</v>
      </c>
      <c r="U471">
        <f>ROUND((175/100)*ROUND((Source!AE202*Source!AV202)*Source!I202, 2), 2)</f>
        <v>0</v>
      </c>
      <c r="V471">
        <f>ROUND((160/100)*ROUND(Source!CS202*Source!I202, 2), 2)</f>
        <v>0</v>
      </c>
    </row>
    <row r="472" spans="1:22" ht="42.75">
      <c r="A472" s="22" t="s">
        <v>293</v>
      </c>
      <c r="B472" s="22" t="str">
        <f>Source!F203</f>
        <v>21.1-25-1005</v>
      </c>
      <c r="C472" s="22" t="str">
        <f>Source!G203</f>
        <v>Профили поликарбонатные торцевые для сотового поликарбоната толщиной 16 мм</v>
      </c>
      <c r="D472" s="23" t="str">
        <f>Source!H203</f>
        <v>м</v>
      </c>
      <c r="E472" s="9">
        <f>Source!I203</f>
        <v>-18.071301999999999</v>
      </c>
      <c r="F472" s="25">
        <f>Source!AK203</f>
        <v>51.39</v>
      </c>
      <c r="G472" s="32" t="s">
        <v>4</v>
      </c>
      <c r="H472" s="9">
        <f>Source!AW203</f>
        <v>1</v>
      </c>
      <c r="I472" s="9">
        <f>IF(Source!BC203&lt;&gt; 0, Source!BC203, 1)</f>
        <v>1</v>
      </c>
      <c r="J472" s="25">
        <f>Source!O203</f>
        <v>-928.68</v>
      </c>
      <c r="K472" s="25"/>
      <c r="Q472">
        <f>ROUND((Source!BZ203/100)*ROUND((Source!AF203*Source!AV203)*Source!I203, 2), 2)</f>
        <v>0</v>
      </c>
      <c r="R472">
        <f>Source!X203</f>
        <v>0</v>
      </c>
      <c r="S472">
        <f>ROUND((Source!CA203/100)*ROUND((Source!AF203*Source!AV203)*Source!I203, 2), 2)</f>
        <v>0</v>
      </c>
      <c r="T472">
        <f>Source!Y203</f>
        <v>0</v>
      </c>
      <c r="U472">
        <f>ROUND((175/100)*ROUND((Source!AE203*Source!AV203)*Source!I203, 2), 2)</f>
        <v>0</v>
      </c>
      <c r="V472">
        <f>ROUND((160/100)*ROUND(Source!CS203*Source!I203, 2), 2)</f>
        <v>0</v>
      </c>
    </row>
    <row r="473" spans="1:22" ht="57">
      <c r="A473" s="22" t="s">
        <v>298</v>
      </c>
      <c r="B473" s="22" t="str">
        <f>Source!F204</f>
        <v>21.1-15-276</v>
      </c>
      <c r="C473" s="22" t="str">
        <f>Source!G204</f>
        <v>Ленты герметизирующие алюминиевые самоклеящиеся для сотового поликарбоната толщиной 8 мм, ширина 25 мм, перфорированные</v>
      </c>
      <c r="D473" s="23" t="str">
        <f>Source!H204</f>
        <v>м</v>
      </c>
      <c r="E473" s="9">
        <f>Source!I204</f>
        <v>-9.034618</v>
      </c>
      <c r="F473" s="25">
        <f>Source!AK204</f>
        <v>25.64</v>
      </c>
      <c r="G473" s="32" t="s">
        <v>4</v>
      </c>
      <c r="H473" s="9">
        <f>Source!AW204</f>
        <v>1</v>
      </c>
      <c r="I473" s="9">
        <f>IF(Source!BC204&lt;&gt; 0, Source!BC204, 1)</f>
        <v>1</v>
      </c>
      <c r="J473" s="25">
        <f>Source!O204</f>
        <v>-231.65</v>
      </c>
      <c r="K473" s="25"/>
      <c r="Q473">
        <f>ROUND((Source!BZ204/100)*ROUND((Source!AF204*Source!AV204)*Source!I204, 2), 2)</f>
        <v>0</v>
      </c>
      <c r="R473">
        <f>Source!X204</f>
        <v>0</v>
      </c>
      <c r="S473">
        <f>ROUND((Source!CA204/100)*ROUND((Source!AF204*Source!AV204)*Source!I204, 2), 2)</f>
        <v>0</v>
      </c>
      <c r="T473">
        <f>Source!Y204</f>
        <v>0</v>
      </c>
      <c r="U473">
        <f>ROUND((175/100)*ROUND((Source!AE204*Source!AV204)*Source!I204, 2), 2)</f>
        <v>0</v>
      </c>
      <c r="V473">
        <f>ROUND((160/100)*ROUND(Source!CS204*Source!I204, 2), 2)</f>
        <v>0</v>
      </c>
    </row>
    <row r="474" spans="1:22" ht="57">
      <c r="A474" s="22" t="s">
        <v>302</v>
      </c>
      <c r="B474" s="22" t="str">
        <f>Source!F205</f>
        <v>21.1-15-275</v>
      </c>
      <c r="C474" s="22" t="str">
        <f>Source!G205</f>
        <v>Ленты герметизирующие алюминиевые самоклеящиеся для сотового поликарбоната толщиной 8 мм, ширина 25 мм, сплошные</v>
      </c>
      <c r="D474" s="23" t="str">
        <f>Source!H205</f>
        <v>м</v>
      </c>
      <c r="E474" s="9">
        <f>Source!I205</f>
        <v>-9.034618</v>
      </c>
      <c r="F474" s="25">
        <f>Source!AK205</f>
        <v>14.06</v>
      </c>
      <c r="G474" s="32" t="s">
        <v>4</v>
      </c>
      <c r="H474" s="9">
        <f>Source!AW205</f>
        <v>1</v>
      </c>
      <c r="I474" s="9">
        <f>IF(Source!BC205&lt;&gt; 0, Source!BC205, 1)</f>
        <v>1</v>
      </c>
      <c r="J474" s="25">
        <f>Source!O205</f>
        <v>-127.03</v>
      </c>
      <c r="K474" s="25"/>
      <c r="Q474">
        <f>ROUND((Source!BZ205/100)*ROUND((Source!AF205*Source!AV205)*Source!I205, 2), 2)</f>
        <v>0</v>
      </c>
      <c r="R474">
        <f>Source!X205</f>
        <v>0</v>
      </c>
      <c r="S474">
        <f>ROUND((Source!CA205/100)*ROUND((Source!AF205*Source!AV205)*Source!I205, 2), 2)</f>
        <v>0</v>
      </c>
      <c r="T474">
        <f>Source!Y205</f>
        <v>0</v>
      </c>
      <c r="U474">
        <f>ROUND((175/100)*ROUND((Source!AE205*Source!AV205)*Source!I205, 2), 2)</f>
        <v>0</v>
      </c>
      <c r="V474">
        <f>ROUND((160/100)*ROUND(Source!CS205*Source!I205, 2), 2)</f>
        <v>0</v>
      </c>
    </row>
    <row r="475" spans="1:22" ht="14.25">
      <c r="A475" s="22"/>
      <c r="B475" s="22"/>
      <c r="C475" s="22" t="s">
        <v>1365</v>
      </c>
      <c r="D475" s="23" t="s">
        <v>1366</v>
      </c>
      <c r="E475" s="9">
        <f>Source!AT201</f>
        <v>70</v>
      </c>
      <c r="F475" s="25"/>
      <c r="G475" s="24"/>
      <c r="H475" s="9"/>
      <c r="I475" s="9"/>
      <c r="J475" s="25">
        <f>SUM(R465:R474)</f>
        <v>5247.73</v>
      </c>
      <c r="K475" s="25"/>
    </row>
    <row r="476" spans="1:22" ht="14.25">
      <c r="A476" s="22"/>
      <c r="B476" s="22"/>
      <c r="C476" s="22" t="s">
        <v>1367</v>
      </c>
      <c r="D476" s="23" t="s">
        <v>1366</v>
      </c>
      <c r="E476" s="9">
        <f>Source!AU201</f>
        <v>10</v>
      </c>
      <c r="F476" s="25"/>
      <c r="G476" s="24"/>
      <c r="H476" s="9"/>
      <c r="I476" s="9"/>
      <c r="J476" s="25">
        <f>SUM(T465:T475)</f>
        <v>749.68</v>
      </c>
      <c r="K476" s="25"/>
    </row>
    <row r="477" spans="1:22" ht="14.25">
      <c r="A477" s="22"/>
      <c r="B477" s="22"/>
      <c r="C477" s="22" t="s">
        <v>1372</v>
      </c>
      <c r="D477" s="23" t="s">
        <v>1366</v>
      </c>
      <c r="E477" s="9">
        <f>160</f>
        <v>160</v>
      </c>
      <c r="F477" s="25"/>
      <c r="G477" s="24"/>
      <c r="H477" s="9"/>
      <c r="I477" s="9"/>
      <c r="J477" s="25">
        <f>SUM(V465:V476)</f>
        <v>6.26</v>
      </c>
      <c r="K477" s="25"/>
    </row>
    <row r="478" spans="1:22" ht="14.25">
      <c r="A478" s="22"/>
      <c r="B478" s="22"/>
      <c r="C478" s="22" t="s">
        <v>1368</v>
      </c>
      <c r="D478" s="23" t="s">
        <v>1369</v>
      </c>
      <c r="E478" s="9">
        <f>Source!AQ201</f>
        <v>91</v>
      </c>
      <c r="F478" s="25"/>
      <c r="G478" s="24" t="str">
        <f>Source!DI201</f>
        <v/>
      </c>
      <c r="H478" s="9">
        <f>Source!AV201</f>
        <v>1</v>
      </c>
      <c r="I478" s="9"/>
      <c r="J478" s="25"/>
      <c r="K478" s="25">
        <f>Source!U201</f>
        <v>18.800599999999999</v>
      </c>
    </row>
    <row r="479" spans="1:22" ht="15">
      <c r="A479" s="29"/>
      <c r="B479" s="29"/>
      <c r="C479" s="29"/>
      <c r="D479" s="29"/>
      <c r="E479" s="29"/>
      <c r="F479" s="29"/>
      <c r="G479" s="29"/>
      <c r="H479" s="29"/>
      <c r="I479" s="83">
        <f>J467+J468+J470+J475+J476+J477+SUM(J471:J474)</f>
        <v>18397.030000000002</v>
      </c>
      <c r="J479" s="83"/>
      <c r="K479" s="30">
        <f>IF(Source!I201&lt;&gt;0, ROUND(I479/Source!I201, 2), 0)</f>
        <v>89046.61</v>
      </c>
      <c r="P479" s="27">
        <f>I479</f>
        <v>18397.030000000002</v>
      </c>
    </row>
    <row r="480" spans="1:22" ht="28.5">
      <c r="A480" s="22">
        <v>48</v>
      </c>
      <c r="B480" s="22" t="str">
        <f>Source!F206</f>
        <v>21.1-25-184</v>
      </c>
      <c r="C480" s="22" t="str">
        <f>Source!G206</f>
        <v>Листы из литого поликарбоната, толщина 12 мм</v>
      </c>
      <c r="D480" s="23" t="str">
        <f>Source!H206</f>
        <v>м2</v>
      </c>
      <c r="E480" s="9">
        <f>Source!I206</f>
        <v>20.66</v>
      </c>
      <c r="F480" s="25">
        <f>Source!AL206</f>
        <v>7201.3</v>
      </c>
      <c r="G480" s="24" t="str">
        <f>Source!DD206</f>
        <v/>
      </c>
      <c r="H480" s="9">
        <f>Source!AW206</f>
        <v>1</v>
      </c>
      <c r="I480" s="9">
        <f>IF(Source!BC206&lt;&gt; 0, Source!BC206, 1)</f>
        <v>1</v>
      </c>
      <c r="J480" s="25">
        <f>Source!P206</f>
        <v>148778.85999999999</v>
      </c>
      <c r="K480" s="25"/>
      <c r="Q480">
        <f>ROUND((Source!BZ206/100)*ROUND((Source!AF206*Source!AV206)*Source!I206, 2), 2)</f>
        <v>0</v>
      </c>
      <c r="R480">
        <f>Source!X206</f>
        <v>0</v>
      </c>
      <c r="S480">
        <f>ROUND((Source!CA206/100)*ROUND((Source!AF206*Source!AV206)*Source!I206, 2), 2)</f>
        <v>0</v>
      </c>
      <c r="T480">
        <f>Source!Y206</f>
        <v>0</v>
      </c>
      <c r="U480">
        <f>ROUND((175/100)*ROUND((Source!AE206*Source!AV206)*Source!I206, 2), 2)</f>
        <v>0</v>
      </c>
      <c r="V480">
        <f>ROUND((160/100)*ROUND(Source!CS206*Source!I206, 2), 2)</f>
        <v>0</v>
      </c>
    </row>
    <row r="481" spans="1:32" ht="15">
      <c r="A481" s="29"/>
      <c r="B481" s="29"/>
      <c r="C481" s="29"/>
      <c r="D481" s="29"/>
      <c r="E481" s="29"/>
      <c r="F481" s="29"/>
      <c r="G481" s="29"/>
      <c r="H481" s="29"/>
      <c r="I481" s="83">
        <f>J480</f>
        <v>148778.85999999999</v>
      </c>
      <c r="J481" s="83"/>
      <c r="K481" s="30">
        <f>IF(Source!I206&lt;&gt;0, ROUND(I481/Source!I206, 2), 0)</f>
        <v>7201.3</v>
      </c>
      <c r="P481" s="27">
        <f>I481</f>
        <v>148778.85999999999</v>
      </c>
    </row>
    <row r="483" spans="1:32" ht="30">
      <c r="A483" s="86" t="str">
        <f>CONCATENATE("Итого по разделу: ",IF(Source!G208&lt;&gt;"Новый раздел", Source!G208, ""))</f>
        <v>Итого по разделу: Входные группы ЛК№1, ЛК№2, ЛК№3, административный корпус, пищеблок, материальный склад, хоз.зона.</v>
      </c>
      <c r="B483" s="86"/>
      <c r="C483" s="86"/>
      <c r="D483" s="86"/>
      <c r="E483" s="86"/>
      <c r="F483" s="86"/>
      <c r="G483" s="86"/>
      <c r="H483" s="86"/>
      <c r="I483" s="84">
        <f>SUM(P238:P482)</f>
        <v>3021943.4299999997</v>
      </c>
      <c r="J483" s="85"/>
      <c r="K483" s="33"/>
      <c r="AF483" s="35" t="str">
        <f>CONCATENATE("Итого по разделу: ",IF(Source!G208&lt;&gt;"Новый раздел", Source!G208, ""))</f>
        <v>Итого по разделу: Входные группы ЛК№1, ЛК№2, ЛК№3, административный корпус, пищеблок, материальный склад, хоз.зона.</v>
      </c>
    </row>
    <row r="486" spans="1:32" ht="16.5">
      <c r="A486" s="82" t="str">
        <f>CONCATENATE("Раздел: ",IF(Source!G238&lt;&gt;"Новый раздел", Source!G238, ""))</f>
        <v>Раздел: КНС</v>
      </c>
      <c r="B486" s="82"/>
      <c r="C486" s="82"/>
      <c r="D486" s="82"/>
      <c r="E486" s="82"/>
      <c r="F486" s="82"/>
      <c r="G486" s="82"/>
      <c r="H486" s="82"/>
      <c r="I486" s="82"/>
      <c r="J486" s="82"/>
      <c r="K486" s="82"/>
    </row>
    <row r="488" spans="1:32" ht="16.5">
      <c r="A488" s="82" t="str">
        <f>CONCATENATE("Подраздел: ",IF(Source!G242&lt;&gt;"Новый подраздел", Source!G242, ""))</f>
        <v>Подраздел: Общестроительные работы</v>
      </c>
      <c r="B488" s="82"/>
      <c r="C488" s="82"/>
      <c r="D488" s="82"/>
      <c r="E488" s="82"/>
      <c r="F488" s="82"/>
      <c r="G488" s="82"/>
      <c r="H488" s="82"/>
      <c r="I488" s="82"/>
      <c r="J488" s="82"/>
      <c r="K488" s="82"/>
    </row>
    <row r="489" spans="1:32" ht="42.75">
      <c r="A489" s="22">
        <v>49</v>
      </c>
      <c r="B489" s="22" t="str">
        <f>Source!F246</f>
        <v>1.13-3204-1-1/1</v>
      </c>
      <c r="C489" s="22" t="str">
        <f>Source!G246</f>
        <v>Расчистка поверхностей от старых покрасок (шпателем, щетками и т.д.) (потолки)</v>
      </c>
      <c r="D489" s="23" t="str">
        <f>Source!H246</f>
        <v>м2</v>
      </c>
      <c r="E489" s="9">
        <f>Source!I246</f>
        <v>51.9</v>
      </c>
      <c r="F489" s="25"/>
      <c r="G489" s="24"/>
      <c r="H489" s="9"/>
      <c r="I489" s="9"/>
      <c r="J489" s="25"/>
      <c r="K489" s="25"/>
      <c r="Q489">
        <f>ROUND((Source!BZ246/100)*ROUND((Source!AF246*Source!AV246)*Source!I246, 2), 2)</f>
        <v>6971.73</v>
      </c>
      <c r="R489">
        <f>Source!X246</f>
        <v>6971.73</v>
      </c>
      <c r="S489">
        <f>ROUND((Source!CA246/100)*ROUND((Source!AF246*Source!AV246)*Source!I246, 2), 2)</f>
        <v>995.96</v>
      </c>
      <c r="T489">
        <f>Source!Y246</f>
        <v>995.96</v>
      </c>
      <c r="U489">
        <f>ROUND((175/100)*ROUND((Source!AE246*Source!AV246)*Source!I246, 2), 2)</f>
        <v>0</v>
      </c>
      <c r="V489">
        <f>ROUND((160/100)*ROUND(Source!CS246*Source!I246, 2), 2)</f>
        <v>0</v>
      </c>
    </row>
    <row r="490" spans="1:32" ht="14.25">
      <c r="A490" s="22"/>
      <c r="B490" s="22"/>
      <c r="C490" s="22" t="s">
        <v>1363</v>
      </c>
      <c r="D490" s="23"/>
      <c r="E490" s="9"/>
      <c r="F490" s="25">
        <f>Source!AO246</f>
        <v>191.9</v>
      </c>
      <c r="G490" s="24" t="str">
        <f>Source!DG246</f>
        <v/>
      </c>
      <c r="H490" s="9">
        <f>Source!AV246</f>
        <v>1</v>
      </c>
      <c r="I490" s="9">
        <f>IF(Source!BA246&lt;&gt; 0, Source!BA246, 1)</f>
        <v>1</v>
      </c>
      <c r="J490" s="25">
        <f>Source!S246</f>
        <v>9959.61</v>
      </c>
      <c r="K490" s="25"/>
    </row>
    <row r="491" spans="1:32" ht="14.25">
      <c r="A491" s="22"/>
      <c r="B491" s="22"/>
      <c r="C491" s="22" t="s">
        <v>1365</v>
      </c>
      <c r="D491" s="23" t="s">
        <v>1366</v>
      </c>
      <c r="E491" s="9">
        <f>Source!AT246</f>
        <v>70</v>
      </c>
      <c r="F491" s="25"/>
      <c r="G491" s="24"/>
      <c r="H491" s="9"/>
      <c r="I491" s="9"/>
      <c r="J491" s="25">
        <f>SUM(R489:R490)</f>
        <v>6971.73</v>
      </c>
      <c r="K491" s="25"/>
    </row>
    <row r="492" spans="1:32" ht="14.25">
      <c r="A492" s="22"/>
      <c r="B492" s="22"/>
      <c r="C492" s="22" t="s">
        <v>1367</v>
      </c>
      <c r="D492" s="23" t="s">
        <v>1366</v>
      </c>
      <c r="E492" s="9">
        <f>Source!AU246</f>
        <v>10</v>
      </c>
      <c r="F492" s="25"/>
      <c r="G492" s="24"/>
      <c r="H492" s="9"/>
      <c r="I492" s="9"/>
      <c r="J492" s="25">
        <f>SUM(T489:T491)</f>
        <v>995.96</v>
      </c>
      <c r="K492" s="25"/>
    </row>
    <row r="493" spans="1:32" ht="14.25">
      <c r="A493" s="22"/>
      <c r="B493" s="22"/>
      <c r="C493" s="22" t="s">
        <v>1368</v>
      </c>
      <c r="D493" s="23" t="s">
        <v>1369</v>
      </c>
      <c r="E493" s="9">
        <f>Source!AQ246</f>
        <v>0.6</v>
      </c>
      <c r="F493" s="25"/>
      <c r="G493" s="24" t="str">
        <f>Source!DI246</f>
        <v/>
      </c>
      <c r="H493" s="9">
        <f>Source!AV246</f>
        <v>1</v>
      </c>
      <c r="I493" s="9"/>
      <c r="J493" s="25"/>
      <c r="K493" s="25">
        <f>Source!U246</f>
        <v>31.139999999999997</v>
      </c>
    </row>
    <row r="494" spans="1:32" ht="15">
      <c r="A494" s="29"/>
      <c r="B494" s="29"/>
      <c r="C494" s="29"/>
      <c r="D494" s="29"/>
      <c r="E494" s="29"/>
      <c r="F494" s="29"/>
      <c r="G494" s="29"/>
      <c r="H494" s="29"/>
      <c r="I494" s="83">
        <f>J490+J491+J492</f>
        <v>17927.3</v>
      </c>
      <c r="J494" s="83"/>
      <c r="K494" s="30">
        <f>IF(Source!I246&lt;&gt;0, ROUND(I494/Source!I246, 2), 0)</f>
        <v>345.42</v>
      </c>
      <c r="P494" s="27">
        <f>I494</f>
        <v>17927.3</v>
      </c>
    </row>
    <row r="495" spans="1:32" ht="57">
      <c r="A495" s="22">
        <v>50</v>
      </c>
      <c r="B495" s="22" t="str">
        <f>Source!F247</f>
        <v>1.13-3101-13-5/1</v>
      </c>
      <c r="C495" s="22" t="str">
        <f>Source!G247</f>
        <v>Сплошное выравнивание штукатурки потолков, внутри здания цементно-известковым раствором при толщине намета до 5 мм</v>
      </c>
      <c r="D495" s="23" t="str">
        <f>Source!H247</f>
        <v>100 м2</v>
      </c>
      <c r="E495" s="9">
        <f>Source!I247</f>
        <v>0.51900000000000002</v>
      </c>
      <c r="F495" s="25"/>
      <c r="G495" s="24"/>
      <c r="H495" s="9"/>
      <c r="I495" s="9"/>
      <c r="J495" s="25"/>
      <c r="K495" s="25"/>
      <c r="Q495">
        <f>ROUND((Source!BZ247/100)*ROUND((Source!AF247*Source!AV247)*Source!I247, 2), 2)</f>
        <v>4686.1400000000003</v>
      </c>
      <c r="R495">
        <f>Source!X247</f>
        <v>4686.1400000000003</v>
      </c>
      <c r="S495">
        <f>ROUND((Source!CA247/100)*ROUND((Source!AF247*Source!AV247)*Source!I247, 2), 2)</f>
        <v>669.45</v>
      </c>
      <c r="T495">
        <f>Source!Y247</f>
        <v>669.45</v>
      </c>
      <c r="U495">
        <f>ROUND((175/100)*ROUND((Source!AE247*Source!AV247)*Source!I247, 2), 2)</f>
        <v>0</v>
      </c>
      <c r="V495">
        <f>ROUND((160/100)*ROUND(Source!CS247*Source!I247, 2), 2)</f>
        <v>0</v>
      </c>
    </row>
    <row r="496" spans="1:32">
      <c r="C496" s="26" t="str">
        <f>"Объем: "&amp;Source!I247&amp;"=51,9/"&amp;"100"</f>
        <v>Объем: 0,519=51,9/100</v>
      </c>
    </row>
    <row r="497" spans="1:22" ht="14.25">
      <c r="A497" s="22"/>
      <c r="B497" s="22"/>
      <c r="C497" s="22" t="s">
        <v>1363</v>
      </c>
      <c r="D497" s="23"/>
      <c r="E497" s="9"/>
      <c r="F497" s="25">
        <f>Source!AO247</f>
        <v>12898.82</v>
      </c>
      <c r="G497" s="24" t="str">
        <f>Source!DG247</f>
        <v/>
      </c>
      <c r="H497" s="9">
        <f>Source!AV247</f>
        <v>1</v>
      </c>
      <c r="I497" s="9">
        <f>IF(Source!BA247&lt;&gt; 0, Source!BA247, 1)</f>
        <v>1</v>
      </c>
      <c r="J497" s="25">
        <f>Source!S247</f>
        <v>6694.49</v>
      </c>
      <c r="K497" s="25"/>
    </row>
    <row r="498" spans="1:22" ht="14.25">
      <c r="A498" s="22"/>
      <c r="B498" s="22"/>
      <c r="C498" s="22" t="s">
        <v>1364</v>
      </c>
      <c r="D498" s="23"/>
      <c r="E498" s="9"/>
      <c r="F498" s="25">
        <f>Source!AL247</f>
        <v>2618.83</v>
      </c>
      <c r="G498" s="24" t="str">
        <f>Source!DD247</f>
        <v/>
      </c>
      <c r="H498" s="9">
        <f>Source!AW247</f>
        <v>1</v>
      </c>
      <c r="I498" s="9">
        <f>IF(Source!BC247&lt;&gt; 0, Source!BC247, 1)</f>
        <v>1</v>
      </c>
      <c r="J498" s="25">
        <f>Source!P247</f>
        <v>1359.17</v>
      </c>
      <c r="K498" s="25"/>
    </row>
    <row r="499" spans="1:22" ht="14.25">
      <c r="A499" s="22"/>
      <c r="B499" s="22"/>
      <c r="C499" s="22" t="s">
        <v>1365</v>
      </c>
      <c r="D499" s="23" t="s">
        <v>1366</v>
      </c>
      <c r="E499" s="9">
        <f>Source!AT247</f>
        <v>70</v>
      </c>
      <c r="F499" s="25"/>
      <c r="G499" s="24"/>
      <c r="H499" s="9"/>
      <c r="I499" s="9"/>
      <c r="J499" s="25">
        <f>SUM(R495:R498)</f>
        <v>4686.1400000000003</v>
      </c>
      <c r="K499" s="25"/>
    </row>
    <row r="500" spans="1:22" ht="14.25">
      <c r="A500" s="22"/>
      <c r="B500" s="22"/>
      <c r="C500" s="22" t="s">
        <v>1367</v>
      </c>
      <c r="D500" s="23" t="s">
        <v>1366</v>
      </c>
      <c r="E500" s="9">
        <f>Source!AU247</f>
        <v>10</v>
      </c>
      <c r="F500" s="25"/>
      <c r="G500" s="24"/>
      <c r="H500" s="9"/>
      <c r="I500" s="9"/>
      <c r="J500" s="25">
        <f>SUM(T495:T499)</f>
        <v>669.45</v>
      </c>
      <c r="K500" s="25"/>
    </row>
    <row r="501" spans="1:22" ht="14.25">
      <c r="A501" s="22"/>
      <c r="B501" s="22"/>
      <c r="C501" s="22" t="s">
        <v>1368</v>
      </c>
      <c r="D501" s="23" t="s">
        <v>1369</v>
      </c>
      <c r="E501" s="9">
        <f>Source!AQ247</f>
        <v>37.24</v>
      </c>
      <c r="F501" s="25"/>
      <c r="G501" s="24" t="str">
        <f>Source!DI247</f>
        <v/>
      </c>
      <c r="H501" s="9">
        <f>Source!AV247</f>
        <v>1</v>
      </c>
      <c r="I501" s="9"/>
      <c r="J501" s="25"/>
      <c r="K501" s="25">
        <f>Source!U247</f>
        <v>19.327560000000002</v>
      </c>
    </row>
    <row r="502" spans="1:22" ht="15">
      <c r="A502" s="29"/>
      <c r="B502" s="29"/>
      <c r="C502" s="29"/>
      <c r="D502" s="29"/>
      <c r="E502" s="29"/>
      <c r="F502" s="29"/>
      <c r="G502" s="29"/>
      <c r="H502" s="29"/>
      <c r="I502" s="83">
        <f>J497+J498+J499+J500</f>
        <v>13409.25</v>
      </c>
      <c r="J502" s="83"/>
      <c r="K502" s="30">
        <f>IF(Source!I247&lt;&gt;0, ROUND(I502/Source!I247, 2), 0)</f>
        <v>25836.71</v>
      </c>
      <c r="P502" s="27">
        <f>I502</f>
        <v>13409.25</v>
      </c>
    </row>
    <row r="503" spans="1:22" ht="57">
      <c r="A503" s="22">
        <v>51</v>
      </c>
      <c r="B503" s="22" t="str">
        <f>Source!F248</f>
        <v>1.13-3203-26-4/3</v>
      </c>
      <c r="C503" s="22" t="str">
        <f>Source!G248</f>
        <v>Улучшенная окраска потолков внутри помещений водно-дисперсионными акриловыми красками - краска моющаяся типа ВД-АК-210</v>
      </c>
      <c r="D503" s="23" t="str">
        <f>Source!H248</f>
        <v>100 м2</v>
      </c>
      <c r="E503" s="9">
        <f>Source!I248</f>
        <v>0.51900000000000002</v>
      </c>
      <c r="F503" s="25"/>
      <c r="G503" s="24"/>
      <c r="H503" s="9"/>
      <c r="I503" s="9"/>
      <c r="J503" s="25"/>
      <c r="K503" s="25"/>
      <c r="Q503">
        <f>ROUND((Source!BZ248/100)*ROUND((Source!AF248*Source!AV248)*Source!I248, 2), 2)</f>
        <v>7555.94</v>
      </c>
      <c r="R503">
        <f>Source!X248</f>
        <v>7555.94</v>
      </c>
      <c r="S503">
        <f>ROUND((Source!CA248/100)*ROUND((Source!AF248*Source!AV248)*Source!I248, 2), 2)</f>
        <v>1079.42</v>
      </c>
      <c r="T503">
        <f>Source!Y248</f>
        <v>1079.42</v>
      </c>
      <c r="U503">
        <f>ROUND((175/100)*ROUND((Source!AE248*Source!AV248)*Source!I248, 2), 2)</f>
        <v>0</v>
      </c>
      <c r="V503">
        <f>ROUND((160/100)*ROUND(Source!CS248*Source!I248, 2), 2)</f>
        <v>0</v>
      </c>
    </row>
    <row r="504" spans="1:22">
      <c r="C504" s="26" t="str">
        <f>"Объем: "&amp;Source!I248&amp;"=51,9/"&amp;"100"</f>
        <v>Объем: 0,519=51,9/100</v>
      </c>
    </row>
    <row r="505" spans="1:22" ht="14.25">
      <c r="A505" s="22"/>
      <c r="B505" s="22"/>
      <c r="C505" s="22" t="s">
        <v>1363</v>
      </c>
      <c r="D505" s="23"/>
      <c r="E505" s="9"/>
      <c r="F505" s="25">
        <f>Source!AO248</f>
        <v>20798.080000000002</v>
      </c>
      <c r="G505" s="24" t="str">
        <f>Source!DG248</f>
        <v/>
      </c>
      <c r="H505" s="9">
        <f>Source!AV248</f>
        <v>1</v>
      </c>
      <c r="I505" s="9">
        <f>IF(Source!BA248&lt;&gt; 0, Source!BA248, 1)</f>
        <v>1</v>
      </c>
      <c r="J505" s="25">
        <f>Source!S248</f>
        <v>10794.2</v>
      </c>
      <c r="K505" s="25"/>
    </row>
    <row r="506" spans="1:22" ht="14.25">
      <c r="A506" s="22"/>
      <c r="B506" s="22"/>
      <c r="C506" s="22" t="s">
        <v>1364</v>
      </c>
      <c r="D506" s="23"/>
      <c r="E506" s="9"/>
      <c r="F506" s="25">
        <f>Source!AL248</f>
        <v>10622.69</v>
      </c>
      <c r="G506" s="24" t="str">
        <f>Source!DD248</f>
        <v/>
      </c>
      <c r="H506" s="9">
        <f>Source!AW248</f>
        <v>1</v>
      </c>
      <c r="I506" s="9">
        <f>IF(Source!BC248&lt;&gt; 0, Source!BC248, 1)</f>
        <v>1</v>
      </c>
      <c r="J506" s="25">
        <f>Source!P248</f>
        <v>5513.18</v>
      </c>
      <c r="K506" s="25"/>
    </row>
    <row r="507" spans="1:22" ht="14.25">
      <c r="A507" s="22"/>
      <c r="B507" s="22"/>
      <c r="C507" s="22" t="s">
        <v>1365</v>
      </c>
      <c r="D507" s="23" t="s">
        <v>1366</v>
      </c>
      <c r="E507" s="9">
        <f>Source!AT248</f>
        <v>70</v>
      </c>
      <c r="F507" s="25"/>
      <c r="G507" s="24"/>
      <c r="H507" s="9"/>
      <c r="I507" s="9"/>
      <c r="J507" s="25">
        <f>SUM(R503:R506)</f>
        <v>7555.94</v>
      </c>
      <c r="K507" s="25"/>
    </row>
    <row r="508" spans="1:22" ht="14.25">
      <c r="A508" s="22"/>
      <c r="B508" s="22"/>
      <c r="C508" s="22" t="s">
        <v>1367</v>
      </c>
      <c r="D508" s="23" t="s">
        <v>1366</v>
      </c>
      <c r="E508" s="9">
        <f>Source!AU248</f>
        <v>10</v>
      </c>
      <c r="F508" s="25"/>
      <c r="G508" s="24"/>
      <c r="H508" s="9"/>
      <c r="I508" s="9"/>
      <c r="J508" s="25">
        <f>SUM(T503:T507)</f>
        <v>1079.42</v>
      </c>
      <c r="K508" s="25"/>
    </row>
    <row r="509" spans="1:22" ht="14.25">
      <c r="A509" s="22"/>
      <c r="B509" s="22"/>
      <c r="C509" s="22" t="s">
        <v>1368</v>
      </c>
      <c r="D509" s="23" t="s">
        <v>1369</v>
      </c>
      <c r="E509" s="9">
        <f>Source!AQ248</f>
        <v>54.37</v>
      </c>
      <c r="F509" s="25"/>
      <c r="G509" s="24" t="str">
        <f>Source!DI248</f>
        <v/>
      </c>
      <c r="H509" s="9">
        <f>Source!AV248</f>
        <v>1</v>
      </c>
      <c r="I509" s="9"/>
      <c r="J509" s="25"/>
      <c r="K509" s="25">
        <f>Source!U248</f>
        <v>28.218029999999999</v>
      </c>
    </row>
    <row r="510" spans="1:22" ht="15">
      <c r="A510" s="29"/>
      <c r="B510" s="29"/>
      <c r="C510" s="29"/>
      <c r="D510" s="29"/>
      <c r="E510" s="29"/>
      <c r="F510" s="29"/>
      <c r="G510" s="29"/>
      <c r="H510" s="29"/>
      <c r="I510" s="83">
        <f>J505+J506+J507+J508</f>
        <v>24942.739999999998</v>
      </c>
      <c r="J510" s="83"/>
      <c r="K510" s="30">
        <f>IF(Source!I248&lt;&gt;0, ROUND(I510/Source!I248, 2), 0)</f>
        <v>48059.23</v>
      </c>
      <c r="P510" s="27">
        <f>I510</f>
        <v>24942.739999999998</v>
      </c>
    </row>
    <row r="511" spans="1:22" ht="99.75">
      <c r="A511" s="22">
        <v>52</v>
      </c>
      <c r="B511" s="22" t="str">
        <f>Source!F249</f>
        <v>1.13-3201-16-5/1</v>
      </c>
      <c r="C511" s="22" t="str">
        <f>Source!G249</f>
        <v>Окрашивание ранее окрашенных поверхностей стен водоэмульсионными поливинилацетатными составами, ранее окрашенных водоэмульсионной краской с расчисткой старой краски до 35%</v>
      </c>
      <c r="D511" s="23" t="str">
        <f>Source!H249</f>
        <v>100 м2</v>
      </c>
      <c r="E511" s="9">
        <f>Source!I249</f>
        <v>2.4584999999999999</v>
      </c>
      <c r="F511" s="25"/>
      <c r="G511" s="24"/>
      <c r="H511" s="9"/>
      <c r="I511" s="9"/>
      <c r="J511" s="25"/>
      <c r="K511" s="25"/>
      <c r="Q511">
        <f>ROUND((Source!BZ249/100)*ROUND((Source!AF249*Source!AV249)*Source!I249, 2), 2)</f>
        <v>16545.14</v>
      </c>
      <c r="R511">
        <f>Source!X249</f>
        <v>16545.14</v>
      </c>
      <c r="S511">
        <f>ROUND((Source!CA249/100)*ROUND((Source!AF249*Source!AV249)*Source!I249, 2), 2)</f>
        <v>2363.59</v>
      </c>
      <c r="T511">
        <f>Source!Y249</f>
        <v>2363.59</v>
      </c>
      <c r="U511">
        <f>ROUND((175/100)*ROUND((Source!AE249*Source!AV249)*Source!I249, 2), 2)</f>
        <v>0</v>
      </c>
      <c r="V511">
        <f>ROUND((160/100)*ROUND(Source!CS249*Source!I249, 2), 2)</f>
        <v>0</v>
      </c>
    </row>
    <row r="512" spans="1:22">
      <c r="C512" s="26" t="str">
        <f>"Объем: "&amp;Source!I249&amp;"=245,85/"&amp;"100"</f>
        <v>Объем: 2,4585=245,85/100</v>
      </c>
    </row>
    <row r="513" spans="1:22" ht="14.25">
      <c r="A513" s="22"/>
      <c r="B513" s="22"/>
      <c r="C513" s="22" t="s">
        <v>1363</v>
      </c>
      <c r="D513" s="23"/>
      <c r="E513" s="9"/>
      <c r="F513" s="25">
        <f>Source!AO249</f>
        <v>9613.9599999999991</v>
      </c>
      <c r="G513" s="24" t="str">
        <f>Source!DG249</f>
        <v/>
      </c>
      <c r="H513" s="9">
        <f>Source!AV249</f>
        <v>1</v>
      </c>
      <c r="I513" s="9">
        <f>IF(Source!BA249&lt;&gt; 0, Source!BA249, 1)</f>
        <v>1</v>
      </c>
      <c r="J513" s="25">
        <f>Source!S249</f>
        <v>23635.919999999998</v>
      </c>
      <c r="K513" s="25"/>
    </row>
    <row r="514" spans="1:22" ht="14.25">
      <c r="A514" s="22"/>
      <c r="B514" s="22"/>
      <c r="C514" s="22" t="s">
        <v>1364</v>
      </c>
      <c r="D514" s="23"/>
      <c r="E514" s="9"/>
      <c r="F514" s="25">
        <f>Source!AL249</f>
        <v>8010.09</v>
      </c>
      <c r="G514" s="24" t="str">
        <f>Source!DD249</f>
        <v/>
      </c>
      <c r="H514" s="9">
        <f>Source!AW249</f>
        <v>1</v>
      </c>
      <c r="I514" s="9">
        <f>IF(Source!BC249&lt;&gt; 0, Source!BC249, 1)</f>
        <v>1</v>
      </c>
      <c r="J514" s="25">
        <f>Source!P249</f>
        <v>19692.810000000001</v>
      </c>
      <c r="K514" s="25"/>
    </row>
    <row r="515" spans="1:22" ht="14.25">
      <c r="A515" s="22"/>
      <c r="B515" s="22"/>
      <c r="C515" s="22" t="s">
        <v>1365</v>
      </c>
      <c r="D515" s="23" t="s">
        <v>1366</v>
      </c>
      <c r="E515" s="9">
        <f>Source!AT249</f>
        <v>70</v>
      </c>
      <c r="F515" s="25"/>
      <c r="G515" s="24"/>
      <c r="H515" s="9"/>
      <c r="I515" s="9"/>
      <c r="J515" s="25">
        <f>SUM(R511:R514)</f>
        <v>16545.14</v>
      </c>
      <c r="K515" s="25"/>
    </row>
    <row r="516" spans="1:22" ht="14.25">
      <c r="A516" s="22"/>
      <c r="B516" s="22"/>
      <c r="C516" s="22" t="s">
        <v>1367</v>
      </c>
      <c r="D516" s="23" t="s">
        <v>1366</v>
      </c>
      <c r="E516" s="9">
        <f>Source!AU249</f>
        <v>10</v>
      </c>
      <c r="F516" s="25"/>
      <c r="G516" s="24"/>
      <c r="H516" s="9"/>
      <c r="I516" s="9"/>
      <c r="J516" s="25">
        <f>SUM(T511:T515)</f>
        <v>2363.59</v>
      </c>
      <c r="K516" s="25"/>
    </row>
    <row r="517" spans="1:22" ht="14.25">
      <c r="A517" s="22"/>
      <c r="B517" s="22"/>
      <c r="C517" s="22" t="s">
        <v>1368</v>
      </c>
      <c r="D517" s="23" t="s">
        <v>1369</v>
      </c>
      <c r="E517" s="9">
        <f>Source!AQ249</f>
        <v>26.3</v>
      </c>
      <c r="F517" s="25"/>
      <c r="G517" s="24" t="str">
        <f>Source!DI249</f>
        <v/>
      </c>
      <c r="H517" s="9">
        <f>Source!AV249</f>
        <v>1</v>
      </c>
      <c r="I517" s="9"/>
      <c r="J517" s="25"/>
      <c r="K517" s="25">
        <f>Source!U249</f>
        <v>64.658550000000005</v>
      </c>
    </row>
    <row r="518" spans="1:22" ht="15">
      <c r="A518" s="29"/>
      <c r="B518" s="29"/>
      <c r="C518" s="29"/>
      <c r="D518" s="29"/>
      <c r="E518" s="29"/>
      <c r="F518" s="29"/>
      <c r="G518" s="29"/>
      <c r="H518" s="29"/>
      <c r="I518" s="83">
        <f>J513+J514+J515+J516</f>
        <v>62237.459999999992</v>
      </c>
      <c r="J518" s="83"/>
      <c r="K518" s="30">
        <f>IF(Source!I249&lt;&gt;0, ROUND(I518/Source!I249, 2), 0)</f>
        <v>25315.22</v>
      </c>
      <c r="P518" s="27">
        <f>I518</f>
        <v>62237.459999999992</v>
      </c>
    </row>
    <row r="519" spans="1:22" ht="42.75">
      <c r="A519" s="22">
        <v>53</v>
      </c>
      <c r="B519" s="22" t="str">
        <f>Source!F250</f>
        <v>1.10-3404-4-2/1</v>
      </c>
      <c r="C519" s="22" t="str">
        <f>Source!G250</f>
        <v>Разборка плинтусов поливинилхлоридных с креплением шурупами</v>
      </c>
      <c r="D519" s="23" t="str">
        <f>Source!H250</f>
        <v>100 м</v>
      </c>
      <c r="E519" s="9">
        <f>Source!I250</f>
        <v>0.1862</v>
      </c>
      <c r="F519" s="25"/>
      <c r="G519" s="24"/>
      <c r="H519" s="9"/>
      <c r="I519" s="9"/>
      <c r="J519" s="25"/>
      <c r="K519" s="25"/>
      <c r="Q519">
        <f>ROUND((Source!BZ250/100)*ROUND((Source!AF250*Source!AV250)*Source!I250, 2), 2)</f>
        <v>117.62</v>
      </c>
      <c r="R519">
        <f>Source!X250</f>
        <v>117.62</v>
      </c>
      <c r="S519">
        <f>ROUND((Source!CA250/100)*ROUND((Source!AF250*Source!AV250)*Source!I250, 2), 2)</f>
        <v>16.8</v>
      </c>
      <c r="T519">
        <f>Source!Y250</f>
        <v>16.8</v>
      </c>
      <c r="U519">
        <f>ROUND((175/100)*ROUND((Source!AE250*Source!AV250)*Source!I250, 2), 2)</f>
        <v>0</v>
      </c>
      <c r="V519">
        <f>ROUND((160/100)*ROUND(Source!CS250*Source!I250, 2), 2)</f>
        <v>0</v>
      </c>
    </row>
    <row r="520" spans="1:22">
      <c r="C520" s="26" t="str">
        <f>"Объем: "&amp;Source!I250&amp;"=18,62/"&amp;"100"</f>
        <v>Объем: 0,1862=18,62/100</v>
      </c>
    </row>
    <row r="521" spans="1:22" ht="14.25">
      <c r="A521" s="22"/>
      <c r="B521" s="22"/>
      <c r="C521" s="22" t="s">
        <v>1363</v>
      </c>
      <c r="D521" s="23"/>
      <c r="E521" s="9"/>
      <c r="F521" s="25">
        <f>Source!AO250</f>
        <v>902.42</v>
      </c>
      <c r="G521" s="24" t="str">
        <f>Source!DG250</f>
        <v/>
      </c>
      <c r="H521" s="9">
        <f>Source!AV250</f>
        <v>1</v>
      </c>
      <c r="I521" s="9">
        <f>IF(Source!BA250&lt;&gt; 0, Source!BA250, 1)</f>
        <v>1</v>
      </c>
      <c r="J521" s="25">
        <f>Source!S250</f>
        <v>168.03</v>
      </c>
      <c r="K521" s="25"/>
    </row>
    <row r="522" spans="1:22" ht="14.25">
      <c r="A522" s="22"/>
      <c r="B522" s="22"/>
      <c r="C522" s="22" t="s">
        <v>1370</v>
      </c>
      <c r="D522" s="23"/>
      <c r="E522" s="9"/>
      <c r="F522" s="25">
        <f>Source!AM250</f>
        <v>2.5299999999999998</v>
      </c>
      <c r="G522" s="24" t="str">
        <f>Source!DE250</f>
        <v/>
      </c>
      <c r="H522" s="9">
        <f>Source!AV250</f>
        <v>1</v>
      </c>
      <c r="I522" s="9">
        <f>IF(Source!BB250&lt;&gt; 0, Source!BB250, 1)</f>
        <v>1</v>
      </c>
      <c r="J522" s="25">
        <f>Source!Q250</f>
        <v>0.47</v>
      </c>
      <c r="K522" s="25"/>
    </row>
    <row r="523" spans="1:22" ht="14.25">
      <c r="A523" s="22"/>
      <c r="B523" s="22"/>
      <c r="C523" s="22" t="s">
        <v>1365</v>
      </c>
      <c r="D523" s="23" t="s">
        <v>1366</v>
      </c>
      <c r="E523" s="9">
        <f>Source!AT250</f>
        <v>70</v>
      </c>
      <c r="F523" s="25"/>
      <c r="G523" s="24"/>
      <c r="H523" s="9"/>
      <c r="I523" s="9"/>
      <c r="J523" s="25">
        <f>SUM(R519:R522)</f>
        <v>117.62</v>
      </c>
      <c r="K523" s="25"/>
    </row>
    <row r="524" spans="1:22" ht="14.25">
      <c r="A524" s="22"/>
      <c r="B524" s="22"/>
      <c r="C524" s="22" t="s">
        <v>1367</v>
      </c>
      <c r="D524" s="23" t="s">
        <v>1366</v>
      </c>
      <c r="E524" s="9">
        <f>Source!AU250</f>
        <v>10</v>
      </c>
      <c r="F524" s="25"/>
      <c r="G524" s="24"/>
      <c r="H524" s="9"/>
      <c r="I524" s="9"/>
      <c r="J524" s="25">
        <f>SUM(T519:T523)</f>
        <v>16.8</v>
      </c>
      <c r="K524" s="25"/>
    </row>
    <row r="525" spans="1:22" ht="14.25">
      <c r="A525" s="22"/>
      <c r="B525" s="22"/>
      <c r="C525" s="22" t="s">
        <v>1368</v>
      </c>
      <c r="D525" s="23" t="s">
        <v>1369</v>
      </c>
      <c r="E525" s="9">
        <f>Source!AQ250</f>
        <v>2.78</v>
      </c>
      <c r="F525" s="25"/>
      <c r="G525" s="24" t="str">
        <f>Source!DI250</f>
        <v/>
      </c>
      <c r="H525" s="9">
        <f>Source!AV250</f>
        <v>1</v>
      </c>
      <c r="I525" s="9"/>
      <c r="J525" s="25"/>
      <c r="K525" s="25">
        <f>Source!U250</f>
        <v>0.51763599999999999</v>
      </c>
    </row>
    <row r="526" spans="1:22" ht="15">
      <c r="A526" s="29"/>
      <c r="B526" s="29"/>
      <c r="C526" s="29"/>
      <c r="D526" s="29"/>
      <c r="E526" s="29"/>
      <c r="F526" s="29"/>
      <c r="G526" s="29"/>
      <c r="H526" s="29"/>
      <c r="I526" s="83">
        <f>J521+J522+J523+J524</f>
        <v>302.92</v>
      </c>
      <c r="J526" s="83"/>
      <c r="K526" s="30">
        <f>IF(Source!I250&lt;&gt;0, ROUND(I526/Source!I250, 2), 0)</f>
        <v>1626.85</v>
      </c>
      <c r="P526" s="27">
        <f>I526</f>
        <v>302.92</v>
      </c>
    </row>
    <row r="527" spans="1:22" ht="28.5">
      <c r="A527" s="22">
        <v>54</v>
      </c>
      <c r="B527" s="22" t="str">
        <f>Source!F251</f>
        <v>1.10-3404-5-1/1</v>
      </c>
      <c r="C527" s="22" t="str">
        <f>Source!G251</f>
        <v>Разборка (снятие) металлической накладной полосы (порожка)</v>
      </c>
      <c r="D527" s="23" t="str">
        <f>Source!H251</f>
        <v>100 м</v>
      </c>
      <c r="E527" s="9">
        <f>Source!I251</f>
        <v>0.03</v>
      </c>
      <c r="F527" s="25"/>
      <c r="G527" s="24"/>
      <c r="H527" s="9"/>
      <c r="I527" s="9"/>
      <c r="J527" s="25"/>
      <c r="K527" s="25"/>
      <c r="Q527">
        <f>ROUND((Source!BZ251/100)*ROUND((Source!AF251*Source!AV251)*Source!I251, 2), 2)</f>
        <v>21.84</v>
      </c>
      <c r="R527">
        <f>Source!X251</f>
        <v>21.84</v>
      </c>
      <c r="S527">
        <f>ROUND((Source!CA251/100)*ROUND((Source!AF251*Source!AV251)*Source!I251, 2), 2)</f>
        <v>3.12</v>
      </c>
      <c r="T527">
        <f>Source!Y251</f>
        <v>3.12</v>
      </c>
      <c r="U527">
        <f>ROUND((175/100)*ROUND((Source!AE251*Source!AV251)*Source!I251, 2), 2)</f>
        <v>0</v>
      </c>
      <c r="V527">
        <f>ROUND((160/100)*ROUND(Source!CS251*Source!I251, 2), 2)</f>
        <v>0</v>
      </c>
    </row>
    <row r="528" spans="1:22">
      <c r="C528" s="26" t="str">
        <f>"Объем: "&amp;Source!I251&amp;"=3/"&amp;"100"</f>
        <v>Объем: 0,03=3/100</v>
      </c>
    </row>
    <row r="529" spans="1:22" ht="14.25">
      <c r="A529" s="22"/>
      <c r="B529" s="22"/>
      <c r="C529" s="22" t="s">
        <v>1363</v>
      </c>
      <c r="D529" s="23"/>
      <c r="E529" s="9"/>
      <c r="F529" s="25">
        <f>Source!AO251</f>
        <v>1040.1300000000001</v>
      </c>
      <c r="G529" s="24" t="str">
        <f>Source!DG251</f>
        <v/>
      </c>
      <c r="H529" s="9">
        <f>Source!AV251</f>
        <v>1</v>
      </c>
      <c r="I529" s="9">
        <f>IF(Source!BA251&lt;&gt; 0, Source!BA251, 1)</f>
        <v>1</v>
      </c>
      <c r="J529" s="25">
        <f>Source!S251</f>
        <v>31.2</v>
      </c>
      <c r="K529" s="25"/>
    </row>
    <row r="530" spans="1:22" ht="14.25">
      <c r="A530" s="22"/>
      <c r="B530" s="22"/>
      <c r="C530" s="22" t="s">
        <v>1370</v>
      </c>
      <c r="D530" s="23"/>
      <c r="E530" s="9"/>
      <c r="F530" s="25">
        <f>Source!AM251</f>
        <v>7.44</v>
      </c>
      <c r="G530" s="24" t="str">
        <f>Source!DE251</f>
        <v/>
      </c>
      <c r="H530" s="9">
        <f>Source!AV251</f>
        <v>1</v>
      </c>
      <c r="I530" s="9">
        <f>IF(Source!BB251&lt;&gt; 0, Source!BB251, 1)</f>
        <v>1</v>
      </c>
      <c r="J530" s="25">
        <f>Source!Q251</f>
        <v>0.22</v>
      </c>
      <c r="K530" s="25"/>
    </row>
    <row r="531" spans="1:22" ht="14.25">
      <c r="A531" s="22"/>
      <c r="B531" s="22"/>
      <c r="C531" s="22" t="s">
        <v>1365</v>
      </c>
      <c r="D531" s="23" t="s">
        <v>1366</v>
      </c>
      <c r="E531" s="9">
        <f>Source!AT251</f>
        <v>70</v>
      </c>
      <c r="F531" s="25"/>
      <c r="G531" s="24"/>
      <c r="H531" s="9"/>
      <c r="I531" s="9"/>
      <c r="J531" s="25">
        <f>SUM(R527:R530)</f>
        <v>21.84</v>
      </c>
      <c r="K531" s="25"/>
    </row>
    <row r="532" spans="1:22" ht="14.25">
      <c r="A532" s="22"/>
      <c r="B532" s="22"/>
      <c r="C532" s="22" t="s">
        <v>1367</v>
      </c>
      <c r="D532" s="23" t="s">
        <v>1366</v>
      </c>
      <c r="E532" s="9">
        <f>Source!AU251</f>
        <v>10</v>
      </c>
      <c r="F532" s="25"/>
      <c r="G532" s="24"/>
      <c r="H532" s="9"/>
      <c r="I532" s="9"/>
      <c r="J532" s="25">
        <f>SUM(T527:T531)</f>
        <v>3.12</v>
      </c>
      <c r="K532" s="25"/>
    </row>
    <row r="533" spans="1:22" ht="14.25">
      <c r="A533" s="22"/>
      <c r="B533" s="22"/>
      <c r="C533" s="22" t="s">
        <v>1368</v>
      </c>
      <c r="D533" s="23" t="s">
        <v>1369</v>
      </c>
      <c r="E533" s="9">
        <f>Source!AQ251</f>
        <v>3.13</v>
      </c>
      <c r="F533" s="25"/>
      <c r="G533" s="24" t="str">
        <f>Source!DI251</f>
        <v/>
      </c>
      <c r="H533" s="9">
        <f>Source!AV251</f>
        <v>1</v>
      </c>
      <c r="I533" s="9"/>
      <c r="J533" s="25"/>
      <c r="K533" s="25">
        <f>Source!U251</f>
        <v>9.3899999999999997E-2</v>
      </c>
    </row>
    <row r="534" spans="1:22" ht="15">
      <c r="A534" s="29"/>
      <c r="B534" s="29"/>
      <c r="C534" s="29"/>
      <c r="D534" s="29"/>
      <c r="E534" s="29"/>
      <c r="F534" s="29"/>
      <c r="G534" s="29"/>
      <c r="H534" s="29"/>
      <c r="I534" s="83">
        <f>J529+J530+J531+J532</f>
        <v>56.379999999999995</v>
      </c>
      <c r="J534" s="83"/>
      <c r="K534" s="30">
        <f>IF(Source!I251&lt;&gt;0, ROUND(I534/Source!I251, 2), 0)</f>
        <v>1879.33</v>
      </c>
      <c r="P534" s="27">
        <f>I534</f>
        <v>56.379999999999995</v>
      </c>
    </row>
    <row r="535" spans="1:22" ht="28.5">
      <c r="A535" s="22">
        <v>55</v>
      </c>
      <c r="B535" s="22" t="str">
        <f>Source!F252</f>
        <v>1.10-3504-1-1/1</v>
      </c>
      <c r="C535" s="22" t="str">
        <f>Source!G252</f>
        <v>Разборка покрытий из линолеума и релина</v>
      </c>
      <c r="D535" s="23" t="str">
        <f>Source!H252</f>
        <v>100 м2</v>
      </c>
      <c r="E535" s="9">
        <f>Source!I252</f>
        <v>0.18099999999999999</v>
      </c>
      <c r="F535" s="25"/>
      <c r="G535" s="24"/>
      <c r="H535" s="9"/>
      <c r="I535" s="9"/>
      <c r="J535" s="25"/>
      <c r="K535" s="25"/>
      <c r="Q535">
        <f>ROUND((Source!BZ252/100)*ROUND((Source!AF252*Source!AV252)*Source!I252, 2), 2)</f>
        <v>461.57</v>
      </c>
      <c r="R535">
        <f>Source!X252</f>
        <v>461.57</v>
      </c>
      <c r="S535">
        <f>ROUND((Source!CA252/100)*ROUND((Source!AF252*Source!AV252)*Source!I252, 2), 2)</f>
        <v>65.94</v>
      </c>
      <c r="T535">
        <f>Source!Y252</f>
        <v>65.94</v>
      </c>
      <c r="U535">
        <f>ROUND((175/100)*ROUND((Source!AE252*Source!AV252)*Source!I252, 2), 2)</f>
        <v>0</v>
      </c>
      <c r="V535">
        <f>ROUND((160/100)*ROUND(Source!CS252*Source!I252, 2), 2)</f>
        <v>0</v>
      </c>
    </row>
    <row r="536" spans="1:22">
      <c r="C536" s="26" t="str">
        <f>"Объем: "&amp;Source!I252&amp;"=18,1/"&amp;"100"</f>
        <v>Объем: 0,181=18,1/100</v>
      </c>
    </row>
    <row r="537" spans="1:22" ht="14.25">
      <c r="A537" s="22"/>
      <c r="B537" s="22"/>
      <c r="C537" s="22" t="s">
        <v>1363</v>
      </c>
      <c r="D537" s="23"/>
      <c r="E537" s="9"/>
      <c r="F537" s="25">
        <f>Source!AO252</f>
        <v>3642.98</v>
      </c>
      <c r="G537" s="24" t="str">
        <f>Source!DG252</f>
        <v/>
      </c>
      <c r="H537" s="9">
        <f>Source!AV252</f>
        <v>1</v>
      </c>
      <c r="I537" s="9">
        <f>IF(Source!BA252&lt;&gt; 0, Source!BA252, 1)</f>
        <v>1</v>
      </c>
      <c r="J537" s="25">
        <f>Source!S252</f>
        <v>659.38</v>
      </c>
      <c r="K537" s="25"/>
    </row>
    <row r="538" spans="1:22" ht="14.25">
      <c r="A538" s="22"/>
      <c r="B538" s="22"/>
      <c r="C538" s="22" t="s">
        <v>1365</v>
      </c>
      <c r="D538" s="23" t="s">
        <v>1366</v>
      </c>
      <c r="E538" s="9">
        <f>Source!AT252</f>
        <v>70</v>
      </c>
      <c r="F538" s="25"/>
      <c r="G538" s="24"/>
      <c r="H538" s="9"/>
      <c r="I538" s="9"/>
      <c r="J538" s="25">
        <f>SUM(R535:R537)</f>
        <v>461.57</v>
      </c>
      <c r="K538" s="25"/>
    </row>
    <row r="539" spans="1:22" ht="14.25">
      <c r="A539" s="22"/>
      <c r="B539" s="22"/>
      <c r="C539" s="22" t="s">
        <v>1367</v>
      </c>
      <c r="D539" s="23" t="s">
        <v>1366</v>
      </c>
      <c r="E539" s="9">
        <f>Source!AU252</f>
        <v>10</v>
      </c>
      <c r="F539" s="25"/>
      <c r="G539" s="24"/>
      <c r="H539" s="9"/>
      <c r="I539" s="9"/>
      <c r="J539" s="25">
        <f>SUM(T535:T538)</f>
        <v>65.94</v>
      </c>
      <c r="K539" s="25"/>
    </row>
    <row r="540" spans="1:22" ht="14.25">
      <c r="A540" s="22"/>
      <c r="B540" s="22"/>
      <c r="C540" s="22" t="s">
        <v>1368</v>
      </c>
      <c r="D540" s="23" t="s">
        <v>1369</v>
      </c>
      <c r="E540" s="9">
        <f>Source!AQ252</f>
        <v>11.39</v>
      </c>
      <c r="F540" s="25"/>
      <c r="G540" s="24" t="str">
        <f>Source!DI252</f>
        <v/>
      </c>
      <c r="H540" s="9">
        <f>Source!AV252</f>
        <v>1</v>
      </c>
      <c r="I540" s="9"/>
      <c r="J540" s="25"/>
      <c r="K540" s="25">
        <f>Source!U252</f>
        <v>2.0615900000000003</v>
      </c>
    </row>
    <row r="541" spans="1:22" ht="15">
      <c r="A541" s="29"/>
      <c r="B541" s="29"/>
      <c r="C541" s="29"/>
      <c r="D541" s="29"/>
      <c r="E541" s="29"/>
      <c r="F541" s="29"/>
      <c r="G541" s="29"/>
      <c r="H541" s="29"/>
      <c r="I541" s="83">
        <f>J537+J538+J539</f>
        <v>1186.8900000000001</v>
      </c>
      <c r="J541" s="83"/>
      <c r="K541" s="30">
        <f>IF(Source!I252&lt;&gt;0, ROUND(I541/Source!I252, 2), 0)</f>
        <v>6557.4</v>
      </c>
      <c r="P541" s="27">
        <f>I541</f>
        <v>1186.8900000000001</v>
      </c>
    </row>
    <row r="542" spans="1:22" ht="28.5">
      <c r="A542" s="22">
        <v>56</v>
      </c>
      <c r="B542" s="22" t="str">
        <f>Source!F253</f>
        <v>1.7-3301-3-3/1</v>
      </c>
      <c r="C542" s="22" t="str">
        <f>Source!G253</f>
        <v>Ремонт цементной стяжки отдельными местами, площадь заделки до 1,0 м2</v>
      </c>
      <c r="D542" s="23" t="str">
        <f>Source!H253</f>
        <v>100 мест</v>
      </c>
      <c r="E542" s="9">
        <f>Source!I253</f>
        <v>0.1</v>
      </c>
      <c r="F542" s="25"/>
      <c r="G542" s="24"/>
      <c r="H542" s="9"/>
      <c r="I542" s="9"/>
      <c r="J542" s="25"/>
      <c r="K542" s="25"/>
      <c r="Q542">
        <f>ROUND((Source!BZ253/100)*ROUND((Source!AF253*Source!AV253)*Source!I253, 2), 2)</f>
        <v>3015.05</v>
      </c>
      <c r="R542">
        <f>Source!X253</f>
        <v>3015.05</v>
      </c>
      <c r="S542">
        <f>ROUND((Source!CA253/100)*ROUND((Source!AF253*Source!AV253)*Source!I253, 2), 2)</f>
        <v>430.72</v>
      </c>
      <c r="T542">
        <f>Source!Y253</f>
        <v>430.72</v>
      </c>
      <c r="U542">
        <f>ROUND((175/100)*ROUND((Source!AE253*Source!AV253)*Source!I253, 2), 2)</f>
        <v>121.07</v>
      </c>
      <c r="V542">
        <f>ROUND((160/100)*ROUND(Source!CS253*Source!I253, 2), 2)</f>
        <v>110.69</v>
      </c>
    </row>
    <row r="543" spans="1:22">
      <c r="C543" s="26" t="str">
        <f>"Объем: "&amp;Source!I253&amp;"=10/"&amp;"100"</f>
        <v>Объем: 0,1=10/100</v>
      </c>
    </row>
    <row r="544" spans="1:22" ht="14.25">
      <c r="A544" s="22"/>
      <c r="B544" s="22"/>
      <c r="C544" s="22" t="s">
        <v>1363</v>
      </c>
      <c r="D544" s="23"/>
      <c r="E544" s="9"/>
      <c r="F544" s="25">
        <f>Source!AO253</f>
        <v>43072.21</v>
      </c>
      <c r="G544" s="24" t="str">
        <f>Source!DG253</f>
        <v/>
      </c>
      <c r="H544" s="9">
        <f>Source!AV253</f>
        <v>1</v>
      </c>
      <c r="I544" s="9">
        <f>IF(Source!BA253&lt;&gt; 0, Source!BA253, 1)</f>
        <v>1</v>
      </c>
      <c r="J544" s="25">
        <f>Source!S253</f>
        <v>4307.22</v>
      </c>
      <c r="K544" s="25"/>
    </row>
    <row r="545" spans="1:22" ht="14.25">
      <c r="A545" s="22"/>
      <c r="B545" s="22"/>
      <c r="C545" s="22" t="s">
        <v>1370</v>
      </c>
      <c r="D545" s="23"/>
      <c r="E545" s="9"/>
      <c r="F545" s="25">
        <f>Source!AM253</f>
        <v>886.72</v>
      </c>
      <c r="G545" s="24" t="str">
        <f>Source!DE253</f>
        <v/>
      </c>
      <c r="H545" s="9">
        <f>Source!AV253</f>
        <v>1</v>
      </c>
      <c r="I545" s="9">
        <f>IF(Source!BB253&lt;&gt; 0, Source!BB253, 1)</f>
        <v>1</v>
      </c>
      <c r="J545" s="25">
        <f>Source!Q253</f>
        <v>88.67</v>
      </c>
      <c r="K545" s="25"/>
    </row>
    <row r="546" spans="1:22" ht="14.25">
      <c r="A546" s="22"/>
      <c r="B546" s="22"/>
      <c r="C546" s="22" t="s">
        <v>1371</v>
      </c>
      <c r="D546" s="23"/>
      <c r="E546" s="9"/>
      <c r="F546" s="25">
        <f>Source!AN253</f>
        <v>691.75</v>
      </c>
      <c r="G546" s="24" t="str">
        <f>Source!DF253</f>
        <v/>
      </c>
      <c r="H546" s="9">
        <f>Source!AV253</f>
        <v>1</v>
      </c>
      <c r="I546" s="9">
        <f>IF(Source!BS253&lt;&gt; 0, Source!BS253, 1)</f>
        <v>1</v>
      </c>
      <c r="J546" s="31">
        <f>Source!R253</f>
        <v>69.180000000000007</v>
      </c>
      <c r="K546" s="25"/>
    </row>
    <row r="547" spans="1:22" ht="14.25">
      <c r="A547" s="22"/>
      <c r="B547" s="22"/>
      <c r="C547" s="22" t="s">
        <v>1364</v>
      </c>
      <c r="D547" s="23"/>
      <c r="E547" s="9"/>
      <c r="F547" s="25">
        <f>Source!AL253</f>
        <v>10810.01</v>
      </c>
      <c r="G547" s="24" t="str">
        <f>Source!DD253</f>
        <v/>
      </c>
      <c r="H547" s="9">
        <f>Source!AW253</f>
        <v>1</v>
      </c>
      <c r="I547" s="9">
        <f>IF(Source!BC253&lt;&gt; 0, Source!BC253, 1)</f>
        <v>1</v>
      </c>
      <c r="J547" s="25">
        <f>Source!P253</f>
        <v>1081</v>
      </c>
      <c r="K547" s="25"/>
    </row>
    <row r="548" spans="1:22" ht="14.25">
      <c r="A548" s="22"/>
      <c r="B548" s="22"/>
      <c r="C548" s="22" t="s">
        <v>1365</v>
      </c>
      <c r="D548" s="23" t="s">
        <v>1366</v>
      </c>
      <c r="E548" s="9">
        <f>Source!AT253</f>
        <v>70</v>
      </c>
      <c r="F548" s="25"/>
      <c r="G548" s="24"/>
      <c r="H548" s="9"/>
      <c r="I548" s="9"/>
      <c r="J548" s="25">
        <f>SUM(R542:R547)</f>
        <v>3015.05</v>
      </c>
      <c r="K548" s="25"/>
    </row>
    <row r="549" spans="1:22" ht="14.25">
      <c r="A549" s="22"/>
      <c r="B549" s="22"/>
      <c r="C549" s="22" t="s">
        <v>1367</v>
      </c>
      <c r="D549" s="23" t="s">
        <v>1366</v>
      </c>
      <c r="E549" s="9">
        <f>Source!AU253</f>
        <v>10</v>
      </c>
      <c r="F549" s="25"/>
      <c r="G549" s="24"/>
      <c r="H549" s="9"/>
      <c r="I549" s="9"/>
      <c r="J549" s="25">
        <f>SUM(T542:T548)</f>
        <v>430.72</v>
      </c>
      <c r="K549" s="25"/>
    </row>
    <row r="550" spans="1:22" ht="14.25">
      <c r="A550" s="22"/>
      <c r="B550" s="22"/>
      <c r="C550" s="22" t="s">
        <v>1372</v>
      </c>
      <c r="D550" s="23" t="s">
        <v>1366</v>
      </c>
      <c r="E550" s="9">
        <f>160</f>
        <v>160</v>
      </c>
      <c r="F550" s="25"/>
      <c r="G550" s="24"/>
      <c r="H550" s="9"/>
      <c r="I550" s="9"/>
      <c r="J550" s="25">
        <f>SUM(V542:V549)</f>
        <v>110.69</v>
      </c>
      <c r="K550" s="25"/>
    </row>
    <row r="551" spans="1:22" ht="14.25">
      <c r="A551" s="22"/>
      <c r="B551" s="22"/>
      <c r="C551" s="22" t="s">
        <v>1368</v>
      </c>
      <c r="D551" s="23" t="s">
        <v>1369</v>
      </c>
      <c r="E551" s="9">
        <f>Source!AQ253</f>
        <v>113</v>
      </c>
      <c r="F551" s="25"/>
      <c r="G551" s="24" t="str">
        <f>Source!DI253</f>
        <v/>
      </c>
      <c r="H551" s="9">
        <f>Source!AV253</f>
        <v>1</v>
      </c>
      <c r="I551" s="9"/>
      <c r="J551" s="25"/>
      <c r="K551" s="25">
        <f>Source!U253</f>
        <v>11.3</v>
      </c>
    </row>
    <row r="552" spans="1:22" ht="15">
      <c r="A552" s="29"/>
      <c r="B552" s="29"/>
      <c r="C552" s="29"/>
      <c r="D552" s="29"/>
      <c r="E552" s="29"/>
      <c r="F552" s="29"/>
      <c r="G552" s="29"/>
      <c r="H552" s="29"/>
      <c r="I552" s="83">
        <f>J544+J545+J547+J548+J549+J550</f>
        <v>9033.35</v>
      </c>
      <c r="J552" s="83"/>
      <c r="K552" s="30">
        <f>IF(Source!I253&lt;&gt;0, ROUND(I552/Source!I253, 2), 0)</f>
        <v>90333.5</v>
      </c>
      <c r="P552" s="27">
        <f>I552</f>
        <v>9033.35</v>
      </c>
    </row>
    <row r="553" spans="1:22" ht="42.75">
      <c r="A553" s="22">
        <v>57</v>
      </c>
      <c r="B553" s="22" t="str">
        <f>Source!F254</f>
        <v>1.10-3103-2-11/1</v>
      </c>
      <c r="C553" s="22" t="str">
        <f>Source!G254</f>
        <v>Устройство самовыравнивающихся стяжек из специализированных сухих смесей толщиной 5 мм</v>
      </c>
      <c r="D553" s="23" t="str">
        <f>Source!H254</f>
        <v>100 м2</v>
      </c>
      <c r="E553" s="9">
        <f>Source!I254</f>
        <v>0.18099999999999999</v>
      </c>
      <c r="F553" s="25"/>
      <c r="G553" s="24"/>
      <c r="H553" s="9"/>
      <c r="I553" s="9"/>
      <c r="J553" s="25"/>
      <c r="K553" s="25"/>
      <c r="Q553">
        <f>ROUND((Source!BZ254/100)*ROUND((Source!AF254*Source!AV254)*Source!I254, 2), 2)</f>
        <v>1860.92</v>
      </c>
      <c r="R553">
        <f>Source!X254</f>
        <v>1860.92</v>
      </c>
      <c r="S553">
        <f>ROUND((Source!CA254/100)*ROUND((Source!AF254*Source!AV254)*Source!I254, 2), 2)</f>
        <v>265.85000000000002</v>
      </c>
      <c r="T553">
        <f>Source!Y254</f>
        <v>265.85000000000002</v>
      </c>
      <c r="U553">
        <f>ROUND((175/100)*ROUND((Source!AE254*Source!AV254)*Source!I254, 2), 2)</f>
        <v>7</v>
      </c>
      <c r="V553">
        <f>ROUND((160/100)*ROUND(Source!CS254*Source!I254, 2), 2)</f>
        <v>6.4</v>
      </c>
    </row>
    <row r="554" spans="1:22">
      <c r="C554" s="26" t="str">
        <f>"Объем: "&amp;Source!I254&amp;"=18,1/"&amp;"100"</f>
        <v>Объем: 0,181=18,1/100</v>
      </c>
    </row>
    <row r="555" spans="1:22" ht="14.25">
      <c r="A555" s="22"/>
      <c r="B555" s="22"/>
      <c r="C555" s="22" t="s">
        <v>1363</v>
      </c>
      <c r="D555" s="23"/>
      <c r="E555" s="9"/>
      <c r="F555" s="25">
        <f>Source!AO254</f>
        <v>14687.56</v>
      </c>
      <c r="G555" s="24" t="str">
        <f>Source!DG254</f>
        <v/>
      </c>
      <c r="H555" s="9">
        <f>Source!AV254</f>
        <v>1</v>
      </c>
      <c r="I555" s="9">
        <f>IF(Source!BA254&lt;&gt; 0, Source!BA254, 1)</f>
        <v>1</v>
      </c>
      <c r="J555" s="25">
        <f>Source!S254</f>
        <v>2658.45</v>
      </c>
      <c r="K555" s="25"/>
    </row>
    <row r="556" spans="1:22" ht="14.25">
      <c r="A556" s="22"/>
      <c r="B556" s="22"/>
      <c r="C556" s="22" t="s">
        <v>1370</v>
      </c>
      <c r="D556" s="23"/>
      <c r="E556" s="9"/>
      <c r="F556" s="25">
        <f>Source!AM254</f>
        <v>237.05</v>
      </c>
      <c r="G556" s="24" t="str">
        <f>Source!DE254</f>
        <v/>
      </c>
      <c r="H556" s="9">
        <f>Source!AV254</f>
        <v>1</v>
      </c>
      <c r="I556" s="9">
        <f>IF(Source!BB254&lt;&gt; 0, Source!BB254, 1)</f>
        <v>1</v>
      </c>
      <c r="J556" s="25">
        <f>Source!Q254</f>
        <v>42.91</v>
      </c>
      <c r="K556" s="25"/>
    </row>
    <row r="557" spans="1:22" ht="14.25">
      <c r="A557" s="22"/>
      <c r="B557" s="22"/>
      <c r="C557" s="22" t="s">
        <v>1371</v>
      </c>
      <c r="D557" s="23"/>
      <c r="E557" s="9"/>
      <c r="F557" s="25">
        <f>Source!AN254</f>
        <v>22.1</v>
      </c>
      <c r="G557" s="24" t="str">
        <f>Source!DF254</f>
        <v/>
      </c>
      <c r="H557" s="9">
        <f>Source!AV254</f>
        <v>1</v>
      </c>
      <c r="I557" s="9">
        <f>IF(Source!BS254&lt;&gt; 0, Source!BS254, 1)</f>
        <v>1</v>
      </c>
      <c r="J557" s="31">
        <f>Source!R254</f>
        <v>4</v>
      </c>
      <c r="K557" s="25"/>
    </row>
    <row r="558" spans="1:22" ht="14.25">
      <c r="A558" s="22"/>
      <c r="B558" s="22"/>
      <c r="C558" s="22" t="s">
        <v>1364</v>
      </c>
      <c r="D558" s="23"/>
      <c r="E558" s="9"/>
      <c r="F558" s="25">
        <f>Source!AL254</f>
        <v>48810.38</v>
      </c>
      <c r="G558" s="24" t="str">
        <f>Source!DD254</f>
        <v/>
      </c>
      <c r="H558" s="9">
        <f>Source!AW254</f>
        <v>1</v>
      </c>
      <c r="I558" s="9">
        <f>IF(Source!BC254&lt;&gt; 0, Source!BC254, 1)</f>
        <v>1</v>
      </c>
      <c r="J558" s="25">
        <f>Source!P254</f>
        <v>8834.68</v>
      </c>
      <c r="K558" s="25"/>
    </row>
    <row r="559" spans="1:22" ht="14.25">
      <c r="A559" s="22"/>
      <c r="B559" s="22"/>
      <c r="C559" s="22" t="s">
        <v>1365</v>
      </c>
      <c r="D559" s="23" t="s">
        <v>1366</v>
      </c>
      <c r="E559" s="9">
        <f>Source!AT254</f>
        <v>70</v>
      </c>
      <c r="F559" s="25"/>
      <c r="G559" s="24"/>
      <c r="H559" s="9"/>
      <c r="I559" s="9"/>
      <c r="J559" s="25">
        <f>SUM(R553:R558)</f>
        <v>1860.92</v>
      </c>
      <c r="K559" s="25"/>
    </row>
    <row r="560" spans="1:22" ht="14.25">
      <c r="A560" s="22"/>
      <c r="B560" s="22"/>
      <c r="C560" s="22" t="s">
        <v>1367</v>
      </c>
      <c r="D560" s="23" t="s">
        <v>1366</v>
      </c>
      <c r="E560" s="9">
        <f>Source!AU254</f>
        <v>10</v>
      </c>
      <c r="F560" s="25"/>
      <c r="G560" s="24"/>
      <c r="H560" s="9"/>
      <c r="I560" s="9"/>
      <c r="J560" s="25">
        <f>SUM(T553:T559)</f>
        <v>265.85000000000002</v>
      </c>
      <c r="K560" s="25"/>
    </row>
    <row r="561" spans="1:22" ht="14.25">
      <c r="A561" s="22"/>
      <c r="B561" s="22"/>
      <c r="C561" s="22" t="s">
        <v>1372</v>
      </c>
      <c r="D561" s="23" t="s">
        <v>1366</v>
      </c>
      <c r="E561" s="9">
        <f>160</f>
        <v>160</v>
      </c>
      <c r="F561" s="25"/>
      <c r="G561" s="24"/>
      <c r="H561" s="9"/>
      <c r="I561" s="9"/>
      <c r="J561" s="25">
        <f>SUM(V553:V560)</f>
        <v>6.4</v>
      </c>
      <c r="K561" s="25"/>
    </row>
    <row r="562" spans="1:22" ht="14.25">
      <c r="A562" s="22"/>
      <c r="B562" s="22"/>
      <c r="C562" s="22" t="s">
        <v>1368</v>
      </c>
      <c r="D562" s="23" t="s">
        <v>1369</v>
      </c>
      <c r="E562" s="9">
        <f>Source!AQ254</f>
        <v>37.97</v>
      </c>
      <c r="F562" s="25"/>
      <c r="G562" s="24" t="str">
        <f>Source!DI254</f>
        <v/>
      </c>
      <c r="H562" s="9">
        <f>Source!AV254</f>
        <v>1</v>
      </c>
      <c r="I562" s="9"/>
      <c r="J562" s="25"/>
      <c r="K562" s="25">
        <f>Source!U254</f>
        <v>6.8725699999999996</v>
      </c>
    </row>
    <row r="563" spans="1:22" ht="15">
      <c r="A563" s="29"/>
      <c r="B563" s="29"/>
      <c r="C563" s="29"/>
      <c r="D563" s="29"/>
      <c r="E563" s="29"/>
      <c r="F563" s="29"/>
      <c r="G563" s="29"/>
      <c r="H563" s="29"/>
      <c r="I563" s="83">
        <f>J555+J556+J558+J559+J560+J561</f>
        <v>13669.210000000001</v>
      </c>
      <c r="J563" s="83"/>
      <c r="K563" s="30">
        <f>IF(Source!I254&lt;&gt;0, ROUND(I563/Source!I254, 2), 0)</f>
        <v>75520.5</v>
      </c>
      <c r="P563" s="27">
        <f>I563</f>
        <v>13669.210000000001</v>
      </c>
    </row>
    <row r="564" spans="1:22" ht="57">
      <c r="A564" s="22">
        <v>58</v>
      </c>
      <c r="B564" s="22" t="str">
        <f>Source!F255</f>
        <v>1.10-3503-1-5/2</v>
      </c>
      <c r="C564" s="22" t="str">
        <f>Source!G255</f>
        <v>Устройство покрытий на клее из линолеума высокой износостойкости толщиной 2 мм, истираемостью группы Р со сваркой стыков</v>
      </c>
      <c r="D564" s="23" t="str">
        <f>Source!H255</f>
        <v>100 м2</v>
      </c>
      <c r="E564" s="9">
        <f>Source!I255</f>
        <v>0.18099999999999999</v>
      </c>
      <c r="F564" s="25"/>
      <c r="G564" s="24"/>
      <c r="H564" s="9"/>
      <c r="I564" s="9"/>
      <c r="J564" s="25"/>
      <c r="K564" s="25"/>
      <c r="Q564">
        <f>ROUND((Source!BZ255/100)*ROUND((Source!AF255*Source!AV255)*Source!I255, 2), 2)</f>
        <v>2952.64</v>
      </c>
      <c r="R564">
        <f>Source!X255</f>
        <v>2952.64</v>
      </c>
      <c r="S564">
        <f>ROUND((Source!CA255/100)*ROUND((Source!AF255*Source!AV255)*Source!I255, 2), 2)</f>
        <v>421.81</v>
      </c>
      <c r="T564">
        <f>Source!Y255</f>
        <v>421.81</v>
      </c>
      <c r="U564">
        <f>ROUND((175/100)*ROUND((Source!AE255*Source!AV255)*Source!I255, 2), 2)</f>
        <v>0.54</v>
      </c>
      <c r="V564">
        <f>ROUND((160/100)*ROUND(Source!CS255*Source!I255, 2), 2)</f>
        <v>0.5</v>
      </c>
    </row>
    <row r="565" spans="1:22">
      <c r="C565" s="26" t="str">
        <f>"Объем: "&amp;Source!I255&amp;"=18,1/"&amp;"100"</f>
        <v>Объем: 0,181=18,1/100</v>
      </c>
    </row>
    <row r="566" spans="1:22" ht="14.25">
      <c r="A566" s="22"/>
      <c r="B566" s="22"/>
      <c r="C566" s="22" t="s">
        <v>1363</v>
      </c>
      <c r="D566" s="23"/>
      <c r="E566" s="9"/>
      <c r="F566" s="25">
        <f>Source!AO255</f>
        <v>23304.14</v>
      </c>
      <c r="G566" s="24" t="str">
        <f>Source!DG255</f>
        <v/>
      </c>
      <c r="H566" s="9">
        <f>Source!AV255</f>
        <v>1</v>
      </c>
      <c r="I566" s="9">
        <f>IF(Source!BA255&lt;&gt; 0, Source!BA255, 1)</f>
        <v>1</v>
      </c>
      <c r="J566" s="25">
        <f>Source!S255</f>
        <v>4218.05</v>
      </c>
      <c r="K566" s="25"/>
    </row>
    <row r="567" spans="1:22" ht="14.25">
      <c r="A567" s="22"/>
      <c r="B567" s="22"/>
      <c r="C567" s="22" t="s">
        <v>1370</v>
      </c>
      <c r="D567" s="23"/>
      <c r="E567" s="9"/>
      <c r="F567" s="25">
        <f>Source!AM255</f>
        <v>424.38</v>
      </c>
      <c r="G567" s="24" t="str">
        <f>Source!DE255</f>
        <v/>
      </c>
      <c r="H567" s="9">
        <f>Source!AV255</f>
        <v>1</v>
      </c>
      <c r="I567" s="9">
        <f>IF(Source!BB255&lt;&gt; 0, Source!BB255, 1)</f>
        <v>1</v>
      </c>
      <c r="J567" s="25">
        <f>Source!Q255</f>
        <v>76.81</v>
      </c>
      <c r="K567" s="25"/>
    </row>
    <row r="568" spans="1:22" ht="14.25">
      <c r="A568" s="22"/>
      <c r="B568" s="22"/>
      <c r="C568" s="22" t="s">
        <v>1371</v>
      </c>
      <c r="D568" s="23"/>
      <c r="E568" s="9"/>
      <c r="F568" s="25">
        <f>Source!AN255</f>
        <v>1.74</v>
      </c>
      <c r="G568" s="24" t="str">
        <f>Source!DF255</f>
        <v/>
      </c>
      <c r="H568" s="9">
        <f>Source!AV255</f>
        <v>1</v>
      </c>
      <c r="I568" s="9">
        <f>IF(Source!BS255&lt;&gt; 0, Source!BS255, 1)</f>
        <v>1</v>
      </c>
      <c r="J568" s="31">
        <f>Source!R255</f>
        <v>0.31</v>
      </c>
      <c r="K568" s="25"/>
    </row>
    <row r="569" spans="1:22" ht="14.25">
      <c r="A569" s="22"/>
      <c r="B569" s="22"/>
      <c r="C569" s="22" t="s">
        <v>1364</v>
      </c>
      <c r="D569" s="23"/>
      <c r="E569" s="9"/>
      <c r="F569" s="25">
        <f>Source!AL255</f>
        <v>130986.42</v>
      </c>
      <c r="G569" s="24" t="str">
        <f>Source!DD255</f>
        <v/>
      </c>
      <c r="H569" s="9">
        <f>Source!AW255</f>
        <v>1</v>
      </c>
      <c r="I569" s="9">
        <f>IF(Source!BC255&lt;&gt; 0, Source!BC255, 1)</f>
        <v>1</v>
      </c>
      <c r="J569" s="25">
        <f>Source!P255</f>
        <v>23708.54</v>
      </c>
      <c r="K569" s="25"/>
    </row>
    <row r="570" spans="1:22" ht="14.25">
      <c r="A570" s="22"/>
      <c r="B570" s="22"/>
      <c r="C570" s="22" t="s">
        <v>1365</v>
      </c>
      <c r="D570" s="23" t="s">
        <v>1366</v>
      </c>
      <c r="E570" s="9">
        <f>Source!AT255</f>
        <v>70</v>
      </c>
      <c r="F570" s="25"/>
      <c r="G570" s="24"/>
      <c r="H570" s="9"/>
      <c r="I570" s="9"/>
      <c r="J570" s="25">
        <f>SUM(R564:R569)</f>
        <v>2952.64</v>
      </c>
      <c r="K570" s="25"/>
    </row>
    <row r="571" spans="1:22" ht="14.25">
      <c r="A571" s="22"/>
      <c r="B571" s="22"/>
      <c r="C571" s="22" t="s">
        <v>1367</v>
      </c>
      <c r="D571" s="23" t="s">
        <v>1366</v>
      </c>
      <c r="E571" s="9">
        <f>Source!AU255</f>
        <v>10</v>
      </c>
      <c r="F571" s="25"/>
      <c r="G571" s="24"/>
      <c r="H571" s="9"/>
      <c r="I571" s="9"/>
      <c r="J571" s="25">
        <f>SUM(T564:T570)</f>
        <v>421.81</v>
      </c>
      <c r="K571" s="25"/>
    </row>
    <row r="572" spans="1:22" ht="14.25">
      <c r="A572" s="22"/>
      <c r="B572" s="22"/>
      <c r="C572" s="22" t="s">
        <v>1372</v>
      </c>
      <c r="D572" s="23" t="s">
        <v>1366</v>
      </c>
      <c r="E572" s="9">
        <f>160</f>
        <v>160</v>
      </c>
      <c r="F572" s="25"/>
      <c r="G572" s="24"/>
      <c r="H572" s="9"/>
      <c r="I572" s="9"/>
      <c r="J572" s="25">
        <f>SUM(V564:V571)</f>
        <v>0.5</v>
      </c>
      <c r="K572" s="25"/>
    </row>
    <row r="573" spans="1:22" ht="14.25">
      <c r="A573" s="22"/>
      <c r="B573" s="22"/>
      <c r="C573" s="22" t="s">
        <v>1368</v>
      </c>
      <c r="D573" s="23" t="s">
        <v>1369</v>
      </c>
      <c r="E573" s="9">
        <f>Source!AQ255</f>
        <v>60.04</v>
      </c>
      <c r="F573" s="25"/>
      <c r="G573" s="24" t="str">
        <f>Source!DI255</f>
        <v/>
      </c>
      <c r="H573" s="9">
        <f>Source!AV255</f>
        <v>1</v>
      </c>
      <c r="I573" s="9"/>
      <c r="J573" s="25"/>
      <c r="K573" s="25">
        <f>Source!U255</f>
        <v>10.867239999999999</v>
      </c>
    </row>
    <row r="574" spans="1:22" ht="15">
      <c r="A574" s="29"/>
      <c r="B574" s="29"/>
      <c r="C574" s="29"/>
      <c r="D574" s="29"/>
      <c r="E574" s="29"/>
      <c r="F574" s="29"/>
      <c r="G574" s="29"/>
      <c r="H574" s="29"/>
      <c r="I574" s="83">
        <f>J566+J567+J569+J570+J571+J572</f>
        <v>31378.350000000002</v>
      </c>
      <c r="J574" s="83"/>
      <c r="K574" s="30">
        <f>IF(Source!I255&lt;&gt;0, ROUND(I574/Source!I255, 2), 0)</f>
        <v>173361.05</v>
      </c>
      <c r="P574" s="27">
        <f>I574</f>
        <v>31378.350000000002</v>
      </c>
    </row>
    <row r="575" spans="1:22" ht="28.5">
      <c r="A575" s="22">
        <v>59</v>
      </c>
      <c r="B575" s="22" t="str">
        <f>Source!F256</f>
        <v>1.10-3405-2-1/1</v>
      </c>
      <c r="C575" s="22" t="str">
        <f>Source!G256</f>
        <v>Укладка металлической накладной полосы (порожка)</v>
      </c>
      <c r="D575" s="23" t="str">
        <f>Source!H256</f>
        <v>100 м</v>
      </c>
      <c r="E575" s="9">
        <f>Source!I256</f>
        <v>0.03</v>
      </c>
      <c r="F575" s="25"/>
      <c r="G575" s="24"/>
      <c r="H575" s="9"/>
      <c r="I575" s="9"/>
      <c r="J575" s="25"/>
      <c r="K575" s="25"/>
      <c r="Q575">
        <f>ROUND((Source!BZ256/100)*ROUND((Source!AF256*Source!AV256)*Source!I256, 2), 2)</f>
        <v>149</v>
      </c>
      <c r="R575">
        <f>Source!X256</f>
        <v>149</v>
      </c>
      <c r="S575">
        <f>ROUND((Source!CA256/100)*ROUND((Source!AF256*Source!AV256)*Source!I256, 2), 2)</f>
        <v>21.29</v>
      </c>
      <c r="T575">
        <f>Source!Y256</f>
        <v>21.29</v>
      </c>
      <c r="U575">
        <f>ROUND((175/100)*ROUND((Source!AE256*Source!AV256)*Source!I256, 2), 2)</f>
        <v>0.46</v>
      </c>
      <c r="V575">
        <f>ROUND((160/100)*ROUND(Source!CS256*Source!I256, 2), 2)</f>
        <v>0.42</v>
      </c>
    </row>
    <row r="576" spans="1:22">
      <c r="C576" s="26" t="str">
        <f>"Объем: "&amp;Source!I256&amp;"=3/"&amp;"100"</f>
        <v>Объем: 0,03=3/100</v>
      </c>
    </row>
    <row r="577" spans="1:22" ht="14.25">
      <c r="A577" s="22"/>
      <c r="B577" s="22"/>
      <c r="C577" s="22" t="s">
        <v>1363</v>
      </c>
      <c r="D577" s="23"/>
      <c r="E577" s="9"/>
      <c r="F577" s="25">
        <f>Source!AO256</f>
        <v>7094.94</v>
      </c>
      <c r="G577" s="24" t="str">
        <f>Source!DG256</f>
        <v/>
      </c>
      <c r="H577" s="9">
        <f>Source!AV256</f>
        <v>1</v>
      </c>
      <c r="I577" s="9">
        <f>IF(Source!BA256&lt;&gt; 0, Source!BA256, 1)</f>
        <v>1</v>
      </c>
      <c r="J577" s="25">
        <f>Source!S256</f>
        <v>212.85</v>
      </c>
      <c r="K577" s="25"/>
    </row>
    <row r="578" spans="1:22" ht="14.25">
      <c r="A578" s="22"/>
      <c r="B578" s="22"/>
      <c r="C578" s="22" t="s">
        <v>1370</v>
      </c>
      <c r="D578" s="23"/>
      <c r="E578" s="9"/>
      <c r="F578" s="25">
        <f>Source!AM256</f>
        <v>88.09</v>
      </c>
      <c r="G578" s="24" t="str">
        <f>Source!DE256</f>
        <v/>
      </c>
      <c r="H578" s="9">
        <f>Source!AV256</f>
        <v>1</v>
      </c>
      <c r="I578" s="9">
        <f>IF(Source!BB256&lt;&gt; 0, Source!BB256, 1)</f>
        <v>1</v>
      </c>
      <c r="J578" s="25">
        <f>Source!Q256</f>
        <v>2.64</v>
      </c>
      <c r="K578" s="25"/>
    </row>
    <row r="579" spans="1:22" ht="14.25">
      <c r="A579" s="22"/>
      <c r="B579" s="22"/>
      <c r="C579" s="22" t="s">
        <v>1371</v>
      </c>
      <c r="D579" s="23"/>
      <c r="E579" s="9"/>
      <c r="F579" s="25">
        <f>Source!AN256</f>
        <v>8.5500000000000007</v>
      </c>
      <c r="G579" s="24" t="str">
        <f>Source!DF256</f>
        <v/>
      </c>
      <c r="H579" s="9">
        <f>Source!AV256</f>
        <v>1</v>
      </c>
      <c r="I579" s="9">
        <f>IF(Source!BS256&lt;&gt; 0, Source!BS256, 1)</f>
        <v>1</v>
      </c>
      <c r="J579" s="31">
        <f>Source!R256</f>
        <v>0.26</v>
      </c>
      <c r="K579" s="25"/>
    </row>
    <row r="580" spans="1:22" ht="14.25">
      <c r="A580" s="22"/>
      <c r="B580" s="22"/>
      <c r="C580" s="22" t="s">
        <v>1364</v>
      </c>
      <c r="D580" s="23"/>
      <c r="E580" s="9"/>
      <c r="F580" s="25">
        <f>Source!AL256</f>
        <v>15272.4</v>
      </c>
      <c r="G580" s="24" t="str">
        <f>Source!DD256</f>
        <v/>
      </c>
      <c r="H580" s="9">
        <f>Source!AW256</f>
        <v>1</v>
      </c>
      <c r="I580" s="9">
        <f>IF(Source!BC256&lt;&gt; 0, Source!BC256, 1)</f>
        <v>1</v>
      </c>
      <c r="J580" s="25">
        <f>Source!P256</f>
        <v>458.17</v>
      </c>
      <c r="K580" s="25"/>
    </row>
    <row r="581" spans="1:22" ht="14.25">
      <c r="A581" s="22"/>
      <c r="B581" s="22"/>
      <c r="C581" s="22" t="s">
        <v>1365</v>
      </c>
      <c r="D581" s="23" t="s">
        <v>1366</v>
      </c>
      <c r="E581" s="9">
        <f>Source!AT256</f>
        <v>70</v>
      </c>
      <c r="F581" s="25"/>
      <c r="G581" s="24"/>
      <c r="H581" s="9"/>
      <c r="I581" s="9"/>
      <c r="J581" s="25">
        <f>SUM(R575:R580)</f>
        <v>149</v>
      </c>
      <c r="K581" s="25"/>
    </row>
    <row r="582" spans="1:22" ht="14.25">
      <c r="A582" s="22"/>
      <c r="B582" s="22"/>
      <c r="C582" s="22" t="s">
        <v>1367</v>
      </c>
      <c r="D582" s="23" t="s">
        <v>1366</v>
      </c>
      <c r="E582" s="9">
        <f>Source!AU256</f>
        <v>10</v>
      </c>
      <c r="F582" s="25"/>
      <c r="G582" s="24"/>
      <c r="H582" s="9"/>
      <c r="I582" s="9"/>
      <c r="J582" s="25">
        <f>SUM(T575:T581)</f>
        <v>21.29</v>
      </c>
      <c r="K582" s="25"/>
    </row>
    <row r="583" spans="1:22" ht="14.25">
      <c r="A583" s="22"/>
      <c r="B583" s="22"/>
      <c r="C583" s="22" t="s">
        <v>1372</v>
      </c>
      <c r="D583" s="23" t="s">
        <v>1366</v>
      </c>
      <c r="E583" s="9">
        <f>160</f>
        <v>160</v>
      </c>
      <c r="F583" s="25"/>
      <c r="G583" s="24"/>
      <c r="H583" s="9"/>
      <c r="I583" s="9"/>
      <c r="J583" s="25">
        <f>SUM(V575:V582)</f>
        <v>0.42</v>
      </c>
      <c r="K583" s="25"/>
    </row>
    <row r="584" spans="1:22" ht="14.25">
      <c r="A584" s="22"/>
      <c r="B584" s="22"/>
      <c r="C584" s="22" t="s">
        <v>1368</v>
      </c>
      <c r="D584" s="23" t="s">
        <v>1369</v>
      </c>
      <c r="E584" s="9">
        <f>Source!AQ256</f>
        <v>19.14</v>
      </c>
      <c r="F584" s="25"/>
      <c r="G584" s="24" t="str">
        <f>Source!DI256</f>
        <v/>
      </c>
      <c r="H584" s="9">
        <f>Source!AV256</f>
        <v>1</v>
      </c>
      <c r="I584" s="9"/>
      <c r="J584" s="25"/>
      <c r="K584" s="25">
        <f>Source!U256</f>
        <v>0.57420000000000004</v>
      </c>
    </row>
    <row r="585" spans="1:22" ht="15">
      <c r="A585" s="29"/>
      <c r="B585" s="29"/>
      <c r="C585" s="29"/>
      <c r="D585" s="29"/>
      <c r="E585" s="29"/>
      <c r="F585" s="29"/>
      <c r="G585" s="29"/>
      <c r="H585" s="29"/>
      <c r="I585" s="83">
        <f>J577+J578+J580+J581+J582+J583</f>
        <v>844.36999999999989</v>
      </c>
      <c r="J585" s="83"/>
      <c r="K585" s="30">
        <f>IF(Source!I256&lt;&gt;0, ROUND(I585/Source!I256, 2), 0)</f>
        <v>28145.67</v>
      </c>
      <c r="P585" s="27">
        <f>I585</f>
        <v>844.36999999999989</v>
      </c>
    </row>
    <row r="587" spans="1:22" ht="15">
      <c r="A587" s="86" t="str">
        <f>CONCATENATE("Итого по подразделу: ",IF(Source!G258&lt;&gt;"Новый подраздел", Source!G258, ""))</f>
        <v>Итого по подразделу: Общестроительные работы</v>
      </c>
      <c r="B587" s="86"/>
      <c r="C587" s="86"/>
      <c r="D587" s="86"/>
      <c r="E587" s="86"/>
      <c r="F587" s="86"/>
      <c r="G587" s="86"/>
      <c r="H587" s="86"/>
      <c r="I587" s="84">
        <f>SUM(P488:P586)</f>
        <v>174988.22</v>
      </c>
      <c r="J587" s="85"/>
      <c r="K587" s="33"/>
    </row>
    <row r="590" spans="1:22" ht="16.5">
      <c r="A590" s="82" t="str">
        <f>CONCATENATE("Подраздел: ",IF(Source!G288&lt;&gt;"Новый подраздел", Source!G288, ""))</f>
        <v>Подраздел: Электромонтажные работы</v>
      </c>
      <c r="B590" s="82"/>
      <c r="C590" s="82"/>
      <c r="D590" s="82"/>
      <c r="E590" s="82"/>
      <c r="F590" s="82"/>
      <c r="G590" s="82"/>
      <c r="H590" s="82"/>
      <c r="I590" s="82"/>
      <c r="J590" s="82"/>
      <c r="K590" s="82"/>
    </row>
    <row r="591" spans="1:22" ht="28.5">
      <c r="A591" s="22">
        <v>60</v>
      </c>
      <c r="B591" s="22" t="str">
        <f>Source!F292</f>
        <v>1.20-3102-4-1/1</v>
      </c>
      <c r="C591" s="22" t="str">
        <f>Source!G292</f>
        <v>Замена электроосветительной арматуры с одной лампой накаливания</v>
      </c>
      <c r="D591" s="23" t="str">
        <f>Source!H292</f>
        <v>10 шт.</v>
      </c>
      <c r="E591" s="9">
        <f>Source!I292</f>
        <v>0.6</v>
      </c>
      <c r="F591" s="25"/>
      <c r="G591" s="24"/>
      <c r="H591" s="9"/>
      <c r="I591" s="9"/>
      <c r="J591" s="25"/>
      <c r="K591" s="25"/>
      <c r="Q591">
        <f>ROUND((Source!BZ292/100)*ROUND((Source!AF292*Source!AV292)*Source!I292, 2), 2)</f>
        <v>813.69</v>
      </c>
      <c r="R591">
        <f>Source!X292</f>
        <v>813.69</v>
      </c>
      <c r="S591">
        <f>ROUND((Source!CA292/100)*ROUND((Source!AF292*Source!AV292)*Source!I292, 2), 2)</f>
        <v>116.24</v>
      </c>
      <c r="T591">
        <f>Source!Y292</f>
        <v>116.24</v>
      </c>
      <c r="U591">
        <f>ROUND((175/100)*ROUND((Source!AE292*Source!AV292)*Source!I292, 2), 2)</f>
        <v>0</v>
      </c>
      <c r="V591">
        <f>ROUND((160/100)*ROUND(Source!CS292*Source!I292, 2), 2)</f>
        <v>0</v>
      </c>
    </row>
    <row r="592" spans="1:22">
      <c r="C592" s="26" t="str">
        <f>"Объем: "&amp;Source!I292&amp;"=6/"&amp;"10"</f>
        <v>Объем: 0,6=6/10</v>
      </c>
    </row>
    <row r="593" spans="1:22" ht="14.25">
      <c r="A593" s="22"/>
      <c r="B593" s="22"/>
      <c r="C593" s="22" t="s">
        <v>1363</v>
      </c>
      <c r="D593" s="23"/>
      <c r="E593" s="9"/>
      <c r="F593" s="25">
        <f>Source!AO292</f>
        <v>1937.37</v>
      </c>
      <c r="G593" s="24" t="str">
        <f>Source!DG292</f>
        <v/>
      </c>
      <c r="H593" s="9">
        <f>Source!AV292</f>
        <v>1</v>
      </c>
      <c r="I593" s="9">
        <f>IF(Source!BA292&lt;&gt; 0, Source!BA292, 1)</f>
        <v>1</v>
      </c>
      <c r="J593" s="25">
        <f>Source!S292</f>
        <v>1162.42</v>
      </c>
      <c r="K593" s="25"/>
    </row>
    <row r="594" spans="1:22" ht="14.25">
      <c r="A594" s="22"/>
      <c r="B594" s="22"/>
      <c r="C594" s="22" t="s">
        <v>1364</v>
      </c>
      <c r="D594" s="23"/>
      <c r="E594" s="9"/>
      <c r="F594" s="25">
        <f>Source!AL292</f>
        <v>11.39</v>
      </c>
      <c r="G594" s="24" t="str">
        <f>Source!DD292</f>
        <v/>
      </c>
      <c r="H594" s="9">
        <f>Source!AW292</f>
        <v>1</v>
      </c>
      <c r="I594" s="9">
        <f>IF(Source!BC292&lt;&gt; 0, Source!BC292, 1)</f>
        <v>1</v>
      </c>
      <c r="J594" s="25">
        <f>Source!P292</f>
        <v>6.83</v>
      </c>
      <c r="K594" s="25"/>
    </row>
    <row r="595" spans="1:22" ht="14.25">
      <c r="A595" s="22"/>
      <c r="B595" s="22"/>
      <c r="C595" s="22" t="s">
        <v>1365</v>
      </c>
      <c r="D595" s="23" t="s">
        <v>1366</v>
      </c>
      <c r="E595" s="9">
        <f>Source!AT292</f>
        <v>70</v>
      </c>
      <c r="F595" s="25"/>
      <c r="G595" s="24"/>
      <c r="H595" s="9"/>
      <c r="I595" s="9"/>
      <c r="J595" s="25">
        <f>SUM(R591:R594)</f>
        <v>813.69</v>
      </c>
      <c r="K595" s="25"/>
    </row>
    <row r="596" spans="1:22" ht="14.25">
      <c r="A596" s="22"/>
      <c r="B596" s="22"/>
      <c r="C596" s="22" t="s">
        <v>1367</v>
      </c>
      <c r="D596" s="23" t="s">
        <v>1366</v>
      </c>
      <c r="E596" s="9">
        <f>Source!AU292</f>
        <v>10</v>
      </c>
      <c r="F596" s="25"/>
      <c r="G596" s="24"/>
      <c r="H596" s="9"/>
      <c r="I596" s="9"/>
      <c r="J596" s="25">
        <f>SUM(T591:T595)</f>
        <v>116.24</v>
      </c>
      <c r="K596" s="25"/>
    </row>
    <row r="597" spans="1:22" ht="14.25">
      <c r="A597" s="22"/>
      <c r="B597" s="22"/>
      <c r="C597" s="22" t="s">
        <v>1368</v>
      </c>
      <c r="D597" s="23" t="s">
        <v>1369</v>
      </c>
      <c r="E597" s="9">
        <f>Source!AQ292</f>
        <v>5.53</v>
      </c>
      <c r="F597" s="25"/>
      <c r="G597" s="24" t="str">
        <f>Source!DI292</f>
        <v/>
      </c>
      <c r="H597" s="9">
        <f>Source!AV292</f>
        <v>1</v>
      </c>
      <c r="I597" s="9"/>
      <c r="J597" s="25"/>
      <c r="K597" s="25">
        <f>Source!U292</f>
        <v>3.3180000000000001</v>
      </c>
    </row>
    <row r="598" spans="1:22" ht="15">
      <c r="A598" s="29"/>
      <c r="B598" s="29"/>
      <c r="C598" s="29"/>
      <c r="D598" s="29"/>
      <c r="E598" s="29"/>
      <c r="F598" s="29"/>
      <c r="G598" s="29"/>
      <c r="H598" s="29"/>
      <c r="I598" s="83">
        <f>J593+J594+J595+J596</f>
        <v>2099.1799999999998</v>
      </c>
      <c r="J598" s="83"/>
      <c r="K598" s="30">
        <f>IF(Source!I292&lt;&gt;0, ROUND(I598/Source!I292, 2), 0)</f>
        <v>3498.63</v>
      </c>
      <c r="P598" s="27">
        <f>I598</f>
        <v>2099.1799999999998</v>
      </c>
    </row>
    <row r="599" spans="1:22" ht="42.75">
      <c r="A599" s="22">
        <v>61</v>
      </c>
      <c r="B599" s="22" t="str">
        <f>Source!F293</f>
        <v>21.22-1-10</v>
      </c>
      <c r="C599" s="22" t="str">
        <f>Source!G293</f>
        <v>Светильники с лампами накаливания, марка НСП11х200, крепление универсальное</v>
      </c>
      <c r="D599" s="23" t="str">
        <f>Source!H293</f>
        <v>шт.</v>
      </c>
      <c r="E599" s="9">
        <f>Source!I293</f>
        <v>6</v>
      </c>
      <c r="F599" s="25">
        <f>Source!AL293</f>
        <v>1239.3699999999999</v>
      </c>
      <c r="G599" s="24" t="str">
        <f>Source!DD293</f>
        <v/>
      </c>
      <c r="H599" s="9">
        <f>Source!AW293</f>
        <v>1</v>
      </c>
      <c r="I599" s="9">
        <f>IF(Source!BC293&lt;&gt; 0, Source!BC293, 1)</f>
        <v>1</v>
      </c>
      <c r="J599" s="25">
        <f>Source!P293</f>
        <v>7436.22</v>
      </c>
      <c r="K599" s="25"/>
      <c r="Q599">
        <f>ROUND((Source!BZ293/100)*ROUND((Source!AF293*Source!AV293)*Source!I293, 2), 2)</f>
        <v>0</v>
      </c>
      <c r="R599">
        <f>Source!X293</f>
        <v>0</v>
      </c>
      <c r="S599">
        <f>ROUND((Source!CA293/100)*ROUND((Source!AF293*Source!AV293)*Source!I293, 2), 2)</f>
        <v>0</v>
      </c>
      <c r="T599">
        <f>Source!Y293</f>
        <v>0</v>
      </c>
      <c r="U599">
        <f>ROUND((175/100)*ROUND((Source!AE293*Source!AV293)*Source!I293, 2), 2)</f>
        <v>0</v>
      </c>
      <c r="V599">
        <f>ROUND((160/100)*ROUND(Source!CS293*Source!I293, 2), 2)</f>
        <v>0</v>
      </c>
    </row>
    <row r="600" spans="1:22" ht="15">
      <c r="A600" s="29"/>
      <c r="B600" s="29"/>
      <c r="C600" s="29"/>
      <c r="D600" s="29"/>
      <c r="E600" s="29"/>
      <c r="F600" s="29"/>
      <c r="G600" s="29"/>
      <c r="H600" s="29"/>
      <c r="I600" s="83">
        <f>J599</f>
        <v>7436.22</v>
      </c>
      <c r="J600" s="83"/>
      <c r="K600" s="30">
        <f>IF(Source!I293&lt;&gt;0, ROUND(I600/Source!I293, 2), 0)</f>
        <v>1239.3699999999999</v>
      </c>
      <c r="P600" s="27">
        <f>I600</f>
        <v>7436.22</v>
      </c>
    </row>
    <row r="601" spans="1:22" ht="42.75">
      <c r="A601" s="22">
        <v>62</v>
      </c>
      <c r="B601" s="22" t="str">
        <f>Source!F294</f>
        <v>1.20-3102-5-1/1</v>
      </c>
      <c r="C601" s="22" t="str">
        <f>Source!G294</f>
        <v>Замена электроосветительной арматуры с люминесцентными лампами с числом ламп до двух</v>
      </c>
      <c r="D601" s="23" t="str">
        <f>Source!H294</f>
        <v>10 шт.</v>
      </c>
      <c r="E601" s="9">
        <f>Source!I294</f>
        <v>0.2</v>
      </c>
      <c r="F601" s="25"/>
      <c r="G601" s="24"/>
      <c r="H601" s="9"/>
      <c r="I601" s="9"/>
      <c r="J601" s="25"/>
      <c r="K601" s="25"/>
      <c r="Q601">
        <f>ROUND((Source!BZ294/100)*ROUND((Source!AF294*Source!AV294)*Source!I294, 2), 2)</f>
        <v>848.54</v>
      </c>
      <c r="R601">
        <f>Source!X294</f>
        <v>848.54</v>
      </c>
      <c r="S601">
        <f>ROUND((Source!CA294/100)*ROUND((Source!AF294*Source!AV294)*Source!I294, 2), 2)</f>
        <v>121.22</v>
      </c>
      <c r="T601">
        <f>Source!Y294</f>
        <v>121.22</v>
      </c>
      <c r="U601">
        <f>ROUND((175/100)*ROUND((Source!AE294*Source!AV294)*Source!I294, 2), 2)</f>
        <v>0</v>
      </c>
      <c r="V601">
        <f>ROUND((160/100)*ROUND(Source!CS294*Source!I294, 2), 2)</f>
        <v>0</v>
      </c>
    </row>
    <row r="602" spans="1:22">
      <c r="C602" s="26" t="str">
        <f>"Объем: "&amp;Source!I294&amp;"=2/"&amp;"10"</f>
        <v>Объем: 0,2=2/10</v>
      </c>
    </row>
    <row r="603" spans="1:22" ht="14.25">
      <c r="A603" s="22"/>
      <c r="B603" s="22"/>
      <c r="C603" s="22" t="s">
        <v>1363</v>
      </c>
      <c r="D603" s="23"/>
      <c r="E603" s="9"/>
      <c r="F603" s="25">
        <f>Source!AO294</f>
        <v>6060.99</v>
      </c>
      <c r="G603" s="24" t="str">
        <f>Source!DG294</f>
        <v/>
      </c>
      <c r="H603" s="9">
        <f>Source!AV294</f>
        <v>1</v>
      </c>
      <c r="I603" s="9">
        <f>IF(Source!BA294&lt;&gt; 0, Source!BA294, 1)</f>
        <v>1</v>
      </c>
      <c r="J603" s="25">
        <f>Source!S294</f>
        <v>1212.2</v>
      </c>
      <c r="K603" s="25"/>
    </row>
    <row r="604" spans="1:22" ht="14.25">
      <c r="A604" s="22"/>
      <c r="B604" s="22"/>
      <c r="C604" s="22" t="s">
        <v>1365</v>
      </c>
      <c r="D604" s="23" t="s">
        <v>1366</v>
      </c>
      <c r="E604" s="9">
        <f>Source!AT294</f>
        <v>70</v>
      </c>
      <c r="F604" s="25"/>
      <c r="G604" s="24"/>
      <c r="H604" s="9"/>
      <c r="I604" s="9"/>
      <c r="J604" s="25">
        <f>SUM(R601:R603)</f>
        <v>848.54</v>
      </c>
      <c r="K604" s="25"/>
    </row>
    <row r="605" spans="1:22" ht="14.25">
      <c r="A605" s="22"/>
      <c r="B605" s="22"/>
      <c r="C605" s="22" t="s">
        <v>1367</v>
      </c>
      <c r="D605" s="23" t="s">
        <v>1366</v>
      </c>
      <c r="E605" s="9">
        <f>Source!AU294</f>
        <v>10</v>
      </c>
      <c r="F605" s="25"/>
      <c r="G605" s="24"/>
      <c r="H605" s="9"/>
      <c r="I605" s="9"/>
      <c r="J605" s="25">
        <f>SUM(T601:T604)</f>
        <v>121.22</v>
      </c>
      <c r="K605" s="25"/>
    </row>
    <row r="606" spans="1:22" ht="14.25">
      <c r="A606" s="22"/>
      <c r="B606" s="22"/>
      <c r="C606" s="22" t="s">
        <v>1368</v>
      </c>
      <c r="D606" s="23" t="s">
        <v>1369</v>
      </c>
      <c r="E606" s="9">
        <f>Source!AQ294</f>
        <v>17.79</v>
      </c>
      <c r="F606" s="25"/>
      <c r="G606" s="24" t="str">
        <f>Source!DI294</f>
        <v/>
      </c>
      <c r="H606" s="9">
        <f>Source!AV294</f>
        <v>1</v>
      </c>
      <c r="I606" s="9"/>
      <c r="J606" s="25"/>
      <c r="K606" s="25">
        <f>Source!U294</f>
        <v>3.5579999999999998</v>
      </c>
    </row>
    <row r="607" spans="1:22" ht="15">
      <c r="A607" s="29"/>
      <c r="B607" s="29"/>
      <c r="C607" s="29"/>
      <c r="D607" s="29"/>
      <c r="E607" s="29"/>
      <c r="F607" s="29"/>
      <c r="G607" s="29"/>
      <c r="H607" s="29"/>
      <c r="I607" s="83">
        <f>J603+J604+J605</f>
        <v>2181.9599999999996</v>
      </c>
      <c r="J607" s="83"/>
      <c r="K607" s="30">
        <f>IF(Source!I294&lt;&gt;0, ROUND(I607/Source!I294, 2), 0)</f>
        <v>10909.8</v>
      </c>
      <c r="P607" s="27">
        <f>I607</f>
        <v>2181.9599999999996</v>
      </c>
    </row>
    <row r="608" spans="1:22" ht="99.75">
      <c r="A608" s="22">
        <v>63</v>
      </c>
      <c r="B608" s="22" t="str">
        <f>Source!F295</f>
        <v>21.22-8-6</v>
      </c>
      <c r="C608" s="22" t="str">
        <f>Source!G295</f>
        <v>Светильники светодиодные встраиваемые, потребляемая мощность 43 Вт, световой поток 3550 Лм, цветовая температура 5000 К, степень защиты IP20, габаритные размеры 1260х150х40 мм, тип ССО01-070</v>
      </c>
      <c r="D608" s="23" t="str">
        <f>Source!H295</f>
        <v>шт.</v>
      </c>
      <c r="E608" s="9">
        <f>Source!I295</f>
        <v>2</v>
      </c>
      <c r="F608" s="25">
        <f>Source!AL295</f>
        <v>3060</v>
      </c>
      <c r="G608" s="24" t="str">
        <f>Source!DD295</f>
        <v/>
      </c>
      <c r="H608" s="9">
        <f>Source!AW295</f>
        <v>1</v>
      </c>
      <c r="I608" s="9">
        <f>IF(Source!BC295&lt;&gt; 0, Source!BC295, 1)</f>
        <v>1</v>
      </c>
      <c r="J608" s="25">
        <f>Source!P295</f>
        <v>6120</v>
      </c>
      <c r="K608" s="25"/>
      <c r="Q608">
        <f>ROUND((Source!BZ295/100)*ROUND((Source!AF295*Source!AV295)*Source!I295, 2), 2)</f>
        <v>0</v>
      </c>
      <c r="R608">
        <f>Source!X295</f>
        <v>0</v>
      </c>
      <c r="S608">
        <f>ROUND((Source!CA295/100)*ROUND((Source!AF295*Source!AV295)*Source!I295, 2), 2)</f>
        <v>0</v>
      </c>
      <c r="T608">
        <f>Source!Y295</f>
        <v>0</v>
      </c>
      <c r="U608">
        <f>ROUND((175/100)*ROUND((Source!AE295*Source!AV295)*Source!I295, 2), 2)</f>
        <v>0</v>
      </c>
      <c r="V608">
        <f>ROUND((160/100)*ROUND(Source!CS295*Source!I295, 2), 2)</f>
        <v>0</v>
      </c>
    </row>
    <row r="609" spans="1:22" ht="15">
      <c r="A609" s="29"/>
      <c r="B609" s="29"/>
      <c r="C609" s="29"/>
      <c r="D609" s="29"/>
      <c r="E609" s="29"/>
      <c r="F609" s="29"/>
      <c r="G609" s="29"/>
      <c r="H609" s="29"/>
      <c r="I609" s="83">
        <f>J608</f>
        <v>6120</v>
      </c>
      <c r="J609" s="83"/>
      <c r="K609" s="30">
        <f>IF(Source!I295&lt;&gt;0, ROUND(I609/Source!I295, 2), 0)</f>
        <v>3060</v>
      </c>
      <c r="P609" s="27">
        <f>I609</f>
        <v>6120</v>
      </c>
    </row>
    <row r="610" spans="1:22" ht="42.75">
      <c r="A610" s="22">
        <v>64</v>
      </c>
      <c r="B610" s="22" t="str">
        <f>Source!F296</f>
        <v>1.21-3102-8-2/1</v>
      </c>
      <c r="C610" s="22" t="str">
        <f>Source!G296</f>
        <v>Замена электроустановочных изделий, открытая проводка, выключатель, розетка (без стоимости материалов)</v>
      </c>
      <c r="D610" s="23" t="str">
        <f>Source!H296</f>
        <v>100 шт.</v>
      </c>
      <c r="E610" s="9">
        <f>Source!I296</f>
        <v>0.09</v>
      </c>
      <c r="F610" s="25"/>
      <c r="G610" s="24"/>
      <c r="H610" s="9"/>
      <c r="I610" s="9"/>
      <c r="J610" s="25"/>
      <c r="K610" s="25"/>
      <c r="Q610">
        <f>ROUND((Source!BZ296/100)*ROUND((Source!AF296*Source!AV296)*Source!I296, 2), 2)</f>
        <v>599.26</v>
      </c>
      <c r="R610">
        <f>Source!X296</f>
        <v>599.26</v>
      </c>
      <c r="S610">
        <f>ROUND((Source!CA296/100)*ROUND((Source!AF296*Source!AV296)*Source!I296, 2), 2)</f>
        <v>85.61</v>
      </c>
      <c r="T610">
        <f>Source!Y296</f>
        <v>85.61</v>
      </c>
      <c r="U610">
        <f>ROUND((175/100)*ROUND((Source!AE296*Source!AV296)*Source!I296, 2), 2)</f>
        <v>0</v>
      </c>
      <c r="V610">
        <f>ROUND((160/100)*ROUND(Source!CS296*Source!I296, 2), 2)</f>
        <v>0</v>
      </c>
    </row>
    <row r="611" spans="1:22">
      <c r="C611" s="26" t="str">
        <f>"Объем: "&amp;Source!I296&amp;"=9/"&amp;"100"</f>
        <v>Объем: 0,09=9/100</v>
      </c>
    </row>
    <row r="612" spans="1:22" ht="14.25">
      <c r="A612" s="22"/>
      <c r="B612" s="22"/>
      <c r="C612" s="22" t="s">
        <v>1363</v>
      </c>
      <c r="D612" s="23"/>
      <c r="E612" s="9"/>
      <c r="F612" s="25">
        <f>Source!AO296</f>
        <v>9512.0400000000009</v>
      </c>
      <c r="G612" s="24" t="str">
        <f>Source!DG296</f>
        <v/>
      </c>
      <c r="H612" s="9">
        <f>Source!AV296</f>
        <v>1</v>
      </c>
      <c r="I612" s="9">
        <f>IF(Source!BA296&lt;&gt; 0, Source!BA296, 1)</f>
        <v>1</v>
      </c>
      <c r="J612" s="25">
        <f>Source!S296</f>
        <v>856.08</v>
      </c>
      <c r="K612" s="25"/>
    </row>
    <row r="613" spans="1:22" ht="14.25">
      <c r="A613" s="22"/>
      <c r="B613" s="22"/>
      <c r="C613" s="22" t="s">
        <v>1365</v>
      </c>
      <c r="D613" s="23" t="s">
        <v>1366</v>
      </c>
      <c r="E613" s="9">
        <f>Source!AT296</f>
        <v>70</v>
      </c>
      <c r="F613" s="25"/>
      <c r="G613" s="24"/>
      <c r="H613" s="9"/>
      <c r="I613" s="9"/>
      <c r="J613" s="25">
        <f>SUM(R610:R612)</f>
        <v>599.26</v>
      </c>
      <c r="K613" s="25"/>
    </row>
    <row r="614" spans="1:22" ht="14.25">
      <c r="A614" s="22"/>
      <c r="B614" s="22"/>
      <c r="C614" s="22" t="s">
        <v>1367</v>
      </c>
      <c r="D614" s="23" t="s">
        <v>1366</v>
      </c>
      <c r="E614" s="9">
        <f>Source!AU296</f>
        <v>10</v>
      </c>
      <c r="F614" s="25"/>
      <c r="G614" s="24"/>
      <c r="H614" s="9"/>
      <c r="I614" s="9"/>
      <c r="J614" s="25">
        <f>SUM(T610:T613)</f>
        <v>85.61</v>
      </c>
      <c r="K614" s="25"/>
    </row>
    <row r="615" spans="1:22" ht="14.25">
      <c r="A615" s="22"/>
      <c r="B615" s="22"/>
      <c r="C615" s="22" t="s">
        <v>1368</v>
      </c>
      <c r="D615" s="23" t="s">
        <v>1369</v>
      </c>
      <c r="E615" s="9">
        <f>Source!AQ296</f>
        <v>29.74</v>
      </c>
      <c r="F615" s="25"/>
      <c r="G615" s="24" t="str">
        <f>Source!DI296</f>
        <v/>
      </c>
      <c r="H615" s="9">
        <f>Source!AV296</f>
        <v>1</v>
      </c>
      <c r="I615" s="9"/>
      <c r="J615" s="25"/>
      <c r="K615" s="25">
        <f>Source!U296</f>
        <v>2.6765999999999996</v>
      </c>
    </row>
    <row r="616" spans="1:22" ht="15">
      <c r="A616" s="29"/>
      <c r="B616" s="29"/>
      <c r="C616" s="29"/>
      <c r="D616" s="29"/>
      <c r="E616" s="29"/>
      <c r="F616" s="29"/>
      <c r="G616" s="29"/>
      <c r="H616" s="29"/>
      <c r="I616" s="83">
        <f>J612+J613+J614</f>
        <v>1540.95</v>
      </c>
      <c r="J616" s="83"/>
      <c r="K616" s="30">
        <f>IF(Source!I296&lt;&gt;0, ROUND(I616/Source!I296, 2), 0)</f>
        <v>17121.669999999998</v>
      </c>
      <c r="P616" s="27">
        <f>I616</f>
        <v>1540.95</v>
      </c>
    </row>
    <row r="617" spans="1:22" ht="57">
      <c r="A617" s="22">
        <v>65</v>
      </c>
      <c r="B617" s="22" t="str">
        <f>Source!F297</f>
        <v>21.21-5-289</v>
      </c>
      <c r="C617" s="22" t="str">
        <f>Source!G297</f>
        <v>Розетки штепсельные, серия "Москвичка", двухполюсные, тип РА10-386, двухместные,открытой установки, 10 А, 250 В, цвет белый</v>
      </c>
      <c r="D617" s="23" t="str">
        <f>Source!H297</f>
        <v>шт.</v>
      </c>
      <c r="E617" s="9">
        <f>Source!I297</f>
        <v>6</v>
      </c>
      <c r="F617" s="25">
        <f>Source!AL297</f>
        <v>73.34</v>
      </c>
      <c r="G617" s="24" t="str">
        <f>Source!DD297</f>
        <v/>
      </c>
      <c r="H617" s="9">
        <f>Source!AW297</f>
        <v>1</v>
      </c>
      <c r="I617" s="9">
        <f>IF(Source!BC297&lt;&gt; 0, Source!BC297, 1)</f>
        <v>1</v>
      </c>
      <c r="J617" s="25">
        <f>Source!P297</f>
        <v>440.04</v>
      </c>
      <c r="K617" s="25"/>
      <c r="Q617">
        <f>ROUND((Source!BZ297/100)*ROUND((Source!AF297*Source!AV297)*Source!I297, 2), 2)</f>
        <v>0</v>
      </c>
      <c r="R617">
        <f>Source!X297</f>
        <v>0</v>
      </c>
      <c r="S617">
        <f>ROUND((Source!CA297/100)*ROUND((Source!AF297*Source!AV297)*Source!I297, 2), 2)</f>
        <v>0</v>
      </c>
      <c r="T617">
        <f>Source!Y297</f>
        <v>0</v>
      </c>
      <c r="U617">
        <f>ROUND((175/100)*ROUND((Source!AE297*Source!AV297)*Source!I297, 2), 2)</f>
        <v>0</v>
      </c>
      <c r="V617">
        <f>ROUND((160/100)*ROUND(Source!CS297*Source!I297, 2), 2)</f>
        <v>0</v>
      </c>
    </row>
    <row r="618" spans="1:22" ht="15">
      <c r="A618" s="29"/>
      <c r="B618" s="29"/>
      <c r="C618" s="29"/>
      <c r="D618" s="29"/>
      <c r="E618" s="29"/>
      <c r="F618" s="29"/>
      <c r="G618" s="29"/>
      <c r="H618" s="29"/>
      <c r="I618" s="83">
        <f>J617</f>
        <v>440.04</v>
      </c>
      <c r="J618" s="83"/>
      <c r="K618" s="30">
        <f>IF(Source!I297&lt;&gt;0, ROUND(I618/Source!I297, 2), 0)</f>
        <v>73.34</v>
      </c>
      <c r="P618" s="27">
        <f>I618</f>
        <v>440.04</v>
      </c>
    </row>
    <row r="619" spans="1:22" ht="57">
      <c r="A619" s="22">
        <v>66</v>
      </c>
      <c r="B619" s="22" t="str">
        <f>Source!F298</f>
        <v>21.21-5-24</v>
      </c>
      <c r="C619" s="22" t="str">
        <f>Source!G298</f>
        <v>Выключатели, серия "Прима", напряжение 250 В, сила тока 6 А, тип: А16-051, одноклавишный, открытой установки</v>
      </c>
      <c r="D619" s="23" t="str">
        <f>Source!H298</f>
        <v>шт.</v>
      </c>
      <c r="E619" s="9">
        <f>Source!I298</f>
        <v>3</v>
      </c>
      <c r="F619" s="25">
        <f>Source!AL298</f>
        <v>90.55</v>
      </c>
      <c r="G619" s="24" t="str">
        <f>Source!DD298</f>
        <v/>
      </c>
      <c r="H619" s="9">
        <f>Source!AW298</f>
        <v>1</v>
      </c>
      <c r="I619" s="9">
        <f>IF(Source!BC298&lt;&gt; 0, Source!BC298, 1)</f>
        <v>1</v>
      </c>
      <c r="J619" s="25">
        <f>Source!P298</f>
        <v>271.64999999999998</v>
      </c>
      <c r="K619" s="25"/>
      <c r="Q619">
        <f>ROUND((Source!BZ298/100)*ROUND((Source!AF298*Source!AV298)*Source!I298, 2), 2)</f>
        <v>0</v>
      </c>
      <c r="R619">
        <f>Source!X298</f>
        <v>0</v>
      </c>
      <c r="S619">
        <f>ROUND((Source!CA298/100)*ROUND((Source!AF298*Source!AV298)*Source!I298, 2), 2)</f>
        <v>0</v>
      </c>
      <c r="T619">
        <f>Source!Y298</f>
        <v>0</v>
      </c>
      <c r="U619">
        <f>ROUND((175/100)*ROUND((Source!AE298*Source!AV298)*Source!I298, 2), 2)</f>
        <v>0</v>
      </c>
      <c r="V619">
        <f>ROUND((160/100)*ROUND(Source!CS298*Source!I298, 2), 2)</f>
        <v>0</v>
      </c>
    </row>
    <row r="620" spans="1:22" ht="15">
      <c r="A620" s="29"/>
      <c r="B620" s="29"/>
      <c r="C620" s="29"/>
      <c r="D620" s="29"/>
      <c r="E620" s="29"/>
      <c r="F620" s="29"/>
      <c r="G620" s="29"/>
      <c r="H620" s="29"/>
      <c r="I620" s="83">
        <f>J619</f>
        <v>271.64999999999998</v>
      </c>
      <c r="J620" s="83"/>
      <c r="K620" s="30">
        <f>IF(Source!I298&lt;&gt;0, ROUND(I620/Source!I298, 2), 0)</f>
        <v>90.55</v>
      </c>
      <c r="P620" s="27">
        <f>I620</f>
        <v>271.64999999999998</v>
      </c>
    </row>
    <row r="621" spans="1:22" ht="57">
      <c r="A621" s="22">
        <v>67</v>
      </c>
      <c r="B621" s="22" t="str">
        <f>Source!F299</f>
        <v>1.21-3104-8-1/1</v>
      </c>
      <c r="C621" s="22" t="str">
        <f>Source!G299</f>
        <v>Демонтаж труб гофрированных поливинилхлоридных наружным диаметром 16 мм, проложенных открыто по стенам и потолкам</v>
      </c>
      <c r="D621" s="23" t="str">
        <f>Source!H299</f>
        <v>100 м</v>
      </c>
      <c r="E621" s="9">
        <f>Source!I299</f>
        <v>0.64</v>
      </c>
      <c r="F621" s="25"/>
      <c r="G621" s="24"/>
      <c r="H621" s="9"/>
      <c r="I621" s="9"/>
      <c r="J621" s="25"/>
      <c r="K621" s="25"/>
      <c r="Q621">
        <f>ROUND((Source!BZ299/100)*ROUND((Source!AF299*Source!AV299)*Source!I299, 2), 2)</f>
        <v>534.58000000000004</v>
      </c>
      <c r="R621">
        <f>Source!X299</f>
        <v>534.58000000000004</v>
      </c>
      <c r="S621">
        <f>ROUND((Source!CA299/100)*ROUND((Source!AF299*Source!AV299)*Source!I299, 2), 2)</f>
        <v>76.37</v>
      </c>
      <c r="T621">
        <f>Source!Y299</f>
        <v>76.37</v>
      </c>
      <c r="U621">
        <f>ROUND((175/100)*ROUND((Source!AE299*Source!AV299)*Source!I299, 2), 2)</f>
        <v>0.02</v>
      </c>
      <c r="V621">
        <f>ROUND((160/100)*ROUND(Source!CS299*Source!I299, 2), 2)</f>
        <v>0.02</v>
      </c>
    </row>
    <row r="622" spans="1:22">
      <c r="C622" s="26" t="str">
        <f>"Объем: "&amp;Source!I299&amp;"=64/"&amp;"100"</f>
        <v>Объем: 0,64=64/100</v>
      </c>
    </row>
    <row r="623" spans="1:22" ht="14.25">
      <c r="A623" s="22"/>
      <c r="B623" s="22"/>
      <c r="C623" s="22" t="s">
        <v>1363</v>
      </c>
      <c r="D623" s="23"/>
      <c r="E623" s="9"/>
      <c r="F623" s="25">
        <f>Source!AO299</f>
        <v>1193.26</v>
      </c>
      <c r="G623" s="24" t="str">
        <f>Source!DG299</f>
        <v/>
      </c>
      <c r="H623" s="9">
        <f>Source!AV299</f>
        <v>1</v>
      </c>
      <c r="I623" s="9">
        <f>IF(Source!BA299&lt;&gt; 0, Source!BA299, 1)</f>
        <v>1</v>
      </c>
      <c r="J623" s="25">
        <f>Source!S299</f>
        <v>763.69</v>
      </c>
      <c r="K623" s="25"/>
    </row>
    <row r="624" spans="1:22" ht="14.25">
      <c r="A624" s="22"/>
      <c r="B624" s="22"/>
      <c r="C624" s="22" t="s">
        <v>1370</v>
      </c>
      <c r="D624" s="23"/>
      <c r="E624" s="9"/>
      <c r="F624" s="25">
        <f>Source!AM299</f>
        <v>3.94</v>
      </c>
      <c r="G624" s="24" t="str">
        <f>Source!DE299</f>
        <v/>
      </c>
      <c r="H624" s="9">
        <f>Source!AV299</f>
        <v>1</v>
      </c>
      <c r="I624" s="9">
        <f>IF(Source!BB299&lt;&gt; 0, Source!BB299, 1)</f>
        <v>1</v>
      </c>
      <c r="J624" s="25">
        <f>Source!Q299</f>
        <v>2.52</v>
      </c>
      <c r="K624" s="25"/>
    </row>
    <row r="625" spans="1:22" ht="14.25">
      <c r="A625" s="22"/>
      <c r="B625" s="22"/>
      <c r="C625" s="22" t="s">
        <v>1371</v>
      </c>
      <c r="D625" s="23"/>
      <c r="E625" s="9"/>
      <c r="F625" s="25">
        <f>Source!AN299</f>
        <v>0.01</v>
      </c>
      <c r="G625" s="24" t="str">
        <f>Source!DF299</f>
        <v/>
      </c>
      <c r="H625" s="9">
        <f>Source!AV299</f>
        <v>1</v>
      </c>
      <c r="I625" s="9">
        <f>IF(Source!BS299&lt;&gt; 0, Source!BS299, 1)</f>
        <v>1</v>
      </c>
      <c r="J625" s="31">
        <f>Source!R299</f>
        <v>0.01</v>
      </c>
      <c r="K625" s="25"/>
    </row>
    <row r="626" spans="1:22" ht="14.25">
      <c r="A626" s="22"/>
      <c r="B626" s="22"/>
      <c r="C626" s="22" t="s">
        <v>1365</v>
      </c>
      <c r="D626" s="23" t="s">
        <v>1366</v>
      </c>
      <c r="E626" s="9">
        <f>Source!AT299</f>
        <v>70</v>
      </c>
      <c r="F626" s="25"/>
      <c r="G626" s="24"/>
      <c r="H626" s="9"/>
      <c r="I626" s="9"/>
      <c r="J626" s="25">
        <f>SUM(R621:R625)</f>
        <v>534.58000000000004</v>
      </c>
      <c r="K626" s="25"/>
    </row>
    <row r="627" spans="1:22" ht="14.25">
      <c r="A627" s="22"/>
      <c r="B627" s="22"/>
      <c r="C627" s="22" t="s">
        <v>1367</v>
      </c>
      <c r="D627" s="23" t="s">
        <v>1366</v>
      </c>
      <c r="E627" s="9">
        <f>Source!AU299</f>
        <v>10</v>
      </c>
      <c r="F627" s="25"/>
      <c r="G627" s="24"/>
      <c r="H627" s="9"/>
      <c r="I627" s="9"/>
      <c r="J627" s="25">
        <f>SUM(T621:T626)</f>
        <v>76.37</v>
      </c>
      <c r="K627" s="25"/>
    </row>
    <row r="628" spans="1:22" ht="14.25">
      <c r="A628" s="22"/>
      <c r="B628" s="22"/>
      <c r="C628" s="22" t="s">
        <v>1372</v>
      </c>
      <c r="D628" s="23" t="s">
        <v>1366</v>
      </c>
      <c r="E628" s="9">
        <f>160</f>
        <v>160</v>
      </c>
      <c r="F628" s="25"/>
      <c r="G628" s="24"/>
      <c r="H628" s="9"/>
      <c r="I628" s="9"/>
      <c r="J628" s="25">
        <f>SUM(V621:V627)</f>
        <v>0.02</v>
      </c>
      <c r="K628" s="25"/>
    </row>
    <row r="629" spans="1:22" ht="14.25">
      <c r="A629" s="22"/>
      <c r="B629" s="22"/>
      <c r="C629" s="22" t="s">
        <v>1368</v>
      </c>
      <c r="D629" s="23" t="s">
        <v>1369</v>
      </c>
      <c r="E629" s="9">
        <f>Source!AQ299</f>
        <v>2.91</v>
      </c>
      <c r="F629" s="25"/>
      <c r="G629" s="24" t="str">
        <f>Source!DI299</f>
        <v/>
      </c>
      <c r="H629" s="9">
        <f>Source!AV299</f>
        <v>1</v>
      </c>
      <c r="I629" s="9"/>
      <c r="J629" s="25"/>
      <c r="K629" s="25">
        <f>Source!U299</f>
        <v>1.8624000000000001</v>
      </c>
    </row>
    <row r="630" spans="1:22" ht="15">
      <c r="A630" s="29"/>
      <c r="B630" s="29"/>
      <c r="C630" s="29"/>
      <c r="D630" s="29"/>
      <c r="E630" s="29"/>
      <c r="F630" s="29"/>
      <c r="G630" s="29"/>
      <c r="H630" s="29"/>
      <c r="I630" s="83">
        <f>J623+J624+J626+J627+J628</f>
        <v>1377.1799999999998</v>
      </c>
      <c r="J630" s="83"/>
      <c r="K630" s="30">
        <f>IF(Source!I299&lt;&gt;0, ROUND(I630/Source!I299, 2), 0)</f>
        <v>2151.84</v>
      </c>
      <c r="P630" s="27">
        <f>I630</f>
        <v>1377.1799999999998</v>
      </c>
    </row>
    <row r="631" spans="1:22" ht="71.25">
      <c r="A631" s="22">
        <v>68</v>
      </c>
      <c r="B631" s="22" t="str">
        <f>Source!F300</f>
        <v>1.21-3103-33-1/1</v>
      </c>
      <c r="C631" s="22" t="str">
        <f>Source!G300</f>
        <v>Прокладка труб гофрированных поливинилхлоридных наружным диаметром 16 мм открыто по стенам и потолкам с установкой соединительных коробок</v>
      </c>
      <c r="D631" s="23" t="str">
        <f>Source!H300</f>
        <v>100 м</v>
      </c>
      <c r="E631" s="9">
        <f>Source!I300</f>
        <v>0.64</v>
      </c>
      <c r="F631" s="25"/>
      <c r="G631" s="24"/>
      <c r="H631" s="9"/>
      <c r="I631" s="9"/>
      <c r="J631" s="25"/>
      <c r="K631" s="25"/>
      <c r="Q631">
        <f>ROUND((Source!BZ300/100)*ROUND((Source!AF300*Source!AV300)*Source!I300, 2), 2)</f>
        <v>3203.68</v>
      </c>
      <c r="R631">
        <f>Source!X300</f>
        <v>3203.68</v>
      </c>
      <c r="S631">
        <f>ROUND((Source!CA300/100)*ROUND((Source!AF300*Source!AV300)*Source!I300, 2), 2)</f>
        <v>457.67</v>
      </c>
      <c r="T631">
        <f>Source!Y300</f>
        <v>457.67</v>
      </c>
      <c r="U631">
        <f>ROUND((175/100)*ROUND((Source!AE300*Source!AV300)*Source!I300, 2), 2)</f>
        <v>9.5399999999999991</v>
      </c>
      <c r="V631">
        <f>ROUND((160/100)*ROUND(Source!CS300*Source!I300, 2), 2)</f>
        <v>8.7200000000000006</v>
      </c>
    </row>
    <row r="632" spans="1:22">
      <c r="C632" s="26" t="str">
        <f>"Объем: "&amp;Source!I300&amp;"=64/"&amp;"100"</f>
        <v>Объем: 0,64=64/100</v>
      </c>
    </row>
    <row r="633" spans="1:22" ht="14.25">
      <c r="A633" s="22"/>
      <c r="B633" s="22"/>
      <c r="C633" s="22" t="s">
        <v>1363</v>
      </c>
      <c r="D633" s="23"/>
      <c r="E633" s="9"/>
      <c r="F633" s="25">
        <f>Source!AO300</f>
        <v>7151.06</v>
      </c>
      <c r="G633" s="24" t="str">
        <f>Source!DG300</f>
        <v/>
      </c>
      <c r="H633" s="9">
        <f>Source!AV300</f>
        <v>1</v>
      </c>
      <c r="I633" s="9">
        <f>IF(Source!BA300&lt;&gt; 0, Source!BA300, 1)</f>
        <v>1</v>
      </c>
      <c r="J633" s="25">
        <f>Source!S300</f>
        <v>4576.68</v>
      </c>
      <c r="K633" s="25"/>
    </row>
    <row r="634" spans="1:22" ht="14.25">
      <c r="A634" s="22"/>
      <c r="B634" s="22"/>
      <c r="C634" s="22" t="s">
        <v>1370</v>
      </c>
      <c r="D634" s="23"/>
      <c r="E634" s="9"/>
      <c r="F634" s="25">
        <f>Source!AM300</f>
        <v>59.79</v>
      </c>
      <c r="G634" s="24" t="str">
        <f>Source!DE300</f>
        <v/>
      </c>
      <c r="H634" s="9">
        <f>Source!AV300</f>
        <v>1</v>
      </c>
      <c r="I634" s="9">
        <f>IF(Source!BB300&lt;&gt; 0, Source!BB300, 1)</f>
        <v>1</v>
      </c>
      <c r="J634" s="25">
        <f>Source!Q300</f>
        <v>38.270000000000003</v>
      </c>
      <c r="K634" s="25"/>
    </row>
    <row r="635" spans="1:22" ht="14.25">
      <c r="A635" s="22"/>
      <c r="B635" s="22"/>
      <c r="C635" s="22" t="s">
        <v>1371</v>
      </c>
      <c r="D635" s="23"/>
      <c r="E635" s="9"/>
      <c r="F635" s="25">
        <f>Source!AN300</f>
        <v>8.51</v>
      </c>
      <c r="G635" s="24" t="str">
        <f>Source!DF300</f>
        <v/>
      </c>
      <c r="H635" s="9">
        <f>Source!AV300</f>
        <v>1</v>
      </c>
      <c r="I635" s="9">
        <f>IF(Source!BS300&lt;&gt; 0, Source!BS300, 1)</f>
        <v>1</v>
      </c>
      <c r="J635" s="31">
        <f>Source!R300</f>
        <v>5.45</v>
      </c>
      <c r="K635" s="25"/>
    </row>
    <row r="636" spans="1:22" ht="14.25">
      <c r="A636" s="22"/>
      <c r="B636" s="22"/>
      <c r="C636" s="22" t="s">
        <v>1364</v>
      </c>
      <c r="D636" s="23"/>
      <c r="E636" s="9"/>
      <c r="F636" s="25">
        <f>Source!AL300</f>
        <v>4549.9799999999996</v>
      </c>
      <c r="G636" s="24" t="str">
        <f>Source!DD300</f>
        <v/>
      </c>
      <c r="H636" s="9">
        <f>Source!AW300</f>
        <v>1</v>
      </c>
      <c r="I636" s="9">
        <f>IF(Source!BC300&lt;&gt; 0, Source!BC300, 1)</f>
        <v>1</v>
      </c>
      <c r="J636" s="25">
        <f>Source!P300</f>
        <v>2911.99</v>
      </c>
      <c r="K636" s="25"/>
    </row>
    <row r="637" spans="1:22" ht="14.25">
      <c r="A637" s="22"/>
      <c r="B637" s="22"/>
      <c r="C637" s="22" t="s">
        <v>1365</v>
      </c>
      <c r="D637" s="23" t="s">
        <v>1366</v>
      </c>
      <c r="E637" s="9">
        <f>Source!AT300</f>
        <v>70</v>
      </c>
      <c r="F637" s="25"/>
      <c r="G637" s="24"/>
      <c r="H637" s="9"/>
      <c r="I637" s="9"/>
      <c r="J637" s="25">
        <f>SUM(R631:R636)</f>
        <v>3203.68</v>
      </c>
      <c r="K637" s="25"/>
    </row>
    <row r="638" spans="1:22" ht="14.25">
      <c r="A638" s="22"/>
      <c r="B638" s="22"/>
      <c r="C638" s="22" t="s">
        <v>1367</v>
      </c>
      <c r="D638" s="23" t="s">
        <v>1366</v>
      </c>
      <c r="E638" s="9">
        <f>Source!AU300</f>
        <v>10</v>
      </c>
      <c r="F638" s="25"/>
      <c r="G638" s="24"/>
      <c r="H638" s="9"/>
      <c r="I638" s="9"/>
      <c r="J638" s="25">
        <f>SUM(T631:T637)</f>
        <v>457.67</v>
      </c>
      <c r="K638" s="25"/>
    </row>
    <row r="639" spans="1:22" ht="14.25">
      <c r="A639" s="22"/>
      <c r="B639" s="22"/>
      <c r="C639" s="22" t="s">
        <v>1372</v>
      </c>
      <c r="D639" s="23" t="s">
        <v>1366</v>
      </c>
      <c r="E639" s="9">
        <f>160</f>
        <v>160</v>
      </c>
      <c r="F639" s="25"/>
      <c r="G639" s="24"/>
      <c r="H639" s="9"/>
      <c r="I639" s="9"/>
      <c r="J639" s="25">
        <f>SUM(V631:V638)</f>
        <v>8.7200000000000006</v>
      </c>
      <c r="K639" s="25"/>
    </row>
    <row r="640" spans="1:22" ht="14.25">
      <c r="A640" s="22"/>
      <c r="B640" s="22"/>
      <c r="C640" s="22" t="s">
        <v>1368</v>
      </c>
      <c r="D640" s="23" t="s">
        <v>1369</v>
      </c>
      <c r="E640" s="9">
        <f>Source!AQ300</f>
        <v>16.52</v>
      </c>
      <c r="F640" s="25"/>
      <c r="G640" s="24" t="str">
        <f>Source!DI300</f>
        <v/>
      </c>
      <c r="H640" s="9">
        <f>Source!AV300</f>
        <v>1</v>
      </c>
      <c r="I640" s="9"/>
      <c r="J640" s="25"/>
      <c r="K640" s="25">
        <f>Source!U300</f>
        <v>10.572799999999999</v>
      </c>
    </row>
    <row r="641" spans="1:22" ht="15">
      <c r="A641" s="29"/>
      <c r="B641" s="29"/>
      <c r="C641" s="29"/>
      <c r="D641" s="29"/>
      <c r="E641" s="29"/>
      <c r="F641" s="29"/>
      <c r="G641" s="29"/>
      <c r="H641" s="29"/>
      <c r="I641" s="83">
        <f>J633+J634+J636+J637+J638+J639</f>
        <v>11197.01</v>
      </c>
      <c r="J641" s="83"/>
      <c r="K641" s="30">
        <f>IF(Source!I300&lt;&gt;0, ROUND(I641/Source!I300, 2), 0)</f>
        <v>17495.330000000002</v>
      </c>
      <c r="P641" s="27">
        <f>I641</f>
        <v>11197.01</v>
      </c>
    </row>
    <row r="642" spans="1:22" ht="85.5">
      <c r="A642" s="22">
        <v>69</v>
      </c>
      <c r="B642" s="22" t="str">
        <f>Source!F301</f>
        <v>1.21-3103-21-3/1</v>
      </c>
      <c r="C642" s="22" t="str">
        <f>Source!G301</f>
        <v>Затягивание проводов и кабелей в проложенные трубы и металлические рукава, провод первый одножильный или многожильный в общей оплетке, суммарное сечение до 16 мм2 (без стоимости материалов)</v>
      </c>
      <c r="D642" s="23" t="str">
        <f>Source!H301</f>
        <v>100 м</v>
      </c>
      <c r="E642" s="9">
        <f>Source!I301</f>
        <v>0.64</v>
      </c>
      <c r="F642" s="25"/>
      <c r="G642" s="24"/>
      <c r="H642" s="9"/>
      <c r="I642" s="9"/>
      <c r="J642" s="25"/>
      <c r="K642" s="25"/>
      <c r="Q642">
        <f>ROUND((Source!BZ301/100)*ROUND((Source!AF301*Source!AV301)*Source!I301, 2), 2)</f>
        <v>1560.66</v>
      </c>
      <c r="R642">
        <f>Source!X301</f>
        <v>1560.66</v>
      </c>
      <c r="S642">
        <f>ROUND((Source!CA301/100)*ROUND((Source!AF301*Source!AV301)*Source!I301, 2), 2)</f>
        <v>222.95</v>
      </c>
      <c r="T642">
        <f>Source!Y301</f>
        <v>222.95</v>
      </c>
      <c r="U642">
        <f>ROUND((175/100)*ROUND((Source!AE301*Source!AV301)*Source!I301, 2), 2)</f>
        <v>0</v>
      </c>
      <c r="V642">
        <f>ROUND((160/100)*ROUND(Source!CS301*Source!I301, 2), 2)</f>
        <v>0</v>
      </c>
    </row>
    <row r="643" spans="1:22">
      <c r="C643" s="26" t="str">
        <f>"Объем: "&amp;Source!I301&amp;"=64/"&amp;"100"</f>
        <v>Объем: 0,64=64/100</v>
      </c>
    </row>
    <row r="644" spans="1:22" ht="14.25">
      <c r="A644" s="22"/>
      <c r="B644" s="22"/>
      <c r="C644" s="22" t="s">
        <v>1363</v>
      </c>
      <c r="D644" s="23"/>
      <c r="E644" s="9"/>
      <c r="F644" s="25">
        <f>Source!AO301</f>
        <v>3483.62</v>
      </c>
      <c r="G644" s="24" t="str">
        <f>Source!DG301</f>
        <v/>
      </c>
      <c r="H644" s="9">
        <f>Source!AV301</f>
        <v>1</v>
      </c>
      <c r="I644" s="9">
        <f>IF(Source!BA301&lt;&gt; 0, Source!BA301, 1)</f>
        <v>1</v>
      </c>
      <c r="J644" s="25">
        <f>Source!S301</f>
        <v>2229.52</v>
      </c>
      <c r="K644" s="25"/>
    </row>
    <row r="645" spans="1:22" ht="14.25">
      <c r="A645" s="22"/>
      <c r="B645" s="22"/>
      <c r="C645" s="22" t="s">
        <v>1365</v>
      </c>
      <c r="D645" s="23" t="s">
        <v>1366</v>
      </c>
      <c r="E645" s="9">
        <f>Source!AT301</f>
        <v>70</v>
      </c>
      <c r="F645" s="25"/>
      <c r="G645" s="24"/>
      <c r="H645" s="9"/>
      <c r="I645" s="9"/>
      <c r="J645" s="25">
        <f>SUM(R642:R644)</f>
        <v>1560.66</v>
      </c>
      <c r="K645" s="25"/>
    </row>
    <row r="646" spans="1:22" ht="14.25">
      <c r="A646" s="22"/>
      <c r="B646" s="22"/>
      <c r="C646" s="22" t="s">
        <v>1367</v>
      </c>
      <c r="D646" s="23" t="s">
        <v>1366</v>
      </c>
      <c r="E646" s="9">
        <f>Source!AU301</f>
        <v>10</v>
      </c>
      <c r="F646" s="25"/>
      <c r="G646" s="24"/>
      <c r="H646" s="9"/>
      <c r="I646" s="9"/>
      <c r="J646" s="25">
        <f>SUM(T642:T645)</f>
        <v>222.95</v>
      </c>
      <c r="K646" s="25"/>
    </row>
    <row r="647" spans="1:22" ht="14.25">
      <c r="A647" s="22"/>
      <c r="B647" s="22"/>
      <c r="C647" s="22" t="s">
        <v>1368</v>
      </c>
      <c r="D647" s="23" t="s">
        <v>1369</v>
      </c>
      <c r="E647" s="9">
        <f>Source!AQ301</f>
        <v>8.2899999999999991</v>
      </c>
      <c r="F647" s="25"/>
      <c r="G647" s="24" t="str">
        <f>Source!DI301</f>
        <v/>
      </c>
      <c r="H647" s="9">
        <f>Source!AV301</f>
        <v>1</v>
      </c>
      <c r="I647" s="9"/>
      <c r="J647" s="25"/>
      <c r="K647" s="25">
        <f>Source!U301</f>
        <v>5.3055999999999992</v>
      </c>
    </row>
    <row r="648" spans="1:22" ht="15">
      <c r="A648" s="29"/>
      <c r="B648" s="29"/>
      <c r="C648" s="29"/>
      <c r="D648" s="29"/>
      <c r="E648" s="29"/>
      <c r="F648" s="29"/>
      <c r="G648" s="29"/>
      <c r="H648" s="29"/>
      <c r="I648" s="83">
        <f>J644+J645+J646</f>
        <v>4013.13</v>
      </c>
      <c r="J648" s="83"/>
      <c r="K648" s="30">
        <f>IF(Source!I301&lt;&gt;0, ROUND(I648/Source!I301, 2), 0)</f>
        <v>6270.52</v>
      </c>
      <c r="P648" s="27">
        <f>I648</f>
        <v>4013.13</v>
      </c>
    </row>
    <row r="649" spans="1:22" ht="99.75">
      <c r="A649" s="22">
        <v>70</v>
      </c>
      <c r="B649" s="22" t="str">
        <f>Source!F302</f>
        <v>21.23-8-140</v>
      </c>
      <c r="C649" s="22" t="str">
        <f>Source!G302</f>
        <v>Кабели силовые с медными жилами, с изоляцией и оболочкой из поливинилхлоридных композиций пониженной пожароопасности, с низким дымо - и газовыделением, марка ВВГнг(А)-LS, напряжение 660 В, число жил и сечение, мм2: 3х2,5</v>
      </c>
      <c r="D649" s="23" t="str">
        <f>Source!H302</f>
        <v>км</v>
      </c>
      <c r="E649" s="9">
        <f>Source!I302</f>
        <v>6.4000000000000001E-2</v>
      </c>
      <c r="F649" s="25">
        <f>Source!AL302</f>
        <v>149587.76999999999</v>
      </c>
      <c r="G649" s="24" t="str">
        <f>Source!DD302</f>
        <v/>
      </c>
      <c r="H649" s="9">
        <f>Source!AW302</f>
        <v>1</v>
      </c>
      <c r="I649" s="9">
        <f>IF(Source!BC302&lt;&gt; 0, Source!BC302, 1)</f>
        <v>1</v>
      </c>
      <c r="J649" s="25">
        <f>Source!P302</f>
        <v>9573.6200000000008</v>
      </c>
      <c r="K649" s="25"/>
      <c r="Q649">
        <f>ROUND((Source!BZ302/100)*ROUND((Source!AF302*Source!AV302)*Source!I302, 2), 2)</f>
        <v>0</v>
      </c>
      <c r="R649">
        <f>Source!X302</f>
        <v>0</v>
      </c>
      <c r="S649">
        <f>ROUND((Source!CA302/100)*ROUND((Source!AF302*Source!AV302)*Source!I302, 2), 2)</f>
        <v>0</v>
      </c>
      <c r="T649">
        <f>Source!Y302</f>
        <v>0</v>
      </c>
      <c r="U649">
        <f>ROUND((175/100)*ROUND((Source!AE302*Source!AV302)*Source!I302, 2), 2)</f>
        <v>0</v>
      </c>
      <c r="V649">
        <f>ROUND((160/100)*ROUND(Source!CS302*Source!I302, 2), 2)</f>
        <v>0</v>
      </c>
    </row>
    <row r="650" spans="1:22" ht="15">
      <c r="A650" s="29"/>
      <c r="B650" s="29"/>
      <c r="C650" s="29"/>
      <c r="D650" s="29"/>
      <c r="E650" s="29"/>
      <c r="F650" s="29"/>
      <c r="G650" s="29"/>
      <c r="H650" s="29"/>
      <c r="I650" s="83">
        <f>J649</f>
        <v>9573.6200000000008</v>
      </c>
      <c r="J650" s="83"/>
      <c r="K650" s="30">
        <f>IF(Source!I302&lt;&gt;0, ROUND(I650/Source!I302, 2), 0)</f>
        <v>149587.81</v>
      </c>
      <c r="P650" s="27">
        <f>I650</f>
        <v>9573.6200000000008</v>
      </c>
    </row>
    <row r="652" spans="1:22" ht="15">
      <c r="A652" s="86" t="str">
        <f>CONCATENATE("Итого по подразделу: ",IF(Source!G304&lt;&gt;"Новый подраздел", Source!G304, ""))</f>
        <v>Итого по подразделу: Электромонтажные работы</v>
      </c>
      <c r="B652" s="86"/>
      <c r="C652" s="86"/>
      <c r="D652" s="86"/>
      <c r="E652" s="86"/>
      <c r="F652" s="86"/>
      <c r="G652" s="86"/>
      <c r="H652" s="86"/>
      <c r="I652" s="84">
        <f>SUM(P590:P651)</f>
        <v>46250.94</v>
      </c>
      <c r="J652" s="85"/>
      <c r="K652" s="33"/>
    </row>
    <row r="655" spans="1:22" ht="16.5">
      <c r="A655" s="82" t="str">
        <f>CONCATENATE("Подраздел: ",IF(Source!G334&lt;&gt;"Новый подраздел", Source!G334, ""))</f>
        <v>Подраздел: Сантехнические работы</v>
      </c>
      <c r="B655" s="82"/>
      <c r="C655" s="82"/>
      <c r="D655" s="82"/>
      <c r="E655" s="82"/>
      <c r="F655" s="82"/>
      <c r="G655" s="82"/>
      <c r="H655" s="82"/>
      <c r="I655" s="82"/>
      <c r="J655" s="82"/>
      <c r="K655" s="82"/>
    </row>
    <row r="656" spans="1:22" ht="42.75">
      <c r="A656" s="22">
        <v>71</v>
      </c>
      <c r="B656" s="22" t="str">
        <f>Source!F338</f>
        <v>1.16-3202-1-1/1</v>
      </c>
      <c r="C656" s="22" t="str">
        <f>Source!G338</f>
        <v>Смена умывальников / умывальник керамический полукруглый второй величины без пьедестала</v>
      </c>
      <c r="D656" s="23" t="str">
        <f>Source!H338</f>
        <v>100 компл.</v>
      </c>
      <c r="E656" s="9">
        <f>Source!I338</f>
        <v>0.01</v>
      </c>
      <c r="F656" s="25"/>
      <c r="G656" s="24"/>
      <c r="H656" s="9"/>
      <c r="I656" s="9"/>
      <c r="J656" s="25"/>
      <c r="K656" s="25"/>
      <c r="Q656">
        <f>ROUND((Source!BZ338/100)*ROUND((Source!AF338*Source!AV338)*Source!I338, 2), 2)</f>
        <v>600.42999999999995</v>
      </c>
      <c r="R656">
        <f>Source!X338</f>
        <v>600.42999999999995</v>
      </c>
      <c r="S656">
        <f>ROUND((Source!CA338/100)*ROUND((Source!AF338*Source!AV338)*Source!I338, 2), 2)</f>
        <v>85.78</v>
      </c>
      <c r="T656">
        <f>Source!Y338</f>
        <v>85.78</v>
      </c>
      <c r="U656">
        <f>ROUND((175/100)*ROUND((Source!AE338*Source!AV338)*Source!I338, 2), 2)</f>
        <v>0</v>
      </c>
      <c r="V656">
        <f>ROUND((160/100)*ROUND(Source!CS338*Source!I338, 2), 2)</f>
        <v>0</v>
      </c>
    </row>
    <row r="657" spans="1:22">
      <c r="C657" s="26" t="str">
        <f>"Объем: "&amp;Source!I338&amp;"=1/"&amp;"100"</f>
        <v>Объем: 0,01=1/100</v>
      </c>
    </row>
    <row r="658" spans="1:22" ht="14.25">
      <c r="A658" s="22"/>
      <c r="B658" s="22"/>
      <c r="C658" s="22" t="s">
        <v>1363</v>
      </c>
      <c r="D658" s="23"/>
      <c r="E658" s="9"/>
      <c r="F658" s="25">
        <f>Source!AO338</f>
        <v>85775.2</v>
      </c>
      <c r="G658" s="24" t="str">
        <f>Source!DG338</f>
        <v/>
      </c>
      <c r="H658" s="9">
        <f>Source!AV338</f>
        <v>1</v>
      </c>
      <c r="I658" s="9">
        <f>IF(Source!BA338&lt;&gt; 0, Source!BA338, 1)</f>
        <v>1</v>
      </c>
      <c r="J658" s="25">
        <f>Source!S338</f>
        <v>857.75</v>
      </c>
      <c r="K658" s="25"/>
    </row>
    <row r="659" spans="1:22" ht="14.25">
      <c r="A659" s="22"/>
      <c r="B659" s="22"/>
      <c r="C659" s="22" t="s">
        <v>1364</v>
      </c>
      <c r="D659" s="23"/>
      <c r="E659" s="9"/>
      <c r="F659" s="25">
        <f>Source!AL338</f>
        <v>228560.33</v>
      </c>
      <c r="G659" s="24" t="str">
        <f>Source!DD338</f>
        <v/>
      </c>
      <c r="H659" s="9">
        <f>Source!AW338</f>
        <v>1</v>
      </c>
      <c r="I659" s="9">
        <f>IF(Source!BC338&lt;&gt; 0, Source!BC338, 1)</f>
        <v>1</v>
      </c>
      <c r="J659" s="25">
        <f>Source!P338</f>
        <v>2285.6</v>
      </c>
      <c r="K659" s="25"/>
    </row>
    <row r="660" spans="1:22" ht="14.25">
      <c r="A660" s="22"/>
      <c r="B660" s="22"/>
      <c r="C660" s="22" t="s">
        <v>1365</v>
      </c>
      <c r="D660" s="23" t="s">
        <v>1366</v>
      </c>
      <c r="E660" s="9">
        <f>Source!AT338</f>
        <v>70</v>
      </c>
      <c r="F660" s="25"/>
      <c r="G660" s="24"/>
      <c r="H660" s="9"/>
      <c r="I660" s="9"/>
      <c r="J660" s="25">
        <f>SUM(R656:R659)</f>
        <v>600.42999999999995</v>
      </c>
      <c r="K660" s="25"/>
    </row>
    <row r="661" spans="1:22" ht="14.25">
      <c r="A661" s="22"/>
      <c r="B661" s="22"/>
      <c r="C661" s="22" t="s">
        <v>1367</v>
      </c>
      <c r="D661" s="23" t="s">
        <v>1366</v>
      </c>
      <c r="E661" s="9">
        <f>Source!AU338</f>
        <v>10</v>
      </c>
      <c r="F661" s="25"/>
      <c r="G661" s="24"/>
      <c r="H661" s="9"/>
      <c r="I661" s="9"/>
      <c r="J661" s="25">
        <f>SUM(T656:T660)</f>
        <v>85.78</v>
      </c>
      <c r="K661" s="25"/>
    </row>
    <row r="662" spans="1:22" ht="14.25">
      <c r="A662" s="22"/>
      <c r="B662" s="22"/>
      <c r="C662" s="22" t="s">
        <v>1368</v>
      </c>
      <c r="D662" s="23" t="s">
        <v>1369</v>
      </c>
      <c r="E662" s="9">
        <f>Source!AQ338</f>
        <v>212</v>
      </c>
      <c r="F662" s="25"/>
      <c r="G662" s="24" t="str">
        <f>Source!DI338</f>
        <v/>
      </c>
      <c r="H662" s="9">
        <f>Source!AV338</f>
        <v>1</v>
      </c>
      <c r="I662" s="9"/>
      <c r="J662" s="25"/>
      <c r="K662" s="25">
        <f>Source!U338</f>
        <v>2.12</v>
      </c>
    </row>
    <row r="663" spans="1:22" ht="15">
      <c r="A663" s="29"/>
      <c r="B663" s="29"/>
      <c r="C663" s="29"/>
      <c r="D663" s="29"/>
      <c r="E663" s="29"/>
      <c r="F663" s="29"/>
      <c r="G663" s="29"/>
      <c r="H663" s="29"/>
      <c r="I663" s="83">
        <f>J658+J659+J660+J661</f>
        <v>3829.56</v>
      </c>
      <c r="J663" s="83"/>
      <c r="K663" s="30">
        <f>IF(Source!I338&lt;&gt;0, ROUND(I663/Source!I338, 2), 0)</f>
        <v>382956</v>
      </c>
      <c r="P663" s="27">
        <f>I663</f>
        <v>3829.56</v>
      </c>
    </row>
    <row r="664" spans="1:22" ht="28.5">
      <c r="A664" s="22">
        <v>72</v>
      </c>
      <c r="B664" s="22" t="str">
        <f>Source!F339</f>
        <v>1.16-3202-1-3/1</v>
      </c>
      <c r="C664" s="22" t="str">
        <f>Source!G339</f>
        <v>Смена унитаза с бачком</v>
      </c>
      <c r="D664" s="23" t="str">
        <f>Source!H339</f>
        <v>100 компл.</v>
      </c>
      <c r="E664" s="9">
        <f>Source!I339</f>
        <v>0.01</v>
      </c>
      <c r="F664" s="25"/>
      <c r="G664" s="24"/>
      <c r="H664" s="9"/>
      <c r="I664" s="9"/>
      <c r="J664" s="25"/>
      <c r="K664" s="25"/>
      <c r="Q664">
        <f>ROUND((Source!BZ339/100)*ROUND((Source!AF339*Source!AV339)*Source!I339, 2), 2)</f>
        <v>1302.81</v>
      </c>
      <c r="R664">
        <f>Source!X339</f>
        <v>1302.81</v>
      </c>
      <c r="S664">
        <f>ROUND((Source!CA339/100)*ROUND((Source!AF339*Source!AV339)*Source!I339, 2), 2)</f>
        <v>186.12</v>
      </c>
      <c r="T664">
        <f>Source!Y339</f>
        <v>186.12</v>
      </c>
      <c r="U664">
        <f>ROUND((175/100)*ROUND((Source!AE339*Source!AV339)*Source!I339, 2), 2)</f>
        <v>0</v>
      </c>
      <c r="V664">
        <f>ROUND((160/100)*ROUND(Source!CS339*Source!I339, 2), 2)</f>
        <v>0</v>
      </c>
    </row>
    <row r="665" spans="1:22">
      <c r="C665" s="26" t="str">
        <f>"Объем: "&amp;Source!I339&amp;"=1/"&amp;"100"</f>
        <v>Объем: 0,01=1/100</v>
      </c>
    </row>
    <row r="666" spans="1:22" ht="14.25">
      <c r="A666" s="22"/>
      <c r="B666" s="22"/>
      <c r="C666" s="22" t="s">
        <v>1363</v>
      </c>
      <c r="D666" s="23"/>
      <c r="E666" s="9"/>
      <c r="F666" s="25">
        <f>Source!AO339</f>
        <v>186116</v>
      </c>
      <c r="G666" s="24" t="str">
        <f>Source!DG339</f>
        <v/>
      </c>
      <c r="H666" s="9">
        <f>Source!AV339</f>
        <v>1</v>
      </c>
      <c r="I666" s="9">
        <f>IF(Source!BA339&lt;&gt; 0, Source!BA339, 1)</f>
        <v>1</v>
      </c>
      <c r="J666" s="25">
        <f>Source!S339</f>
        <v>1861.16</v>
      </c>
      <c r="K666" s="25"/>
    </row>
    <row r="667" spans="1:22" ht="14.25">
      <c r="A667" s="22"/>
      <c r="B667" s="22"/>
      <c r="C667" s="22" t="s">
        <v>1364</v>
      </c>
      <c r="D667" s="23"/>
      <c r="E667" s="9"/>
      <c r="F667" s="25">
        <f>Source!AL339</f>
        <v>392744.89</v>
      </c>
      <c r="G667" s="24" t="str">
        <f>Source!DD339</f>
        <v/>
      </c>
      <c r="H667" s="9">
        <f>Source!AW339</f>
        <v>1</v>
      </c>
      <c r="I667" s="9">
        <f>IF(Source!BC339&lt;&gt; 0, Source!BC339, 1)</f>
        <v>1</v>
      </c>
      <c r="J667" s="25">
        <f>Source!P339</f>
        <v>3927.45</v>
      </c>
      <c r="K667" s="25"/>
    </row>
    <row r="668" spans="1:22" ht="14.25">
      <c r="A668" s="22"/>
      <c r="B668" s="22"/>
      <c r="C668" s="22" t="s">
        <v>1365</v>
      </c>
      <c r="D668" s="23" t="s">
        <v>1366</v>
      </c>
      <c r="E668" s="9">
        <f>Source!AT339</f>
        <v>70</v>
      </c>
      <c r="F668" s="25"/>
      <c r="G668" s="24"/>
      <c r="H668" s="9"/>
      <c r="I668" s="9"/>
      <c r="J668" s="25">
        <f>SUM(R664:R667)</f>
        <v>1302.81</v>
      </c>
      <c r="K668" s="25"/>
    </row>
    <row r="669" spans="1:22" ht="14.25">
      <c r="A669" s="22"/>
      <c r="B669" s="22"/>
      <c r="C669" s="22" t="s">
        <v>1367</v>
      </c>
      <c r="D669" s="23" t="s">
        <v>1366</v>
      </c>
      <c r="E669" s="9">
        <f>Source!AU339</f>
        <v>10</v>
      </c>
      <c r="F669" s="25"/>
      <c r="G669" s="24"/>
      <c r="H669" s="9"/>
      <c r="I669" s="9"/>
      <c r="J669" s="25">
        <f>SUM(T664:T668)</f>
        <v>186.12</v>
      </c>
      <c r="K669" s="25"/>
    </row>
    <row r="670" spans="1:22" ht="14.25">
      <c r="A670" s="22"/>
      <c r="B670" s="22"/>
      <c r="C670" s="22" t="s">
        <v>1368</v>
      </c>
      <c r="D670" s="23" t="s">
        <v>1369</v>
      </c>
      <c r="E670" s="9">
        <f>Source!AQ339</f>
        <v>460</v>
      </c>
      <c r="F670" s="25"/>
      <c r="G670" s="24" t="str">
        <f>Source!DI339</f>
        <v/>
      </c>
      <c r="H670" s="9">
        <f>Source!AV339</f>
        <v>1</v>
      </c>
      <c r="I670" s="9"/>
      <c r="J670" s="25"/>
      <c r="K670" s="25">
        <f>Source!U339</f>
        <v>4.6000000000000005</v>
      </c>
    </row>
    <row r="671" spans="1:22" ht="15">
      <c r="A671" s="29"/>
      <c r="B671" s="29"/>
      <c r="C671" s="29"/>
      <c r="D671" s="29"/>
      <c r="E671" s="29"/>
      <c r="F671" s="29"/>
      <c r="G671" s="29"/>
      <c r="H671" s="29"/>
      <c r="I671" s="83">
        <f>J666+J667+J668+J669</f>
        <v>7277.54</v>
      </c>
      <c r="J671" s="83"/>
      <c r="K671" s="30">
        <f>IF(Source!I339&lt;&gt;0, ROUND(I671/Source!I339, 2), 0)</f>
        <v>727754</v>
      </c>
      <c r="P671" s="27">
        <f>I671</f>
        <v>7277.54</v>
      </c>
    </row>
    <row r="672" spans="1:22" ht="28.5">
      <c r="A672" s="22">
        <v>73</v>
      </c>
      <c r="B672" s="22" t="str">
        <f>Source!F340</f>
        <v>1.15-3102-2-1/2</v>
      </c>
      <c r="C672" s="22" t="str">
        <f>Source!G340</f>
        <v>Смена гибких подводок длиной 740 мм</v>
      </c>
      <c r="D672" s="23" t="str">
        <f>Source!H340</f>
        <v>100 шт.</v>
      </c>
      <c r="E672" s="9">
        <f>Source!I340</f>
        <v>0.03</v>
      </c>
      <c r="F672" s="25"/>
      <c r="G672" s="24"/>
      <c r="H672" s="9"/>
      <c r="I672" s="9"/>
      <c r="J672" s="25"/>
      <c r="K672" s="25"/>
      <c r="Q672">
        <f>ROUND((Source!BZ340/100)*ROUND((Source!AF340*Source!AV340)*Source!I340, 2), 2)</f>
        <v>393.3</v>
      </c>
      <c r="R672">
        <f>Source!X340</f>
        <v>393.3</v>
      </c>
      <c r="S672">
        <f>ROUND((Source!CA340/100)*ROUND((Source!AF340*Source!AV340)*Source!I340, 2), 2)</f>
        <v>56.19</v>
      </c>
      <c r="T672">
        <f>Source!Y340</f>
        <v>56.19</v>
      </c>
      <c r="U672">
        <f>ROUND((175/100)*ROUND((Source!AE340*Source!AV340)*Source!I340, 2), 2)</f>
        <v>0</v>
      </c>
      <c r="V672">
        <f>ROUND((160/100)*ROUND(Source!CS340*Source!I340, 2), 2)</f>
        <v>0</v>
      </c>
    </row>
    <row r="673" spans="1:22">
      <c r="C673" s="26" t="str">
        <f>"Объем: "&amp;Source!I340&amp;"=3/"&amp;"100"</f>
        <v>Объем: 0,03=3/100</v>
      </c>
    </row>
    <row r="674" spans="1:22" ht="14.25">
      <c r="A674" s="22"/>
      <c r="B674" s="22"/>
      <c r="C674" s="22" t="s">
        <v>1363</v>
      </c>
      <c r="D674" s="23"/>
      <c r="E674" s="9"/>
      <c r="F674" s="25">
        <f>Source!AO340</f>
        <v>18728.490000000002</v>
      </c>
      <c r="G674" s="24" t="str">
        <f>Source!DG340</f>
        <v/>
      </c>
      <c r="H674" s="9">
        <f>Source!AV340</f>
        <v>1</v>
      </c>
      <c r="I674" s="9">
        <f>IF(Source!BA340&lt;&gt; 0, Source!BA340, 1)</f>
        <v>1</v>
      </c>
      <c r="J674" s="25">
        <f>Source!S340</f>
        <v>561.85</v>
      </c>
      <c r="K674" s="25"/>
    </row>
    <row r="675" spans="1:22" ht="14.25">
      <c r="A675" s="22"/>
      <c r="B675" s="22"/>
      <c r="C675" s="22" t="s">
        <v>1364</v>
      </c>
      <c r="D675" s="23"/>
      <c r="E675" s="9"/>
      <c r="F675" s="25">
        <f>Source!AL340</f>
        <v>14294</v>
      </c>
      <c r="G675" s="24" t="str">
        <f>Source!DD340</f>
        <v/>
      </c>
      <c r="H675" s="9">
        <f>Source!AW340</f>
        <v>1</v>
      </c>
      <c r="I675" s="9">
        <f>IF(Source!BC340&lt;&gt; 0, Source!BC340, 1)</f>
        <v>1</v>
      </c>
      <c r="J675" s="25">
        <f>Source!P340</f>
        <v>428.82</v>
      </c>
      <c r="K675" s="25"/>
    </row>
    <row r="676" spans="1:22" ht="14.25">
      <c r="A676" s="22"/>
      <c r="B676" s="22"/>
      <c r="C676" s="22" t="s">
        <v>1365</v>
      </c>
      <c r="D676" s="23" t="s">
        <v>1366</v>
      </c>
      <c r="E676" s="9">
        <f>Source!AT340</f>
        <v>70</v>
      </c>
      <c r="F676" s="25"/>
      <c r="G676" s="24"/>
      <c r="H676" s="9"/>
      <c r="I676" s="9"/>
      <c r="J676" s="25">
        <f>SUM(R672:R675)</f>
        <v>393.3</v>
      </c>
      <c r="K676" s="25"/>
    </row>
    <row r="677" spans="1:22" ht="14.25">
      <c r="A677" s="22"/>
      <c r="B677" s="22"/>
      <c r="C677" s="22" t="s">
        <v>1367</v>
      </c>
      <c r="D677" s="23" t="s">
        <v>1366</v>
      </c>
      <c r="E677" s="9">
        <f>Source!AU340</f>
        <v>10</v>
      </c>
      <c r="F677" s="25"/>
      <c r="G677" s="24"/>
      <c r="H677" s="9"/>
      <c r="I677" s="9"/>
      <c r="J677" s="25">
        <f>SUM(T672:T676)</f>
        <v>56.19</v>
      </c>
      <c r="K677" s="25"/>
    </row>
    <row r="678" spans="1:22" ht="14.25">
      <c r="A678" s="22"/>
      <c r="B678" s="22"/>
      <c r="C678" s="22" t="s">
        <v>1368</v>
      </c>
      <c r="D678" s="23" t="s">
        <v>1369</v>
      </c>
      <c r="E678" s="9">
        <f>Source!AQ340</f>
        <v>47.2</v>
      </c>
      <c r="F678" s="25"/>
      <c r="G678" s="24" t="str">
        <f>Source!DI340</f>
        <v/>
      </c>
      <c r="H678" s="9">
        <f>Source!AV340</f>
        <v>1</v>
      </c>
      <c r="I678" s="9"/>
      <c r="J678" s="25"/>
      <c r="K678" s="25">
        <f>Source!U340</f>
        <v>1.4159999999999999</v>
      </c>
    </row>
    <row r="679" spans="1:22" ht="15">
      <c r="A679" s="29"/>
      <c r="B679" s="29"/>
      <c r="C679" s="29"/>
      <c r="D679" s="29"/>
      <c r="E679" s="29"/>
      <c r="F679" s="29"/>
      <c r="G679" s="29"/>
      <c r="H679" s="29"/>
      <c r="I679" s="83">
        <f>J674+J675+J676+J677</f>
        <v>1440.16</v>
      </c>
      <c r="J679" s="83"/>
      <c r="K679" s="30">
        <f>IF(Source!I340&lt;&gt;0, ROUND(I679/Source!I340, 2), 0)</f>
        <v>48005.33</v>
      </c>
      <c r="P679" s="27">
        <f>I679</f>
        <v>1440.16</v>
      </c>
    </row>
    <row r="680" spans="1:22" ht="28.5">
      <c r="A680" s="22">
        <v>74</v>
      </c>
      <c r="B680" s="22" t="str">
        <f>Source!F341</f>
        <v>1.15-3203-5-2/1</v>
      </c>
      <c r="C680" s="22" t="str">
        <f>Source!G341</f>
        <v>Установка муфтовой арматуры диаметром 20 мм</v>
      </c>
      <c r="D680" s="23" t="str">
        <f>Source!H341</f>
        <v>10 шт.</v>
      </c>
      <c r="E680" s="9">
        <f>Source!I341</f>
        <v>1</v>
      </c>
      <c r="F680" s="25"/>
      <c r="G680" s="24"/>
      <c r="H680" s="9"/>
      <c r="I680" s="9"/>
      <c r="J680" s="25"/>
      <c r="K680" s="25"/>
      <c r="Q680">
        <f>ROUND((Source!BZ341/100)*ROUND((Source!AF341*Source!AV341)*Source!I341, 2), 2)</f>
        <v>524.75</v>
      </c>
      <c r="R680">
        <f>Source!X341</f>
        <v>524.75</v>
      </c>
      <c r="S680">
        <f>ROUND((Source!CA341/100)*ROUND((Source!AF341*Source!AV341)*Source!I341, 2), 2)</f>
        <v>74.959999999999994</v>
      </c>
      <c r="T680">
        <f>Source!Y341</f>
        <v>74.959999999999994</v>
      </c>
      <c r="U680">
        <f>ROUND((175/100)*ROUND((Source!AE341*Source!AV341)*Source!I341, 2), 2)</f>
        <v>0</v>
      </c>
      <c r="V680">
        <f>ROUND((160/100)*ROUND(Source!CS341*Source!I341, 2), 2)</f>
        <v>0</v>
      </c>
    </row>
    <row r="681" spans="1:22">
      <c r="C681" s="26" t="str">
        <f>"Объем: "&amp;Source!I341&amp;"=10/"&amp;"10"</f>
        <v>Объем: 1=10/10</v>
      </c>
    </row>
    <row r="682" spans="1:22" ht="14.25">
      <c r="A682" s="22"/>
      <c r="B682" s="22"/>
      <c r="C682" s="22" t="s">
        <v>1363</v>
      </c>
      <c r="D682" s="23"/>
      <c r="E682" s="9"/>
      <c r="F682" s="25">
        <f>Source!AO341</f>
        <v>749.64</v>
      </c>
      <c r="G682" s="24" t="str">
        <f>Source!DG341</f>
        <v/>
      </c>
      <c r="H682" s="9">
        <f>Source!AV341</f>
        <v>1</v>
      </c>
      <c r="I682" s="9">
        <f>IF(Source!BA341&lt;&gt; 0, Source!BA341, 1)</f>
        <v>1</v>
      </c>
      <c r="J682" s="25">
        <f>Source!S341</f>
        <v>749.64</v>
      </c>
      <c r="K682" s="25"/>
    </row>
    <row r="683" spans="1:22" ht="14.25">
      <c r="A683" s="22"/>
      <c r="B683" s="22"/>
      <c r="C683" s="22" t="s">
        <v>1364</v>
      </c>
      <c r="D683" s="23"/>
      <c r="E683" s="9"/>
      <c r="F683" s="25">
        <f>Source!AL341</f>
        <v>67.86</v>
      </c>
      <c r="G683" s="24" t="str">
        <f>Source!DD341</f>
        <v/>
      </c>
      <c r="H683" s="9">
        <f>Source!AW341</f>
        <v>1</v>
      </c>
      <c r="I683" s="9">
        <f>IF(Source!BC341&lt;&gt; 0, Source!BC341, 1)</f>
        <v>1</v>
      </c>
      <c r="J683" s="25">
        <f>Source!P341</f>
        <v>67.86</v>
      </c>
      <c r="K683" s="25"/>
    </row>
    <row r="684" spans="1:22" ht="14.25">
      <c r="A684" s="22"/>
      <c r="B684" s="22"/>
      <c r="C684" s="22" t="s">
        <v>1365</v>
      </c>
      <c r="D684" s="23" t="s">
        <v>1366</v>
      </c>
      <c r="E684" s="9">
        <f>Source!AT341</f>
        <v>70</v>
      </c>
      <c r="F684" s="25"/>
      <c r="G684" s="24"/>
      <c r="H684" s="9"/>
      <c r="I684" s="9"/>
      <c r="J684" s="25">
        <f>SUM(R680:R683)</f>
        <v>524.75</v>
      </c>
      <c r="K684" s="25"/>
    </row>
    <row r="685" spans="1:22" ht="14.25">
      <c r="A685" s="22"/>
      <c r="B685" s="22"/>
      <c r="C685" s="22" t="s">
        <v>1367</v>
      </c>
      <c r="D685" s="23" t="s">
        <v>1366</v>
      </c>
      <c r="E685" s="9">
        <f>Source!AU341</f>
        <v>10</v>
      </c>
      <c r="F685" s="25"/>
      <c r="G685" s="24"/>
      <c r="H685" s="9"/>
      <c r="I685" s="9"/>
      <c r="J685" s="25">
        <f>SUM(T680:T684)</f>
        <v>74.959999999999994</v>
      </c>
      <c r="K685" s="25"/>
    </row>
    <row r="686" spans="1:22" ht="14.25">
      <c r="A686" s="22"/>
      <c r="B686" s="22"/>
      <c r="C686" s="22" t="s">
        <v>1368</v>
      </c>
      <c r="D686" s="23" t="s">
        <v>1369</v>
      </c>
      <c r="E686" s="9">
        <f>Source!AQ341</f>
        <v>1.72</v>
      </c>
      <c r="F686" s="25"/>
      <c r="G686" s="24" t="str">
        <f>Source!DI341</f>
        <v/>
      </c>
      <c r="H686" s="9">
        <f>Source!AV341</f>
        <v>1</v>
      </c>
      <c r="I686" s="9"/>
      <c r="J686" s="25"/>
      <c r="K686" s="25">
        <f>Source!U341</f>
        <v>1.72</v>
      </c>
    </row>
    <row r="687" spans="1:22" ht="15">
      <c r="A687" s="29"/>
      <c r="B687" s="29"/>
      <c r="C687" s="29"/>
      <c r="D687" s="29"/>
      <c r="E687" s="29"/>
      <c r="F687" s="29"/>
      <c r="G687" s="29"/>
      <c r="H687" s="29"/>
      <c r="I687" s="83">
        <f>J682+J683+J684+J685</f>
        <v>1417.21</v>
      </c>
      <c r="J687" s="83"/>
      <c r="K687" s="30">
        <f>IF(Source!I341&lt;&gt;0, ROUND(I687/Source!I341, 2), 0)</f>
        <v>1417.21</v>
      </c>
      <c r="P687" s="27">
        <f>I687</f>
        <v>1417.21</v>
      </c>
    </row>
    <row r="688" spans="1:22" ht="42.75">
      <c r="A688" s="22">
        <v>75</v>
      </c>
      <c r="B688" s="22" t="str">
        <f>Source!F342</f>
        <v>21.13-4-11</v>
      </c>
      <c r="C688" s="22" t="str">
        <f>Source!G342</f>
        <v>Кран шаровой латунный полнопроходной, Т макс.=120°С, Р=1,6 МПа, диаметр 20 мм</v>
      </c>
      <c r="D688" s="23" t="str">
        <f>Source!H342</f>
        <v>шт.</v>
      </c>
      <c r="E688" s="9">
        <f>Source!I342</f>
        <v>10</v>
      </c>
      <c r="F688" s="25">
        <f>Source!AL342</f>
        <v>1490.85</v>
      </c>
      <c r="G688" s="24" t="str">
        <f>Source!DD342</f>
        <v/>
      </c>
      <c r="H688" s="9">
        <f>Source!AW342</f>
        <v>1</v>
      </c>
      <c r="I688" s="9">
        <f>IF(Source!BC342&lt;&gt; 0, Source!BC342, 1)</f>
        <v>1</v>
      </c>
      <c r="J688" s="25">
        <f>Source!P342</f>
        <v>14908.5</v>
      </c>
      <c r="K688" s="25"/>
      <c r="Q688">
        <f>ROUND((Source!BZ342/100)*ROUND((Source!AF342*Source!AV342)*Source!I342, 2), 2)</f>
        <v>0</v>
      </c>
      <c r="R688">
        <f>Source!X342</f>
        <v>0</v>
      </c>
      <c r="S688">
        <f>ROUND((Source!CA342/100)*ROUND((Source!AF342*Source!AV342)*Source!I342, 2), 2)</f>
        <v>0</v>
      </c>
      <c r="T688">
        <f>Source!Y342</f>
        <v>0</v>
      </c>
      <c r="U688">
        <f>ROUND((175/100)*ROUND((Source!AE342*Source!AV342)*Source!I342, 2), 2)</f>
        <v>0</v>
      </c>
      <c r="V688">
        <f>ROUND((160/100)*ROUND(Source!CS342*Source!I342, 2), 2)</f>
        <v>0</v>
      </c>
    </row>
    <row r="689" spans="1:22" ht="15">
      <c r="A689" s="29"/>
      <c r="B689" s="29"/>
      <c r="C689" s="29"/>
      <c r="D689" s="29"/>
      <c r="E689" s="29"/>
      <c r="F689" s="29"/>
      <c r="G689" s="29"/>
      <c r="H689" s="29"/>
      <c r="I689" s="83">
        <f>J688</f>
        <v>14908.5</v>
      </c>
      <c r="J689" s="83"/>
      <c r="K689" s="30">
        <f>IF(Source!I342&lt;&gt;0, ROUND(I689/Source!I342, 2), 0)</f>
        <v>1490.85</v>
      </c>
      <c r="P689" s="27">
        <f>I689</f>
        <v>14908.5</v>
      </c>
    </row>
    <row r="690" spans="1:22" ht="42.75">
      <c r="A690" s="22">
        <v>76</v>
      </c>
      <c r="B690" s="22" t="str">
        <f>Source!F343</f>
        <v>1.15-3103-4-2/1</v>
      </c>
      <c r="C690" s="22" t="str">
        <f>Source!G343</f>
        <v>Прокладка трубопроводов из напорных полиэтиленовых труб, наружным диаметром до 20 мм</v>
      </c>
      <c r="D690" s="23" t="str">
        <f>Source!H343</f>
        <v>100 м</v>
      </c>
      <c r="E690" s="9">
        <f>Source!I343</f>
        <v>0.68879999999999997</v>
      </c>
      <c r="F690" s="25"/>
      <c r="G690" s="24"/>
      <c r="H690" s="9"/>
      <c r="I690" s="9"/>
      <c r="J690" s="25"/>
      <c r="K690" s="25"/>
      <c r="Q690">
        <f>ROUND((Source!BZ343/100)*ROUND((Source!AF343*Source!AV343)*Source!I343, 2), 2)</f>
        <v>39633.269999999997</v>
      </c>
      <c r="R690">
        <f>Source!X343</f>
        <v>39633.269999999997</v>
      </c>
      <c r="S690">
        <f>ROUND((Source!CA343/100)*ROUND((Source!AF343*Source!AV343)*Source!I343, 2), 2)</f>
        <v>5661.9</v>
      </c>
      <c r="T690">
        <f>Source!Y343</f>
        <v>5661.9</v>
      </c>
      <c r="U690">
        <f>ROUND((175/100)*ROUND((Source!AE343*Source!AV343)*Source!I343, 2), 2)</f>
        <v>20391.32</v>
      </c>
      <c r="V690">
        <f>ROUND((160/100)*ROUND(Source!CS343*Source!I343, 2), 2)</f>
        <v>18643.490000000002</v>
      </c>
    </row>
    <row r="691" spans="1:22">
      <c r="C691" s="26" t="str">
        <f>"Объем: "&amp;Source!I343&amp;"=68,88/"&amp;"100"</f>
        <v>Объем: 0,6888=68,88/100</v>
      </c>
    </row>
    <row r="692" spans="1:22" ht="14.25">
      <c r="A692" s="22"/>
      <c r="B692" s="22"/>
      <c r="C692" s="22" t="s">
        <v>1363</v>
      </c>
      <c r="D692" s="23"/>
      <c r="E692" s="9"/>
      <c r="F692" s="25">
        <f>Source!AO343</f>
        <v>82199.42</v>
      </c>
      <c r="G692" s="24" t="str">
        <f>Source!DG343</f>
        <v/>
      </c>
      <c r="H692" s="9">
        <f>Source!AV343</f>
        <v>1</v>
      </c>
      <c r="I692" s="9">
        <f>IF(Source!BA343&lt;&gt; 0, Source!BA343, 1)</f>
        <v>1</v>
      </c>
      <c r="J692" s="25">
        <f>Source!S343</f>
        <v>56618.96</v>
      </c>
      <c r="K692" s="25"/>
    </row>
    <row r="693" spans="1:22" ht="14.25">
      <c r="A693" s="22"/>
      <c r="B693" s="22"/>
      <c r="C693" s="22" t="s">
        <v>1370</v>
      </c>
      <c r="D693" s="23"/>
      <c r="E693" s="9"/>
      <c r="F693" s="25">
        <f>Source!AM343</f>
        <v>19574.73</v>
      </c>
      <c r="G693" s="24" t="str">
        <f>Source!DE343</f>
        <v/>
      </c>
      <c r="H693" s="9">
        <f>Source!AV343</f>
        <v>1</v>
      </c>
      <c r="I693" s="9">
        <f>IF(Source!BB343&lt;&gt; 0, Source!BB343, 1)</f>
        <v>1</v>
      </c>
      <c r="J693" s="25">
        <f>Source!Q343</f>
        <v>13483.07</v>
      </c>
      <c r="K693" s="25"/>
    </row>
    <row r="694" spans="1:22" ht="14.25">
      <c r="A694" s="22"/>
      <c r="B694" s="22"/>
      <c r="C694" s="22" t="s">
        <v>1371</v>
      </c>
      <c r="D694" s="23"/>
      <c r="E694" s="9"/>
      <c r="F694" s="25">
        <f>Source!AN343</f>
        <v>16916.64</v>
      </c>
      <c r="G694" s="24" t="str">
        <f>Source!DF343</f>
        <v/>
      </c>
      <c r="H694" s="9">
        <f>Source!AV343</f>
        <v>1</v>
      </c>
      <c r="I694" s="9">
        <f>IF(Source!BS343&lt;&gt; 0, Source!BS343, 1)</f>
        <v>1</v>
      </c>
      <c r="J694" s="31">
        <f>Source!R343</f>
        <v>11652.18</v>
      </c>
      <c r="K694" s="25"/>
    </row>
    <row r="695" spans="1:22" ht="14.25">
      <c r="A695" s="22"/>
      <c r="B695" s="22"/>
      <c r="C695" s="22" t="s">
        <v>1364</v>
      </c>
      <c r="D695" s="23"/>
      <c r="E695" s="9"/>
      <c r="F695" s="25">
        <f>Source!AL343</f>
        <v>1665.94</v>
      </c>
      <c r="G695" s="24" t="str">
        <f>Source!DD343</f>
        <v/>
      </c>
      <c r="H695" s="9">
        <f>Source!AW343</f>
        <v>1</v>
      </c>
      <c r="I695" s="9">
        <f>IF(Source!BC343&lt;&gt; 0, Source!BC343, 1)</f>
        <v>1</v>
      </c>
      <c r="J695" s="25">
        <f>Source!P343</f>
        <v>1147.5</v>
      </c>
      <c r="K695" s="25"/>
    </row>
    <row r="696" spans="1:22" ht="42.75">
      <c r="A696" s="22" t="s">
        <v>430</v>
      </c>
      <c r="B696" s="22" t="str">
        <f>Source!F344</f>
        <v>21.12-5-142</v>
      </c>
      <c r="C696" s="22" t="str">
        <f>Source!G344</f>
        <v>Трубы напорные PN10 (ном. давление 10 атм.) из полипропилена PPRC, наружный диаметр 20 мм</v>
      </c>
      <c r="D696" s="23" t="str">
        <f>Source!H344</f>
        <v>м</v>
      </c>
      <c r="E696" s="9">
        <f>Source!I344</f>
        <v>68.88</v>
      </c>
      <c r="F696" s="25">
        <f>Source!AK344</f>
        <v>30.32</v>
      </c>
      <c r="G696" s="32" t="s">
        <v>4</v>
      </c>
      <c r="H696" s="9">
        <f>Source!AW344</f>
        <v>1</v>
      </c>
      <c r="I696" s="9">
        <f>IF(Source!BC344&lt;&gt; 0, Source!BC344, 1)</f>
        <v>1</v>
      </c>
      <c r="J696" s="25">
        <f>Source!O344</f>
        <v>2088.44</v>
      </c>
      <c r="K696" s="25"/>
      <c r="Q696">
        <f>ROUND((Source!BZ344/100)*ROUND((Source!AF344*Source!AV344)*Source!I344, 2), 2)</f>
        <v>0</v>
      </c>
      <c r="R696">
        <f>Source!X344</f>
        <v>0</v>
      </c>
      <c r="S696">
        <f>ROUND((Source!CA344/100)*ROUND((Source!AF344*Source!AV344)*Source!I344, 2), 2)</f>
        <v>0</v>
      </c>
      <c r="T696">
        <f>Source!Y344</f>
        <v>0</v>
      </c>
      <c r="U696">
        <f>ROUND((175/100)*ROUND((Source!AE344*Source!AV344)*Source!I344, 2), 2)</f>
        <v>0</v>
      </c>
      <c r="V696">
        <f>ROUND((160/100)*ROUND(Source!CS344*Source!I344, 2), 2)</f>
        <v>0</v>
      </c>
    </row>
    <row r="697" spans="1:22" ht="57">
      <c r="A697" s="22" t="s">
        <v>434</v>
      </c>
      <c r="B697" s="22" t="str">
        <f>Source!F345</f>
        <v>21.12-5-375</v>
      </c>
      <c r="C697" s="22" t="str">
        <f>Source!G345</f>
        <v>Муфта соединительная из сополимера полипропилена "Рандом Сополимер" РР-R тип 3 (PRC-R), наружный диаметр 20мм</v>
      </c>
      <c r="D697" s="23" t="str">
        <f>Source!H345</f>
        <v>шт.</v>
      </c>
      <c r="E697" s="9">
        <f>Source!I345</f>
        <v>16</v>
      </c>
      <c r="F697" s="25">
        <f>Source!AK345</f>
        <v>4.1900000000000004</v>
      </c>
      <c r="G697" s="32" t="s">
        <v>4</v>
      </c>
      <c r="H697" s="9">
        <f>Source!AW345</f>
        <v>1</v>
      </c>
      <c r="I697" s="9">
        <f>IF(Source!BC345&lt;&gt; 0, Source!BC345, 1)</f>
        <v>1</v>
      </c>
      <c r="J697" s="25">
        <f>Source!O345</f>
        <v>67.040000000000006</v>
      </c>
      <c r="K697" s="25"/>
      <c r="Q697">
        <f>ROUND((Source!BZ345/100)*ROUND((Source!AF345*Source!AV345)*Source!I345, 2), 2)</f>
        <v>0</v>
      </c>
      <c r="R697">
        <f>Source!X345</f>
        <v>0</v>
      </c>
      <c r="S697">
        <f>ROUND((Source!CA345/100)*ROUND((Source!AF345*Source!AV345)*Source!I345, 2), 2)</f>
        <v>0</v>
      </c>
      <c r="T697">
        <f>Source!Y345</f>
        <v>0</v>
      </c>
      <c r="U697">
        <f>ROUND((175/100)*ROUND((Source!AE345*Source!AV345)*Source!I345, 2), 2)</f>
        <v>0</v>
      </c>
      <c r="V697">
        <f>ROUND((160/100)*ROUND(Source!CS345*Source!I345, 2), 2)</f>
        <v>0</v>
      </c>
    </row>
    <row r="698" spans="1:22" ht="57">
      <c r="A698" s="22" t="s">
        <v>438</v>
      </c>
      <c r="B698" s="22" t="str">
        <f>Source!F346</f>
        <v>21.12-5-395</v>
      </c>
      <c r="C698" s="22" t="str">
        <f>Source!G346</f>
        <v>Тройник переходной из сополимера полипропилена "Рандом Сополимер" РР-R тип 3 (PRC-R), диаметр 25-20-20мм</v>
      </c>
      <c r="D698" s="23" t="str">
        <f>Source!H346</f>
        <v>шт.</v>
      </c>
      <c r="E698" s="9">
        <f>Source!I346</f>
        <v>4</v>
      </c>
      <c r="F698" s="25">
        <f>Source!AK346</f>
        <v>14</v>
      </c>
      <c r="G698" s="32" t="s">
        <v>4</v>
      </c>
      <c r="H698" s="9">
        <f>Source!AW346</f>
        <v>1</v>
      </c>
      <c r="I698" s="9">
        <f>IF(Source!BC346&lt;&gt; 0, Source!BC346, 1)</f>
        <v>1</v>
      </c>
      <c r="J698" s="25">
        <f>Source!O346</f>
        <v>56</v>
      </c>
      <c r="K698" s="25"/>
      <c r="Q698">
        <f>ROUND((Source!BZ346/100)*ROUND((Source!AF346*Source!AV346)*Source!I346, 2), 2)</f>
        <v>0</v>
      </c>
      <c r="R698">
        <f>Source!X346</f>
        <v>0</v>
      </c>
      <c r="S698">
        <f>ROUND((Source!CA346/100)*ROUND((Source!AF346*Source!AV346)*Source!I346, 2), 2)</f>
        <v>0</v>
      </c>
      <c r="T698">
        <f>Source!Y346</f>
        <v>0</v>
      </c>
      <c r="U698">
        <f>ROUND((175/100)*ROUND((Source!AE346*Source!AV346)*Source!I346, 2), 2)</f>
        <v>0</v>
      </c>
      <c r="V698">
        <f>ROUND((160/100)*ROUND(Source!CS346*Source!I346, 2), 2)</f>
        <v>0</v>
      </c>
    </row>
    <row r="699" spans="1:22" ht="57">
      <c r="A699" s="22" t="s">
        <v>442</v>
      </c>
      <c r="B699" s="22" t="str">
        <f>Source!F347</f>
        <v>21.12-5-411</v>
      </c>
      <c r="C699" s="22" t="str">
        <f>Source!G347</f>
        <v>Угольник 90° из сополимера полипропилена "Рандом Сополимер" РР-R тип 3 (PRC-R), наружный диаметр 20 мм</v>
      </c>
      <c r="D699" s="23" t="str">
        <f>Source!H347</f>
        <v>шт.</v>
      </c>
      <c r="E699" s="9">
        <f>Source!I347</f>
        <v>16</v>
      </c>
      <c r="F699" s="25">
        <f>Source!AK347</f>
        <v>5.69</v>
      </c>
      <c r="G699" s="32" t="s">
        <v>4</v>
      </c>
      <c r="H699" s="9">
        <f>Source!AW347</f>
        <v>1</v>
      </c>
      <c r="I699" s="9">
        <f>IF(Source!BC347&lt;&gt; 0, Source!BC347, 1)</f>
        <v>1</v>
      </c>
      <c r="J699" s="25">
        <f>Source!O347</f>
        <v>91.04</v>
      </c>
      <c r="K699" s="25"/>
      <c r="Q699">
        <f>ROUND((Source!BZ347/100)*ROUND((Source!AF347*Source!AV347)*Source!I347, 2), 2)</f>
        <v>0</v>
      </c>
      <c r="R699">
        <f>Source!X347</f>
        <v>0</v>
      </c>
      <c r="S699">
        <f>ROUND((Source!CA347/100)*ROUND((Source!AF347*Source!AV347)*Source!I347, 2), 2)</f>
        <v>0</v>
      </c>
      <c r="T699">
        <f>Source!Y347</f>
        <v>0</v>
      </c>
      <c r="U699">
        <f>ROUND((175/100)*ROUND((Source!AE347*Source!AV347)*Source!I347, 2), 2)</f>
        <v>0</v>
      </c>
      <c r="V699">
        <f>ROUND((160/100)*ROUND(Source!CS347*Source!I347, 2), 2)</f>
        <v>0</v>
      </c>
    </row>
    <row r="700" spans="1:22" ht="14.25">
      <c r="A700" s="22"/>
      <c r="B700" s="22"/>
      <c r="C700" s="22" t="s">
        <v>1365</v>
      </c>
      <c r="D700" s="23" t="s">
        <v>1366</v>
      </c>
      <c r="E700" s="9">
        <f>Source!AT343</f>
        <v>70</v>
      </c>
      <c r="F700" s="25"/>
      <c r="G700" s="24"/>
      <c r="H700" s="9"/>
      <c r="I700" s="9"/>
      <c r="J700" s="25">
        <f>SUM(R690:R699)</f>
        <v>39633.269999999997</v>
      </c>
      <c r="K700" s="25"/>
    </row>
    <row r="701" spans="1:22" ht="14.25">
      <c r="A701" s="22"/>
      <c r="B701" s="22"/>
      <c r="C701" s="22" t="s">
        <v>1367</v>
      </c>
      <c r="D701" s="23" t="s">
        <v>1366</v>
      </c>
      <c r="E701" s="9">
        <f>Source!AU343</f>
        <v>10</v>
      </c>
      <c r="F701" s="25"/>
      <c r="G701" s="24"/>
      <c r="H701" s="9"/>
      <c r="I701" s="9"/>
      <c r="J701" s="25">
        <f>SUM(T690:T700)</f>
        <v>5661.9</v>
      </c>
      <c r="K701" s="25"/>
    </row>
    <row r="702" spans="1:22" ht="14.25">
      <c r="A702" s="22"/>
      <c r="B702" s="22"/>
      <c r="C702" s="22" t="s">
        <v>1372</v>
      </c>
      <c r="D702" s="23" t="s">
        <v>1366</v>
      </c>
      <c r="E702" s="9">
        <f>160</f>
        <v>160</v>
      </c>
      <c r="F702" s="25"/>
      <c r="G702" s="24"/>
      <c r="H702" s="9"/>
      <c r="I702" s="9"/>
      <c r="J702" s="25">
        <f>SUM(V690:V701)</f>
        <v>18643.490000000002</v>
      </c>
      <c r="K702" s="25"/>
    </row>
    <row r="703" spans="1:22" ht="14.25">
      <c r="A703" s="22"/>
      <c r="B703" s="22"/>
      <c r="C703" s="22" t="s">
        <v>1368</v>
      </c>
      <c r="D703" s="23" t="s">
        <v>1369</v>
      </c>
      <c r="E703" s="9">
        <f>Source!AQ343</f>
        <v>188.6</v>
      </c>
      <c r="F703" s="25"/>
      <c r="G703" s="24" t="str">
        <f>Source!DI343</f>
        <v/>
      </c>
      <c r="H703" s="9">
        <f>Source!AV343</f>
        <v>1</v>
      </c>
      <c r="I703" s="9"/>
      <c r="J703" s="25"/>
      <c r="K703" s="25">
        <f>Source!U343</f>
        <v>129.90768</v>
      </c>
    </row>
    <row r="704" spans="1:22" ht="15">
      <c r="A704" s="29"/>
      <c r="B704" s="29"/>
      <c r="C704" s="29"/>
      <c r="D704" s="29"/>
      <c r="E704" s="29"/>
      <c r="F704" s="29"/>
      <c r="G704" s="29"/>
      <c r="H704" s="29"/>
      <c r="I704" s="83">
        <f>J692+J693+J695+J700+J701+J702+SUM(J696:J699)</f>
        <v>137490.70999999996</v>
      </c>
      <c r="J704" s="83"/>
      <c r="K704" s="30">
        <f>IF(Source!I343&lt;&gt;0, ROUND(I704/Source!I343, 2), 0)</f>
        <v>199609.04</v>
      </c>
      <c r="P704" s="27">
        <f>I704</f>
        <v>137490.70999999996</v>
      </c>
    </row>
    <row r="705" spans="1:22" ht="57">
      <c r="A705" s="22">
        <v>77</v>
      </c>
      <c r="B705" s="22" t="str">
        <f>Source!F348</f>
        <v>1.17-3303-1-2/2</v>
      </c>
      <c r="C705" s="22" t="str">
        <f>Source!G348</f>
        <v>Установка радиаторов биметаллических "Рифар" / 4 секции, размеры 261х100х320 мм, теплоотдача 404 Вт</v>
      </c>
      <c r="D705" s="23" t="str">
        <f>Source!H348</f>
        <v>100 квт</v>
      </c>
      <c r="E705" s="9">
        <f>Source!I348</f>
        <v>4.0400000000000002E-3</v>
      </c>
      <c r="F705" s="25"/>
      <c r="G705" s="24"/>
      <c r="H705" s="9"/>
      <c r="I705" s="9"/>
      <c r="J705" s="25"/>
      <c r="K705" s="25"/>
      <c r="Q705">
        <f>ROUND((Source!BZ348/100)*ROUND((Source!AF348*Source!AV348)*Source!I348, 2), 2)</f>
        <v>74.760000000000005</v>
      </c>
      <c r="R705">
        <f>Source!X348</f>
        <v>74.760000000000005</v>
      </c>
      <c r="S705">
        <f>ROUND((Source!CA348/100)*ROUND((Source!AF348*Source!AV348)*Source!I348, 2), 2)</f>
        <v>10.68</v>
      </c>
      <c r="T705">
        <f>Source!Y348</f>
        <v>10.68</v>
      </c>
      <c r="U705">
        <f>ROUND((175/100)*ROUND((Source!AE348*Source!AV348)*Source!I348, 2), 2)</f>
        <v>0</v>
      </c>
      <c r="V705">
        <f>ROUND((160/100)*ROUND(Source!CS348*Source!I348, 2), 2)</f>
        <v>0</v>
      </c>
    </row>
    <row r="706" spans="1:22">
      <c r="C706" s="26" t="str">
        <f>"Объем: "&amp;Source!I348&amp;"=0,404/"&amp;"100"</f>
        <v>Объем: 0,00404=0,404/100</v>
      </c>
    </row>
    <row r="707" spans="1:22" ht="14.25">
      <c r="A707" s="22"/>
      <c r="B707" s="22"/>
      <c r="C707" s="22" t="s">
        <v>1363</v>
      </c>
      <c r="D707" s="23"/>
      <c r="E707" s="9"/>
      <c r="F707" s="25">
        <f>Source!AO348</f>
        <v>26435.08</v>
      </c>
      <c r="G707" s="24" t="str">
        <f>Source!DG348</f>
        <v/>
      </c>
      <c r="H707" s="9">
        <f>Source!AV348</f>
        <v>1</v>
      </c>
      <c r="I707" s="9">
        <f>IF(Source!BA348&lt;&gt; 0, Source!BA348, 1)</f>
        <v>1</v>
      </c>
      <c r="J707" s="25">
        <f>Source!S348</f>
        <v>106.8</v>
      </c>
      <c r="K707" s="25"/>
    </row>
    <row r="708" spans="1:22" ht="14.25">
      <c r="A708" s="22"/>
      <c r="B708" s="22"/>
      <c r="C708" s="22" t="s">
        <v>1370</v>
      </c>
      <c r="D708" s="23"/>
      <c r="E708" s="9"/>
      <c r="F708" s="25">
        <f>Source!AM348</f>
        <v>1.51</v>
      </c>
      <c r="G708" s="24" t="str">
        <f>Source!DE348</f>
        <v/>
      </c>
      <c r="H708" s="9">
        <f>Source!AV348</f>
        <v>1</v>
      </c>
      <c r="I708" s="9">
        <f>IF(Source!BB348&lt;&gt; 0, Source!BB348, 1)</f>
        <v>1</v>
      </c>
      <c r="J708" s="25">
        <f>Source!Q348</f>
        <v>0.01</v>
      </c>
      <c r="K708" s="25"/>
    </row>
    <row r="709" spans="1:22" ht="14.25">
      <c r="A709" s="22"/>
      <c r="B709" s="22"/>
      <c r="C709" s="22" t="s">
        <v>1364</v>
      </c>
      <c r="D709" s="23"/>
      <c r="E709" s="9"/>
      <c r="F709" s="25">
        <f>Source!AL348</f>
        <v>937660.52</v>
      </c>
      <c r="G709" s="24" t="str">
        <f>Source!DD348</f>
        <v/>
      </c>
      <c r="H709" s="9">
        <f>Source!AW348</f>
        <v>1</v>
      </c>
      <c r="I709" s="9">
        <f>IF(Source!BC348&lt;&gt; 0, Source!BC348, 1)</f>
        <v>1</v>
      </c>
      <c r="J709" s="25">
        <f>Source!P348</f>
        <v>3788.15</v>
      </c>
      <c r="K709" s="25"/>
    </row>
    <row r="710" spans="1:22" ht="14.25">
      <c r="A710" s="22"/>
      <c r="B710" s="22"/>
      <c r="C710" s="22" t="s">
        <v>1365</v>
      </c>
      <c r="D710" s="23" t="s">
        <v>1366</v>
      </c>
      <c r="E710" s="9">
        <f>Source!AT348</f>
        <v>70</v>
      </c>
      <c r="F710" s="25"/>
      <c r="G710" s="24"/>
      <c r="H710" s="9"/>
      <c r="I710" s="9"/>
      <c r="J710" s="25">
        <f>SUM(R705:R709)</f>
        <v>74.760000000000005</v>
      </c>
      <c r="K710" s="25"/>
    </row>
    <row r="711" spans="1:22" ht="14.25">
      <c r="A711" s="22"/>
      <c r="B711" s="22"/>
      <c r="C711" s="22" t="s">
        <v>1367</v>
      </c>
      <c r="D711" s="23" t="s">
        <v>1366</v>
      </c>
      <c r="E711" s="9">
        <f>Source!AU348</f>
        <v>10</v>
      </c>
      <c r="F711" s="25"/>
      <c r="G711" s="24"/>
      <c r="H711" s="9"/>
      <c r="I711" s="9"/>
      <c r="J711" s="25">
        <f>SUM(T705:T710)</f>
        <v>10.68</v>
      </c>
      <c r="K711" s="25"/>
    </row>
    <row r="712" spans="1:22" ht="14.25">
      <c r="A712" s="22"/>
      <c r="B712" s="22"/>
      <c r="C712" s="22" t="s">
        <v>1368</v>
      </c>
      <c r="D712" s="23" t="s">
        <v>1369</v>
      </c>
      <c r="E712" s="9">
        <f>Source!AQ348</f>
        <v>67.959999999999994</v>
      </c>
      <c r="F712" s="25"/>
      <c r="G712" s="24" t="str">
        <f>Source!DI348</f>
        <v/>
      </c>
      <c r="H712" s="9">
        <f>Source!AV348</f>
        <v>1</v>
      </c>
      <c r="I712" s="9"/>
      <c r="J712" s="25"/>
      <c r="K712" s="25">
        <f>Source!U348</f>
        <v>0.27455839999999998</v>
      </c>
    </row>
    <row r="713" spans="1:22" ht="15">
      <c r="A713" s="29"/>
      <c r="B713" s="29"/>
      <c r="C713" s="29"/>
      <c r="D713" s="29"/>
      <c r="E713" s="29"/>
      <c r="F713" s="29"/>
      <c r="G713" s="29"/>
      <c r="H713" s="29"/>
      <c r="I713" s="83">
        <f>J707+J708+J709+J710+J711</f>
        <v>3980.4</v>
      </c>
      <c r="J713" s="83"/>
      <c r="K713" s="30">
        <f>IF(Source!I348&lt;&gt;0, ROUND(I713/Source!I348, 2), 0)</f>
        <v>985247.52</v>
      </c>
      <c r="P713" s="27">
        <f>I713</f>
        <v>3980.4</v>
      </c>
    </row>
    <row r="714" spans="1:22" ht="57">
      <c r="A714" s="22">
        <v>78</v>
      </c>
      <c r="B714" s="22" t="str">
        <f>Source!F349</f>
        <v>1.17-3303-1-2/4</v>
      </c>
      <c r="C714" s="22" t="str">
        <f>Source!G349</f>
        <v>Установка радиаторов биметаллических "Рифар" / 8 секций, размеры 261х100х640 мм, теплоотдача 808 Вт</v>
      </c>
      <c r="D714" s="23" t="str">
        <f>Source!H349</f>
        <v>100 квт</v>
      </c>
      <c r="E714" s="9">
        <f>Source!I349</f>
        <v>3.2320000000000002E-2</v>
      </c>
      <c r="F714" s="25"/>
      <c r="G714" s="24"/>
      <c r="H714" s="9"/>
      <c r="I714" s="9"/>
      <c r="J714" s="25"/>
      <c r="K714" s="25"/>
      <c r="Q714">
        <f>ROUND((Source!BZ349/100)*ROUND((Source!AF349*Source!AV349)*Source!I349, 2), 2)</f>
        <v>598.07000000000005</v>
      </c>
      <c r="R714">
        <f>Source!X349</f>
        <v>598.07000000000005</v>
      </c>
      <c r="S714">
        <f>ROUND((Source!CA349/100)*ROUND((Source!AF349*Source!AV349)*Source!I349, 2), 2)</f>
        <v>85.44</v>
      </c>
      <c r="T714">
        <f>Source!Y349</f>
        <v>85.44</v>
      </c>
      <c r="U714">
        <f>ROUND((175/100)*ROUND((Source!AE349*Source!AV349)*Source!I349, 2), 2)</f>
        <v>0.02</v>
      </c>
      <c r="V714">
        <f>ROUND((160/100)*ROUND(Source!CS349*Source!I349, 2), 2)</f>
        <v>0.02</v>
      </c>
    </row>
    <row r="715" spans="1:22">
      <c r="C715" s="26" t="str">
        <f>"Объем: "&amp;Source!I349&amp;"=3,232/"&amp;"100"</f>
        <v>Объем: 0,03232=3,232/100</v>
      </c>
    </row>
    <row r="716" spans="1:22" ht="14.25">
      <c r="A716" s="22"/>
      <c r="B716" s="22"/>
      <c r="C716" s="22" t="s">
        <v>1363</v>
      </c>
      <c r="D716" s="23"/>
      <c r="E716" s="9"/>
      <c r="F716" s="25">
        <f>Source!AO349</f>
        <v>26435.08</v>
      </c>
      <c r="G716" s="24" t="str">
        <f>Source!DG349</f>
        <v/>
      </c>
      <c r="H716" s="9">
        <f>Source!AV349</f>
        <v>1</v>
      </c>
      <c r="I716" s="9">
        <f>IF(Source!BA349&lt;&gt; 0, Source!BA349, 1)</f>
        <v>1</v>
      </c>
      <c r="J716" s="25">
        <f>Source!S349</f>
        <v>854.38</v>
      </c>
      <c r="K716" s="25"/>
    </row>
    <row r="717" spans="1:22" ht="14.25">
      <c r="A717" s="22"/>
      <c r="B717" s="22"/>
      <c r="C717" s="22" t="s">
        <v>1370</v>
      </c>
      <c r="D717" s="23"/>
      <c r="E717" s="9"/>
      <c r="F717" s="25">
        <f>Source!AM349</f>
        <v>1.51</v>
      </c>
      <c r="G717" s="24" t="str">
        <f>Source!DE349</f>
        <v/>
      </c>
      <c r="H717" s="9">
        <f>Source!AV349</f>
        <v>1</v>
      </c>
      <c r="I717" s="9">
        <f>IF(Source!BB349&lt;&gt; 0, Source!BB349, 1)</f>
        <v>1</v>
      </c>
      <c r="J717" s="25">
        <f>Source!Q349</f>
        <v>0.05</v>
      </c>
      <c r="K717" s="25"/>
    </row>
    <row r="718" spans="1:22" ht="14.25">
      <c r="A718" s="22"/>
      <c r="B718" s="22"/>
      <c r="C718" s="22" t="s">
        <v>1371</v>
      </c>
      <c r="D718" s="23"/>
      <c r="E718" s="9"/>
      <c r="F718" s="25">
        <f>Source!AN349</f>
        <v>0.41</v>
      </c>
      <c r="G718" s="24" t="str">
        <f>Source!DF349</f>
        <v/>
      </c>
      <c r="H718" s="9">
        <f>Source!AV349</f>
        <v>1</v>
      </c>
      <c r="I718" s="9">
        <f>IF(Source!BS349&lt;&gt; 0, Source!BS349, 1)</f>
        <v>1</v>
      </c>
      <c r="J718" s="31">
        <f>Source!R349</f>
        <v>0.01</v>
      </c>
      <c r="K718" s="25"/>
    </row>
    <row r="719" spans="1:22" ht="14.25">
      <c r="A719" s="22"/>
      <c r="B719" s="22"/>
      <c r="C719" s="22" t="s">
        <v>1364</v>
      </c>
      <c r="D719" s="23"/>
      <c r="E719" s="9"/>
      <c r="F719" s="25">
        <f>Source!AL349</f>
        <v>937660.52</v>
      </c>
      <c r="G719" s="24" t="str">
        <f>Source!DD349</f>
        <v/>
      </c>
      <c r="H719" s="9">
        <f>Source!AW349</f>
        <v>1</v>
      </c>
      <c r="I719" s="9">
        <f>IF(Source!BC349&lt;&gt; 0, Source!BC349, 1)</f>
        <v>1</v>
      </c>
      <c r="J719" s="25">
        <f>Source!P349</f>
        <v>30305.19</v>
      </c>
      <c r="K719" s="25"/>
    </row>
    <row r="720" spans="1:22" ht="14.25">
      <c r="A720" s="22"/>
      <c r="B720" s="22"/>
      <c r="C720" s="22" t="s">
        <v>1365</v>
      </c>
      <c r="D720" s="23" t="s">
        <v>1366</v>
      </c>
      <c r="E720" s="9">
        <f>Source!AT349</f>
        <v>70</v>
      </c>
      <c r="F720" s="25"/>
      <c r="G720" s="24"/>
      <c r="H720" s="9"/>
      <c r="I720" s="9"/>
      <c r="J720" s="25">
        <f>SUM(R714:R719)</f>
        <v>598.07000000000005</v>
      </c>
      <c r="K720" s="25"/>
    </row>
    <row r="721" spans="1:22" ht="14.25">
      <c r="A721" s="22"/>
      <c r="B721" s="22"/>
      <c r="C721" s="22" t="s">
        <v>1367</v>
      </c>
      <c r="D721" s="23" t="s">
        <v>1366</v>
      </c>
      <c r="E721" s="9">
        <f>Source!AU349</f>
        <v>10</v>
      </c>
      <c r="F721" s="25"/>
      <c r="G721" s="24"/>
      <c r="H721" s="9"/>
      <c r="I721" s="9"/>
      <c r="J721" s="25">
        <f>SUM(T714:T720)</f>
        <v>85.44</v>
      </c>
      <c r="K721" s="25"/>
    </row>
    <row r="722" spans="1:22" ht="14.25">
      <c r="A722" s="22"/>
      <c r="B722" s="22"/>
      <c r="C722" s="22" t="s">
        <v>1372</v>
      </c>
      <c r="D722" s="23" t="s">
        <v>1366</v>
      </c>
      <c r="E722" s="9">
        <f>160</f>
        <v>160</v>
      </c>
      <c r="F722" s="25"/>
      <c r="G722" s="24"/>
      <c r="H722" s="9"/>
      <c r="I722" s="9"/>
      <c r="J722" s="25">
        <f>SUM(V714:V721)</f>
        <v>0.02</v>
      </c>
      <c r="K722" s="25"/>
    </row>
    <row r="723" spans="1:22" ht="14.25">
      <c r="A723" s="22"/>
      <c r="B723" s="22"/>
      <c r="C723" s="22" t="s">
        <v>1368</v>
      </c>
      <c r="D723" s="23" t="s">
        <v>1369</v>
      </c>
      <c r="E723" s="9">
        <f>Source!AQ349</f>
        <v>67.959999999999994</v>
      </c>
      <c r="F723" s="25"/>
      <c r="G723" s="24" t="str">
        <f>Source!DI349</f>
        <v/>
      </c>
      <c r="H723" s="9">
        <f>Source!AV349</f>
        <v>1</v>
      </c>
      <c r="I723" s="9"/>
      <c r="J723" s="25"/>
      <c r="K723" s="25">
        <f>Source!U349</f>
        <v>2.1964671999999998</v>
      </c>
    </row>
    <row r="724" spans="1:22" ht="15">
      <c r="A724" s="29"/>
      <c r="B724" s="29"/>
      <c r="C724" s="29"/>
      <c r="D724" s="29"/>
      <c r="E724" s="29"/>
      <c r="F724" s="29"/>
      <c r="G724" s="29"/>
      <c r="H724" s="29"/>
      <c r="I724" s="83">
        <f>J716+J717+J719+J720+J721+J722</f>
        <v>31843.149999999998</v>
      </c>
      <c r="J724" s="83"/>
      <c r="K724" s="30">
        <f>IF(Source!I349&lt;&gt;0, ROUND(I724/Source!I349, 2), 0)</f>
        <v>985245.98</v>
      </c>
      <c r="P724" s="27">
        <f>I724</f>
        <v>31843.149999999998</v>
      </c>
    </row>
    <row r="725" spans="1:22" ht="42.75">
      <c r="A725" s="22">
        <v>79</v>
      </c>
      <c r="B725" s="22" t="str">
        <f>Source!F350</f>
        <v>1.17-3103-5-1/1</v>
      </c>
      <c r="C725" s="22" t="str">
        <f>Source!G350</f>
        <v>Установка водоподогревателей емкостных вместимостью до 1 м3 (без стоимости водоподогревателей)</v>
      </c>
      <c r="D725" s="23" t="str">
        <f>Source!H350</f>
        <v>компл.</v>
      </c>
      <c r="E725" s="9">
        <f>Source!I350</f>
        <v>1</v>
      </c>
      <c r="F725" s="25"/>
      <c r="G725" s="24"/>
      <c r="H725" s="9"/>
      <c r="I725" s="9"/>
      <c r="J725" s="25"/>
      <c r="K725" s="25"/>
      <c r="Q725">
        <f>ROUND((Source!BZ350/100)*ROUND((Source!AF350*Source!AV350)*Source!I350, 2), 2)</f>
        <v>4448.67</v>
      </c>
      <c r="R725">
        <f>Source!X350</f>
        <v>4448.67</v>
      </c>
      <c r="S725">
        <f>ROUND((Source!CA350/100)*ROUND((Source!AF350*Source!AV350)*Source!I350, 2), 2)</f>
        <v>635.52</v>
      </c>
      <c r="T725">
        <f>Source!Y350</f>
        <v>635.52</v>
      </c>
      <c r="U725">
        <f>ROUND((175/100)*ROUND((Source!AE350*Source!AV350)*Source!I350, 2), 2)</f>
        <v>8.68</v>
      </c>
      <c r="V725">
        <f>ROUND((160/100)*ROUND(Source!CS350*Source!I350, 2), 2)</f>
        <v>7.94</v>
      </c>
    </row>
    <row r="726" spans="1:22" ht="14.25">
      <c r="A726" s="22"/>
      <c r="B726" s="22"/>
      <c r="C726" s="22" t="s">
        <v>1363</v>
      </c>
      <c r="D726" s="23"/>
      <c r="E726" s="9"/>
      <c r="F726" s="25">
        <f>Source!AO350</f>
        <v>6355.24</v>
      </c>
      <c r="G726" s="24" t="str">
        <f>Source!DG350</f>
        <v/>
      </c>
      <c r="H726" s="9">
        <f>Source!AV350</f>
        <v>1</v>
      </c>
      <c r="I726" s="9">
        <f>IF(Source!BA350&lt;&gt; 0, Source!BA350, 1)</f>
        <v>1</v>
      </c>
      <c r="J726" s="25">
        <f>Source!S350</f>
        <v>6355.24</v>
      </c>
      <c r="K726" s="25"/>
    </row>
    <row r="727" spans="1:22" ht="14.25">
      <c r="A727" s="22"/>
      <c r="B727" s="22"/>
      <c r="C727" s="22" t="s">
        <v>1370</v>
      </c>
      <c r="D727" s="23"/>
      <c r="E727" s="9"/>
      <c r="F727" s="25">
        <f>Source!AM350</f>
        <v>60.03</v>
      </c>
      <c r="G727" s="24" t="str">
        <f>Source!DE350</f>
        <v/>
      </c>
      <c r="H727" s="9">
        <f>Source!AV350</f>
        <v>1</v>
      </c>
      <c r="I727" s="9">
        <f>IF(Source!BB350&lt;&gt; 0, Source!BB350, 1)</f>
        <v>1</v>
      </c>
      <c r="J727" s="25">
        <f>Source!Q350</f>
        <v>60.03</v>
      </c>
      <c r="K727" s="25"/>
    </row>
    <row r="728" spans="1:22" ht="14.25">
      <c r="A728" s="22"/>
      <c r="B728" s="22"/>
      <c r="C728" s="22" t="s">
        <v>1371</v>
      </c>
      <c r="D728" s="23"/>
      <c r="E728" s="9"/>
      <c r="F728" s="25">
        <f>Source!AN350</f>
        <v>4.96</v>
      </c>
      <c r="G728" s="24" t="str">
        <f>Source!DF350</f>
        <v/>
      </c>
      <c r="H728" s="9">
        <f>Source!AV350</f>
        <v>1</v>
      </c>
      <c r="I728" s="9">
        <f>IF(Source!BS350&lt;&gt; 0, Source!BS350, 1)</f>
        <v>1</v>
      </c>
      <c r="J728" s="31">
        <f>Source!R350</f>
        <v>4.96</v>
      </c>
      <c r="K728" s="25"/>
    </row>
    <row r="729" spans="1:22" ht="14.25">
      <c r="A729" s="22"/>
      <c r="B729" s="22"/>
      <c r="C729" s="22" t="s">
        <v>1364</v>
      </c>
      <c r="D729" s="23"/>
      <c r="E729" s="9"/>
      <c r="F729" s="25">
        <f>Source!AL350</f>
        <v>3507.85</v>
      </c>
      <c r="G729" s="24" t="str">
        <f>Source!DD350</f>
        <v/>
      </c>
      <c r="H729" s="9">
        <f>Source!AW350</f>
        <v>1</v>
      </c>
      <c r="I729" s="9">
        <f>IF(Source!BC350&lt;&gt; 0, Source!BC350, 1)</f>
        <v>1</v>
      </c>
      <c r="J729" s="25">
        <f>Source!P350</f>
        <v>3507.85</v>
      </c>
      <c r="K729" s="25"/>
    </row>
    <row r="730" spans="1:22" ht="42.75">
      <c r="A730" s="22" t="s">
        <v>460</v>
      </c>
      <c r="B730" s="22" t="str">
        <f>Source!F351</f>
        <v>по счету поставщика</v>
      </c>
      <c r="C730" s="22" t="str">
        <f>Source!G351</f>
        <v>Водонагревательный 50 л. 1,5 кВт</v>
      </c>
      <c r="D730" s="23" t="str">
        <f>Source!H351</f>
        <v>шт.</v>
      </c>
      <c r="E730" s="9">
        <f>Source!I351</f>
        <v>1</v>
      </c>
      <c r="F730" s="25">
        <f>Source!AK351</f>
        <v>8100</v>
      </c>
      <c r="G730" s="32" t="s">
        <v>4</v>
      </c>
      <c r="H730" s="9">
        <f>Source!AW351</f>
        <v>1</v>
      </c>
      <c r="I730" s="9">
        <f>IF(Source!BC351&lt;&gt; 0, Source!BC351, 1)</f>
        <v>1</v>
      </c>
      <c r="J730" s="25">
        <f>Source!O351</f>
        <v>8100</v>
      </c>
      <c r="K730" s="25"/>
      <c r="Q730">
        <f>ROUND((Source!BZ351/100)*ROUND((Source!AF351*Source!AV351)*Source!I351, 2), 2)</f>
        <v>0</v>
      </c>
      <c r="R730">
        <f>Source!X351</f>
        <v>0</v>
      </c>
      <c r="S730">
        <f>ROUND((Source!CA351/100)*ROUND((Source!AF351*Source!AV351)*Source!I351, 2), 2)</f>
        <v>0</v>
      </c>
      <c r="T730">
        <f>Source!Y351</f>
        <v>0</v>
      </c>
      <c r="U730">
        <f>ROUND((175/100)*ROUND((Source!AE351*Source!AV351)*Source!I351, 2), 2)</f>
        <v>0</v>
      </c>
      <c r="V730">
        <f>ROUND((160/100)*ROUND(Source!CS351*Source!I351, 2), 2)</f>
        <v>0</v>
      </c>
    </row>
    <row r="731" spans="1:22" ht="14.25">
      <c r="A731" s="22"/>
      <c r="B731" s="22"/>
      <c r="C731" s="22" t="s">
        <v>1365</v>
      </c>
      <c r="D731" s="23" t="s">
        <v>1366</v>
      </c>
      <c r="E731" s="9">
        <f>Source!AT350</f>
        <v>70</v>
      </c>
      <c r="F731" s="25"/>
      <c r="G731" s="24"/>
      <c r="H731" s="9"/>
      <c r="I731" s="9"/>
      <c r="J731" s="25">
        <f>SUM(R725:R730)</f>
        <v>4448.67</v>
      </c>
      <c r="K731" s="25"/>
    </row>
    <row r="732" spans="1:22" ht="14.25">
      <c r="A732" s="22"/>
      <c r="B732" s="22"/>
      <c r="C732" s="22" t="s">
        <v>1367</v>
      </c>
      <c r="D732" s="23" t="s">
        <v>1366</v>
      </c>
      <c r="E732" s="9">
        <f>Source!AU350</f>
        <v>10</v>
      </c>
      <c r="F732" s="25"/>
      <c r="G732" s="24"/>
      <c r="H732" s="9"/>
      <c r="I732" s="9"/>
      <c r="J732" s="25">
        <f>SUM(T725:T731)</f>
        <v>635.52</v>
      </c>
      <c r="K732" s="25"/>
    </row>
    <row r="733" spans="1:22" ht="14.25">
      <c r="A733" s="22"/>
      <c r="B733" s="22"/>
      <c r="C733" s="22" t="s">
        <v>1372</v>
      </c>
      <c r="D733" s="23" t="s">
        <v>1366</v>
      </c>
      <c r="E733" s="9">
        <f>160</f>
        <v>160</v>
      </c>
      <c r="F733" s="25"/>
      <c r="G733" s="24"/>
      <c r="H733" s="9"/>
      <c r="I733" s="9"/>
      <c r="J733" s="25">
        <f>SUM(V725:V732)</f>
        <v>7.94</v>
      </c>
      <c r="K733" s="25"/>
    </row>
    <row r="734" spans="1:22" ht="14.25">
      <c r="A734" s="22"/>
      <c r="B734" s="22"/>
      <c r="C734" s="22" t="s">
        <v>1368</v>
      </c>
      <c r="D734" s="23" t="s">
        <v>1369</v>
      </c>
      <c r="E734" s="9">
        <f>Source!AQ350</f>
        <v>15.41</v>
      </c>
      <c r="F734" s="25"/>
      <c r="G734" s="24" t="str">
        <f>Source!DI350</f>
        <v/>
      </c>
      <c r="H734" s="9">
        <f>Source!AV350</f>
        <v>1</v>
      </c>
      <c r="I734" s="9"/>
      <c r="J734" s="25"/>
      <c r="K734" s="25">
        <f>Source!U350</f>
        <v>15.41</v>
      </c>
    </row>
    <row r="735" spans="1:22" ht="15">
      <c r="A735" s="29"/>
      <c r="B735" s="29"/>
      <c r="C735" s="29"/>
      <c r="D735" s="29"/>
      <c r="E735" s="29"/>
      <c r="F735" s="29"/>
      <c r="G735" s="29"/>
      <c r="H735" s="29"/>
      <c r="I735" s="83">
        <f>J726+J727+J729+J731+J732+J733+SUM(J730:J730)</f>
        <v>23115.25</v>
      </c>
      <c r="J735" s="83"/>
      <c r="K735" s="30">
        <f>IF(Source!I350&lt;&gt;0, ROUND(I735/Source!I350, 2), 0)</f>
        <v>23115.25</v>
      </c>
      <c r="P735" s="27">
        <f>I735</f>
        <v>23115.25</v>
      </c>
    </row>
    <row r="736" spans="1:22" ht="42.75">
      <c r="A736" s="22">
        <v>80</v>
      </c>
      <c r="B736" s="22" t="str">
        <f>Source!F352</f>
        <v>по счету поставщика</v>
      </c>
      <c r="C736" s="22" t="str">
        <f>Source!G352</f>
        <v>Электрический котел ЭВП-6 кВт</v>
      </c>
      <c r="D736" s="23" t="str">
        <f>Source!H352</f>
        <v>ШТ</v>
      </c>
      <c r="E736" s="9">
        <f>Source!I352</f>
        <v>1</v>
      </c>
      <c r="F736" s="25">
        <f>Source!AL352</f>
        <v>9000</v>
      </c>
      <c r="G736" s="24" t="str">
        <f>Source!DD352</f>
        <v/>
      </c>
      <c r="H736" s="9">
        <f>Source!AW352</f>
        <v>1</v>
      </c>
      <c r="I736" s="9">
        <f>IF(Source!BC352&lt;&gt; 0, Source!BC352, 1)</f>
        <v>1</v>
      </c>
      <c r="J736" s="25">
        <f>Source!P352</f>
        <v>9000</v>
      </c>
      <c r="K736" s="25"/>
      <c r="Q736">
        <f>ROUND((Source!BZ352/100)*ROUND((Source!AF352*Source!AV352)*Source!I352, 2), 2)</f>
        <v>0</v>
      </c>
      <c r="R736">
        <f>Source!X352</f>
        <v>0</v>
      </c>
      <c r="S736">
        <f>ROUND((Source!CA352/100)*ROUND((Source!AF352*Source!AV352)*Source!I352, 2), 2)</f>
        <v>0</v>
      </c>
      <c r="T736">
        <f>Source!Y352</f>
        <v>0</v>
      </c>
      <c r="U736">
        <f>ROUND((175/100)*ROUND((Source!AE352*Source!AV352)*Source!I352, 2), 2)</f>
        <v>0</v>
      </c>
      <c r="V736">
        <f>ROUND((160/100)*ROUND(Source!CS352*Source!I352, 2), 2)</f>
        <v>0</v>
      </c>
    </row>
    <row r="737" spans="1:22" ht="15">
      <c r="A737" s="29"/>
      <c r="B737" s="29"/>
      <c r="C737" s="29"/>
      <c r="D737" s="29"/>
      <c r="E737" s="29"/>
      <c r="F737" s="29"/>
      <c r="G737" s="29"/>
      <c r="H737" s="29"/>
      <c r="I737" s="83">
        <f>J736</f>
        <v>9000</v>
      </c>
      <c r="J737" s="83"/>
      <c r="K737" s="30">
        <f>IF(Source!I352&lt;&gt;0, ROUND(I737/Source!I352, 2), 0)</f>
        <v>9000</v>
      </c>
      <c r="P737" s="27">
        <f>I737</f>
        <v>9000</v>
      </c>
    </row>
    <row r="738" spans="1:22" ht="42.75">
      <c r="A738" s="22">
        <v>81</v>
      </c>
      <c r="B738" s="22" t="str">
        <f>Source!F353</f>
        <v>по счету поставщика</v>
      </c>
      <c r="C738" s="22" t="str">
        <f>Source!G353</f>
        <v>Циркуляционный насос для отопления, производительность 46 м3/ч</v>
      </c>
      <c r="D738" s="23" t="str">
        <f>Source!H353</f>
        <v>ШТ</v>
      </c>
      <c r="E738" s="9">
        <f>Source!I353</f>
        <v>1</v>
      </c>
      <c r="F738" s="25">
        <f>Source!AL353</f>
        <v>3329</v>
      </c>
      <c r="G738" s="24" t="str">
        <f>Source!DD353</f>
        <v/>
      </c>
      <c r="H738" s="9">
        <f>Source!AW353</f>
        <v>1</v>
      </c>
      <c r="I738" s="9">
        <f>IF(Source!BC353&lt;&gt; 0, Source!BC353, 1)</f>
        <v>1</v>
      </c>
      <c r="J738" s="25">
        <f>Source!P353</f>
        <v>3329</v>
      </c>
      <c r="K738" s="25"/>
      <c r="Q738">
        <f>ROUND((Source!BZ353/100)*ROUND((Source!AF353*Source!AV353)*Source!I353, 2), 2)</f>
        <v>0</v>
      </c>
      <c r="R738">
        <f>Source!X353</f>
        <v>0</v>
      </c>
      <c r="S738">
        <f>ROUND((Source!CA353/100)*ROUND((Source!AF353*Source!AV353)*Source!I353, 2), 2)</f>
        <v>0</v>
      </c>
      <c r="T738">
        <f>Source!Y353</f>
        <v>0</v>
      </c>
      <c r="U738">
        <f>ROUND((175/100)*ROUND((Source!AE353*Source!AV353)*Source!I353, 2), 2)</f>
        <v>0</v>
      </c>
      <c r="V738">
        <f>ROUND((160/100)*ROUND(Source!CS353*Source!I353, 2), 2)</f>
        <v>0</v>
      </c>
    </row>
    <row r="739" spans="1:22" ht="15">
      <c r="A739" s="29"/>
      <c r="B739" s="29"/>
      <c r="C739" s="29"/>
      <c r="D739" s="29"/>
      <c r="E739" s="29"/>
      <c r="F739" s="29"/>
      <c r="G739" s="29"/>
      <c r="H739" s="29"/>
      <c r="I739" s="83">
        <f>J738</f>
        <v>3329</v>
      </c>
      <c r="J739" s="83"/>
      <c r="K739" s="30">
        <f>IF(Source!I353&lt;&gt;0, ROUND(I739/Source!I353, 2), 0)</f>
        <v>3329</v>
      </c>
      <c r="P739" s="27">
        <f>I739</f>
        <v>3329</v>
      </c>
    </row>
    <row r="741" spans="1:22" ht="15">
      <c r="A741" s="86" t="str">
        <f>CONCATENATE("Итого по подразделу: ",IF(Source!G355&lt;&gt;"Новый подраздел", Source!G355, ""))</f>
        <v>Итого по подразделу: Сантехнические работы</v>
      </c>
      <c r="B741" s="86"/>
      <c r="C741" s="86"/>
      <c r="D741" s="86"/>
      <c r="E741" s="86"/>
      <c r="F741" s="86"/>
      <c r="G741" s="86"/>
      <c r="H741" s="86"/>
      <c r="I741" s="84">
        <f>SUM(P655:P740)</f>
        <v>237631.47999999995</v>
      </c>
      <c r="J741" s="85"/>
      <c r="K741" s="33"/>
    </row>
    <row r="744" spans="1:22" ht="16.5">
      <c r="A744" s="82" t="str">
        <f>CONCATENATE("Подраздел: ",IF(Source!G385&lt;&gt;"Новый подраздел", Source!G385, ""))</f>
        <v>Подраздел: Разные работы</v>
      </c>
      <c r="B744" s="82"/>
      <c r="C744" s="82"/>
      <c r="D744" s="82"/>
      <c r="E744" s="82"/>
      <c r="F744" s="82"/>
      <c r="G744" s="82"/>
      <c r="H744" s="82"/>
      <c r="I744" s="82"/>
      <c r="J744" s="82"/>
      <c r="K744" s="82"/>
    </row>
    <row r="745" spans="1:22" ht="42.75">
      <c r="A745" s="22">
        <v>82</v>
      </c>
      <c r="B745" s="22" t="str">
        <f>Source!F389</f>
        <v>1.11-3104-9-2/1</v>
      </c>
      <c r="C745" s="22" t="str">
        <f>Source!G389</f>
        <v>Разборка деревянных заполнений проемов оконных без подоконных досок</v>
      </c>
      <c r="D745" s="23" t="str">
        <f>Source!H389</f>
        <v>100 м2</v>
      </c>
      <c r="E745" s="9">
        <f>Source!I389</f>
        <v>2.5638999999999999E-2</v>
      </c>
      <c r="F745" s="25"/>
      <c r="G745" s="24"/>
      <c r="H745" s="9"/>
      <c r="I745" s="9"/>
      <c r="J745" s="25"/>
      <c r="K745" s="25"/>
      <c r="Q745">
        <f>ROUND((Source!BZ389/100)*ROUND((Source!AF389*Source!AV389)*Source!I389, 2), 2)</f>
        <v>911.11</v>
      </c>
      <c r="R745">
        <f>Source!X389</f>
        <v>911.11</v>
      </c>
      <c r="S745">
        <f>ROUND((Source!CA389/100)*ROUND((Source!AF389*Source!AV389)*Source!I389, 2), 2)</f>
        <v>130.16</v>
      </c>
      <c r="T745">
        <f>Source!Y389</f>
        <v>130.16</v>
      </c>
      <c r="U745">
        <f>ROUND((175/100)*ROUND((Source!AE389*Source!AV389)*Source!I389, 2), 2)</f>
        <v>0</v>
      </c>
      <c r="V745">
        <f>ROUND((160/100)*ROUND(Source!CS389*Source!I389, 2), 2)</f>
        <v>0</v>
      </c>
    </row>
    <row r="746" spans="1:22">
      <c r="C746" s="26" t="str">
        <f>"Объем: "&amp;Source!I389&amp;"=2,5639/"&amp;"100"</f>
        <v>Объем: 0,025639=2,5639/100</v>
      </c>
    </row>
    <row r="747" spans="1:22" ht="14.25">
      <c r="A747" s="22"/>
      <c r="B747" s="22"/>
      <c r="C747" s="22" t="s">
        <v>1363</v>
      </c>
      <c r="D747" s="23"/>
      <c r="E747" s="9"/>
      <c r="F747" s="25">
        <f>Source!AO389</f>
        <v>50765.9</v>
      </c>
      <c r="G747" s="24" t="str">
        <f>Source!DG389</f>
        <v/>
      </c>
      <c r="H747" s="9">
        <f>Source!AV389</f>
        <v>1</v>
      </c>
      <c r="I747" s="9">
        <f>IF(Source!BA389&lt;&gt; 0, Source!BA389, 1)</f>
        <v>1</v>
      </c>
      <c r="J747" s="25">
        <f>Source!S389</f>
        <v>1301.5899999999999</v>
      </c>
      <c r="K747" s="25"/>
    </row>
    <row r="748" spans="1:22" ht="14.25">
      <c r="A748" s="22"/>
      <c r="B748" s="22"/>
      <c r="C748" s="22" t="s">
        <v>1365</v>
      </c>
      <c r="D748" s="23" t="s">
        <v>1366</v>
      </c>
      <c r="E748" s="9">
        <f>Source!AT389</f>
        <v>70</v>
      </c>
      <c r="F748" s="25"/>
      <c r="G748" s="24"/>
      <c r="H748" s="9"/>
      <c r="I748" s="9"/>
      <c r="J748" s="25">
        <f>SUM(R745:R747)</f>
        <v>911.11</v>
      </c>
      <c r="K748" s="25"/>
    </row>
    <row r="749" spans="1:22" ht="14.25">
      <c r="A749" s="22"/>
      <c r="B749" s="22"/>
      <c r="C749" s="22" t="s">
        <v>1367</v>
      </c>
      <c r="D749" s="23" t="s">
        <v>1366</v>
      </c>
      <c r="E749" s="9">
        <f>Source!AU389</f>
        <v>10</v>
      </c>
      <c r="F749" s="25"/>
      <c r="G749" s="24"/>
      <c r="H749" s="9"/>
      <c r="I749" s="9"/>
      <c r="J749" s="25">
        <f>SUM(T745:T748)</f>
        <v>130.16</v>
      </c>
      <c r="K749" s="25"/>
    </row>
    <row r="750" spans="1:22" ht="14.25">
      <c r="A750" s="22"/>
      <c r="B750" s="22"/>
      <c r="C750" s="22" t="s">
        <v>1368</v>
      </c>
      <c r="D750" s="23" t="s">
        <v>1369</v>
      </c>
      <c r="E750" s="9">
        <f>Source!AQ389</f>
        <v>151.54</v>
      </c>
      <c r="F750" s="25"/>
      <c r="G750" s="24" t="str">
        <f>Source!DI389</f>
        <v/>
      </c>
      <c r="H750" s="9">
        <f>Source!AV389</f>
        <v>1</v>
      </c>
      <c r="I750" s="9"/>
      <c r="J750" s="25"/>
      <c r="K750" s="25">
        <f>Source!U389</f>
        <v>3.8853340599999995</v>
      </c>
    </row>
    <row r="751" spans="1:22" ht="15">
      <c r="A751" s="29"/>
      <c r="B751" s="29"/>
      <c r="C751" s="29"/>
      <c r="D751" s="29"/>
      <c r="E751" s="29"/>
      <c r="F751" s="29"/>
      <c r="G751" s="29"/>
      <c r="H751" s="29"/>
      <c r="I751" s="83">
        <f>J747+J748+J749</f>
        <v>2342.8599999999997</v>
      </c>
      <c r="J751" s="83"/>
      <c r="K751" s="30">
        <f>IF(Source!I389&lt;&gt;0, ROUND(I751/Source!I389, 2), 0)</f>
        <v>91378.76</v>
      </c>
      <c r="P751" s="27">
        <f>I751</f>
        <v>2342.8599999999997</v>
      </c>
    </row>
    <row r="752" spans="1:22" ht="114">
      <c r="A752" s="22">
        <v>83</v>
      </c>
      <c r="B752" s="22" t="str">
        <f>Source!F390</f>
        <v>1.11-3203-3-3/1</v>
      </c>
      <c r="C752" s="22" t="str">
        <f>Source!G390</f>
        <v>Установка в жилых и общественных зданиях оконных блоков из ПВХ-профилей - с поворотно-откидными и распашными створками, площадь проема до 2 м2 / профиль 5-тикамерного сечения, с 2-хкамерными энергосберегающими стеклопакетами (420*270мм)</v>
      </c>
      <c r="D752" s="23" t="str">
        <f>Source!H390</f>
        <v>100 м2</v>
      </c>
      <c r="E752" s="9">
        <f>Source!I390</f>
        <v>1.134E-3</v>
      </c>
      <c r="F752" s="25"/>
      <c r="G752" s="24"/>
      <c r="H752" s="9"/>
      <c r="I752" s="9"/>
      <c r="J752" s="25"/>
      <c r="K752" s="25"/>
      <c r="Q752">
        <f>ROUND((Source!BZ390/100)*ROUND((Source!AF390*Source!AV390)*Source!I390, 2), 2)</f>
        <v>74.41</v>
      </c>
      <c r="R752">
        <f>Source!X390</f>
        <v>74.41</v>
      </c>
      <c r="S752">
        <f>ROUND((Source!CA390/100)*ROUND((Source!AF390*Source!AV390)*Source!I390, 2), 2)</f>
        <v>10.63</v>
      </c>
      <c r="T752">
        <f>Source!Y390</f>
        <v>10.63</v>
      </c>
      <c r="U752">
        <f>ROUND((175/100)*ROUND((Source!AE390*Source!AV390)*Source!I390, 2), 2)</f>
        <v>0</v>
      </c>
      <c r="V752">
        <f>ROUND((160/100)*ROUND(Source!CS390*Source!I390, 2), 2)</f>
        <v>0</v>
      </c>
    </row>
    <row r="753" spans="1:22">
      <c r="C753" s="26" t="str">
        <f>"Объем: "&amp;Source!I390&amp;"=0,1134/"&amp;"100"</f>
        <v>Объем: 0,001134=0,1134/100</v>
      </c>
    </row>
    <row r="754" spans="1:22" ht="14.25">
      <c r="A754" s="22"/>
      <c r="B754" s="22"/>
      <c r="C754" s="22" t="s">
        <v>1363</v>
      </c>
      <c r="D754" s="23"/>
      <c r="E754" s="9"/>
      <c r="F754" s="25">
        <f>Source!AO390</f>
        <v>93738.32</v>
      </c>
      <c r="G754" s="24" t="str">
        <f>Source!DG390</f>
        <v/>
      </c>
      <c r="H754" s="9">
        <f>Source!AV390</f>
        <v>1</v>
      </c>
      <c r="I754" s="9">
        <f>IF(Source!BA390&lt;&gt; 0, Source!BA390, 1)</f>
        <v>1</v>
      </c>
      <c r="J754" s="25">
        <f>Source!S390</f>
        <v>106.3</v>
      </c>
      <c r="K754" s="25"/>
    </row>
    <row r="755" spans="1:22" ht="14.25">
      <c r="A755" s="22"/>
      <c r="B755" s="22"/>
      <c r="C755" s="22" t="s">
        <v>1370</v>
      </c>
      <c r="D755" s="23"/>
      <c r="E755" s="9"/>
      <c r="F755" s="25">
        <f>Source!AM390</f>
        <v>410.82</v>
      </c>
      <c r="G755" s="24" t="str">
        <f>Source!DE390</f>
        <v/>
      </c>
      <c r="H755" s="9">
        <f>Source!AV390</f>
        <v>1</v>
      </c>
      <c r="I755" s="9">
        <f>IF(Source!BB390&lt;&gt; 0, Source!BB390, 1)</f>
        <v>1</v>
      </c>
      <c r="J755" s="25">
        <f>Source!Q390</f>
        <v>0.47</v>
      </c>
      <c r="K755" s="25"/>
    </row>
    <row r="756" spans="1:22" ht="14.25">
      <c r="A756" s="22"/>
      <c r="B756" s="22"/>
      <c r="C756" s="22" t="s">
        <v>1364</v>
      </c>
      <c r="D756" s="23"/>
      <c r="E756" s="9"/>
      <c r="F756" s="25">
        <f>Source!AL390</f>
        <v>1243808.51</v>
      </c>
      <c r="G756" s="24" t="str">
        <f>Source!DD390</f>
        <v/>
      </c>
      <c r="H756" s="9">
        <f>Source!AW390</f>
        <v>1</v>
      </c>
      <c r="I756" s="9">
        <f>IF(Source!BC390&lt;&gt; 0, Source!BC390, 1)</f>
        <v>1</v>
      </c>
      <c r="J756" s="25">
        <f>Source!P390</f>
        <v>1410.48</v>
      </c>
      <c r="K756" s="25"/>
    </row>
    <row r="757" spans="1:22" ht="14.25">
      <c r="A757" s="22"/>
      <c r="B757" s="22"/>
      <c r="C757" s="22" t="s">
        <v>1365</v>
      </c>
      <c r="D757" s="23" t="s">
        <v>1366</v>
      </c>
      <c r="E757" s="9">
        <f>Source!AT390</f>
        <v>70</v>
      </c>
      <c r="F757" s="25"/>
      <c r="G757" s="24"/>
      <c r="H757" s="9"/>
      <c r="I757" s="9"/>
      <c r="J757" s="25">
        <f>SUM(R752:R756)</f>
        <v>74.41</v>
      </c>
      <c r="K757" s="25"/>
    </row>
    <row r="758" spans="1:22" ht="14.25">
      <c r="A758" s="22"/>
      <c r="B758" s="22"/>
      <c r="C758" s="22" t="s">
        <v>1367</v>
      </c>
      <c r="D758" s="23" t="s">
        <v>1366</v>
      </c>
      <c r="E758" s="9">
        <f>Source!AU390</f>
        <v>10</v>
      </c>
      <c r="F758" s="25"/>
      <c r="G758" s="24"/>
      <c r="H758" s="9"/>
      <c r="I758" s="9"/>
      <c r="J758" s="25">
        <f>SUM(T752:T757)</f>
        <v>10.63</v>
      </c>
      <c r="K758" s="25"/>
    </row>
    <row r="759" spans="1:22" ht="14.25">
      <c r="A759" s="22"/>
      <c r="B759" s="22"/>
      <c r="C759" s="22" t="s">
        <v>1368</v>
      </c>
      <c r="D759" s="23" t="s">
        <v>1369</v>
      </c>
      <c r="E759" s="9">
        <f>Source!AQ390</f>
        <v>246.2</v>
      </c>
      <c r="F759" s="25"/>
      <c r="G759" s="24" t="str">
        <f>Source!DI390</f>
        <v/>
      </c>
      <c r="H759" s="9">
        <f>Source!AV390</f>
        <v>1</v>
      </c>
      <c r="I759" s="9"/>
      <c r="J759" s="25"/>
      <c r="K759" s="25">
        <f>Source!U390</f>
        <v>0.27919080000000002</v>
      </c>
    </row>
    <row r="760" spans="1:22" ht="15">
      <c r="A760" s="29"/>
      <c r="B760" s="29"/>
      <c r="C760" s="29"/>
      <c r="D760" s="29"/>
      <c r="E760" s="29"/>
      <c r="F760" s="29"/>
      <c r="G760" s="29"/>
      <c r="H760" s="29"/>
      <c r="I760" s="83">
        <f>J754+J755+J756+J757+J758</f>
        <v>1602.2900000000002</v>
      </c>
      <c r="J760" s="83"/>
      <c r="K760" s="30">
        <f>IF(Source!I390&lt;&gt;0, ROUND(I760/Source!I390, 2), 0)</f>
        <v>1412954.14</v>
      </c>
      <c r="P760" s="27">
        <f>I760</f>
        <v>1602.2900000000002</v>
      </c>
    </row>
    <row r="761" spans="1:22" ht="114">
      <c r="A761" s="22">
        <v>84</v>
      </c>
      <c r="B761" s="22" t="str">
        <f>Source!F391</f>
        <v>1.11-3203-3-4/1</v>
      </c>
      <c r="C761" s="22" t="str">
        <f>Source!G391</f>
        <v>Установка в жилых и общественных зданиях оконных блоков из ПВХ профилей -с поворотно-откидными и распашными створками, площадь проема более 2 м2 / профиль 5-тикамерного сечения, с 2-хкамерными энергосберегающими стеклопакетами (1450*1690мм)</v>
      </c>
      <c r="D761" s="23" t="str">
        <f>Source!H391</f>
        <v>100 м2</v>
      </c>
      <c r="E761" s="9">
        <f>Source!I391</f>
        <v>2.4504999999999999E-2</v>
      </c>
      <c r="F761" s="25"/>
      <c r="G761" s="24"/>
      <c r="H761" s="9"/>
      <c r="I761" s="9"/>
      <c r="J761" s="25"/>
      <c r="K761" s="25"/>
      <c r="Q761">
        <f>ROUND((Source!BZ391/100)*ROUND((Source!AF391*Source!AV391)*Source!I391, 2), 2)</f>
        <v>1193.43</v>
      </c>
      <c r="R761">
        <f>Source!X391</f>
        <v>1193.43</v>
      </c>
      <c r="S761">
        <f>ROUND((Source!CA391/100)*ROUND((Source!AF391*Source!AV391)*Source!I391, 2), 2)</f>
        <v>170.49</v>
      </c>
      <c r="T761">
        <f>Source!Y391</f>
        <v>170.49</v>
      </c>
      <c r="U761">
        <f>ROUND((175/100)*ROUND((Source!AE391*Source!AV391)*Source!I391, 2), 2)</f>
        <v>0.02</v>
      </c>
      <c r="V761">
        <f>ROUND((160/100)*ROUND(Source!CS391*Source!I391, 2), 2)</f>
        <v>0.02</v>
      </c>
    </row>
    <row r="762" spans="1:22">
      <c r="C762" s="26" t="str">
        <f>"Объем: "&amp;Source!I391&amp;"=2,4505/"&amp;"100"</f>
        <v>Объем: 0,024505=2,4505/100</v>
      </c>
    </row>
    <row r="763" spans="1:22" ht="14.25">
      <c r="A763" s="22"/>
      <c r="B763" s="22"/>
      <c r="C763" s="22" t="s">
        <v>1363</v>
      </c>
      <c r="D763" s="23"/>
      <c r="E763" s="9"/>
      <c r="F763" s="25">
        <f>Source!AO391</f>
        <v>69573.61</v>
      </c>
      <c r="G763" s="24" t="str">
        <f>Source!DG391</f>
        <v/>
      </c>
      <c r="H763" s="9">
        <f>Source!AV391</f>
        <v>1</v>
      </c>
      <c r="I763" s="9">
        <f>IF(Source!BA391&lt;&gt; 0, Source!BA391, 1)</f>
        <v>1</v>
      </c>
      <c r="J763" s="25">
        <f>Source!S391</f>
        <v>1704.9</v>
      </c>
      <c r="K763" s="25"/>
    </row>
    <row r="764" spans="1:22" ht="14.25">
      <c r="A764" s="22"/>
      <c r="B764" s="22"/>
      <c r="C764" s="22" t="s">
        <v>1370</v>
      </c>
      <c r="D764" s="23"/>
      <c r="E764" s="9"/>
      <c r="F764" s="25">
        <f>Source!AM391</f>
        <v>273.92</v>
      </c>
      <c r="G764" s="24" t="str">
        <f>Source!DE391</f>
        <v/>
      </c>
      <c r="H764" s="9">
        <f>Source!AV391</f>
        <v>1</v>
      </c>
      <c r="I764" s="9">
        <f>IF(Source!BB391&lt;&gt; 0, Source!BB391, 1)</f>
        <v>1</v>
      </c>
      <c r="J764" s="25">
        <f>Source!Q391</f>
        <v>6.71</v>
      </c>
      <c r="K764" s="25"/>
    </row>
    <row r="765" spans="1:22" ht="14.25">
      <c r="A765" s="22"/>
      <c r="B765" s="22"/>
      <c r="C765" s="22" t="s">
        <v>1371</v>
      </c>
      <c r="D765" s="23"/>
      <c r="E765" s="9"/>
      <c r="F765" s="25">
        <f>Source!AN391</f>
        <v>0.48</v>
      </c>
      <c r="G765" s="24" t="str">
        <f>Source!DF391</f>
        <v/>
      </c>
      <c r="H765" s="9">
        <f>Source!AV391</f>
        <v>1</v>
      </c>
      <c r="I765" s="9">
        <f>IF(Source!BS391&lt;&gt; 0, Source!BS391, 1)</f>
        <v>1</v>
      </c>
      <c r="J765" s="31">
        <f>Source!R391</f>
        <v>0.01</v>
      </c>
      <c r="K765" s="25"/>
    </row>
    <row r="766" spans="1:22" ht="14.25">
      <c r="A766" s="22"/>
      <c r="B766" s="22"/>
      <c r="C766" s="22" t="s">
        <v>1364</v>
      </c>
      <c r="D766" s="23"/>
      <c r="E766" s="9"/>
      <c r="F766" s="25">
        <f>Source!AL391</f>
        <v>1228678.8799999999</v>
      </c>
      <c r="G766" s="24" t="str">
        <f>Source!DD391</f>
        <v/>
      </c>
      <c r="H766" s="9">
        <f>Source!AW391</f>
        <v>1</v>
      </c>
      <c r="I766" s="9">
        <f>IF(Source!BC391&lt;&gt; 0, Source!BC391, 1)</f>
        <v>1</v>
      </c>
      <c r="J766" s="25">
        <f>Source!P391</f>
        <v>30108.78</v>
      </c>
      <c r="K766" s="25"/>
    </row>
    <row r="767" spans="1:22" ht="14.25">
      <c r="A767" s="22"/>
      <c r="B767" s="22"/>
      <c r="C767" s="22" t="s">
        <v>1365</v>
      </c>
      <c r="D767" s="23" t="s">
        <v>1366</v>
      </c>
      <c r="E767" s="9">
        <f>Source!AT391</f>
        <v>70</v>
      </c>
      <c r="F767" s="25"/>
      <c r="G767" s="24"/>
      <c r="H767" s="9"/>
      <c r="I767" s="9"/>
      <c r="J767" s="25">
        <f>SUM(R761:R766)</f>
        <v>1193.43</v>
      </c>
      <c r="K767" s="25"/>
    </row>
    <row r="768" spans="1:22" ht="14.25">
      <c r="A768" s="22"/>
      <c r="B768" s="22"/>
      <c r="C768" s="22" t="s">
        <v>1367</v>
      </c>
      <c r="D768" s="23" t="s">
        <v>1366</v>
      </c>
      <c r="E768" s="9">
        <f>Source!AU391</f>
        <v>10</v>
      </c>
      <c r="F768" s="25"/>
      <c r="G768" s="24"/>
      <c r="H768" s="9"/>
      <c r="I768" s="9"/>
      <c r="J768" s="25">
        <f>SUM(T761:T767)</f>
        <v>170.49</v>
      </c>
      <c r="K768" s="25"/>
    </row>
    <row r="769" spans="1:22" ht="14.25">
      <c r="A769" s="22"/>
      <c r="B769" s="22"/>
      <c r="C769" s="22" t="s">
        <v>1372</v>
      </c>
      <c r="D769" s="23" t="s">
        <v>1366</v>
      </c>
      <c r="E769" s="9">
        <f>160</f>
        <v>160</v>
      </c>
      <c r="F769" s="25"/>
      <c r="G769" s="24"/>
      <c r="H769" s="9"/>
      <c r="I769" s="9"/>
      <c r="J769" s="25">
        <f>SUM(V761:V768)</f>
        <v>0.02</v>
      </c>
      <c r="K769" s="25"/>
    </row>
    <row r="770" spans="1:22" ht="14.25">
      <c r="A770" s="22"/>
      <c r="B770" s="22"/>
      <c r="C770" s="22" t="s">
        <v>1368</v>
      </c>
      <c r="D770" s="23" t="s">
        <v>1369</v>
      </c>
      <c r="E770" s="9">
        <f>Source!AQ391</f>
        <v>183.1</v>
      </c>
      <c r="F770" s="25"/>
      <c r="G770" s="24" t="str">
        <f>Source!DI391</f>
        <v/>
      </c>
      <c r="H770" s="9">
        <f>Source!AV391</f>
        <v>1</v>
      </c>
      <c r="I770" s="9"/>
      <c r="J770" s="25"/>
      <c r="K770" s="25">
        <f>Source!U391</f>
        <v>4.4868654999999995</v>
      </c>
    </row>
    <row r="771" spans="1:22" ht="15">
      <c r="A771" s="29"/>
      <c r="B771" s="29"/>
      <c r="C771" s="29"/>
      <c r="D771" s="29"/>
      <c r="E771" s="29"/>
      <c r="F771" s="29"/>
      <c r="G771" s="29"/>
      <c r="H771" s="29"/>
      <c r="I771" s="83">
        <f>J763+J764+J766+J767+J768+J769</f>
        <v>33184.329999999994</v>
      </c>
      <c r="J771" s="83"/>
      <c r="K771" s="30">
        <f>IF(Source!I391&lt;&gt;0, ROUND(I771/Source!I391, 2), 0)</f>
        <v>1354186.08</v>
      </c>
      <c r="P771" s="27">
        <f>I771</f>
        <v>33184.329999999994</v>
      </c>
    </row>
    <row r="772" spans="1:22" ht="57">
      <c r="A772" s="22">
        <v>85</v>
      </c>
      <c r="B772" s="22" t="str">
        <f>Source!F392</f>
        <v>1.11-3203-4-1/1</v>
      </c>
      <c r="C772" s="22" t="str">
        <f>Source!G392</f>
        <v>Установка подоконных досок из ПВХ в каменных стенах толщиной до 0,51 м (без стоимости досок подоконных и заглушек)</v>
      </c>
      <c r="D772" s="23" t="str">
        <f>Source!H392</f>
        <v>100 м</v>
      </c>
      <c r="E772" s="9">
        <f>Source!I392</f>
        <v>4.4000000000000003E-3</v>
      </c>
      <c r="F772" s="25"/>
      <c r="G772" s="24"/>
      <c r="H772" s="9"/>
      <c r="I772" s="9"/>
      <c r="J772" s="25"/>
      <c r="K772" s="25"/>
      <c r="Q772">
        <f>ROUND((Source!BZ392/100)*ROUND((Source!AF392*Source!AV392)*Source!I392, 2), 2)</f>
        <v>25.71</v>
      </c>
      <c r="R772">
        <f>Source!X392</f>
        <v>25.71</v>
      </c>
      <c r="S772">
        <f>ROUND((Source!CA392/100)*ROUND((Source!AF392*Source!AV392)*Source!I392, 2), 2)</f>
        <v>3.67</v>
      </c>
      <c r="T772">
        <f>Source!Y392</f>
        <v>3.67</v>
      </c>
      <c r="U772">
        <f>ROUND((175/100)*ROUND((Source!AE392*Source!AV392)*Source!I392, 2), 2)</f>
        <v>0</v>
      </c>
      <c r="V772">
        <f>ROUND((160/100)*ROUND(Source!CS392*Source!I392, 2), 2)</f>
        <v>0</v>
      </c>
    </row>
    <row r="773" spans="1:22">
      <c r="C773" s="26" t="str">
        <f>"Объем: "&amp;Source!I392&amp;"=0,44/"&amp;"100"</f>
        <v>Объем: 0,0044=0,44/100</v>
      </c>
    </row>
    <row r="774" spans="1:22" ht="14.25">
      <c r="A774" s="22"/>
      <c r="B774" s="22"/>
      <c r="C774" s="22" t="s">
        <v>1363</v>
      </c>
      <c r="D774" s="23"/>
      <c r="E774" s="9"/>
      <c r="F774" s="25">
        <f>Source!AO392</f>
        <v>8348.33</v>
      </c>
      <c r="G774" s="24" t="str">
        <f>Source!DG392</f>
        <v/>
      </c>
      <c r="H774" s="9">
        <f>Source!AV392</f>
        <v>1</v>
      </c>
      <c r="I774" s="9">
        <f>IF(Source!BA392&lt;&gt; 0, Source!BA392, 1)</f>
        <v>1</v>
      </c>
      <c r="J774" s="25">
        <f>Source!S392</f>
        <v>36.729999999999997</v>
      </c>
      <c r="K774" s="25"/>
    </row>
    <row r="775" spans="1:22" ht="14.25">
      <c r="A775" s="22"/>
      <c r="B775" s="22"/>
      <c r="C775" s="22" t="s">
        <v>1364</v>
      </c>
      <c r="D775" s="23"/>
      <c r="E775" s="9"/>
      <c r="F775" s="25">
        <f>Source!AL392</f>
        <v>18498.009999999998</v>
      </c>
      <c r="G775" s="24" t="str">
        <f>Source!DD392</f>
        <v/>
      </c>
      <c r="H775" s="9">
        <f>Source!AW392</f>
        <v>1</v>
      </c>
      <c r="I775" s="9">
        <f>IF(Source!BC392&lt;&gt; 0, Source!BC392, 1)</f>
        <v>1</v>
      </c>
      <c r="J775" s="25">
        <f>Source!P392</f>
        <v>81.39</v>
      </c>
      <c r="K775" s="25"/>
    </row>
    <row r="776" spans="1:22" ht="57">
      <c r="A776" s="22" t="s">
        <v>484</v>
      </c>
      <c r="B776" s="22" t="str">
        <f>Source!F393</f>
        <v>21.9-12-56</v>
      </c>
      <c r="C776" s="22" t="str">
        <f>Source!G393</f>
        <v>Доски подоконные из ПВХ ламинированные декоративными ПВХ пленками, цвет: белый, мрамор, размеры 20х150х6000 мм</v>
      </c>
      <c r="D776" s="23" t="str">
        <f>Source!H393</f>
        <v>м</v>
      </c>
      <c r="E776" s="9">
        <f>Source!I393</f>
        <v>0.44</v>
      </c>
      <c r="F776" s="25">
        <f>Source!AK393</f>
        <v>168.5</v>
      </c>
      <c r="G776" s="32" t="s">
        <v>4</v>
      </c>
      <c r="H776" s="9">
        <f>Source!AW393</f>
        <v>1</v>
      </c>
      <c r="I776" s="9">
        <f>IF(Source!BC393&lt;&gt; 0, Source!BC393, 1)</f>
        <v>1</v>
      </c>
      <c r="J776" s="25">
        <f>Source!O393</f>
        <v>74.14</v>
      </c>
      <c r="K776" s="25"/>
      <c r="Q776">
        <f>ROUND((Source!BZ393/100)*ROUND((Source!AF393*Source!AV393)*Source!I393, 2), 2)</f>
        <v>0</v>
      </c>
      <c r="R776">
        <f>Source!X393</f>
        <v>0</v>
      </c>
      <c r="S776">
        <f>ROUND((Source!CA393/100)*ROUND((Source!AF393*Source!AV393)*Source!I393, 2), 2)</f>
        <v>0</v>
      </c>
      <c r="T776">
        <f>Source!Y393</f>
        <v>0</v>
      </c>
      <c r="U776">
        <f>ROUND((175/100)*ROUND((Source!AE393*Source!AV393)*Source!I393, 2), 2)</f>
        <v>0</v>
      </c>
      <c r="V776">
        <f>ROUND((160/100)*ROUND(Source!CS393*Source!I393, 2), 2)</f>
        <v>0</v>
      </c>
    </row>
    <row r="777" spans="1:22" ht="42.75">
      <c r="A777" s="22" t="s">
        <v>488</v>
      </c>
      <c r="B777" s="22" t="str">
        <f>Source!F394</f>
        <v>21.9-12-54</v>
      </c>
      <c r="C777" s="22" t="str">
        <f>Source!G394</f>
        <v>Заглушки торцевые двусторонние к подоконной доске из ПВХ, цвет: белый, мрамор, размеры 40х480 мм</v>
      </c>
      <c r="D777" s="23" t="str">
        <f>Source!H394</f>
        <v>шт.</v>
      </c>
      <c r="E777" s="9">
        <f>Source!I394</f>
        <v>2</v>
      </c>
      <c r="F777" s="25">
        <f>Source!AK394</f>
        <v>18.96</v>
      </c>
      <c r="G777" s="32" t="s">
        <v>4</v>
      </c>
      <c r="H777" s="9">
        <f>Source!AW394</f>
        <v>1</v>
      </c>
      <c r="I777" s="9">
        <f>IF(Source!BC394&lt;&gt; 0, Source!BC394, 1)</f>
        <v>1</v>
      </c>
      <c r="J777" s="25">
        <f>Source!O394</f>
        <v>37.92</v>
      </c>
      <c r="K777" s="25"/>
      <c r="Q777">
        <f>ROUND((Source!BZ394/100)*ROUND((Source!AF394*Source!AV394)*Source!I394, 2), 2)</f>
        <v>0</v>
      </c>
      <c r="R777">
        <f>Source!X394</f>
        <v>0</v>
      </c>
      <c r="S777">
        <f>ROUND((Source!CA394/100)*ROUND((Source!AF394*Source!AV394)*Source!I394, 2), 2)</f>
        <v>0</v>
      </c>
      <c r="T777">
        <f>Source!Y394</f>
        <v>0</v>
      </c>
      <c r="U777">
        <f>ROUND((175/100)*ROUND((Source!AE394*Source!AV394)*Source!I394, 2), 2)</f>
        <v>0</v>
      </c>
      <c r="V777">
        <f>ROUND((160/100)*ROUND(Source!CS394*Source!I394, 2), 2)</f>
        <v>0</v>
      </c>
    </row>
    <row r="778" spans="1:22" ht="14.25">
      <c r="A778" s="22"/>
      <c r="B778" s="22"/>
      <c r="C778" s="22" t="s">
        <v>1365</v>
      </c>
      <c r="D778" s="23" t="s">
        <v>1366</v>
      </c>
      <c r="E778" s="9">
        <f>Source!AT392</f>
        <v>70</v>
      </c>
      <c r="F778" s="25"/>
      <c r="G778" s="24"/>
      <c r="H778" s="9"/>
      <c r="I778" s="9"/>
      <c r="J778" s="25">
        <f>SUM(R772:R777)</f>
        <v>25.71</v>
      </c>
      <c r="K778" s="25"/>
    </row>
    <row r="779" spans="1:22" ht="14.25">
      <c r="A779" s="22"/>
      <c r="B779" s="22"/>
      <c r="C779" s="22" t="s">
        <v>1367</v>
      </c>
      <c r="D779" s="23" t="s">
        <v>1366</v>
      </c>
      <c r="E779" s="9">
        <f>Source!AU392</f>
        <v>10</v>
      </c>
      <c r="F779" s="25"/>
      <c r="G779" s="24"/>
      <c r="H779" s="9"/>
      <c r="I779" s="9"/>
      <c r="J779" s="25">
        <f>SUM(T772:T778)</f>
        <v>3.67</v>
      </c>
      <c r="K779" s="25"/>
    </row>
    <row r="780" spans="1:22" ht="14.25">
      <c r="A780" s="22"/>
      <c r="B780" s="22"/>
      <c r="C780" s="22" t="s">
        <v>1368</v>
      </c>
      <c r="D780" s="23" t="s">
        <v>1369</v>
      </c>
      <c r="E780" s="9">
        <f>Source!AQ392</f>
        <v>22.36</v>
      </c>
      <c r="F780" s="25"/>
      <c r="G780" s="24" t="str">
        <f>Source!DI392</f>
        <v/>
      </c>
      <c r="H780" s="9">
        <f>Source!AV392</f>
        <v>1</v>
      </c>
      <c r="I780" s="9"/>
      <c r="J780" s="25"/>
      <c r="K780" s="25">
        <f>Source!U392</f>
        <v>9.8383999999999999E-2</v>
      </c>
    </row>
    <row r="781" spans="1:22" ht="15">
      <c r="A781" s="29"/>
      <c r="B781" s="29"/>
      <c r="C781" s="29"/>
      <c r="D781" s="29"/>
      <c r="E781" s="29"/>
      <c r="F781" s="29"/>
      <c r="G781" s="29"/>
      <c r="H781" s="29"/>
      <c r="I781" s="83">
        <f>J774+J775+J778+J779+SUM(J776:J777)</f>
        <v>259.56</v>
      </c>
      <c r="J781" s="83"/>
      <c r="K781" s="30">
        <f>IF(Source!I392&lt;&gt;0, ROUND(I781/Source!I392, 2), 0)</f>
        <v>58990.91</v>
      </c>
      <c r="P781" s="27">
        <f>I781</f>
        <v>259.56</v>
      </c>
    </row>
    <row r="782" spans="1:22" ht="42.75">
      <c r="A782" s="22">
        <v>86</v>
      </c>
      <c r="B782" s="22" t="str">
        <f>Source!F395</f>
        <v>1.7-3203-4-4/1</v>
      </c>
      <c r="C782" s="22" t="str">
        <f>Source!G395</f>
        <v>Устройство поясков, сандриков, подоконных отливов из листовой оцинкованной стали толщиной 0,5 мм</v>
      </c>
      <c r="D782" s="23" t="str">
        <f>Source!H395</f>
        <v>100 м</v>
      </c>
      <c r="E782" s="9">
        <f>Source!I395</f>
        <v>4.4000000000000003E-3</v>
      </c>
      <c r="F782" s="25"/>
      <c r="G782" s="24"/>
      <c r="H782" s="9"/>
      <c r="I782" s="9"/>
      <c r="J782" s="25"/>
      <c r="K782" s="25"/>
      <c r="Q782">
        <f>ROUND((Source!BZ395/100)*ROUND((Source!AF395*Source!AV395)*Source!I395, 2), 2)</f>
        <v>28.78</v>
      </c>
      <c r="R782">
        <f>Source!X395</f>
        <v>28.78</v>
      </c>
      <c r="S782">
        <f>ROUND((Source!CA395/100)*ROUND((Source!AF395*Source!AV395)*Source!I395, 2), 2)</f>
        <v>4.1100000000000003</v>
      </c>
      <c r="T782">
        <f>Source!Y395</f>
        <v>4.1100000000000003</v>
      </c>
      <c r="U782">
        <f>ROUND((175/100)*ROUND((Source!AE395*Source!AV395)*Source!I395, 2), 2)</f>
        <v>0</v>
      </c>
      <c r="V782">
        <f>ROUND((160/100)*ROUND(Source!CS395*Source!I395, 2), 2)</f>
        <v>0</v>
      </c>
    </row>
    <row r="783" spans="1:22">
      <c r="C783" s="26" t="str">
        <f>"Объем: "&amp;Source!I395&amp;"=0,44/"&amp;"100"</f>
        <v>Объем: 0,0044=0,44/100</v>
      </c>
    </row>
    <row r="784" spans="1:22" ht="14.25">
      <c r="A784" s="22"/>
      <c r="B784" s="22"/>
      <c r="C784" s="22" t="s">
        <v>1363</v>
      </c>
      <c r="D784" s="23"/>
      <c r="E784" s="9"/>
      <c r="F784" s="25">
        <f>Source!AO395</f>
        <v>9344.17</v>
      </c>
      <c r="G784" s="24" t="str">
        <f>Source!DG395</f>
        <v/>
      </c>
      <c r="H784" s="9">
        <f>Source!AV395</f>
        <v>1</v>
      </c>
      <c r="I784" s="9">
        <f>IF(Source!BA395&lt;&gt; 0, Source!BA395, 1)</f>
        <v>1</v>
      </c>
      <c r="J784" s="25">
        <f>Source!S395</f>
        <v>41.11</v>
      </c>
      <c r="K784" s="25"/>
    </row>
    <row r="785" spans="1:22" ht="14.25">
      <c r="A785" s="22"/>
      <c r="B785" s="22"/>
      <c r="C785" s="22" t="s">
        <v>1364</v>
      </c>
      <c r="D785" s="23"/>
      <c r="E785" s="9"/>
      <c r="F785" s="25">
        <f>Source!AL395</f>
        <v>21370.1</v>
      </c>
      <c r="G785" s="24" t="str">
        <f>Source!DD395</f>
        <v/>
      </c>
      <c r="H785" s="9">
        <f>Source!AW395</f>
        <v>1</v>
      </c>
      <c r="I785" s="9">
        <f>IF(Source!BC395&lt;&gt; 0, Source!BC395, 1)</f>
        <v>1</v>
      </c>
      <c r="J785" s="25">
        <f>Source!P395</f>
        <v>94.03</v>
      </c>
      <c r="K785" s="25"/>
    </row>
    <row r="786" spans="1:22" ht="14.25">
      <c r="A786" s="22"/>
      <c r="B786" s="22"/>
      <c r="C786" s="22" t="s">
        <v>1365</v>
      </c>
      <c r="D786" s="23" t="s">
        <v>1366</v>
      </c>
      <c r="E786" s="9">
        <f>Source!AT395</f>
        <v>70</v>
      </c>
      <c r="F786" s="25"/>
      <c r="G786" s="24"/>
      <c r="H786" s="9"/>
      <c r="I786" s="9"/>
      <c r="J786" s="25">
        <f>SUM(R782:R785)</f>
        <v>28.78</v>
      </c>
      <c r="K786" s="25"/>
    </row>
    <row r="787" spans="1:22" ht="14.25">
      <c r="A787" s="22"/>
      <c r="B787" s="22"/>
      <c r="C787" s="22" t="s">
        <v>1367</v>
      </c>
      <c r="D787" s="23" t="s">
        <v>1366</v>
      </c>
      <c r="E787" s="9">
        <f>Source!AU395</f>
        <v>10</v>
      </c>
      <c r="F787" s="25"/>
      <c r="G787" s="24"/>
      <c r="H787" s="9"/>
      <c r="I787" s="9"/>
      <c r="J787" s="25">
        <f>SUM(T782:T786)</f>
        <v>4.1100000000000003</v>
      </c>
      <c r="K787" s="25"/>
    </row>
    <row r="788" spans="1:22" ht="14.25">
      <c r="A788" s="22"/>
      <c r="B788" s="22"/>
      <c r="C788" s="22" t="s">
        <v>1368</v>
      </c>
      <c r="D788" s="23" t="s">
        <v>1369</v>
      </c>
      <c r="E788" s="9">
        <f>Source!AQ395</f>
        <v>26.12</v>
      </c>
      <c r="F788" s="25"/>
      <c r="G788" s="24" t="str">
        <f>Source!DI395</f>
        <v/>
      </c>
      <c r="H788" s="9">
        <f>Source!AV395</f>
        <v>1</v>
      </c>
      <c r="I788" s="9"/>
      <c r="J788" s="25"/>
      <c r="K788" s="25">
        <f>Source!U395</f>
        <v>0.11492800000000002</v>
      </c>
    </row>
    <row r="789" spans="1:22" ht="15">
      <c r="A789" s="29"/>
      <c r="B789" s="29"/>
      <c r="C789" s="29"/>
      <c r="D789" s="29"/>
      <c r="E789" s="29"/>
      <c r="F789" s="29"/>
      <c r="G789" s="29"/>
      <c r="H789" s="29"/>
      <c r="I789" s="83">
        <f>J784+J785+J786+J787</f>
        <v>168.03</v>
      </c>
      <c r="J789" s="83"/>
      <c r="K789" s="30">
        <f>IF(Source!I395&lt;&gt;0, ROUND(I789/Source!I395, 2), 0)</f>
        <v>38188.639999999999</v>
      </c>
      <c r="P789" s="27">
        <f>I789</f>
        <v>168.03</v>
      </c>
    </row>
    <row r="790" spans="1:22" ht="28.5">
      <c r="A790" s="22">
        <v>87</v>
      </c>
      <c r="B790" s="22" t="str">
        <f>Source!F396</f>
        <v>1.11-3104-9-3/1</v>
      </c>
      <c r="C790" s="22" t="str">
        <f>Source!G396</f>
        <v>Разборка деревянных заполнений проемов дверных, воротных</v>
      </c>
      <c r="D790" s="23" t="str">
        <f>Source!H396</f>
        <v>100 м2</v>
      </c>
      <c r="E790" s="9">
        <f>Source!I396</f>
        <v>4.6899999999999997E-2</v>
      </c>
      <c r="F790" s="25"/>
      <c r="G790" s="24"/>
      <c r="H790" s="9"/>
      <c r="I790" s="9"/>
      <c r="J790" s="25"/>
      <c r="K790" s="25"/>
      <c r="Q790">
        <f>ROUND((Source!BZ396/100)*ROUND((Source!AF396*Source!AV396)*Source!I396, 2), 2)</f>
        <v>1002.47</v>
      </c>
      <c r="R790">
        <f>Source!X396</f>
        <v>1002.47</v>
      </c>
      <c r="S790">
        <f>ROUND((Source!CA396/100)*ROUND((Source!AF396*Source!AV396)*Source!I396, 2), 2)</f>
        <v>143.21</v>
      </c>
      <c r="T790">
        <f>Source!Y396</f>
        <v>143.21</v>
      </c>
      <c r="U790">
        <f>ROUND((175/100)*ROUND((Source!AE396*Source!AV396)*Source!I396, 2), 2)</f>
        <v>0</v>
      </c>
      <c r="V790">
        <f>ROUND((160/100)*ROUND(Source!CS396*Source!I396, 2), 2)</f>
        <v>0</v>
      </c>
    </row>
    <row r="791" spans="1:22">
      <c r="C791" s="26" t="str">
        <f>"Объем: "&amp;Source!I396&amp;"=4,69/"&amp;"100"</f>
        <v>Объем: 0,0469=4,69/100</v>
      </c>
    </row>
    <row r="792" spans="1:22" ht="14.25">
      <c r="A792" s="22"/>
      <c r="B792" s="22"/>
      <c r="C792" s="22" t="s">
        <v>1363</v>
      </c>
      <c r="D792" s="23"/>
      <c r="E792" s="9"/>
      <c r="F792" s="25">
        <f>Source!AO396</f>
        <v>30535.25</v>
      </c>
      <c r="G792" s="24" t="str">
        <f>Source!DG396</f>
        <v/>
      </c>
      <c r="H792" s="9">
        <f>Source!AV396</f>
        <v>1</v>
      </c>
      <c r="I792" s="9">
        <f>IF(Source!BA396&lt;&gt; 0, Source!BA396, 1)</f>
        <v>1</v>
      </c>
      <c r="J792" s="25">
        <f>Source!S396</f>
        <v>1432.1</v>
      </c>
      <c r="K792" s="25"/>
    </row>
    <row r="793" spans="1:22" ht="14.25">
      <c r="A793" s="22"/>
      <c r="B793" s="22"/>
      <c r="C793" s="22" t="s">
        <v>1365</v>
      </c>
      <c r="D793" s="23" t="s">
        <v>1366</v>
      </c>
      <c r="E793" s="9">
        <f>Source!AT396</f>
        <v>70</v>
      </c>
      <c r="F793" s="25"/>
      <c r="G793" s="24"/>
      <c r="H793" s="9"/>
      <c r="I793" s="9"/>
      <c r="J793" s="25">
        <f>SUM(R790:R792)</f>
        <v>1002.47</v>
      </c>
      <c r="K793" s="25"/>
    </row>
    <row r="794" spans="1:22" ht="14.25">
      <c r="A794" s="22"/>
      <c r="B794" s="22"/>
      <c r="C794" s="22" t="s">
        <v>1367</v>
      </c>
      <c r="D794" s="23" t="s">
        <v>1366</v>
      </c>
      <c r="E794" s="9">
        <f>Source!AU396</f>
        <v>10</v>
      </c>
      <c r="F794" s="25"/>
      <c r="G794" s="24"/>
      <c r="H794" s="9"/>
      <c r="I794" s="9"/>
      <c r="J794" s="25">
        <f>SUM(T790:T793)</f>
        <v>143.21</v>
      </c>
      <c r="K794" s="25"/>
    </row>
    <row r="795" spans="1:22" ht="14.25">
      <c r="A795" s="22"/>
      <c r="B795" s="22"/>
      <c r="C795" s="22" t="s">
        <v>1368</v>
      </c>
      <c r="D795" s="23" t="s">
        <v>1369</v>
      </c>
      <c r="E795" s="9">
        <f>Source!AQ396</f>
        <v>91.15</v>
      </c>
      <c r="F795" s="25"/>
      <c r="G795" s="24" t="str">
        <f>Source!DI396</f>
        <v/>
      </c>
      <c r="H795" s="9">
        <f>Source!AV396</f>
        <v>1</v>
      </c>
      <c r="I795" s="9"/>
      <c r="J795" s="25"/>
      <c r="K795" s="25">
        <f>Source!U396</f>
        <v>4.2749350000000002</v>
      </c>
    </row>
    <row r="796" spans="1:22" ht="15">
      <c r="A796" s="29"/>
      <c r="B796" s="29"/>
      <c r="C796" s="29"/>
      <c r="D796" s="29"/>
      <c r="E796" s="29"/>
      <c r="F796" s="29"/>
      <c r="G796" s="29"/>
      <c r="H796" s="29"/>
      <c r="I796" s="83">
        <f>J792+J793+J794</f>
        <v>2577.7799999999997</v>
      </c>
      <c r="J796" s="83"/>
      <c r="K796" s="30">
        <f>IF(Source!I396&lt;&gt;0, ROUND(I796/Source!I396, 2), 0)</f>
        <v>54963.33</v>
      </c>
      <c r="P796" s="27">
        <f>I796</f>
        <v>2577.7799999999997</v>
      </c>
    </row>
    <row r="797" spans="1:22" ht="42.75">
      <c r="A797" s="22">
        <v>88</v>
      </c>
      <c r="B797" s="22" t="str">
        <f>Source!F397</f>
        <v>1.11-3304-2-1/1</v>
      </c>
      <c r="C797" s="22" t="str">
        <f>Source!G397</f>
        <v>Демонтаж дверных блоков металлических противопожарных - однопольных</v>
      </c>
      <c r="D797" s="23" t="str">
        <f>Source!H397</f>
        <v>10 шт.</v>
      </c>
      <c r="E797" s="9">
        <f>Source!I397</f>
        <v>0.3</v>
      </c>
      <c r="F797" s="25"/>
      <c r="G797" s="24"/>
      <c r="H797" s="9"/>
      <c r="I797" s="9"/>
      <c r="J797" s="25"/>
      <c r="K797" s="25"/>
      <c r="Q797">
        <f>ROUND((Source!BZ397/100)*ROUND((Source!AF397*Source!AV397)*Source!I397, 2), 2)</f>
        <v>1442.15</v>
      </c>
      <c r="R797">
        <f>Source!X397</f>
        <v>1442.15</v>
      </c>
      <c r="S797">
        <f>ROUND((Source!CA397/100)*ROUND((Source!AF397*Source!AV397)*Source!I397, 2), 2)</f>
        <v>206.02</v>
      </c>
      <c r="T797">
        <f>Source!Y397</f>
        <v>206.02</v>
      </c>
      <c r="U797">
        <f>ROUND((175/100)*ROUND((Source!AE397*Source!AV397)*Source!I397, 2), 2)</f>
        <v>1</v>
      </c>
      <c r="V797">
        <f>ROUND((160/100)*ROUND(Source!CS397*Source!I397, 2), 2)</f>
        <v>0.91</v>
      </c>
    </row>
    <row r="798" spans="1:22">
      <c r="C798" s="26" t="str">
        <f>"Объем: "&amp;Source!I397&amp;"=3/"&amp;"10"</f>
        <v>Объем: 0,3=3/10</v>
      </c>
    </row>
    <row r="799" spans="1:22" ht="14.25">
      <c r="A799" s="22"/>
      <c r="B799" s="22"/>
      <c r="C799" s="22" t="s">
        <v>1363</v>
      </c>
      <c r="D799" s="23"/>
      <c r="E799" s="9"/>
      <c r="F799" s="25">
        <f>Source!AO397</f>
        <v>6867.41</v>
      </c>
      <c r="G799" s="24" t="str">
        <f>Source!DG397</f>
        <v/>
      </c>
      <c r="H799" s="9">
        <f>Source!AV397</f>
        <v>1</v>
      </c>
      <c r="I799" s="9">
        <f>IF(Source!BA397&lt;&gt; 0, Source!BA397, 1)</f>
        <v>1</v>
      </c>
      <c r="J799" s="25">
        <f>Source!S397</f>
        <v>2060.2199999999998</v>
      </c>
      <c r="K799" s="25"/>
    </row>
    <row r="800" spans="1:22" ht="14.25">
      <c r="A800" s="22"/>
      <c r="B800" s="22"/>
      <c r="C800" s="22" t="s">
        <v>1370</v>
      </c>
      <c r="D800" s="23"/>
      <c r="E800" s="9"/>
      <c r="F800" s="25">
        <f>Source!AM397</f>
        <v>79.7</v>
      </c>
      <c r="G800" s="24" t="str">
        <f>Source!DE397</f>
        <v/>
      </c>
      <c r="H800" s="9">
        <f>Source!AV397</f>
        <v>1</v>
      </c>
      <c r="I800" s="9">
        <f>IF(Source!BB397&lt;&gt; 0, Source!BB397, 1)</f>
        <v>1</v>
      </c>
      <c r="J800" s="25">
        <f>Source!Q397</f>
        <v>23.91</v>
      </c>
      <c r="K800" s="25"/>
    </row>
    <row r="801" spans="1:22" ht="14.25">
      <c r="A801" s="22"/>
      <c r="B801" s="22"/>
      <c r="C801" s="22" t="s">
        <v>1371</v>
      </c>
      <c r="D801" s="23"/>
      <c r="E801" s="9"/>
      <c r="F801" s="25">
        <f>Source!AN397</f>
        <v>1.9</v>
      </c>
      <c r="G801" s="24" t="str">
        <f>Source!DF397</f>
        <v/>
      </c>
      <c r="H801" s="9">
        <f>Source!AV397</f>
        <v>1</v>
      </c>
      <c r="I801" s="9">
        <f>IF(Source!BS397&lt;&gt; 0, Source!BS397, 1)</f>
        <v>1</v>
      </c>
      <c r="J801" s="31">
        <f>Source!R397</f>
        <v>0.56999999999999995</v>
      </c>
      <c r="K801" s="25"/>
    </row>
    <row r="802" spans="1:22" ht="14.25">
      <c r="A802" s="22"/>
      <c r="B802" s="22"/>
      <c r="C802" s="22" t="s">
        <v>1365</v>
      </c>
      <c r="D802" s="23" t="s">
        <v>1366</v>
      </c>
      <c r="E802" s="9">
        <f>Source!AT397</f>
        <v>70</v>
      </c>
      <c r="F802" s="25"/>
      <c r="G802" s="24"/>
      <c r="H802" s="9"/>
      <c r="I802" s="9"/>
      <c r="J802" s="25">
        <f>SUM(R797:R801)</f>
        <v>1442.15</v>
      </c>
      <c r="K802" s="25"/>
    </row>
    <row r="803" spans="1:22" ht="14.25">
      <c r="A803" s="22"/>
      <c r="B803" s="22"/>
      <c r="C803" s="22" t="s">
        <v>1367</v>
      </c>
      <c r="D803" s="23" t="s">
        <v>1366</v>
      </c>
      <c r="E803" s="9">
        <f>Source!AU397</f>
        <v>10</v>
      </c>
      <c r="F803" s="25"/>
      <c r="G803" s="24"/>
      <c r="H803" s="9"/>
      <c r="I803" s="9"/>
      <c r="J803" s="25">
        <f>SUM(T797:T802)</f>
        <v>206.02</v>
      </c>
      <c r="K803" s="25"/>
    </row>
    <row r="804" spans="1:22" ht="14.25">
      <c r="A804" s="22"/>
      <c r="B804" s="22"/>
      <c r="C804" s="22" t="s">
        <v>1372</v>
      </c>
      <c r="D804" s="23" t="s">
        <v>1366</v>
      </c>
      <c r="E804" s="9">
        <f>160</f>
        <v>160</v>
      </c>
      <c r="F804" s="25"/>
      <c r="G804" s="24"/>
      <c r="H804" s="9"/>
      <c r="I804" s="9"/>
      <c r="J804" s="25">
        <f>SUM(V797:V803)</f>
        <v>0.91</v>
      </c>
      <c r="K804" s="25"/>
    </row>
    <row r="805" spans="1:22" ht="14.25">
      <c r="A805" s="22"/>
      <c r="B805" s="22"/>
      <c r="C805" s="22" t="s">
        <v>1368</v>
      </c>
      <c r="D805" s="23" t="s">
        <v>1369</v>
      </c>
      <c r="E805" s="9">
        <f>Source!AQ397</f>
        <v>17.8</v>
      </c>
      <c r="F805" s="25"/>
      <c r="G805" s="24" t="str">
        <f>Source!DI397</f>
        <v/>
      </c>
      <c r="H805" s="9">
        <f>Source!AV397</f>
        <v>1</v>
      </c>
      <c r="I805" s="9"/>
      <c r="J805" s="25"/>
      <c r="K805" s="25">
        <f>Source!U397</f>
        <v>5.34</v>
      </c>
    </row>
    <row r="806" spans="1:22" ht="15">
      <c r="A806" s="29"/>
      <c r="B806" s="29"/>
      <c r="C806" s="29"/>
      <c r="D806" s="29"/>
      <c r="E806" s="29"/>
      <c r="F806" s="29"/>
      <c r="G806" s="29"/>
      <c r="H806" s="29"/>
      <c r="I806" s="83">
        <f>J799+J800+J802+J803+J804</f>
        <v>3733.2099999999996</v>
      </c>
      <c r="J806" s="83"/>
      <c r="K806" s="30">
        <f>IF(Source!I397&lt;&gt;0, ROUND(I806/Source!I397, 2), 0)</f>
        <v>12444.03</v>
      </c>
      <c r="P806" s="27">
        <f>I806</f>
        <v>3733.2099999999996</v>
      </c>
    </row>
    <row r="807" spans="1:22" ht="42.75">
      <c r="A807" s="22">
        <v>89</v>
      </c>
      <c r="B807" s="22" t="str">
        <f>Source!F398</f>
        <v>1.11-3303-13-1/1</v>
      </c>
      <c r="C807" s="22" t="str">
        <f>Source!G398</f>
        <v>Установка алюминиевых дверей (без стоимости дверных блоков и приборов)</v>
      </c>
      <c r="D807" s="23" t="str">
        <f>Source!H398</f>
        <v>м2</v>
      </c>
      <c r="E807" s="9">
        <f>Source!I398</f>
        <v>4.7333999999999996</v>
      </c>
      <c r="F807" s="25"/>
      <c r="G807" s="24"/>
      <c r="H807" s="9"/>
      <c r="I807" s="9"/>
      <c r="J807" s="25"/>
      <c r="K807" s="25"/>
      <c r="Q807">
        <f>ROUND((Source!BZ398/100)*ROUND((Source!AF398*Source!AV398)*Source!I398, 2), 2)</f>
        <v>3852.1</v>
      </c>
      <c r="R807">
        <f>Source!X398</f>
        <v>3852.1</v>
      </c>
      <c r="S807">
        <f>ROUND((Source!CA398/100)*ROUND((Source!AF398*Source!AV398)*Source!I398, 2), 2)</f>
        <v>550.29999999999995</v>
      </c>
      <c r="T807">
        <f>Source!Y398</f>
        <v>550.29999999999995</v>
      </c>
      <c r="U807">
        <f>ROUND((175/100)*ROUND((Source!AE398*Source!AV398)*Source!I398, 2), 2)</f>
        <v>4.55</v>
      </c>
      <c r="V807">
        <f>ROUND((160/100)*ROUND(Source!CS398*Source!I398, 2), 2)</f>
        <v>4.16</v>
      </c>
    </row>
    <row r="808" spans="1:22" ht="14.25">
      <c r="A808" s="22"/>
      <c r="B808" s="22"/>
      <c r="C808" s="22" t="s">
        <v>1363</v>
      </c>
      <c r="D808" s="23"/>
      <c r="E808" s="9"/>
      <c r="F808" s="25">
        <f>Source!AO398</f>
        <v>1162.5899999999999</v>
      </c>
      <c r="G808" s="24" t="str">
        <f>Source!DG398</f>
        <v/>
      </c>
      <c r="H808" s="9">
        <f>Source!AV398</f>
        <v>1</v>
      </c>
      <c r="I808" s="9">
        <f>IF(Source!BA398&lt;&gt; 0, Source!BA398, 1)</f>
        <v>1</v>
      </c>
      <c r="J808" s="25">
        <f>Source!S398</f>
        <v>5503</v>
      </c>
      <c r="K808" s="25"/>
    </row>
    <row r="809" spans="1:22" ht="14.25">
      <c r="A809" s="22"/>
      <c r="B809" s="22"/>
      <c r="C809" s="22" t="s">
        <v>1370</v>
      </c>
      <c r="D809" s="23"/>
      <c r="E809" s="9"/>
      <c r="F809" s="25">
        <f>Source!AM398</f>
        <v>3.22</v>
      </c>
      <c r="G809" s="24" t="str">
        <f>Source!DE398</f>
        <v/>
      </c>
      <c r="H809" s="9">
        <f>Source!AV398</f>
        <v>1</v>
      </c>
      <c r="I809" s="9">
        <f>IF(Source!BB398&lt;&gt; 0, Source!BB398, 1)</f>
        <v>1</v>
      </c>
      <c r="J809" s="25">
        <f>Source!Q398</f>
        <v>15.24</v>
      </c>
      <c r="K809" s="25"/>
    </row>
    <row r="810" spans="1:22" ht="14.25">
      <c r="A810" s="22"/>
      <c r="B810" s="22"/>
      <c r="C810" s="22" t="s">
        <v>1371</v>
      </c>
      <c r="D810" s="23"/>
      <c r="E810" s="9"/>
      <c r="F810" s="25">
        <f>Source!AN398</f>
        <v>0.55000000000000004</v>
      </c>
      <c r="G810" s="24" t="str">
        <f>Source!DF398</f>
        <v/>
      </c>
      <c r="H810" s="9">
        <f>Source!AV398</f>
        <v>1</v>
      </c>
      <c r="I810" s="9">
        <f>IF(Source!BS398&lt;&gt; 0, Source!BS398, 1)</f>
        <v>1</v>
      </c>
      <c r="J810" s="31">
        <f>Source!R398</f>
        <v>2.6</v>
      </c>
      <c r="K810" s="25"/>
    </row>
    <row r="811" spans="1:22" ht="14.25">
      <c r="A811" s="22"/>
      <c r="B811" s="22"/>
      <c r="C811" s="22" t="s">
        <v>1364</v>
      </c>
      <c r="D811" s="23"/>
      <c r="E811" s="9"/>
      <c r="F811" s="25">
        <f>Source!AL398</f>
        <v>701.34</v>
      </c>
      <c r="G811" s="24" t="str">
        <f>Source!DD398</f>
        <v/>
      </c>
      <c r="H811" s="9">
        <f>Source!AW398</f>
        <v>1</v>
      </c>
      <c r="I811" s="9">
        <f>IF(Source!BC398&lt;&gt; 0, Source!BC398, 1)</f>
        <v>1</v>
      </c>
      <c r="J811" s="25">
        <f>Source!P398</f>
        <v>3319.72</v>
      </c>
      <c r="K811" s="25"/>
    </row>
    <row r="812" spans="1:22" ht="85.5">
      <c r="A812" s="22" t="s">
        <v>508</v>
      </c>
      <c r="B812" s="22" t="str">
        <f>Source!F399</f>
        <v>21.6-2-12</v>
      </c>
      <c r="C812" s="22" t="str">
        <f>Source!G399</f>
        <v>Блоки дверные алюминиевые для жилых и общественных зданий однопольные, размеры 2065х950 мм, площадь 1,962 м2, масса алюминия 18,63 кг (860*2040мм; 710*2100мм; 710*2100мм)</v>
      </c>
      <c r="D812" s="23" t="str">
        <f>Source!H399</f>
        <v>шт.</v>
      </c>
      <c r="E812" s="9">
        <f>Source!I399</f>
        <v>3</v>
      </c>
      <c r="F812" s="25">
        <f>Source!AK399</f>
        <v>23156.89</v>
      </c>
      <c r="G812" s="32" t="s">
        <v>4</v>
      </c>
      <c r="H812" s="9">
        <f>Source!AW399</f>
        <v>1</v>
      </c>
      <c r="I812" s="9">
        <f>IF(Source!BC399&lt;&gt; 0, Source!BC399, 1)</f>
        <v>1</v>
      </c>
      <c r="J812" s="25">
        <f>Source!O399</f>
        <v>69470.67</v>
      </c>
      <c r="K812" s="25"/>
      <c r="Q812">
        <f>ROUND((Source!BZ399/100)*ROUND((Source!AF399*Source!AV399)*Source!I399, 2), 2)</f>
        <v>0</v>
      </c>
      <c r="R812">
        <f>Source!X399</f>
        <v>0</v>
      </c>
      <c r="S812">
        <f>ROUND((Source!CA399/100)*ROUND((Source!AF399*Source!AV399)*Source!I399, 2), 2)</f>
        <v>0</v>
      </c>
      <c r="T812">
        <f>Source!Y399</f>
        <v>0</v>
      </c>
      <c r="U812">
        <f>ROUND((175/100)*ROUND((Source!AE399*Source!AV399)*Source!I399, 2), 2)</f>
        <v>0</v>
      </c>
      <c r="V812">
        <f>ROUND((160/100)*ROUND(Source!CS399*Source!I399, 2), 2)</f>
        <v>0</v>
      </c>
    </row>
    <row r="813" spans="1:22" ht="14.25">
      <c r="A813" s="22"/>
      <c r="B813" s="22"/>
      <c r="C813" s="22" t="s">
        <v>1365</v>
      </c>
      <c r="D813" s="23" t="s">
        <v>1366</v>
      </c>
      <c r="E813" s="9">
        <f>Source!AT398</f>
        <v>70</v>
      </c>
      <c r="F813" s="25"/>
      <c r="G813" s="24"/>
      <c r="H813" s="9"/>
      <c r="I813" s="9"/>
      <c r="J813" s="25">
        <f>SUM(R807:R812)</f>
        <v>3852.1</v>
      </c>
      <c r="K813" s="25"/>
    </row>
    <row r="814" spans="1:22" ht="14.25">
      <c r="A814" s="22"/>
      <c r="B814" s="22"/>
      <c r="C814" s="22" t="s">
        <v>1367</v>
      </c>
      <c r="D814" s="23" t="s">
        <v>1366</v>
      </c>
      <c r="E814" s="9">
        <f>Source!AU398</f>
        <v>10</v>
      </c>
      <c r="F814" s="25"/>
      <c r="G814" s="24"/>
      <c r="H814" s="9"/>
      <c r="I814" s="9"/>
      <c r="J814" s="25">
        <f>SUM(T807:T813)</f>
        <v>550.29999999999995</v>
      </c>
      <c r="K814" s="25"/>
    </row>
    <row r="815" spans="1:22" ht="14.25">
      <c r="A815" s="22"/>
      <c r="B815" s="22"/>
      <c r="C815" s="22" t="s">
        <v>1372</v>
      </c>
      <c r="D815" s="23" t="s">
        <v>1366</v>
      </c>
      <c r="E815" s="9">
        <f>160</f>
        <v>160</v>
      </c>
      <c r="F815" s="25"/>
      <c r="G815" s="24"/>
      <c r="H815" s="9"/>
      <c r="I815" s="9"/>
      <c r="J815" s="25">
        <f>SUM(V807:V814)</f>
        <v>4.16</v>
      </c>
      <c r="K815" s="25"/>
    </row>
    <row r="816" spans="1:22" ht="14.25">
      <c r="A816" s="22"/>
      <c r="B816" s="22"/>
      <c r="C816" s="22" t="s">
        <v>1368</v>
      </c>
      <c r="D816" s="23" t="s">
        <v>1369</v>
      </c>
      <c r="E816" s="9">
        <f>Source!AQ398</f>
        <v>2.99</v>
      </c>
      <c r="F816" s="25"/>
      <c r="G816" s="24" t="str">
        <f>Source!DI398</f>
        <v/>
      </c>
      <c r="H816" s="9">
        <f>Source!AV398</f>
        <v>1</v>
      </c>
      <c r="I816" s="9"/>
      <c r="J816" s="25"/>
      <c r="K816" s="25">
        <f>Source!U398</f>
        <v>14.152866</v>
      </c>
    </row>
    <row r="817" spans="1:22" ht="15">
      <c r="A817" s="29"/>
      <c r="B817" s="29"/>
      <c r="C817" s="29"/>
      <c r="D817" s="29"/>
      <c r="E817" s="29"/>
      <c r="F817" s="29"/>
      <c r="G817" s="29"/>
      <c r="H817" s="29"/>
      <c r="I817" s="83">
        <f>J808+J809+J811+J813+J814+J815+SUM(J812:J812)</f>
        <v>82715.19</v>
      </c>
      <c r="J817" s="83"/>
      <c r="K817" s="30">
        <f>IF(Source!I398&lt;&gt;0, ROUND(I817/Source!I398, 2), 0)</f>
        <v>17474.79</v>
      </c>
      <c r="P817" s="27">
        <f>I817</f>
        <v>82715.19</v>
      </c>
    </row>
    <row r="818" spans="1:22" ht="42.75">
      <c r="A818" s="22">
        <v>90</v>
      </c>
      <c r="B818" s="22" t="str">
        <f>Source!F400</f>
        <v>21.8-1-9</v>
      </c>
      <c r="C818" s="22" t="str">
        <f>Source!G400</f>
        <v>Защелка врезная с Г-образными фалевыми ручками, марка ЗЩ1-1, для внутренних дверей зданий</v>
      </c>
      <c r="D818" s="23" t="str">
        <f>Source!H400</f>
        <v>шт.</v>
      </c>
      <c r="E818" s="9">
        <f>Source!I400</f>
        <v>3</v>
      </c>
      <c r="F818" s="25">
        <f>Source!AL400</f>
        <v>398.07</v>
      </c>
      <c r="G818" s="24" t="str">
        <f>Source!DD400</f>
        <v/>
      </c>
      <c r="H818" s="9">
        <f>Source!AW400</f>
        <v>1</v>
      </c>
      <c r="I818" s="9">
        <f>IF(Source!BC400&lt;&gt; 0, Source!BC400, 1)</f>
        <v>1</v>
      </c>
      <c r="J818" s="25">
        <f>Source!P400</f>
        <v>1194.21</v>
      </c>
      <c r="K818" s="25"/>
      <c r="Q818">
        <f>ROUND((Source!BZ400/100)*ROUND((Source!AF400*Source!AV400)*Source!I400, 2), 2)</f>
        <v>0</v>
      </c>
      <c r="R818">
        <f>Source!X400</f>
        <v>0</v>
      </c>
      <c r="S818">
        <f>ROUND((Source!CA400/100)*ROUND((Source!AF400*Source!AV400)*Source!I400, 2), 2)</f>
        <v>0</v>
      </c>
      <c r="T818">
        <f>Source!Y400</f>
        <v>0</v>
      </c>
      <c r="U818">
        <f>ROUND((175/100)*ROUND((Source!AE400*Source!AV400)*Source!I400, 2), 2)</f>
        <v>0</v>
      </c>
      <c r="V818">
        <f>ROUND((160/100)*ROUND(Source!CS400*Source!I400, 2), 2)</f>
        <v>0</v>
      </c>
    </row>
    <row r="819" spans="1:22" ht="15">
      <c r="A819" s="29"/>
      <c r="B819" s="29"/>
      <c r="C819" s="29"/>
      <c r="D819" s="29"/>
      <c r="E819" s="29"/>
      <c r="F819" s="29"/>
      <c r="G819" s="29"/>
      <c r="H819" s="29"/>
      <c r="I819" s="83">
        <f>J818</f>
        <v>1194.21</v>
      </c>
      <c r="J819" s="83"/>
      <c r="K819" s="30">
        <f>IF(Source!I400&lt;&gt;0, ROUND(I819/Source!I400, 2), 0)</f>
        <v>398.07</v>
      </c>
      <c r="P819" s="27">
        <f>I819</f>
        <v>1194.21</v>
      </c>
    </row>
    <row r="820" spans="1:22" ht="42.75">
      <c r="A820" s="22">
        <v>91</v>
      </c>
      <c r="B820" s="22" t="str">
        <f>Source!F401</f>
        <v>1.13-3103-6-1/1</v>
      </c>
      <c r="C820" s="22" t="str">
        <f>Source!G401</f>
        <v>Штукатурка поверхностей оконных и дверных откосов по бетону и камню плоских</v>
      </c>
      <c r="D820" s="23" t="str">
        <f>Source!H401</f>
        <v>100 м2</v>
      </c>
      <c r="E820" s="9">
        <f>Source!I401</f>
        <v>0.28310000000000002</v>
      </c>
      <c r="F820" s="25"/>
      <c r="G820" s="24"/>
      <c r="H820" s="9"/>
      <c r="I820" s="9"/>
      <c r="J820" s="25"/>
      <c r="K820" s="25"/>
      <c r="Q820">
        <f>ROUND((Source!BZ401/100)*ROUND((Source!AF401*Source!AV401)*Source!I401, 2), 2)</f>
        <v>17460.759999999998</v>
      </c>
      <c r="R820">
        <f>Source!X401</f>
        <v>17460.759999999998</v>
      </c>
      <c r="S820">
        <f>ROUND((Source!CA401/100)*ROUND((Source!AF401*Source!AV401)*Source!I401, 2), 2)</f>
        <v>2494.39</v>
      </c>
      <c r="T820">
        <f>Source!Y401</f>
        <v>2494.39</v>
      </c>
      <c r="U820">
        <f>ROUND((175/100)*ROUND((Source!AE401*Source!AV401)*Source!I401, 2), 2)</f>
        <v>0</v>
      </c>
      <c r="V820">
        <f>ROUND((160/100)*ROUND(Source!CS401*Source!I401, 2), 2)</f>
        <v>0</v>
      </c>
    </row>
    <row r="821" spans="1:22">
      <c r="C821" s="26" t="str">
        <f>"Объем: "&amp;Source!I401&amp;"=28,31/"&amp;"100"</f>
        <v>Объем: 0,2831=28,31/100</v>
      </c>
    </row>
    <row r="822" spans="1:22" ht="14.25">
      <c r="A822" s="22"/>
      <c r="B822" s="22"/>
      <c r="C822" s="22" t="s">
        <v>1363</v>
      </c>
      <c r="D822" s="23"/>
      <c r="E822" s="9"/>
      <c r="F822" s="25">
        <f>Source!AO401</f>
        <v>88109.98</v>
      </c>
      <c r="G822" s="24" t="str">
        <f>Source!DG401</f>
        <v/>
      </c>
      <c r="H822" s="9">
        <f>Source!AV401</f>
        <v>1</v>
      </c>
      <c r="I822" s="9">
        <f>IF(Source!BA401&lt;&gt; 0, Source!BA401, 1)</f>
        <v>1</v>
      </c>
      <c r="J822" s="25">
        <f>Source!S401</f>
        <v>24943.94</v>
      </c>
      <c r="K822" s="25"/>
    </row>
    <row r="823" spans="1:22" ht="14.25">
      <c r="A823" s="22"/>
      <c r="B823" s="22"/>
      <c r="C823" s="22" t="s">
        <v>1364</v>
      </c>
      <c r="D823" s="23"/>
      <c r="E823" s="9"/>
      <c r="F823" s="25">
        <f>Source!AL401</f>
        <v>33743.910000000003</v>
      </c>
      <c r="G823" s="24" t="str">
        <f>Source!DD401</f>
        <v/>
      </c>
      <c r="H823" s="9">
        <f>Source!AW401</f>
        <v>1</v>
      </c>
      <c r="I823" s="9">
        <f>IF(Source!BC401&lt;&gt; 0, Source!BC401, 1)</f>
        <v>1</v>
      </c>
      <c r="J823" s="25">
        <f>Source!P401</f>
        <v>9552.9</v>
      </c>
      <c r="K823" s="25"/>
    </row>
    <row r="824" spans="1:22" ht="14.25">
      <c r="A824" s="22"/>
      <c r="B824" s="22"/>
      <c r="C824" s="22" t="s">
        <v>1365</v>
      </c>
      <c r="D824" s="23" t="s">
        <v>1366</v>
      </c>
      <c r="E824" s="9">
        <f>Source!AT401</f>
        <v>70</v>
      </c>
      <c r="F824" s="25"/>
      <c r="G824" s="24"/>
      <c r="H824" s="9"/>
      <c r="I824" s="9"/>
      <c r="J824" s="25">
        <f>SUM(R820:R823)</f>
        <v>17460.759999999998</v>
      </c>
      <c r="K824" s="25"/>
    </row>
    <row r="825" spans="1:22" ht="14.25">
      <c r="A825" s="22"/>
      <c r="B825" s="22"/>
      <c r="C825" s="22" t="s">
        <v>1367</v>
      </c>
      <c r="D825" s="23" t="s">
        <v>1366</v>
      </c>
      <c r="E825" s="9">
        <f>Source!AU401</f>
        <v>10</v>
      </c>
      <c r="F825" s="25"/>
      <c r="G825" s="24"/>
      <c r="H825" s="9"/>
      <c r="I825" s="9"/>
      <c r="J825" s="25">
        <f>SUM(T820:T824)</f>
        <v>2494.39</v>
      </c>
      <c r="K825" s="25"/>
    </row>
    <row r="826" spans="1:22" ht="14.25">
      <c r="A826" s="22"/>
      <c r="B826" s="22"/>
      <c r="C826" s="22" t="s">
        <v>1368</v>
      </c>
      <c r="D826" s="23" t="s">
        <v>1369</v>
      </c>
      <c r="E826" s="9">
        <f>Source!AQ401</f>
        <v>205.85</v>
      </c>
      <c r="F826" s="25"/>
      <c r="G826" s="24" t="str">
        <f>Source!DI401</f>
        <v/>
      </c>
      <c r="H826" s="9">
        <f>Source!AV401</f>
        <v>1</v>
      </c>
      <c r="I826" s="9"/>
      <c r="J826" s="25"/>
      <c r="K826" s="25">
        <f>Source!U401</f>
        <v>58.276135000000004</v>
      </c>
    </row>
    <row r="827" spans="1:22" ht="15">
      <c r="A827" s="29"/>
      <c r="B827" s="29"/>
      <c r="C827" s="29"/>
      <c r="D827" s="29"/>
      <c r="E827" s="29"/>
      <c r="F827" s="29"/>
      <c r="G827" s="29"/>
      <c r="H827" s="29"/>
      <c r="I827" s="83">
        <f>J822+J823+J824+J825</f>
        <v>54451.989999999991</v>
      </c>
      <c r="J827" s="83"/>
      <c r="K827" s="30">
        <f>IF(Source!I401&lt;&gt;0, ROUND(I827/Source!I401, 2), 0)</f>
        <v>192341.89</v>
      </c>
      <c r="P827" s="27">
        <f>I827</f>
        <v>54451.989999999991</v>
      </c>
    </row>
    <row r="828" spans="1:22" ht="57">
      <c r="A828" s="22">
        <v>92</v>
      </c>
      <c r="B828" s="22" t="str">
        <f>Source!F402</f>
        <v>1.13-3203-26-3/3</v>
      </c>
      <c r="C828" s="22" t="str">
        <f>Source!G402</f>
        <v>Улучшенная окраска стен внутри помещений водно-дисперсионными акриловыми красками - краска моющаяся типа ВД-АК-210</v>
      </c>
      <c r="D828" s="23" t="str">
        <f>Source!H402</f>
        <v>100 м2</v>
      </c>
      <c r="E828" s="9">
        <f>Source!I402</f>
        <v>0.28310000000000002</v>
      </c>
      <c r="F828" s="25"/>
      <c r="G828" s="24"/>
      <c r="H828" s="9"/>
      <c r="I828" s="9"/>
      <c r="J828" s="25"/>
      <c r="K828" s="25"/>
      <c r="Q828">
        <f>ROUND((Source!BZ402/100)*ROUND((Source!AF402*Source!AV402)*Source!I402, 2), 2)</f>
        <v>3221.56</v>
      </c>
      <c r="R828">
        <f>Source!X402</f>
        <v>3221.56</v>
      </c>
      <c r="S828">
        <f>ROUND((Source!CA402/100)*ROUND((Source!AF402*Source!AV402)*Source!I402, 2), 2)</f>
        <v>460.22</v>
      </c>
      <c r="T828">
        <f>Source!Y402</f>
        <v>460.22</v>
      </c>
      <c r="U828">
        <f>ROUND((175/100)*ROUND((Source!AE402*Source!AV402)*Source!I402, 2), 2)</f>
        <v>0</v>
      </c>
      <c r="V828">
        <f>ROUND((160/100)*ROUND(Source!CS402*Source!I402, 2), 2)</f>
        <v>0</v>
      </c>
    </row>
    <row r="829" spans="1:22">
      <c r="C829" s="26" t="str">
        <f>"Объем: "&amp;Source!I402&amp;"=28,31/"&amp;"100"</f>
        <v>Объем: 0,2831=28,31/100</v>
      </c>
    </row>
    <row r="830" spans="1:22" ht="14.25">
      <c r="A830" s="22"/>
      <c r="B830" s="22"/>
      <c r="C830" s="22" t="s">
        <v>1363</v>
      </c>
      <c r="D830" s="23"/>
      <c r="E830" s="9"/>
      <c r="F830" s="25">
        <f>Source!AO402</f>
        <v>16256.54</v>
      </c>
      <c r="G830" s="24" t="str">
        <f>Source!DG402</f>
        <v/>
      </c>
      <c r="H830" s="9">
        <f>Source!AV402</f>
        <v>1</v>
      </c>
      <c r="I830" s="9">
        <f>IF(Source!BA402&lt;&gt; 0, Source!BA402, 1)</f>
        <v>1</v>
      </c>
      <c r="J830" s="25">
        <f>Source!S402</f>
        <v>4602.2299999999996</v>
      </c>
      <c r="K830" s="25"/>
    </row>
    <row r="831" spans="1:22" ht="14.25">
      <c r="A831" s="22"/>
      <c r="B831" s="22"/>
      <c r="C831" s="22" t="s">
        <v>1364</v>
      </c>
      <c r="D831" s="23"/>
      <c r="E831" s="9"/>
      <c r="F831" s="25">
        <f>Source!AL402</f>
        <v>9777.1299999999992</v>
      </c>
      <c r="G831" s="24" t="str">
        <f>Source!DD402</f>
        <v/>
      </c>
      <c r="H831" s="9">
        <f>Source!AW402</f>
        <v>1</v>
      </c>
      <c r="I831" s="9">
        <f>IF(Source!BC402&lt;&gt; 0, Source!BC402, 1)</f>
        <v>1</v>
      </c>
      <c r="J831" s="25">
        <f>Source!P402</f>
        <v>2767.91</v>
      </c>
      <c r="K831" s="25"/>
    </row>
    <row r="832" spans="1:22" ht="14.25">
      <c r="A832" s="22"/>
      <c r="B832" s="22"/>
      <c r="C832" s="22" t="s">
        <v>1365</v>
      </c>
      <c r="D832" s="23" t="s">
        <v>1366</v>
      </c>
      <c r="E832" s="9">
        <f>Source!AT402</f>
        <v>70</v>
      </c>
      <c r="F832" s="25"/>
      <c r="G832" s="24"/>
      <c r="H832" s="9"/>
      <c r="I832" s="9"/>
      <c r="J832" s="25">
        <f>SUM(R828:R831)</f>
        <v>3221.56</v>
      </c>
      <c r="K832" s="25"/>
    </row>
    <row r="833" spans="1:22" ht="14.25">
      <c r="A833" s="22"/>
      <c r="B833" s="22"/>
      <c r="C833" s="22" t="s">
        <v>1367</v>
      </c>
      <c r="D833" s="23" t="s">
        <v>1366</v>
      </c>
      <c r="E833" s="9">
        <f>Source!AU402</f>
        <v>10</v>
      </c>
      <c r="F833" s="25"/>
      <c r="G833" s="24"/>
      <c r="H833" s="9"/>
      <c r="I833" s="9"/>
      <c r="J833" s="25">
        <f>SUM(T828:T832)</f>
        <v>460.22</v>
      </c>
      <c r="K833" s="25"/>
    </row>
    <row r="834" spans="1:22" ht="14.25">
      <c r="A834" s="22"/>
      <c r="B834" s="22"/>
      <c r="C834" s="22" t="s">
        <v>1368</v>
      </c>
      <c r="D834" s="23" t="s">
        <v>1369</v>
      </c>
      <c r="E834" s="9">
        <f>Source!AQ402</f>
        <v>42.17</v>
      </c>
      <c r="F834" s="25"/>
      <c r="G834" s="24" t="str">
        <f>Source!DI402</f>
        <v/>
      </c>
      <c r="H834" s="9">
        <f>Source!AV402</f>
        <v>1</v>
      </c>
      <c r="I834" s="9"/>
      <c r="J834" s="25"/>
      <c r="K834" s="25">
        <f>Source!U402</f>
        <v>11.938327000000001</v>
      </c>
    </row>
    <row r="835" spans="1:22" ht="15">
      <c r="A835" s="29"/>
      <c r="B835" s="29"/>
      <c r="C835" s="29"/>
      <c r="D835" s="29"/>
      <c r="E835" s="29"/>
      <c r="F835" s="29"/>
      <c r="G835" s="29"/>
      <c r="H835" s="29"/>
      <c r="I835" s="83">
        <f>J830+J831+J832+J833</f>
        <v>11051.919999999998</v>
      </c>
      <c r="J835" s="83"/>
      <c r="K835" s="30">
        <f>IF(Source!I402&lt;&gt;0, ROUND(I835/Source!I402, 2), 0)</f>
        <v>39038.93</v>
      </c>
      <c r="P835" s="27">
        <f>I835</f>
        <v>11051.919999999998</v>
      </c>
    </row>
    <row r="836" spans="1:22" ht="42.75">
      <c r="A836" s="22">
        <v>93</v>
      </c>
      <c r="B836" s="22" t="str">
        <f>Source!F403</f>
        <v>1.11-3304-2-2/1</v>
      </c>
      <c r="C836" s="22" t="str">
        <f>Source!G403</f>
        <v>Демонтаж дверных блоков металлических противопожарных - двупольных</v>
      </c>
      <c r="D836" s="23" t="str">
        <f>Source!H403</f>
        <v>10 шт.</v>
      </c>
      <c r="E836" s="9">
        <f>Source!I403</f>
        <v>0.3</v>
      </c>
      <c r="F836" s="25"/>
      <c r="G836" s="24"/>
      <c r="H836" s="9"/>
      <c r="I836" s="9"/>
      <c r="J836" s="25"/>
      <c r="K836" s="25"/>
      <c r="Q836">
        <f>ROUND((Source!BZ403/100)*ROUND((Source!AF403*Source!AV403)*Source!I403, 2), 2)</f>
        <v>3376.45</v>
      </c>
      <c r="R836">
        <f>Source!X403</f>
        <v>3376.45</v>
      </c>
      <c r="S836">
        <f>ROUND((Source!CA403/100)*ROUND((Source!AF403*Source!AV403)*Source!I403, 2), 2)</f>
        <v>482.35</v>
      </c>
      <c r="T836">
        <f>Source!Y403</f>
        <v>482.35</v>
      </c>
      <c r="U836">
        <f>ROUND((175/100)*ROUND((Source!AE403*Source!AV403)*Source!I403, 2), 2)</f>
        <v>1.37</v>
      </c>
      <c r="V836">
        <f>ROUND((160/100)*ROUND(Source!CS403*Source!I403, 2), 2)</f>
        <v>1.25</v>
      </c>
    </row>
    <row r="837" spans="1:22">
      <c r="C837" s="26" t="str">
        <f>"Объем: "&amp;Source!I403&amp;"=3/"&amp;"10"</f>
        <v>Объем: 0,3=3/10</v>
      </c>
    </row>
    <row r="838" spans="1:22" ht="14.25">
      <c r="A838" s="22"/>
      <c r="B838" s="22"/>
      <c r="C838" s="22" t="s">
        <v>1363</v>
      </c>
      <c r="D838" s="23"/>
      <c r="E838" s="9"/>
      <c r="F838" s="25">
        <f>Source!AO403</f>
        <v>16078.32</v>
      </c>
      <c r="G838" s="24" t="str">
        <f>Source!DG403</f>
        <v/>
      </c>
      <c r="H838" s="9">
        <f>Source!AV403</f>
        <v>1</v>
      </c>
      <c r="I838" s="9">
        <f>IF(Source!BA403&lt;&gt; 0, Source!BA403, 1)</f>
        <v>1</v>
      </c>
      <c r="J838" s="25">
        <f>Source!S403</f>
        <v>4823.5</v>
      </c>
      <c r="K838" s="25"/>
    </row>
    <row r="839" spans="1:22" ht="14.25">
      <c r="A839" s="22"/>
      <c r="B839" s="22"/>
      <c r="C839" s="22" t="s">
        <v>1370</v>
      </c>
      <c r="D839" s="23"/>
      <c r="E839" s="9"/>
      <c r="F839" s="25">
        <f>Source!AM403</f>
        <v>106.18</v>
      </c>
      <c r="G839" s="24" t="str">
        <f>Source!DE403</f>
        <v/>
      </c>
      <c r="H839" s="9">
        <f>Source!AV403</f>
        <v>1</v>
      </c>
      <c r="I839" s="9">
        <f>IF(Source!BB403&lt;&gt; 0, Source!BB403, 1)</f>
        <v>1</v>
      </c>
      <c r="J839" s="25">
        <f>Source!Q403</f>
        <v>31.85</v>
      </c>
      <c r="K839" s="25"/>
    </row>
    <row r="840" spans="1:22" ht="14.25">
      <c r="A840" s="22"/>
      <c r="B840" s="22"/>
      <c r="C840" s="22" t="s">
        <v>1371</v>
      </c>
      <c r="D840" s="23"/>
      <c r="E840" s="9"/>
      <c r="F840" s="25">
        <f>Source!AN403</f>
        <v>2.6</v>
      </c>
      <c r="G840" s="24" t="str">
        <f>Source!DF403</f>
        <v/>
      </c>
      <c r="H840" s="9">
        <f>Source!AV403</f>
        <v>1</v>
      </c>
      <c r="I840" s="9">
        <f>IF(Source!BS403&lt;&gt; 0, Source!BS403, 1)</f>
        <v>1</v>
      </c>
      <c r="J840" s="31">
        <f>Source!R403</f>
        <v>0.78</v>
      </c>
      <c r="K840" s="25"/>
    </row>
    <row r="841" spans="1:22" ht="14.25">
      <c r="A841" s="22"/>
      <c r="B841" s="22"/>
      <c r="C841" s="22" t="s">
        <v>1365</v>
      </c>
      <c r="D841" s="23" t="s">
        <v>1366</v>
      </c>
      <c r="E841" s="9">
        <f>Source!AT403</f>
        <v>70</v>
      </c>
      <c r="F841" s="25"/>
      <c r="G841" s="24"/>
      <c r="H841" s="9"/>
      <c r="I841" s="9"/>
      <c r="J841" s="25">
        <f>SUM(R836:R840)</f>
        <v>3376.45</v>
      </c>
      <c r="K841" s="25"/>
    </row>
    <row r="842" spans="1:22" ht="14.25">
      <c r="A842" s="22"/>
      <c r="B842" s="22"/>
      <c r="C842" s="22" t="s">
        <v>1367</v>
      </c>
      <c r="D842" s="23" t="s">
        <v>1366</v>
      </c>
      <c r="E842" s="9">
        <f>Source!AU403</f>
        <v>10</v>
      </c>
      <c r="F842" s="25"/>
      <c r="G842" s="24"/>
      <c r="H842" s="9"/>
      <c r="I842" s="9"/>
      <c r="J842" s="25">
        <f>SUM(T836:T841)</f>
        <v>482.35</v>
      </c>
      <c r="K842" s="25"/>
    </row>
    <row r="843" spans="1:22" ht="14.25">
      <c r="A843" s="22"/>
      <c r="B843" s="22"/>
      <c r="C843" s="22" t="s">
        <v>1372</v>
      </c>
      <c r="D843" s="23" t="s">
        <v>1366</v>
      </c>
      <c r="E843" s="9">
        <f>160</f>
        <v>160</v>
      </c>
      <c r="F843" s="25"/>
      <c r="G843" s="24"/>
      <c r="H843" s="9"/>
      <c r="I843" s="9"/>
      <c r="J843" s="25">
        <f>SUM(V836:V842)</f>
        <v>1.25</v>
      </c>
      <c r="K843" s="25"/>
    </row>
    <row r="844" spans="1:22" ht="14.25">
      <c r="A844" s="22"/>
      <c r="B844" s="22"/>
      <c r="C844" s="22" t="s">
        <v>1368</v>
      </c>
      <c r="D844" s="23" t="s">
        <v>1369</v>
      </c>
      <c r="E844" s="9">
        <f>Source!AQ403</f>
        <v>41.32</v>
      </c>
      <c r="F844" s="25"/>
      <c r="G844" s="24" t="str">
        <f>Source!DI403</f>
        <v/>
      </c>
      <c r="H844" s="9">
        <f>Source!AV403</f>
        <v>1</v>
      </c>
      <c r="I844" s="9"/>
      <c r="J844" s="25"/>
      <c r="K844" s="25">
        <f>Source!U403</f>
        <v>12.395999999999999</v>
      </c>
    </row>
    <row r="845" spans="1:22" ht="15">
      <c r="A845" s="29"/>
      <c r="B845" s="29"/>
      <c r="C845" s="29"/>
      <c r="D845" s="29"/>
      <c r="E845" s="29"/>
      <c r="F845" s="29"/>
      <c r="G845" s="29"/>
      <c r="H845" s="29"/>
      <c r="I845" s="83">
        <f>J838+J839+J841+J842+J843</f>
        <v>8715.4</v>
      </c>
      <c r="J845" s="83"/>
      <c r="K845" s="30">
        <f>IF(Source!I403&lt;&gt;0, ROUND(I845/Source!I403, 2), 0)</f>
        <v>29051.33</v>
      </c>
      <c r="P845" s="27">
        <f>I845</f>
        <v>8715.4</v>
      </c>
    </row>
    <row r="846" spans="1:22" ht="57">
      <c r="A846" s="22">
        <v>94</v>
      </c>
      <c r="B846" s="22" t="str">
        <f>Source!F404</f>
        <v>1.11-3303-9-2/11</v>
      </c>
      <c r="C846" s="22" t="str">
        <f>Source!G404</f>
        <v>Установка противопожарных металлических дверных блоков - двупольные / марка ДПМ-02/06, размеры 1700х2100 мм</v>
      </c>
      <c r="D846" s="23" t="str">
        <f>Source!H404</f>
        <v>10 шт.</v>
      </c>
      <c r="E846" s="9">
        <f>Source!I404</f>
        <v>0.3</v>
      </c>
      <c r="F846" s="25"/>
      <c r="G846" s="24"/>
      <c r="H846" s="9"/>
      <c r="I846" s="9"/>
      <c r="J846" s="25"/>
      <c r="K846" s="25"/>
      <c r="Q846">
        <f>ROUND((Source!BZ404/100)*ROUND((Source!AF404*Source!AV404)*Source!I404, 2), 2)</f>
        <v>8816.6200000000008</v>
      </c>
      <c r="R846">
        <f>Source!X404</f>
        <v>8816.6200000000008</v>
      </c>
      <c r="S846">
        <f>ROUND((Source!CA404/100)*ROUND((Source!AF404*Source!AV404)*Source!I404, 2), 2)</f>
        <v>1259.52</v>
      </c>
      <c r="T846">
        <f>Source!Y404</f>
        <v>1259.52</v>
      </c>
      <c r="U846">
        <f>ROUND((175/100)*ROUND((Source!AE404*Source!AV404)*Source!I404, 2), 2)</f>
        <v>4.99</v>
      </c>
      <c r="V846">
        <f>ROUND((160/100)*ROUND(Source!CS404*Source!I404, 2), 2)</f>
        <v>4.5599999999999996</v>
      </c>
    </row>
    <row r="847" spans="1:22">
      <c r="C847" s="26" t="str">
        <f>"Объем: "&amp;Source!I404&amp;"=3/"&amp;"10"</f>
        <v>Объем: 0,3=3/10</v>
      </c>
    </row>
    <row r="848" spans="1:22" ht="14.25">
      <c r="A848" s="22"/>
      <c r="B848" s="22"/>
      <c r="C848" s="22" t="s">
        <v>1363</v>
      </c>
      <c r="D848" s="23"/>
      <c r="E848" s="9"/>
      <c r="F848" s="25">
        <f>Source!AO404</f>
        <v>41983.91</v>
      </c>
      <c r="G848" s="24" t="str">
        <f>Source!DG404</f>
        <v/>
      </c>
      <c r="H848" s="9">
        <f>Source!AV404</f>
        <v>1</v>
      </c>
      <c r="I848" s="9">
        <f>IF(Source!BA404&lt;&gt; 0, Source!BA404, 1)</f>
        <v>1</v>
      </c>
      <c r="J848" s="25">
        <f>Source!S404</f>
        <v>12595.17</v>
      </c>
      <c r="K848" s="25"/>
    </row>
    <row r="849" spans="1:22" ht="14.25">
      <c r="A849" s="22"/>
      <c r="B849" s="22"/>
      <c r="C849" s="22" t="s">
        <v>1370</v>
      </c>
      <c r="D849" s="23"/>
      <c r="E849" s="9"/>
      <c r="F849" s="25">
        <f>Source!AM404</f>
        <v>66.86</v>
      </c>
      <c r="G849" s="24" t="str">
        <f>Source!DE404</f>
        <v/>
      </c>
      <c r="H849" s="9">
        <f>Source!AV404</f>
        <v>1</v>
      </c>
      <c r="I849" s="9">
        <f>IF(Source!BB404&lt;&gt; 0, Source!BB404, 1)</f>
        <v>1</v>
      </c>
      <c r="J849" s="25">
        <f>Source!Q404</f>
        <v>20.059999999999999</v>
      </c>
      <c r="K849" s="25"/>
    </row>
    <row r="850" spans="1:22" ht="14.25">
      <c r="A850" s="22"/>
      <c r="B850" s="22"/>
      <c r="C850" s="22" t="s">
        <v>1371</v>
      </c>
      <c r="D850" s="23"/>
      <c r="E850" s="9"/>
      <c r="F850" s="25">
        <f>Source!AN404</f>
        <v>9.49</v>
      </c>
      <c r="G850" s="24" t="str">
        <f>Source!DF404</f>
        <v/>
      </c>
      <c r="H850" s="9">
        <f>Source!AV404</f>
        <v>1</v>
      </c>
      <c r="I850" s="9">
        <f>IF(Source!BS404&lt;&gt; 0, Source!BS404, 1)</f>
        <v>1</v>
      </c>
      <c r="J850" s="31">
        <f>Source!R404</f>
        <v>2.85</v>
      </c>
      <c r="K850" s="25"/>
    </row>
    <row r="851" spans="1:22" ht="14.25">
      <c r="A851" s="22"/>
      <c r="B851" s="22"/>
      <c r="C851" s="22" t="s">
        <v>1364</v>
      </c>
      <c r="D851" s="23"/>
      <c r="E851" s="9"/>
      <c r="F851" s="25">
        <f>Source!AL404</f>
        <v>370979.9</v>
      </c>
      <c r="G851" s="24" t="str">
        <f>Source!DD404</f>
        <v/>
      </c>
      <c r="H851" s="9">
        <f>Source!AW404</f>
        <v>1</v>
      </c>
      <c r="I851" s="9">
        <f>IF(Source!BC404&lt;&gt; 0, Source!BC404, 1)</f>
        <v>1</v>
      </c>
      <c r="J851" s="25">
        <f>Source!P404</f>
        <v>111293.97</v>
      </c>
      <c r="K851" s="25"/>
    </row>
    <row r="852" spans="1:22" ht="99.75">
      <c r="A852" s="22" t="s">
        <v>526</v>
      </c>
      <c r="B852" s="22" t="str">
        <f>Source!F405</f>
        <v>21.7-2-39</v>
      </c>
      <c r="C852" s="22" t="str">
        <f>Source!G405</f>
        <v>Блоки дверные металлические противопожарные, окрашенные порошковыми красками, с противодымным уплотнителем, марка ДПМ-02/60, двупольные, размеры 1700х2100 мм, с замком-защелкой и нажимными ручками</v>
      </c>
      <c r="D852" s="23" t="str">
        <f>Source!H405</f>
        <v>шт.</v>
      </c>
      <c r="E852" s="9">
        <f>Source!I405</f>
        <v>-3</v>
      </c>
      <c r="F852" s="25">
        <f>Source!AK405</f>
        <v>33757.870000000003</v>
      </c>
      <c r="G852" s="32" t="s">
        <v>4</v>
      </c>
      <c r="H852" s="9">
        <f>Source!AW405</f>
        <v>1</v>
      </c>
      <c r="I852" s="9">
        <f>IF(Source!BC405&lt;&gt; 0, Source!BC405, 1)</f>
        <v>1</v>
      </c>
      <c r="J852" s="25">
        <f>Source!O405</f>
        <v>-101273.61</v>
      </c>
      <c r="K852" s="25"/>
      <c r="Q852">
        <f>ROUND((Source!BZ405/100)*ROUND((Source!AF405*Source!AV405)*Source!I405, 2), 2)</f>
        <v>0</v>
      </c>
      <c r="R852">
        <f>Source!X405</f>
        <v>0</v>
      </c>
      <c r="S852">
        <f>ROUND((Source!CA405/100)*ROUND((Source!AF405*Source!AV405)*Source!I405, 2), 2)</f>
        <v>0</v>
      </c>
      <c r="T852">
        <f>Source!Y405</f>
        <v>0</v>
      </c>
      <c r="U852">
        <f>ROUND((175/100)*ROUND((Source!AE405*Source!AV405)*Source!I405, 2), 2)</f>
        <v>0</v>
      </c>
      <c r="V852">
        <f>ROUND((160/100)*ROUND(Source!CS405*Source!I405, 2), 2)</f>
        <v>0</v>
      </c>
    </row>
    <row r="853" spans="1:22" ht="14.25">
      <c r="A853" s="22"/>
      <c r="B853" s="22"/>
      <c r="C853" s="22" t="s">
        <v>1365</v>
      </c>
      <c r="D853" s="23" t="s">
        <v>1366</v>
      </c>
      <c r="E853" s="9">
        <f>Source!AT404</f>
        <v>70</v>
      </c>
      <c r="F853" s="25"/>
      <c r="G853" s="24"/>
      <c r="H853" s="9"/>
      <c r="I853" s="9"/>
      <c r="J853" s="25">
        <f>SUM(R846:R852)</f>
        <v>8816.6200000000008</v>
      </c>
      <c r="K853" s="25"/>
    </row>
    <row r="854" spans="1:22" ht="14.25">
      <c r="A854" s="22"/>
      <c r="B854" s="22"/>
      <c r="C854" s="22" t="s">
        <v>1367</v>
      </c>
      <c r="D854" s="23" t="s">
        <v>1366</v>
      </c>
      <c r="E854" s="9">
        <f>Source!AU404</f>
        <v>10</v>
      </c>
      <c r="F854" s="25"/>
      <c r="G854" s="24"/>
      <c r="H854" s="9"/>
      <c r="I854" s="9"/>
      <c r="J854" s="25">
        <f>SUM(T846:T853)</f>
        <v>1259.52</v>
      </c>
      <c r="K854" s="25"/>
    </row>
    <row r="855" spans="1:22" ht="14.25">
      <c r="A855" s="22"/>
      <c r="B855" s="22"/>
      <c r="C855" s="22" t="s">
        <v>1372</v>
      </c>
      <c r="D855" s="23" t="s">
        <v>1366</v>
      </c>
      <c r="E855" s="9">
        <f>160</f>
        <v>160</v>
      </c>
      <c r="F855" s="25"/>
      <c r="G855" s="24"/>
      <c r="H855" s="9"/>
      <c r="I855" s="9"/>
      <c r="J855" s="25">
        <f>SUM(V846:V854)</f>
        <v>4.5599999999999996</v>
      </c>
      <c r="K855" s="25"/>
    </row>
    <row r="856" spans="1:22" ht="14.25">
      <c r="A856" s="22"/>
      <c r="B856" s="22"/>
      <c r="C856" s="22" t="s">
        <v>1368</v>
      </c>
      <c r="D856" s="23" t="s">
        <v>1369</v>
      </c>
      <c r="E856" s="9">
        <f>Source!AQ404</f>
        <v>107.32</v>
      </c>
      <c r="F856" s="25"/>
      <c r="G856" s="24" t="str">
        <f>Source!DI404</f>
        <v/>
      </c>
      <c r="H856" s="9">
        <f>Source!AV404</f>
        <v>1</v>
      </c>
      <c r="I856" s="9"/>
      <c r="J856" s="25"/>
      <c r="K856" s="25">
        <f>Source!U404</f>
        <v>32.195999999999998</v>
      </c>
    </row>
    <row r="857" spans="1:22" ht="15">
      <c r="A857" s="29"/>
      <c r="B857" s="29"/>
      <c r="C857" s="29"/>
      <c r="D857" s="29"/>
      <c r="E857" s="29"/>
      <c r="F857" s="29"/>
      <c r="G857" s="29"/>
      <c r="H857" s="29"/>
      <c r="I857" s="83">
        <f>J848+J849+J851+J853+J854+J855+SUM(J852:J852)</f>
        <v>32716.289999999994</v>
      </c>
      <c r="J857" s="83"/>
      <c r="K857" s="30">
        <f>IF(Source!I404&lt;&gt;0, ROUND(I857/Source!I404, 2), 0)</f>
        <v>109054.3</v>
      </c>
      <c r="P857" s="27">
        <f>I857</f>
        <v>32716.289999999994</v>
      </c>
    </row>
    <row r="858" spans="1:22" ht="57">
      <c r="A858" s="22">
        <v>95</v>
      </c>
      <c r="B858" s="22" t="str">
        <f>Source!F406</f>
        <v>по счету поставщика</v>
      </c>
      <c r="C858" s="22" t="str">
        <f>Source!G406</f>
        <v>Дверь противопожарная двупольная, глухая с добором, ручки "антипаника" , толщина стали не менее 1,8 мм, RAL 8017, класс EL (1860*2350мм)</v>
      </c>
      <c r="D858" s="23" t="str">
        <f>Source!H406</f>
        <v>м2</v>
      </c>
      <c r="E858" s="9">
        <f>Source!I406</f>
        <v>12.96</v>
      </c>
      <c r="F858" s="25">
        <f>Source!AL406</f>
        <v>18612.25</v>
      </c>
      <c r="G858" s="24" t="str">
        <f>Source!DD406</f>
        <v/>
      </c>
      <c r="H858" s="9">
        <f>Source!AW406</f>
        <v>1</v>
      </c>
      <c r="I858" s="9">
        <f>IF(Source!BC406&lt;&gt; 0, Source!BC406, 1)</f>
        <v>1</v>
      </c>
      <c r="J858" s="25">
        <f>Source!P406</f>
        <v>241214.76</v>
      </c>
      <c r="K858" s="25"/>
      <c r="Q858">
        <f>ROUND((Source!BZ406/100)*ROUND(Source!AF406*Source!I406, 2), 2)</f>
        <v>0</v>
      </c>
      <c r="R858">
        <f>Source!X406</f>
        <v>0</v>
      </c>
      <c r="S858">
        <f>ROUND((Source!CA406/100)*ROUND(Source!AF406*Source!I406, 2), 2)</f>
        <v>0</v>
      </c>
      <c r="T858">
        <f>Source!Y406</f>
        <v>0</v>
      </c>
      <c r="U858">
        <f>ROUND((175/100)*ROUND(Source!AE406*Source!I406, 2), 2)</f>
        <v>0</v>
      </c>
      <c r="V858">
        <f>ROUND((160/100)*ROUND(Source!CS406*Source!I406, 2), 2)</f>
        <v>0</v>
      </c>
    </row>
    <row r="859" spans="1:22" ht="15">
      <c r="A859" s="29"/>
      <c r="B859" s="29"/>
      <c r="C859" s="29"/>
      <c r="D859" s="29"/>
      <c r="E859" s="29"/>
      <c r="F859" s="29"/>
      <c r="G859" s="29"/>
      <c r="H859" s="29"/>
      <c r="I859" s="83">
        <f>J858</f>
        <v>241214.76</v>
      </c>
      <c r="J859" s="83"/>
      <c r="K859" s="30">
        <f>IF(Source!I406&lt;&gt;0, ROUND(I859/Source!I406, 2), 0)</f>
        <v>18612.25</v>
      </c>
      <c r="P859" s="27">
        <f>I859</f>
        <v>241214.76</v>
      </c>
    </row>
    <row r="860" spans="1:22" ht="28.5">
      <c r="A860" s="22">
        <v>96</v>
      </c>
      <c r="B860" s="22" t="str">
        <f>Source!F407</f>
        <v>1.11-3403-5-1/2</v>
      </c>
      <c r="C860" s="22" t="str">
        <f>Source!G407</f>
        <v>Установка дверного доводчика - к металлическим дверям / масса 120 кг</v>
      </c>
      <c r="D860" s="23" t="str">
        <f>Source!H407</f>
        <v>шт.</v>
      </c>
      <c r="E860" s="9">
        <f>Source!I407</f>
        <v>6</v>
      </c>
      <c r="F860" s="25"/>
      <c r="G860" s="24"/>
      <c r="H860" s="9"/>
      <c r="I860" s="9"/>
      <c r="J860" s="25"/>
      <c r="K860" s="25"/>
      <c r="Q860">
        <f>ROUND((Source!BZ407/100)*ROUND((Source!AF407*Source!AV407)*Source!I407, 2), 2)</f>
        <v>2476.7800000000002</v>
      </c>
      <c r="R860">
        <f>Source!X407</f>
        <v>2476.7800000000002</v>
      </c>
      <c r="S860">
        <f>ROUND((Source!CA407/100)*ROUND((Source!AF407*Source!AV407)*Source!I407, 2), 2)</f>
        <v>353.83</v>
      </c>
      <c r="T860">
        <f>Source!Y407</f>
        <v>353.83</v>
      </c>
      <c r="U860">
        <f>ROUND((175/100)*ROUND((Source!AE407*Source!AV407)*Source!I407, 2), 2)</f>
        <v>3.15</v>
      </c>
      <c r="V860">
        <f>ROUND((160/100)*ROUND(Source!CS407*Source!I407, 2), 2)</f>
        <v>2.88</v>
      </c>
    </row>
    <row r="861" spans="1:22" ht="14.25">
      <c r="A861" s="22"/>
      <c r="B861" s="22"/>
      <c r="C861" s="22" t="s">
        <v>1363</v>
      </c>
      <c r="D861" s="23"/>
      <c r="E861" s="9"/>
      <c r="F861" s="25">
        <f>Source!AO407</f>
        <v>589.71</v>
      </c>
      <c r="G861" s="24" t="str">
        <f>Source!DG407</f>
        <v/>
      </c>
      <c r="H861" s="9">
        <f>Source!AV407</f>
        <v>1</v>
      </c>
      <c r="I861" s="9">
        <f>IF(Source!BA407&lt;&gt; 0, Source!BA407, 1)</f>
        <v>1</v>
      </c>
      <c r="J861" s="25">
        <f>Source!S407</f>
        <v>3538.26</v>
      </c>
      <c r="K861" s="25"/>
    </row>
    <row r="862" spans="1:22" ht="14.25">
      <c r="A862" s="22"/>
      <c r="B862" s="22"/>
      <c r="C862" s="22" t="s">
        <v>1370</v>
      </c>
      <c r="D862" s="23"/>
      <c r="E862" s="9"/>
      <c r="F862" s="25">
        <f>Source!AM407</f>
        <v>13.29</v>
      </c>
      <c r="G862" s="24" t="str">
        <f>Source!DE407</f>
        <v/>
      </c>
      <c r="H862" s="9">
        <f>Source!AV407</f>
        <v>1</v>
      </c>
      <c r="I862" s="9">
        <f>IF(Source!BB407&lt;&gt; 0, Source!BB407, 1)</f>
        <v>1</v>
      </c>
      <c r="J862" s="25">
        <f>Source!Q407</f>
        <v>79.739999999999995</v>
      </c>
      <c r="K862" s="25"/>
    </row>
    <row r="863" spans="1:22" ht="14.25">
      <c r="A863" s="22"/>
      <c r="B863" s="22"/>
      <c r="C863" s="22" t="s">
        <v>1371</v>
      </c>
      <c r="D863" s="23"/>
      <c r="E863" s="9"/>
      <c r="F863" s="25">
        <f>Source!AN407</f>
        <v>0.3</v>
      </c>
      <c r="G863" s="24" t="str">
        <f>Source!DF407</f>
        <v/>
      </c>
      <c r="H863" s="9">
        <f>Source!AV407</f>
        <v>1</v>
      </c>
      <c r="I863" s="9">
        <f>IF(Source!BS407&lt;&gt; 0, Source!BS407, 1)</f>
        <v>1</v>
      </c>
      <c r="J863" s="31">
        <f>Source!R407</f>
        <v>1.8</v>
      </c>
      <c r="K863" s="25"/>
    </row>
    <row r="864" spans="1:22" ht="14.25">
      <c r="A864" s="22"/>
      <c r="B864" s="22"/>
      <c r="C864" s="22" t="s">
        <v>1364</v>
      </c>
      <c r="D864" s="23"/>
      <c r="E864" s="9"/>
      <c r="F864" s="25">
        <f>Source!AL407</f>
        <v>11270.48</v>
      </c>
      <c r="G864" s="24" t="str">
        <f>Source!DD407</f>
        <v/>
      </c>
      <c r="H864" s="9">
        <f>Source!AW407</f>
        <v>1</v>
      </c>
      <c r="I864" s="9">
        <f>IF(Source!BC407&lt;&gt; 0, Source!BC407, 1)</f>
        <v>1</v>
      </c>
      <c r="J864" s="25">
        <f>Source!P407</f>
        <v>67622.880000000005</v>
      </c>
      <c r="K864" s="25"/>
    </row>
    <row r="865" spans="1:22" ht="14.25">
      <c r="A865" s="22"/>
      <c r="B865" s="22"/>
      <c r="C865" s="22" t="s">
        <v>1365</v>
      </c>
      <c r="D865" s="23" t="s">
        <v>1366</v>
      </c>
      <c r="E865" s="9">
        <f>Source!AT407</f>
        <v>70</v>
      </c>
      <c r="F865" s="25"/>
      <c r="G865" s="24"/>
      <c r="H865" s="9"/>
      <c r="I865" s="9"/>
      <c r="J865" s="25">
        <f>SUM(R860:R864)</f>
        <v>2476.7800000000002</v>
      </c>
      <c r="K865" s="25"/>
    </row>
    <row r="866" spans="1:22" ht="14.25">
      <c r="A866" s="22"/>
      <c r="B866" s="22"/>
      <c r="C866" s="22" t="s">
        <v>1367</v>
      </c>
      <c r="D866" s="23" t="s">
        <v>1366</v>
      </c>
      <c r="E866" s="9">
        <f>Source!AU407</f>
        <v>10</v>
      </c>
      <c r="F866" s="25"/>
      <c r="G866" s="24"/>
      <c r="H866" s="9"/>
      <c r="I866" s="9"/>
      <c r="J866" s="25">
        <f>SUM(T860:T865)</f>
        <v>353.83</v>
      </c>
      <c r="K866" s="25"/>
    </row>
    <row r="867" spans="1:22" ht="14.25">
      <c r="A867" s="22"/>
      <c r="B867" s="22"/>
      <c r="C867" s="22" t="s">
        <v>1372</v>
      </c>
      <c r="D867" s="23" t="s">
        <v>1366</v>
      </c>
      <c r="E867" s="9">
        <f>160</f>
        <v>160</v>
      </c>
      <c r="F867" s="25"/>
      <c r="G867" s="24"/>
      <c r="H867" s="9"/>
      <c r="I867" s="9"/>
      <c r="J867" s="25">
        <f>SUM(V860:V866)</f>
        <v>2.88</v>
      </c>
      <c r="K867" s="25"/>
    </row>
    <row r="868" spans="1:22" ht="14.25">
      <c r="A868" s="22"/>
      <c r="B868" s="22"/>
      <c r="C868" s="22" t="s">
        <v>1368</v>
      </c>
      <c r="D868" s="23" t="s">
        <v>1369</v>
      </c>
      <c r="E868" s="9">
        <f>Source!AQ407</f>
        <v>1.28</v>
      </c>
      <c r="F868" s="25"/>
      <c r="G868" s="24" t="str">
        <f>Source!DI407</f>
        <v/>
      </c>
      <c r="H868" s="9">
        <f>Source!AV407</f>
        <v>1</v>
      </c>
      <c r="I868" s="9"/>
      <c r="J868" s="25"/>
      <c r="K868" s="25">
        <f>Source!U407</f>
        <v>7.68</v>
      </c>
    </row>
    <row r="869" spans="1:22" ht="15">
      <c r="A869" s="29"/>
      <c r="B869" s="29"/>
      <c r="C869" s="29"/>
      <c r="D869" s="29"/>
      <c r="E869" s="29"/>
      <c r="F869" s="29"/>
      <c r="G869" s="29"/>
      <c r="H869" s="29"/>
      <c r="I869" s="83">
        <f>J861+J862+J864+J865+J866+J867</f>
        <v>74074.37000000001</v>
      </c>
      <c r="J869" s="83"/>
      <c r="K869" s="30">
        <f>IF(Source!I407&lt;&gt;0, ROUND(I869/Source!I407, 2), 0)</f>
        <v>12345.73</v>
      </c>
      <c r="P869" s="27">
        <f>I869</f>
        <v>74074.37000000001</v>
      </c>
    </row>
    <row r="870" spans="1:22" ht="57">
      <c r="A870" s="22">
        <v>97</v>
      </c>
      <c r="B870" s="22" t="str">
        <f>Source!F408</f>
        <v>1.13-3201-19-4/1</v>
      </c>
      <c r="C870" s="22" t="str">
        <f>Source!G408</f>
        <v>Окраска масляными составами за два раза ранее окрашенных металлических поверхностей радиаторов и ребристых труб</v>
      </c>
      <c r="D870" s="23" t="str">
        <f>Source!H408</f>
        <v>100 м2</v>
      </c>
      <c r="E870" s="9">
        <f>Source!I408</f>
        <v>0.4</v>
      </c>
      <c r="F870" s="25"/>
      <c r="G870" s="24"/>
      <c r="H870" s="9"/>
      <c r="I870" s="9"/>
      <c r="J870" s="25"/>
      <c r="K870" s="25"/>
      <c r="Q870">
        <f>ROUND((Source!BZ408/100)*ROUND((Source!AF408*Source!AV408)*Source!I408, 2), 2)</f>
        <v>6627.89</v>
      </c>
      <c r="R870">
        <f>Source!X408</f>
        <v>6627.89</v>
      </c>
      <c r="S870">
        <f>ROUND((Source!CA408/100)*ROUND((Source!AF408*Source!AV408)*Source!I408, 2), 2)</f>
        <v>946.84</v>
      </c>
      <c r="T870">
        <f>Source!Y408</f>
        <v>946.84</v>
      </c>
      <c r="U870">
        <f>ROUND((175/100)*ROUND((Source!AE408*Source!AV408)*Source!I408, 2), 2)</f>
        <v>0</v>
      </c>
      <c r="V870">
        <f>ROUND((160/100)*ROUND(Source!CS408*Source!I408, 2), 2)</f>
        <v>0</v>
      </c>
    </row>
    <row r="871" spans="1:22">
      <c r="C871" s="26" t="str">
        <f>"Объем: "&amp;Source!I408&amp;"=40/"&amp;"100"</f>
        <v>Объем: 0,4=40/100</v>
      </c>
    </row>
    <row r="872" spans="1:22" ht="14.25">
      <c r="A872" s="22"/>
      <c r="B872" s="22"/>
      <c r="C872" s="22" t="s">
        <v>1363</v>
      </c>
      <c r="D872" s="23"/>
      <c r="E872" s="9"/>
      <c r="F872" s="25">
        <f>Source!AO408</f>
        <v>23671.02</v>
      </c>
      <c r="G872" s="24" t="str">
        <f>Source!DG408</f>
        <v/>
      </c>
      <c r="H872" s="9">
        <f>Source!AV408</f>
        <v>1</v>
      </c>
      <c r="I872" s="9">
        <f>IF(Source!BA408&lt;&gt; 0, Source!BA408, 1)</f>
        <v>1</v>
      </c>
      <c r="J872" s="25">
        <f>Source!S408</f>
        <v>9468.41</v>
      </c>
      <c r="K872" s="25"/>
    </row>
    <row r="873" spans="1:22" ht="14.25">
      <c r="A873" s="22"/>
      <c r="B873" s="22"/>
      <c r="C873" s="22" t="s">
        <v>1364</v>
      </c>
      <c r="D873" s="23"/>
      <c r="E873" s="9"/>
      <c r="F873" s="25">
        <f>Source!AL408</f>
        <v>2723.11</v>
      </c>
      <c r="G873" s="24" t="str">
        <f>Source!DD408</f>
        <v/>
      </c>
      <c r="H873" s="9">
        <f>Source!AW408</f>
        <v>1</v>
      </c>
      <c r="I873" s="9">
        <f>IF(Source!BC408&lt;&gt; 0, Source!BC408, 1)</f>
        <v>1</v>
      </c>
      <c r="J873" s="25">
        <f>Source!P408</f>
        <v>1089.24</v>
      </c>
      <c r="K873" s="25"/>
    </row>
    <row r="874" spans="1:22" ht="14.25">
      <c r="A874" s="22"/>
      <c r="B874" s="22"/>
      <c r="C874" s="22" t="s">
        <v>1365</v>
      </c>
      <c r="D874" s="23" t="s">
        <v>1366</v>
      </c>
      <c r="E874" s="9">
        <f>Source!AT408</f>
        <v>70</v>
      </c>
      <c r="F874" s="25"/>
      <c r="G874" s="24"/>
      <c r="H874" s="9"/>
      <c r="I874" s="9"/>
      <c r="J874" s="25">
        <f>SUM(R870:R873)</f>
        <v>6627.89</v>
      </c>
      <c r="K874" s="25"/>
    </row>
    <row r="875" spans="1:22" ht="14.25">
      <c r="A875" s="22"/>
      <c r="B875" s="22"/>
      <c r="C875" s="22" t="s">
        <v>1367</v>
      </c>
      <c r="D875" s="23" t="s">
        <v>1366</v>
      </c>
      <c r="E875" s="9">
        <f>Source!AU408</f>
        <v>10</v>
      </c>
      <c r="F875" s="25"/>
      <c r="G875" s="24"/>
      <c r="H875" s="9"/>
      <c r="I875" s="9"/>
      <c r="J875" s="25">
        <f>SUM(T870:T874)</f>
        <v>946.84</v>
      </c>
      <c r="K875" s="25"/>
    </row>
    <row r="876" spans="1:22" ht="14.25">
      <c r="A876" s="22"/>
      <c r="B876" s="22"/>
      <c r="C876" s="22" t="s">
        <v>1368</v>
      </c>
      <c r="D876" s="23" t="s">
        <v>1369</v>
      </c>
      <c r="E876" s="9">
        <f>Source!AQ408</f>
        <v>63.4</v>
      </c>
      <c r="F876" s="25"/>
      <c r="G876" s="24" t="str">
        <f>Source!DI408</f>
        <v/>
      </c>
      <c r="H876" s="9">
        <f>Source!AV408</f>
        <v>1</v>
      </c>
      <c r="I876" s="9"/>
      <c r="J876" s="25"/>
      <c r="K876" s="25">
        <f>Source!U408</f>
        <v>25.36</v>
      </c>
    </row>
    <row r="877" spans="1:22" ht="15">
      <c r="A877" s="29"/>
      <c r="B877" s="29"/>
      <c r="C877" s="29"/>
      <c r="D877" s="29"/>
      <c r="E877" s="29"/>
      <c r="F877" s="29"/>
      <c r="G877" s="29"/>
      <c r="H877" s="29"/>
      <c r="I877" s="83">
        <f>J872+J873+J874+J875</f>
        <v>18132.38</v>
      </c>
      <c r="J877" s="83"/>
      <c r="K877" s="30">
        <f>IF(Source!I408&lt;&gt;0, ROUND(I877/Source!I408, 2), 0)</f>
        <v>45330.95</v>
      </c>
      <c r="P877" s="27">
        <f>I877</f>
        <v>18132.38</v>
      </c>
    </row>
    <row r="879" spans="1:22" ht="15">
      <c r="A879" s="86" t="str">
        <f>CONCATENATE("Итого по подразделу: ",IF(Source!G410&lt;&gt;"Новый подраздел", Source!G410, ""))</f>
        <v>Итого по подразделу: Разные работы</v>
      </c>
      <c r="B879" s="86"/>
      <c r="C879" s="86"/>
      <c r="D879" s="86"/>
      <c r="E879" s="86"/>
      <c r="F879" s="86"/>
      <c r="G879" s="86"/>
      <c r="H879" s="86"/>
      <c r="I879" s="84">
        <f>SUM(P744:P878)</f>
        <v>568134.57000000007</v>
      </c>
      <c r="J879" s="85"/>
      <c r="K879" s="33"/>
    </row>
    <row r="882" spans="1:22" ht="16.5">
      <c r="A882" s="82" t="str">
        <f>CONCATENATE("Подраздел: ",IF(Source!G440&lt;&gt;"Новый подраздел", Source!G440, ""))</f>
        <v>Подраздел: Наружные работы</v>
      </c>
      <c r="B882" s="82"/>
      <c r="C882" s="82"/>
      <c r="D882" s="82"/>
      <c r="E882" s="82"/>
      <c r="F882" s="82"/>
      <c r="G882" s="82"/>
      <c r="H882" s="82"/>
      <c r="I882" s="82"/>
      <c r="J882" s="82"/>
      <c r="K882" s="82"/>
    </row>
    <row r="883" spans="1:22" ht="28.5">
      <c r="A883" s="22">
        <v>98</v>
      </c>
      <c r="B883" s="22" t="str">
        <f>Source!F444</f>
        <v>1.14-3101-17-1/1</v>
      </c>
      <c r="C883" s="22" t="str">
        <f>Source!G444</f>
        <v>Перетирка штукатурки гладких фасадов с земли и лесов</v>
      </c>
      <c r="D883" s="23" t="str">
        <f>Source!H444</f>
        <v>100 м2</v>
      </c>
      <c r="E883" s="9">
        <f>Source!I444</f>
        <v>0.99390000000000001</v>
      </c>
      <c r="F883" s="25"/>
      <c r="G883" s="24"/>
      <c r="H883" s="9"/>
      <c r="I883" s="9"/>
      <c r="J883" s="25"/>
      <c r="K883" s="25"/>
      <c r="Q883">
        <f>ROUND((Source!BZ444/100)*ROUND((Source!AF444*Source!AV444)*Source!I444, 2), 2)</f>
        <v>7097.33</v>
      </c>
      <c r="R883">
        <f>Source!X444</f>
        <v>7097.33</v>
      </c>
      <c r="S883">
        <f>ROUND((Source!CA444/100)*ROUND((Source!AF444*Source!AV444)*Source!I444, 2), 2)</f>
        <v>1013.9</v>
      </c>
      <c r="T883">
        <f>Source!Y444</f>
        <v>1013.9</v>
      </c>
      <c r="U883">
        <f>ROUND((175/100)*ROUND((Source!AE444*Source!AV444)*Source!I444, 2), 2)</f>
        <v>0</v>
      </c>
      <c r="V883">
        <f>ROUND((160/100)*ROUND(Source!CS444*Source!I444, 2), 2)</f>
        <v>0</v>
      </c>
    </row>
    <row r="884" spans="1:22">
      <c r="C884" s="26" t="str">
        <f>"Объем: "&amp;Source!I444&amp;"=99,39/"&amp;"100"</f>
        <v>Объем: 0,9939=99,39/100</v>
      </c>
    </row>
    <row r="885" spans="1:22" ht="14.25">
      <c r="A885" s="22"/>
      <c r="B885" s="22"/>
      <c r="C885" s="22" t="s">
        <v>1363</v>
      </c>
      <c r="D885" s="23"/>
      <c r="E885" s="9"/>
      <c r="F885" s="25">
        <f>Source!AO444</f>
        <v>10201.27</v>
      </c>
      <c r="G885" s="24" t="str">
        <f>Source!DG444</f>
        <v/>
      </c>
      <c r="H885" s="9">
        <f>Source!AV444</f>
        <v>1</v>
      </c>
      <c r="I885" s="9">
        <f>IF(Source!BA444&lt;&gt; 0, Source!BA444, 1)</f>
        <v>1</v>
      </c>
      <c r="J885" s="25">
        <f>Source!S444</f>
        <v>10139.040000000001</v>
      </c>
      <c r="K885" s="25"/>
    </row>
    <row r="886" spans="1:22" ht="14.25">
      <c r="A886" s="22"/>
      <c r="B886" s="22"/>
      <c r="C886" s="22" t="s">
        <v>1364</v>
      </c>
      <c r="D886" s="23"/>
      <c r="E886" s="9"/>
      <c r="F886" s="25">
        <f>Source!AL444</f>
        <v>152.34</v>
      </c>
      <c r="G886" s="24" t="str">
        <f>Source!DD444</f>
        <v/>
      </c>
      <c r="H886" s="9">
        <f>Source!AW444</f>
        <v>1</v>
      </c>
      <c r="I886" s="9">
        <f>IF(Source!BC444&lt;&gt; 0, Source!BC444, 1)</f>
        <v>1</v>
      </c>
      <c r="J886" s="25">
        <f>Source!P444</f>
        <v>151.41</v>
      </c>
      <c r="K886" s="25"/>
    </row>
    <row r="887" spans="1:22" ht="14.25">
      <c r="A887" s="22"/>
      <c r="B887" s="22"/>
      <c r="C887" s="22" t="s">
        <v>1365</v>
      </c>
      <c r="D887" s="23" t="s">
        <v>1366</v>
      </c>
      <c r="E887" s="9">
        <f>Source!AT444</f>
        <v>70</v>
      </c>
      <c r="F887" s="25"/>
      <c r="G887" s="24"/>
      <c r="H887" s="9"/>
      <c r="I887" s="9"/>
      <c r="J887" s="25">
        <f>SUM(R883:R886)</f>
        <v>7097.33</v>
      </c>
      <c r="K887" s="25"/>
    </row>
    <row r="888" spans="1:22" ht="14.25">
      <c r="A888" s="22"/>
      <c r="B888" s="22"/>
      <c r="C888" s="22" t="s">
        <v>1367</v>
      </c>
      <c r="D888" s="23" t="s">
        <v>1366</v>
      </c>
      <c r="E888" s="9">
        <f>Source!AU444</f>
        <v>10</v>
      </c>
      <c r="F888" s="25"/>
      <c r="G888" s="24"/>
      <c r="H888" s="9"/>
      <c r="I888" s="9"/>
      <c r="J888" s="25">
        <f>SUM(T883:T887)</f>
        <v>1013.9</v>
      </c>
      <c r="K888" s="25"/>
    </row>
    <row r="889" spans="1:22" ht="14.25">
      <c r="A889" s="22"/>
      <c r="B889" s="22"/>
      <c r="C889" s="22" t="s">
        <v>1368</v>
      </c>
      <c r="D889" s="23" t="s">
        <v>1369</v>
      </c>
      <c r="E889" s="9">
        <f>Source!AQ444</f>
        <v>30.8</v>
      </c>
      <c r="F889" s="25"/>
      <c r="G889" s="24" t="str">
        <f>Source!DI444</f>
        <v/>
      </c>
      <c r="H889" s="9">
        <f>Source!AV444</f>
        <v>1</v>
      </c>
      <c r="I889" s="9"/>
      <c r="J889" s="25"/>
      <c r="K889" s="25">
        <f>Source!U444</f>
        <v>30.612120000000001</v>
      </c>
    </row>
    <row r="890" spans="1:22" ht="15">
      <c r="A890" s="29"/>
      <c r="B890" s="29"/>
      <c r="C890" s="29"/>
      <c r="D890" s="29"/>
      <c r="E890" s="29"/>
      <c r="F890" s="29"/>
      <c r="G890" s="29"/>
      <c r="H890" s="29"/>
      <c r="I890" s="83">
        <f>J885+J886+J887+J888</f>
        <v>18401.68</v>
      </c>
      <c r="J890" s="83"/>
      <c r="K890" s="30">
        <f>IF(Source!I444&lt;&gt;0, ROUND(I890/Source!I444, 2), 0)</f>
        <v>18514.62</v>
      </c>
      <c r="P890" s="27">
        <f>I890</f>
        <v>18401.68</v>
      </c>
    </row>
    <row r="891" spans="1:22" ht="184.5">
      <c r="A891" s="22">
        <v>99</v>
      </c>
      <c r="B891" s="22" t="s">
        <v>1382</v>
      </c>
      <c r="C891" s="22" t="s">
        <v>1383</v>
      </c>
      <c r="D891" s="23" t="str">
        <f>Source!H445</f>
        <v>100 м2</v>
      </c>
      <c r="E891" s="9">
        <f>Source!I445</f>
        <v>0.99390000000000001</v>
      </c>
      <c r="F891" s="25"/>
      <c r="G891" s="24"/>
      <c r="H891" s="9"/>
      <c r="I891" s="9"/>
      <c r="J891" s="25"/>
      <c r="K891" s="25"/>
      <c r="Q891">
        <f>ROUND((Source!BZ445/100)*ROUND((Source!AF445*Source!AV445)*Source!I445, 2), 2)</f>
        <v>5402.33</v>
      </c>
      <c r="R891">
        <f>Source!X445</f>
        <v>5402.33</v>
      </c>
      <c r="S891">
        <f>ROUND((Source!CA445/100)*ROUND((Source!AF445*Source!AV445)*Source!I445, 2), 2)</f>
        <v>771.76</v>
      </c>
      <c r="T891">
        <f>Source!Y445</f>
        <v>771.76</v>
      </c>
      <c r="U891">
        <f>ROUND((175/100)*ROUND((Source!AE445*Source!AV445)*Source!I445, 2), 2)</f>
        <v>12.37</v>
      </c>
      <c r="V891">
        <f>ROUND((160/100)*ROUND(Source!CS445*Source!I445, 2), 2)</f>
        <v>11.31</v>
      </c>
    </row>
    <row r="892" spans="1:22">
      <c r="C892" s="26" t="str">
        <f>"Объем: "&amp;Source!I445&amp;"=99,39/"&amp;"100"</f>
        <v>Объем: 0,9939=99,39/100</v>
      </c>
    </row>
    <row r="893" spans="1:22" ht="14.25">
      <c r="A893" s="22"/>
      <c r="B893" s="22"/>
      <c r="C893" s="22" t="s">
        <v>1363</v>
      </c>
      <c r="D893" s="23"/>
      <c r="E893" s="9"/>
      <c r="F893" s="25">
        <f>Source!AO445</f>
        <v>38824.870000000003</v>
      </c>
      <c r="G893" s="24" t="str">
        <f>Source!DG445</f>
        <v>*0,2</v>
      </c>
      <c r="H893" s="9">
        <f>Source!AV445</f>
        <v>1</v>
      </c>
      <c r="I893" s="9">
        <f>IF(Source!BA445&lt;&gt; 0, Source!BA445, 1)</f>
        <v>1</v>
      </c>
      <c r="J893" s="25">
        <f>Source!S445</f>
        <v>7717.61</v>
      </c>
      <c r="K893" s="25"/>
    </row>
    <row r="894" spans="1:22" ht="14.25">
      <c r="A894" s="22"/>
      <c r="B894" s="22"/>
      <c r="C894" s="22" t="s">
        <v>1370</v>
      </c>
      <c r="D894" s="23"/>
      <c r="E894" s="9"/>
      <c r="F894" s="25">
        <f>Source!AM445</f>
        <v>233.55</v>
      </c>
      <c r="G894" s="24" t="str">
        <f>Source!DE445</f>
        <v>*0,2</v>
      </c>
      <c r="H894" s="9">
        <f>Source!AV445</f>
        <v>1</v>
      </c>
      <c r="I894" s="9">
        <f>IF(Source!BB445&lt;&gt; 0, Source!BB445, 1)</f>
        <v>1</v>
      </c>
      <c r="J894" s="25">
        <f>Source!Q445</f>
        <v>46.43</v>
      </c>
      <c r="K894" s="25"/>
    </row>
    <row r="895" spans="1:22" ht="14.25">
      <c r="A895" s="22"/>
      <c r="B895" s="22"/>
      <c r="C895" s="22" t="s">
        <v>1371</v>
      </c>
      <c r="D895" s="23"/>
      <c r="E895" s="9"/>
      <c r="F895" s="25">
        <f>Source!AN445</f>
        <v>35.549999999999997</v>
      </c>
      <c r="G895" s="24" t="str">
        <f>Source!DF445</f>
        <v>*0,2</v>
      </c>
      <c r="H895" s="9">
        <f>Source!AV445</f>
        <v>1</v>
      </c>
      <c r="I895" s="9">
        <f>IF(Source!BS445&lt;&gt; 0, Source!BS445, 1)</f>
        <v>1</v>
      </c>
      <c r="J895" s="31">
        <f>Source!R445</f>
        <v>7.07</v>
      </c>
      <c r="K895" s="25"/>
    </row>
    <row r="896" spans="1:22" ht="14.25">
      <c r="A896" s="22"/>
      <c r="B896" s="22"/>
      <c r="C896" s="22" t="s">
        <v>1365</v>
      </c>
      <c r="D896" s="23" t="s">
        <v>1366</v>
      </c>
      <c r="E896" s="9">
        <f>Source!AT445</f>
        <v>70</v>
      </c>
      <c r="F896" s="25"/>
      <c r="G896" s="24"/>
      <c r="H896" s="9"/>
      <c r="I896" s="9"/>
      <c r="J896" s="25">
        <f>SUM(R891:R895)</f>
        <v>5402.33</v>
      </c>
      <c r="K896" s="25"/>
    </row>
    <row r="897" spans="1:22" ht="14.25">
      <c r="A897" s="22"/>
      <c r="B897" s="22"/>
      <c r="C897" s="22" t="s">
        <v>1367</v>
      </c>
      <c r="D897" s="23" t="s">
        <v>1366</v>
      </c>
      <c r="E897" s="9">
        <f>Source!AU445</f>
        <v>10</v>
      </c>
      <c r="F897" s="25"/>
      <c r="G897" s="24"/>
      <c r="H897" s="9"/>
      <c r="I897" s="9"/>
      <c r="J897" s="25">
        <f>SUM(T891:T896)</f>
        <v>771.76</v>
      </c>
      <c r="K897" s="25"/>
    </row>
    <row r="898" spans="1:22" ht="14.25">
      <c r="A898" s="22"/>
      <c r="B898" s="22"/>
      <c r="C898" s="22" t="s">
        <v>1372</v>
      </c>
      <c r="D898" s="23" t="s">
        <v>1366</v>
      </c>
      <c r="E898" s="9">
        <f>160</f>
        <v>160</v>
      </c>
      <c r="F898" s="25"/>
      <c r="G898" s="24"/>
      <c r="H898" s="9"/>
      <c r="I898" s="9"/>
      <c r="J898" s="25">
        <f>SUM(V891:V897)</f>
        <v>11.31</v>
      </c>
      <c r="K898" s="25"/>
    </row>
    <row r="899" spans="1:22" ht="14.25">
      <c r="A899" s="22"/>
      <c r="B899" s="22"/>
      <c r="C899" s="22" t="s">
        <v>1368</v>
      </c>
      <c r="D899" s="23" t="s">
        <v>1369</v>
      </c>
      <c r="E899" s="9">
        <f>Source!AQ445</f>
        <v>96.13</v>
      </c>
      <c r="F899" s="25"/>
      <c r="G899" s="24" t="str">
        <f>Source!DI445</f>
        <v>*0,2</v>
      </c>
      <c r="H899" s="9">
        <f>Source!AV445</f>
        <v>1</v>
      </c>
      <c r="I899" s="9"/>
      <c r="J899" s="25"/>
      <c r="K899" s="25">
        <f>Source!U445</f>
        <v>19.1087214</v>
      </c>
    </row>
    <row r="900" spans="1:22" ht="15">
      <c r="A900" s="29"/>
      <c r="B900" s="29"/>
      <c r="C900" s="29"/>
      <c r="D900" s="29"/>
      <c r="E900" s="29"/>
      <c r="F900" s="29"/>
      <c r="G900" s="29"/>
      <c r="H900" s="29"/>
      <c r="I900" s="83">
        <f>J893+J894+J896+J897+J898</f>
        <v>13949.439999999999</v>
      </c>
      <c r="J900" s="83"/>
      <c r="K900" s="30">
        <f>IF(Source!I445&lt;&gt;0, ROUND(I900/Source!I445, 2), 0)</f>
        <v>14035.05</v>
      </c>
      <c r="P900" s="27">
        <f>I900</f>
        <v>13949.439999999999</v>
      </c>
    </row>
    <row r="901" spans="1:22" ht="71.25">
      <c r="A901" s="22">
        <v>100</v>
      </c>
      <c r="B901" s="22" t="str">
        <f>Source!F446</f>
        <v>1.13-3205-27-2/2</v>
      </c>
      <c r="C901" s="22" t="str">
        <f>Source!G446</f>
        <v>Антигрибковая защита конструкций с использованием препарата "Картоцид-компаунд", марка Г "Универсальный доктор", обработка зараженных поверхностей каменных конструкций</v>
      </c>
      <c r="D901" s="23" t="str">
        <f>Source!H446</f>
        <v>100 м2</v>
      </c>
      <c r="E901" s="9">
        <f>Source!I446</f>
        <v>0.99390000000000001</v>
      </c>
      <c r="F901" s="25"/>
      <c r="G901" s="24"/>
      <c r="H901" s="9"/>
      <c r="I901" s="9"/>
      <c r="J901" s="25"/>
      <c r="K901" s="25"/>
      <c r="Q901">
        <f>ROUND((Source!BZ446/100)*ROUND((Source!AF446*Source!AV446)*Source!I446, 2), 2)</f>
        <v>3877.52</v>
      </c>
      <c r="R901">
        <f>Source!X446</f>
        <v>3877.52</v>
      </c>
      <c r="S901">
        <f>ROUND((Source!CA446/100)*ROUND((Source!AF446*Source!AV446)*Source!I446, 2), 2)</f>
        <v>553.92999999999995</v>
      </c>
      <c r="T901">
        <f>Source!Y446</f>
        <v>553.92999999999995</v>
      </c>
      <c r="U901">
        <f>ROUND((175/100)*ROUND((Source!AE446*Source!AV446)*Source!I446, 2), 2)</f>
        <v>0</v>
      </c>
      <c r="V901">
        <f>ROUND((160/100)*ROUND(Source!CS446*Source!I446, 2), 2)</f>
        <v>0</v>
      </c>
    </row>
    <row r="902" spans="1:22">
      <c r="C902" s="26" t="str">
        <f>"Объем: "&amp;Source!I446&amp;"=99,39/"&amp;"100"</f>
        <v>Объем: 0,9939=99,39/100</v>
      </c>
    </row>
    <row r="903" spans="1:22" ht="14.25">
      <c r="A903" s="22"/>
      <c r="B903" s="22"/>
      <c r="C903" s="22" t="s">
        <v>1363</v>
      </c>
      <c r="D903" s="23"/>
      <c r="E903" s="9"/>
      <c r="F903" s="25">
        <f>Source!AO446</f>
        <v>5573.32</v>
      </c>
      <c r="G903" s="24" t="str">
        <f>Source!DG446</f>
        <v/>
      </c>
      <c r="H903" s="9">
        <f>Source!AV446</f>
        <v>1</v>
      </c>
      <c r="I903" s="9">
        <f>IF(Source!BA446&lt;&gt; 0, Source!BA446, 1)</f>
        <v>1</v>
      </c>
      <c r="J903" s="25">
        <f>Source!S446</f>
        <v>5539.32</v>
      </c>
      <c r="K903" s="25"/>
    </row>
    <row r="904" spans="1:22" ht="14.25">
      <c r="A904" s="22"/>
      <c r="B904" s="22"/>
      <c r="C904" s="22" t="s">
        <v>1364</v>
      </c>
      <c r="D904" s="23"/>
      <c r="E904" s="9"/>
      <c r="F904" s="25">
        <f>Source!AL446</f>
        <v>9717</v>
      </c>
      <c r="G904" s="24" t="str">
        <f>Source!DD446</f>
        <v/>
      </c>
      <c r="H904" s="9">
        <f>Source!AW446</f>
        <v>1</v>
      </c>
      <c r="I904" s="9">
        <f>IF(Source!BC446&lt;&gt; 0, Source!BC446, 1)</f>
        <v>1</v>
      </c>
      <c r="J904" s="25">
        <f>Source!P446</f>
        <v>9657.73</v>
      </c>
      <c r="K904" s="25"/>
    </row>
    <row r="905" spans="1:22" ht="14.25">
      <c r="A905" s="22"/>
      <c r="B905" s="22"/>
      <c r="C905" s="22" t="s">
        <v>1365</v>
      </c>
      <c r="D905" s="23" t="s">
        <v>1366</v>
      </c>
      <c r="E905" s="9">
        <f>Source!AT446</f>
        <v>70</v>
      </c>
      <c r="F905" s="25"/>
      <c r="G905" s="24"/>
      <c r="H905" s="9"/>
      <c r="I905" s="9"/>
      <c r="J905" s="25">
        <f>SUM(R901:R904)</f>
        <v>3877.52</v>
      </c>
      <c r="K905" s="25"/>
    </row>
    <row r="906" spans="1:22" ht="14.25">
      <c r="A906" s="22"/>
      <c r="B906" s="22"/>
      <c r="C906" s="22" t="s">
        <v>1367</v>
      </c>
      <c r="D906" s="23" t="s">
        <v>1366</v>
      </c>
      <c r="E906" s="9">
        <f>Source!AU446</f>
        <v>10</v>
      </c>
      <c r="F906" s="25"/>
      <c r="G906" s="24"/>
      <c r="H906" s="9"/>
      <c r="I906" s="9"/>
      <c r="J906" s="25">
        <f>SUM(T901:T905)</f>
        <v>553.92999999999995</v>
      </c>
      <c r="K906" s="25"/>
    </row>
    <row r="907" spans="1:22" ht="14.25">
      <c r="A907" s="22"/>
      <c r="B907" s="22"/>
      <c r="C907" s="22" t="s">
        <v>1368</v>
      </c>
      <c r="D907" s="23" t="s">
        <v>1369</v>
      </c>
      <c r="E907" s="9">
        <f>Source!AQ446</f>
        <v>13.91</v>
      </c>
      <c r="F907" s="25"/>
      <c r="G907" s="24" t="str">
        <f>Source!DI446</f>
        <v/>
      </c>
      <c r="H907" s="9">
        <f>Source!AV446</f>
        <v>1</v>
      </c>
      <c r="I907" s="9"/>
      <c r="J907" s="25"/>
      <c r="K907" s="25">
        <f>Source!U446</f>
        <v>13.825149</v>
      </c>
    </row>
    <row r="908" spans="1:22" ht="15">
      <c r="A908" s="29"/>
      <c r="B908" s="29"/>
      <c r="C908" s="29"/>
      <c r="D908" s="29"/>
      <c r="E908" s="29"/>
      <c r="F908" s="29"/>
      <c r="G908" s="29"/>
      <c r="H908" s="29"/>
      <c r="I908" s="83">
        <f>J903+J904+J905+J906</f>
        <v>19628.5</v>
      </c>
      <c r="J908" s="83"/>
      <c r="K908" s="30">
        <f>IF(Source!I446&lt;&gt;0, ROUND(I908/Source!I446, 2), 0)</f>
        <v>19748.97</v>
      </c>
      <c r="P908" s="27">
        <f>I908</f>
        <v>19628.5</v>
      </c>
    </row>
    <row r="909" spans="1:22" ht="85.5">
      <c r="A909" s="22">
        <v>101</v>
      </c>
      <c r="B909" s="22" t="str">
        <f>Source!F447</f>
        <v>1.5-3105-8-1/1</v>
      </c>
      <c r="C909" s="22" t="str">
        <f>Source!G447</f>
        <v>Устройство теплоизоляции фасадов зданий, теплоизоляция плитами из пенополистирола на клее с креплением дюбелями с лесов при толщине утеплителя 100 мм (по кирпичу и бетону)</v>
      </c>
      <c r="D909" s="23" t="str">
        <f>Source!H447</f>
        <v>100 м2</v>
      </c>
      <c r="E909" s="9">
        <f>Source!I447</f>
        <v>0.99390000000000001</v>
      </c>
      <c r="F909" s="25"/>
      <c r="G909" s="24"/>
      <c r="H909" s="9"/>
      <c r="I909" s="9"/>
      <c r="J909" s="25"/>
      <c r="K909" s="25"/>
      <c r="Q909">
        <f>ROUND((Source!BZ447/100)*ROUND((Source!AF447*Source!AV447)*Source!I447, 2), 2)</f>
        <v>19749.07</v>
      </c>
      <c r="R909">
        <f>Source!X447</f>
        <v>19749.07</v>
      </c>
      <c r="S909">
        <f>ROUND((Source!CA447/100)*ROUND((Source!AF447*Source!AV447)*Source!I447, 2), 2)</f>
        <v>2821.3</v>
      </c>
      <c r="T909">
        <f>Source!Y447</f>
        <v>2821.3</v>
      </c>
      <c r="U909">
        <f>ROUND((175/100)*ROUND((Source!AE447*Source!AV447)*Source!I447, 2), 2)</f>
        <v>289.63</v>
      </c>
      <c r="V909">
        <f>ROUND((160/100)*ROUND(Source!CS447*Source!I447, 2), 2)</f>
        <v>264.8</v>
      </c>
    </row>
    <row r="910" spans="1:22">
      <c r="C910" s="26" t="str">
        <f>"Объем: "&amp;Source!I447&amp;"=99,39/"&amp;"100"</f>
        <v>Объем: 0,9939=99,39/100</v>
      </c>
    </row>
    <row r="911" spans="1:22" ht="14.25">
      <c r="A911" s="22"/>
      <c r="B911" s="22"/>
      <c r="C911" s="22" t="s">
        <v>1363</v>
      </c>
      <c r="D911" s="23"/>
      <c r="E911" s="9"/>
      <c r="F911" s="25">
        <f>Source!AO447</f>
        <v>28386.11</v>
      </c>
      <c r="G911" s="24" t="str">
        <f>Source!DG447</f>
        <v/>
      </c>
      <c r="H911" s="9">
        <f>Source!AV447</f>
        <v>1</v>
      </c>
      <c r="I911" s="9">
        <f>IF(Source!BA447&lt;&gt; 0, Source!BA447, 1)</f>
        <v>1</v>
      </c>
      <c r="J911" s="25">
        <f>Source!S447</f>
        <v>28212.95</v>
      </c>
      <c r="K911" s="25"/>
    </row>
    <row r="912" spans="1:22" ht="14.25">
      <c r="A912" s="22"/>
      <c r="B912" s="22"/>
      <c r="C912" s="22" t="s">
        <v>1370</v>
      </c>
      <c r="D912" s="23"/>
      <c r="E912" s="9"/>
      <c r="F912" s="25">
        <f>Source!AM447</f>
        <v>435.58</v>
      </c>
      <c r="G912" s="24" t="str">
        <f>Source!DE447</f>
        <v/>
      </c>
      <c r="H912" s="9">
        <f>Source!AV447</f>
        <v>1</v>
      </c>
      <c r="I912" s="9">
        <f>IF(Source!BB447&lt;&gt; 0, Source!BB447, 1)</f>
        <v>1</v>
      </c>
      <c r="J912" s="25">
        <f>Source!Q447</f>
        <v>432.92</v>
      </c>
      <c r="K912" s="25"/>
    </row>
    <row r="913" spans="1:22" ht="14.25">
      <c r="A913" s="22"/>
      <c r="B913" s="22"/>
      <c r="C913" s="22" t="s">
        <v>1371</v>
      </c>
      <c r="D913" s="23"/>
      <c r="E913" s="9"/>
      <c r="F913" s="25">
        <f>Source!AN447</f>
        <v>166.52</v>
      </c>
      <c r="G913" s="24" t="str">
        <f>Source!DF447</f>
        <v/>
      </c>
      <c r="H913" s="9">
        <f>Source!AV447</f>
        <v>1</v>
      </c>
      <c r="I913" s="9">
        <f>IF(Source!BS447&lt;&gt; 0, Source!BS447, 1)</f>
        <v>1</v>
      </c>
      <c r="J913" s="31">
        <f>Source!R447</f>
        <v>165.5</v>
      </c>
      <c r="K913" s="25"/>
    </row>
    <row r="914" spans="1:22" ht="14.25">
      <c r="A914" s="22"/>
      <c r="B914" s="22"/>
      <c r="C914" s="22" t="s">
        <v>1364</v>
      </c>
      <c r="D914" s="23"/>
      <c r="E914" s="9"/>
      <c r="F914" s="25">
        <f>Source!AL447</f>
        <v>77583.929999999993</v>
      </c>
      <c r="G914" s="24" t="str">
        <f>Source!DD447</f>
        <v/>
      </c>
      <c r="H914" s="9">
        <f>Source!AW447</f>
        <v>1</v>
      </c>
      <c r="I914" s="9">
        <f>IF(Source!BC447&lt;&gt; 0, Source!BC447, 1)</f>
        <v>1</v>
      </c>
      <c r="J914" s="25">
        <f>Source!P447</f>
        <v>77110.67</v>
      </c>
      <c r="K914" s="25"/>
    </row>
    <row r="915" spans="1:22" ht="14.25">
      <c r="A915" s="22"/>
      <c r="B915" s="22"/>
      <c r="C915" s="22" t="s">
        <v>1365</v>
      </c>
      <c r="D915" s="23" t="s">
        <v>1366</v>
      </c>
      <c r="E915" s="9">
        <f>Source!AT447</f>
        <v>70</v>
      </c>
      <c r="F915" s="25"/>
      <c r="G915" s="24"/>
      <c r="H915" s="9"/>
      <c r="I915" s="9"/>
      <c r="J915" s="25">
        <f>SUM(R909:R914)</f>
        <v>19749.07</v>
      </c>
      <c r="K915" s="25"/>
    </row>
    <row r="916" spans="1:22" ht="14.25">
      <c r="A916" s="22"/>
      <c r="B916" s="22"/>
      <c r="C916" s="22" t="s">
        <v>1367</v>
      </c>
      <c r="D916" s="23" t="s">
        <v>1366</v>
      </c>
      <c r="E916" s="9">
        <f>Source!AU447</f>
        <v>10</v>
      </c>
      <c r="F916" s="25"/>
      <c r="G916" s="24"/>
      <c r="H916" s="9"/>
      <c r="I916" s="9"/>
      <c r="J916" s="25">
        <f>SUM(T909:T915)</f>
        <v>2821.3</v>
      </c>
      <c r="K916" s="25"/>
    </row>
    <row r="917" spans="1:22" ht="14.25">
      <c r="A917" s="22"/>
      <c r="B917" s="22"/>
      <c r="C917" s="22" t="s">
        <v>1372</v>
      </c>
      <c r="D917" s="23" t="s">
        <v>1366</v>
      </c>
      <c r="E917" s="9">
        <f>160</f>
        <v>160</v>
      </c>
      <c r="F917" s="25"/>
      <c r="G917" s="24"/>
      <c r="H917" s="9"/>
      <c r="I917" s="9"/>
      <c r="J917" s="25">
        <f>SUM(V909:V916)</f>
        <v>264.8</v>
      </c>
      <c r="K917" s="25"/>
    </row>
    <row r="918" spans="1:22" ht="14.25">
      <c r="A918" s="22"/>
      <c r="B918" s="22"/>
      <c r="C918" s="22" t="s">
        <v>1368</v>
      </c>
      <c r="D918" s="23" t="s">
        <v>1369</v>
      </c>
      <c r="E918" s="9">
        <f>Source!AQ447</f>
        <v>71.400000000000006</v>
      </c>
      <c r="F918" s="25"/>
      <c r="G918" s="24" t="str">
        <f>Source!DI447</f>
        <v/>
      </c>
      <c r="H918" s="9">
        <f>Source!AV447</f>
        <v>1</v>
      </c>
      <c r="I918" s="9"/>
      <c r="J918" s="25"/>
      <c r="K918" s="25">
        <f>Source!U447</f>
        <v>70.964460000000003</v>
      </c>
    </row>
    <row r="919" spans="1:22" ht="15">
      <c r="A919" s="29"/>
      <c r="B919" s="29"/>
      <c r="C919" s="29"/>
      <c r="D919" s="29"/>
      <c r="E919" s="29"/>
      <c r="F919" s="29"/>
      <c r="G919" s="29"/>
      <c r="H919" s="29"/>
      <c r="I919" s="83">
        <f>J911+J912+J914+J915+J916+J917</f>
        <v>128591.70999999999</v>
      </c>
      <c r="J919" s="83"/>
      <c r="K919" s="30">
        <f>IF(Source!I447&lt;&gt;0, ROUND(I919/Source!I447, 2), 0)</f>
        <v>129380.93</v>
      </c>
      <c r="P919" s="27">
        <f>I919</f>
        <v>128591.70999999999</v>
      </c>
    </row>
    <row r="920" spans="1:22" ht="85.5">
      <c r="A920" s="22">
        <v>102</v>
      </c>
      <c r="B920" s="22" t="str">
        <f>Source!F448</f>
        <v>1.14-3503-6-2/1</v>
      </c>
      <c r="C920" s="22" t="str">
        <f>Source!G448</f>
        <v>Устройство вентилируемого фасада с облицовкой плитами типа керамогранит, устройство фасада по навесной системе из оцинкованной стали (без стоимости кронштейнов, вставок)</v>
      </c>
      <c r="D920" s="23" t="str">
        <f>Source!H448</f>
        <v>100 м2</v>
      </c>
      <c r="E920" s="9">
        <f>Source!I448</f>
        <v>0.99390000000000001</v>
      </c>
      <c r="F920" s="25"/>
      <c r="G920" s="24"/>
      <c r="H920" s="9"/>
      <c r="I920" s="9"/>
      <c r="J920" s="25"/>
      <c r="K920" s="25"/>
      <c r="Q920">
        <f>ROUND((Source!BZ448/100)*ROUND((Source!AF448*Source!AV448)*Source!I448, 2), 2)</f>
        <v>95983.49</v>
      </c>
      <c r="R920">
        <f>Source!X448</f>
        <v>95983.49</v>
      </c>
      <c r="S920">
        <f>ROUND((Source!CA448/100)*ROUND((Source!AF448*Source!AV448)*Source!I448, 2), 2)</f>
        <v>13711.93</v>
      </c>
      <c r="T920">
        <f>Source!Y448</f>
        <v>13711.93</v>
      </c>
      <c r="U920">
        <f>ROUND((175/100)*ROUND((Source!AE448*Source!AV448)*Source!I448, 2), 2)</f>
        <v>4308.33</v>
      </c>
      <c r="V920">
        <f>ROUND((160/100)*ROUND(Source!CS448*Source!I448, 2), 2)</f>
        <v>3939.04</v>
      </c>
    </row>
    <row r="921" spans="1:22">
      <c r="C921" s="26" t="str">
        <f>"Объем: "&amp;Source!I448&amp;"=99,39/"&amp;"100"</f>
        <v>Объем: 0,9939=99,39/100</v>
      </c>
    </row>
    <row r="922" spans="1:22" ht="14.25">
      <c r="A922" s="22"/>
      <c r="B922" s="22"/>
      <c r="C922" s="22" t="s">
        <v>1363</v>
      </c>
      <c r="D922" s="23"/>
      <c r="E922" s="9"/>
      <c r="F922" s="25">
        <f>Source!AO448</f>
        <v>137960.82999999999</v>
      </c>
      <c r="G922" s="24" t="str">
        <f>Source!DG448</f>
        <v/>
      </c>
      <c r="H922" s="9">
        <f>Source!AV448</f>
        <v>1</v>
      </c>
      <c r="I922" s="9">
        <f>IF(Source!BA448&lt;&gt; 0, Source!BA448, 1)</f>
        <v>1</v>
      </c>
      <c r="J922" s="25">
        <f>Source!S448</f>
        <v>137119.26999999999</v>
      </c>
      <c r="K922" s="25"/>
    </row>
    <row r="923" spans="1:22" ht="14.25">
      <c r="A923" s="22"/>
      <c r="B923" s="22"/>
      <c r="C923" s="22" t="s">
        <v>1370</v>
      </c>
      <c r="D923" s="23"/>
      <c r="E923" s="9"/>
      <c r="F923" s="25">
        <f>Source!AM448</f>
        <v>3062.62</v>
      </c>
      <c r="G923" s="24" t="str">
        <f>Source!DE448</f>
        <v/>
      </c>
      <c r="H923" s="9">
        <f>Source!AV448</f>
        <v>1</v>
      </c>
      <c r="I923" s="9">
        <f>IF(Source!BB448&lt;&gt; 0, Source!BB448, 1)</f>
        <v>1</v>
      </c>
      <c r="J923" s="25">
        <f>Source!Q448</f>
        <v>3043.94</v>
      </c>
      <c r="K923" s="25"/>
    </row>
    <row r="924" spans="1:22" ht="14.25">
      <c r="A924" s="22"/>
      <c r="B924" s="22"/>
      <c r="C924" s="22" t="s">
        <v>1371</v>
      </c>
      <c r="D924" s="23"/>
      <c r="E924" s="9"/>
      <c r="F924" s="25">
        <f>Source!AN448</f>
        <v>2477.0100000000002</v>
      </c>
      <c r="G924" s="24" t="str">
        <f>Source!DF448</f>
        <v/>
      </c>
      <c r="H924" s="9">
        <f>Source!AV448</f>
        <v>1</v>
      </c>
      <c r="I924" s="9">
        <f>IF(Source!BS448&lt;&gt; 0, Source!BS448, 1)</f>
        <v>1</v>
      </c>
      <c r="J924" s="31">
        <f>Source!R448</f>
        <v>2461.9</v>
      </c>
      <c r="K924" s="25"/>
    </row>
    <row r="925" spans="1:22" ht="14.25">
      <c r="A925" s="22"/>
      <c r="B925" s="22"/>
      <c r="C925" s="22" t="s">
        <v>1364</v>
      </c>
      <c r="D925" s="23"/>
      <c r="E925" s="9"/>
      <c r="F925" s="25">
        <f>Source!AL448</f>
        <v>272534.09999999998</v>
      </c>
      <c r="G925" s="24" t="str">
        <f>Source!DD448</f>
        <v/>
      </c>
      <c r="H925" s="9">
        <f>Source!AW448</f>
        <v>1</v>
      </c>
      <c r="I925" s="9">
        <f>IF(Source!BC448&lt;&gt; 0, Source!BC448, 1)</f>
        <v>1</v>
      </c>
      <c r="J925" s="25">
        <f>Source!P448</f>
        <v>270871.64</v>
      </c>
      <c r="K925" s="25"/>
    </row>
    <row r="926" spans="1:22" ht="42.75">
      <c r="A926" s="22" t="s">
        <v>555</v>
      </c>
      <c r="B926" s="22" t="str">
        <f>Source!F449</f>
        <v>21.7-1-28</v>
      </c>
      <c r="C926" s="22" t="str">
        <f>Source!G449</f>
        <v>Кронштейны из нержавеющей стали, для навесных вентилируемых фасадов, марка ОК-6, длина 150 мм</v>
      </c>
      <c r="D926" s="23" t="str">
        <f>Source!H449</f>
        <v>шт.</v>
      </c>
      <c r="E926" s="9">
        <f>Source!I449</f>
        <v>133</v>
      </c>
      <c r="F926" s="25">
        <f>Source!AK449</f>
        <v>286.8</v>
      </c>
      <c r="G926" s="32" t="s">
        <v>4</v>
      </c>
      <c r="H926" s="9">
        <f>Source!AW449</f>
        <v>1</v>
      </c>
      <c r="I926" s="9">
        <f>IF(Source!BC449&lt;&gt; 0, Source!BC449, 1)</f>
        <v>1</v>
      </c>
      <c r="J926" s="25">
        <f>Source!O449</f>
        <v>38144.400000000001</v>
      </c>
      <c r="K926" s="25"/>
      <c r="Q926">
        <f>ROUND((Source!BZ449/100)*ROUND((Source!AF449*Source!AV449)*Source!I449, 2), 2)</f>
        <v>0</v>
      </c>
      <c r="R926">
        <f>Source!X449</f>
        <v>0</v>
      </c>
      <c r="S926">
        <f>ROUND((Source!CA449/100)*ROUND((Source!AF449*Source!AV449)*Source!I449, 2), 2)</f>
        <v>0</v>
      </c>
      <c r="T926">
        <f>Source!Y449</f>
        <v>0</v>
      </c>
      <c r="U926">
        <f>ROUND((175/100)*ROUND((Source!AE449*Source!AV449)*Source!I449, 2), 2)</f>
        <v>0</v>
      </c>
      <c r="V926">
        <f>ROUND((160/100)*ROUND(Source!CS449*Source!I449, 2), 2)</f>
        <v>0</v>
      </c>
    </row>
    <row r="927" spans="1:22" ht="14.25">
      <c r="A927" s="22"/>
      <c r="B927" s="22"/>
      <c r="C927" s="22" t="s">
        <v>1365</v>
      </c>
      <c r="D927" s="23" t="s">
        <v>1366</v>
      </c>
      <c r="E927" s="9">
        <f>Source!AT448</f>
        <v>70</v>
      </c>
      <c r="F927" s="25"/>
      <c r="G927" s="24"/>
      <c r="H927" s="9"/>
      <c r="I927" s="9"/>
      <c r="J927" s="25">
        <f>SUM(R920:R926)</f>
        <v>95983.49</v>
      </c>
      <c r="K927" s="25"/>
    </row>
    <row r="928" spans="1:22" ht="14.25">
      <c r="A928" s="22"/>
      <c r="B928" s="22"/>
      <c r="C928" s="22" t="s">
        <v>1367</v>
      </c>
      <c r="D928" s="23" t="s">
        <v>1366</v>
      </c>
      <c r="E928" s="9">
        <f>Source!AU448</f>
        <v>10</v>
      </c>
      <c r="F928" s="25"/>
      <c r="G928" s="24"/>
      <c r="H928" s="9"/>
      <c r="I928" s="9"/>
      <c r="J928" s="25">
        <f>SUM(T920:T927)</f>
        <v>13711.93</v>
      </c>
      <c r="K928" s="25"/>
    </row>
    <row r="929" spans="1:22" ht="14.25">
      <c r="A929" s="22"/>
      <c r="B929" s="22"/>
      <c r="C929" s="22" t="s">
        <v>1372</v>
      </c>
      <c r="D929" s="23" t="s">
        <v>1366</v>
      </c>
      <c r="E929" s="9">
        <f>160</f>
        <v>160</v>
      </c>
      <c r="F929" s="25"/>
      <c r="G929" s="24"/>
      <c r="H929" s="9"/>
      <c r="I929" s="9"/>
      <c r="J929" s="25">
        <f>SUM(V920:V928)</f>
        <v>3939.04</v>
      </c>
      <c r="K929" s="25"/>
    </row>
    <row r="930" spans="1:22" ht="14.25">
      <c r="A930" s="22"/>
      <c r="B930" s="22"/>
      <c r="C930" s="22" t="s">
        <v>1368</v>
      </c>
      <c r="D930" s="23" t="s">
        <v>1369</v>
      </c>
      <c r="E930" s="9">
        <f>Source!AQ448</f>
        <v>303.88</v>
      </c>
      <c r="F930" s="25"/>
      <c r="G930" s="24" t="str">
        <f>Source!DI448</f>
        <v/>
      </c>
      <c r="H930" s="9">
        <f>Source!AV448</f>
        <v>1</v>
      </c>
      <c r="I930" s="9"/>
      <c r="J930" s="25"/>
      <c r="K930" s="25">
        <f>Source!U448</f>
        <v>302.02633200000002</v>
      </c>
    </row>
    <row r="931" spans="1:22" ht="15">
      <c r="A931" s="29"/>
      <c r="B931" s="29"/>
      <c r="C931" s="29"/>
      <c r="D931" s="29"/>
      <c r="E931" s="29"/>
      <c r="F931" s="29"/>
      <c r="G931" s="29"/>
      <c r="H931" s="29"/>
      <c r="I931" s="83">
        <f>J922+J923+J925+J927+J928+J929+SUM(J926:J926)</f>
        <v>562813.71</v>
      </c>
      <c r="J931" s="83"/>
      <c r="K931" s="30">
        <f>IF(Source!I448&lt;&gt;0, ROUND(I931/Source!I448, 2), 0)</f>
        <v>566267.93999999994</v>
      </c>
      <c r="P931" s="27">
        <f>I931</f>
        <v>562813.71</v>
      </c>
    </row>
    <row r="932" spans="1:22" ht="85.5">
      <c r="A932" s="22">
        <v>103</v>
      </c>
      <c r="B932" s="22" t="str">
        <f>Source!F450</f>
        <v>1.14-3503-6-3/1</v>
      </c>
      <c r="C932" s="22" t="str">
        <f>Source!G450</f>
        <v>Устройство вентилируемого фасада с облицовкой плитами типа керамогранит, устройство откосов и сливов из оцинкованной стали с полимерным покрытием (без стоимости обрамлений оконных)</v>
      </c>
      <c r="D932" s="23" t="str">
        <f>Source!H450</f>
        <v>100 м2</v>
      </c>
      <c r="E932" s="9">
        <f>Source!I450</f>
        <v>6.3600000000000004E-2</v>
      </c>
      <c r="F932" s="25"/>
      <c r="G932" s="24"/>
      <c r="H932" s="9"/>
      <c r="I932" s="9"/>
      <c r="J932" s="25"/>
      <c r="K932" s="25"/>
      <c r="Q932">
        <f>ROUND((Source!BZ450/100)*ROUND((Source!AF450*Source!AV450)*Source!I450, 2), 2)</f>
        <v>4607.51</v>
      </c>
      <c r="R932">
        <f>Source!X450</f>
        <v>4607.51</v>
      </c>
      <c r="S932">
        <f>ROUND((Source!CA450/100)*ROUND((Source!AF450*Source!AV450)*Source!I450, 2), 2)</f>
        <v>658.22</v>
      </c>
      <c r="T932">
        <f>Source!Y450</f>
        <v>658.22</v>
      </c>
      <c r="U932">
        <f>ROUND((175/100)*ROUND((Source!AE450*Source!AV450)*Source!I450, 2), 2)</f>
        <v>8.84</v>
      </c>
      <c r="V932">
        <f>ROUND((160/100)*ROUND(Source!CS450*Source!I450, 2), 2)</f>
        <v>8.08</v>
      </c>
    </row>
    <row r="933" spans="1:22">
      <c r="C933" s="26" t="str">
        <f>"Объем: "&amp;Source!I450&amp;"=6,36/"&amp;"100"</f>
        <v>Объем: 0,0636=6,36/100</v>
      </c>
    </row>
    <row r="934" spans="1:22" ht="14.25">
      <c r="A934" s="22"/>
      <c r="B934" s="22"/>
      <c r="C934" s="22" t="s">
        <v>1363</v>
      </c>
      <c r="D934" s="23"/>
      <c r="E934" s="9"/>
      <c r="F934" s="25">
        <f>Source!AO450</f>
        <v>103493.06</v>
      </c>
      <c r="G934" s="24" t="str">
        <f>Source!DG450</f>
        <v/>
      </c>
      <c r="H934" s="9">
        <f>Source!AV450</f>
        <v>1</v>
      </c>
      <c r="I934" s="9">
        <f>IF(Source!BA450&lt;&gt; 0, Source!BA450, 1)</f>
        <v>1</v>
      </c>
      <c r="J934" s="25">
        <f>Source!S450</f>
        <v>6582.16</v>
      </c>
      <c r="K934" s="25"/>
    </row>
    <row r="935" spans="1:22" ht="14.25">
      <c r="A935" s="22"/>
      <c r="B935" s="22"/>
      <c r="C935" s="22" t="s">
        <v>1370</v>
      </c>
      <c r="D935" s="23"/>
      <c r="E935" s="9"/>
      <c r="F935" s="25">
        <f>Source!AM450</f>
        <v>463.14</v>
      </c>
      <c r="G935" s="24" t="str">
        <f>Source!DE450</f>
        <v/>
      </c>
      <c r="H935" s="9">
        <f>Source!AV450</f>
        <v>1</v>
      </c>
      <c r="I935" s="9">
        <f>IF(Source!BB450&lt;&gt; 0, Source!BB450, 1)</f>
        <v>1</v>
      </c>
      <c r="J935" s="25">
        <f>Source!Q450</f>
        <v>29.46</v>
      </c>
      <c r="K935" s="25"/>
    </row>
    <row r="936" spans="1:22" ht="14.25">
      <c r="A936" s="22"/>
      <c r="B936" s="22"/>
      <c r="C936" s="22" t="s">
        <v>1371</v>
      </c>
      <c r="D936" s="23"/>
      <c r="E936" s="9"/>
      <c r="F936" s="25">
        <f>Source!AN450</f>
        <v>79.400000000000006</v>
      </c>
      <c r="G936" s="24" t="str">
        <f>Source!DF450</f>
        <v/>
      </c>
      <c r="H936" s="9">
        <f>Source!AV450</f>
        <v>1</v>
      </c>
      <c r="I936" s="9">
        <f>IF(Source!BS450&lt;&gt; 0, Source!BS450, 1)</f>
        <v>1</v>
      </c>
      <c r="J936" s="31">
        <f>Source!R450</f>
        <v>5.05</v>
      </c>
      <c r="K936" s="25"/>
    </row>
    <row r="937" spans="1:22" ht="14.25">
      <c r="A937" s="22"/>
      <c r="B937" s="22"/>
      <c r="C937" s="22" t="s">
        <v>1364</v>
      </c>
      <c r="D937" s="23"/>
      <c r="E937" s="9"/>
      <c r="F937" s="25">
        <f>Source!AL450</f>
        <v>121909.24</v>
      </c>
      <c r="G937" s="24" t="str">
        <f>Source!DD450</f>
        <v/>
      </c>
      <c r="H937" s="9">
        <f>Source!AW450</f>
        <v>1</v>
      </c>
      <c r="I937" s="9">
        <f>IF(Source!BC450&lt;&gt; 0, Source!BC450, 1)</f>
        <v>1</v>
      </c>
      <c r="J937" s="25">
        <f>Source!P450</f>
        <v>7753.43</v>
      </c>
      <c r="K937" s="25"/>
    </row>
    <row r="938" spans="1:22" ht="85.5">
      <c r="A938" s="22" t="s">
        <v>563</v>
      </c>
      <c r="B938" s="22" t="str">
        <f>Source!F451</f>
        <v>21.7-1-36</v>
      </c>
      <c r="C938" s="22" t="str">
        <f>Source!G451</f>
        <v>Обрамления оконных проемов (сливы, откосы) и покрытия парапетов из оцинкованной стали с полимерным покрытием с одной стороны, для навесных вентилируемых фасадов, толщина 0,55 мм</v>
      </c>
      <c r="D938" s="23" t="str">
        <f>Source!H451</f>
        <v>м2</v>
      </c>
      <c r="E938" s="9">
        <f>Source!I451</f>
        <v>6.36</v>
      </c>
      <c r="F938" s="25">
        <f>Source!AK451</f>
        <v>875.02</v>
      </c>
      <c r="G938" s="32" t="s">
        <v>4</v>
      </c>
      <c r="H938" s="9">
        <f>Source!AW451</f>
        <v>1</v>
      </c>
      <c r="I938" s="9">
        <f>IF(Source!BC451&lt;&gt; 0, Source!BC451, 1)</f>
        <v>1</v>
      </c>
      <c r="J938" s="25">
        <f>Source!O451</f>
        <v>5565.13</v>
      </c>
      <c r="K938" s="25"/>
      <c r="Q938">
        <f>ROUND((Source!BZ451/100)*ROUND((Source!AF451*Source!AV451)*Source!I451, 2), 2)</f>
        <v>0</v>
      </c>
      <c r="R938">
        <f>Source!X451</f>
        <v>0</v>
      </c>
      <c r="S938">
        <f>ROUND((Source!CA451/100)*ROUND((Source!AF451*Source!AV451)*Source!I451, 2), 2)</f>
        <v>0</v>
      </c>
      <c r="T938">
        <f>Source!Y451</f>
        <v>0</v>
      </c>
      <c r="U938">
        <f>ROUND((175/100)*ROUND((Source!AE451*Source!AV451)*Source!I451, 2), 2)</f>
        <v>0</v>
      </c>
      <c r="V938">
        <f>ROUND((160/100)*ROUND(Source!CS451*Source!I451, 2), 2)</f>
        <v>0</v>
      </c>
    </row>
    <row r="939" spans="1:22" ht="14.25">
      <c r="A939" s="22"/>
      <c r="B939" s="22"/>
      <c r="C939" s="22" t="s">
        <v>1365</v>
      </c>
      <c r="D939" s="23" t="s">
        <v>1366</v>
      </c>
      <c r="E939" s="9">
        <f>Source!AT450</f>
        <v>70</v>
      </c>
      <c r="F939" s="25"/>
      <c r="G939" s="24"/>
      <c r="H939" s="9"/>
      <c r="I939" s="9"/>
      <c r="J939" s="25">
        <f>SUM(R932:R938)</f>
        <v>4607.51</v>
      </c>
      <c r="K939" s="25"/>
    </row>
    <row r="940" spans="1:22" ht="14.25">
      <c r="A940" s="22"/>
      <c r="B940" s="22"/>
      <c r="C940" s="22" t="s">
        <v>1367</v>
      </c>
      <c r="D940" s="23" t="s">
        <v>1366</v>
      </c>
      <c r="E940" s="9">
        <f>Source!AU450</f>
        <v>10</v>
      </c>
      <c r="F940" s="25"/>
      <c r="G940" s="24"/>
      <c r="H940" s="9"/>
      <c r="I940" s="9"/>
      <c r="J940" s="25">
        <f>SUM(T932:T939)</f>
        <v>658.22</v>
      </c>
      <c r="K940" s="25"/>
    </row>
    <row r="941" spans="1:22" ht="14.25">
      <c r="A941" s="22"/>
      <c r="B941" s="22"/>
      <c r="C941" s="22" t="s">
        <v>1372</v>
      </c>
      <c r="D941" s="23" t="s">
        <v>1366</v>
      </c>
      <c r="E941" s="9">
        <f>160</f>
        <v>160</v>
      </c>
      <c r="F941" s="25"/>
      <c r="G941" s="24"/>
      <c r="H941" s="9"/>
      <c r="I941" s="9"/>
      <c r="J941" s="25">
        <f>SUM(V932:V940)</f>
        <v>8.08</v>
      </c>
      <c r="K941" s="25"/>
    </row>
    <row r="942" spans="1:22" ht="14.25">
      <c r="A942" s="22"/>
      <c r="B942" s="22"/>
      <c r="C942" s="22" t="s">
        <v>1368</v>
      </c>
      <c r="D942" s="23" t="s">
        <v>1369</v>
      </c>
      <c r="E942" s="9">
        <f>Source!AQ450</f>
        <v>269.12</v>
      </c>
      <c r="F942" s="25"/>
      <c r="G942" s="24" t="str">
        <f>Source!DI450</f>
        <v/>
      </c>
      <c r="H942" s="9">
        <f>Source!AV450</f>
        <v>1</v>
      </c>
      <c r="I942" s="9"/>
      <c r="J942" s="25"/>
      <c r="K942" s="25">
        <f>Source!U450</f>
        <v>17.116032000000001</v>
      </c>
    </row>
    <row r="943" spans="1:22" ht="15">
      <c r="A943" s="29"/>
      <c r="B943" s="29"/>
      <c r="C943" s="29"/>
      <c r="D943" s="29"/>
      <c r="E943" s="29"/>
      <c r="F943" s="29"/>
      <c r="G943" s="29"/>
      <c r="H943" s="29"/>
      <c r="I943" s="83">
        <f>J934+J935+J937+J939+J940+J941+SUM(J938:J938)</f>
        <v>25203.99</v>
      </c>
      <c r="J943" s="83"/>
      <c r="K943" s="30">
        <f>IF(Source!I450&lt;&gt;0, ROUND(I943/Source!I450, 2), 0)</f>
        <v>396289.15</v>
      </c>
      <c r="P943" s="27">
        <f>I943</f>
        <v>25203.99</v>
      </c>
    </row>
    <row r="944" spans="1:22" ht="57">
      <c r="A944" s="22">
        <v>104</v>
      </c>
      <c r="B944" s="22" t="str">
        <f>Source!F452</f>
        <v>1.50-3203-32-1/1</v>
      </c>
      <c r="C944" s="22" t="str">
        <f>Source!G452</f>
        <v>Установка и разборка инвентарных лесов наружных высотой до 16 м, трубчатых (без затрат по эксплуатации лесов)</v>
      </c>
      <c r="D944" s="23" t="str">
        <f>Source!H452</f>
        <v>100 м2</v>
      </c>
      <c r="E944" s="9">
        <f>Source!I452</f>
        <v>0.99390000000000001</v>
      </c>
      <c r="F944" s="25"/>
      <c r="G944" s="24"/>
      <c r="H944" s="9"/>
      <c r="I944" s="9"/>
      <c r="J944" s="25"/>
      <c r="K944" s="25"/>
      <c r="Q944">
        <f>ROUND((Source!BZ452/100)*ROUND((Source!AF452*Source!AV452)*Source!I452, 2), 2)</f>
        <v>13423.23</v>
      </c>
      <c r="R944">
        <f>Source!X452</f>
        <v>13423.23</v>
      </c>
      <c r="S944">
        <f>ROUND((Source!CA452/100)*ROUND((Source!AF452*Source!AV452)*Source!I452, 2), 2)</f>
        <v>1917.6</v>
      </c>
      <c r="T944">
        <f>Source!Y452</f>
        <v>1917.6</v>
      </c>
      <c r="U944">
        <f>ROUND((175/100)*ROUND((Source!AE452*Source!AV452)*Source!I452, 2), 2)</f>
        <v>0</v>
      </c>
      <c r="V944">
        <f>ROUND((160/100)*ROUND(Source!CS452*Source!I452, 2), 2)</f>
        <v>0</v>
      </c>
    </row>
    <row r="945" spans="1:22">
      <c r="C945" s="26" t="str">
        <f>"Объем: "&amp;Source!I452&amp;"=99,39/"&amp;"100"</f>
        <v>Объем: 0,9939=99,39/100</v>
      </c>
    </row>
    <row r="946" spans="1:22" ht="14.25">
      <c r="A946" s="22"/>
      <c r="B946" s="22"/>
      <c r="C946" s="22" t="s">
        <v>1363</v>
      </c>
      <c r="D946" s="23"/>
      <c r="E946" s="9"/>
      <c r="F946" s="25">
        <f>Source!AO452</f>
        <v>19293.73</v>
      </c>
      <c r="G946" s="24" t="str">
        <f>Source!DG452</f>
        <v/>
      </c>
      <c r="H946" s="9">
        <f>Source!AV452</f>
        <v>1</v>
      </c>
      <c r="I946" s="9">
        <f>IF(Source!BA452&lt;&gt; 0, Source!BA452, 1)</f>
        <v>1</v>
      </c>
      <c r="J946" s="25">
        <f>Source!S452</f>
        <v>19176.04</v>
      </c>
      <c r="K946" s="25"/>
    </row>
    <row r="947" spans="1:22" ht="14.25">
      <c r="A947" s="22"/>
      <c r="B947" s="22"/>
      <c r="C947" s="22" t="s">
        <v>1364</v>
      </c>
      <c r="D947" s="23"/>
      <c r="E947" s="9"/>
      <c r="F947" s="25">
        <f>Source!AL452</f>
        <v>93.06</v>
      </c>
      <c r="G947" s="24" t="str">
        <f>Source!DD452</f>
        <v/>
      </c>
      <c r="H947" s="9">
        <f>Source!AW452</f>
        <v>1</v>
      </c>
      <c r="I947" s="9">
        <f>IF(Source!BC452&lt;&gt; 0, Source!BC452, 1)</f>
        <v>1</v>
      </c>
      <c r="J947" s="25">
        <f>Source!P452</f>
        <v>92.49</v>
      </c>
      <c r="K947" s="25"/>
    </row>
    <row r="948" spans="1:22" ht="28.5">
      <c r="A948" s="22" t="s">
        <v>568</v>
      </c>
      <c r="B948" s="22" t="str">
        <f>Source!F453</f>
        <v>21.1-9-52</v>
      </c>
      <c r="C948" s="22" t="str">
        <f>Source!G453</f>
        <v>Доски хвойных пород, обрезные, длина 2-6,5 м, сорт II, толщина 40-60 мм</v>
      </c>
      <c r="D948" s="23" t="str">
        <f>Source!H453</f>
        <v>м3</v>
      </c>
      <c r="E948" s="9">
        <f>Source!I453</f>
        <v>-2.4849999999999998E-3</v>
      </c>
      <c r="F948" s="25">
        <f>Source!AK453</f>
        <v>12042.47</v>
      </c>
      <c r="G948" s="32" t="s">
        <v>4</v>
      </c>
      <c r="H948" s="9">
        <f>Source!AW453</f>
        <v>1</v>
      </c>
      <c r="I948" s="9">
        <f>IF(Source!BC453&lt;&gt; 0, Source!BC453, 1)</f>
        <v>1</v>
      </c>
      <c r="J948" s="25">
        <f>Source!O453</f>
        <v>-29.93</v>
      </c>
      <c r="K948" s="25"/>
      <c r="Q948">
        <f>ROUND((Source!BZ453/100)*ROUND((Source!AF453*Source!AV453)*Source!I453, 2), 2)</f>
        <v>0</v>
      </c>
      <c r="R948">
        <f>Source!X453</f>
        <v>0</v>
      </c>
      <c r="S948">
        <f>ROUND((Source!CA453/100)*ROUND((Source!AF453*Source!AV453)*Source!I453, 2), 2)</f>
        <v>0</v>
      </c>
      <c r="T948">
        <f>Source!Y453</f>
        <v>0</v>
      </c>
      <c r="U948">
        <f>ROUND((175/100)*ROUND((Source!AE453*Source!AV453)*Source!I453, 2), 2)</f>
        <v>0</v>
      </c>
      <c r="V948">
        <f>ROUND((160/100)*ROUND(Source!CS453*Source!I453, 2), 2)</f>
        <v>0</v>
      </c>
    </row>
    <row r="949" spans="1:22" ht="28.5">
      <c r="A949" s="22" t="s">
        <v>569</v>
      </c>
      <c r="B949" s="22" t="str">
        <f>Source!F454</f>
        <v>21.1-9-51</v>
      </c>
      <c r="C949" s="22" t="str">
        <f>Source!G454</f>
        <v>Доски хвойных пород, обрезные, длина 2-6,5 м, сорт II, толщина 25-32 мм</v>
      </c>
      <c r="D949" s="23" t="str">
        <f>Source!H454</f>
        <v>м3</v>
      </c>
      <c r="E949" s="9">
        <f>Source!I454</f>
        <v>-4.9699999999999996E-3</v>
      </c>
      <c r="F949" s="25">
        <f>Source!AK454</f>
        <v>12590.21</v>
      </c>
      <c r="G949" s="32" t="s">
        <v>4</v>
      </c>
      <c r="H949" s="9">
        <f>Source!AW454</f>
        <v>1</v>
      </c>
      <c r="I949" s="9">
        <f>IF(Source!BC454&lt;&gt; 0, Source!BC454, 1)</f>
        <v>1</v>
      </c>
      <c r="J949" s="25">
        <f>Source!O454</f>
        <v>-62.57</v>
      </c>
      <c r="K949" s="25"/>
      <c r="Q949">
        <f>ROUND((Source!BZ454/100)*ROUND((Source!AF454*Source!AV454)*Source!I454, 2), 2)</f>
        <v>0</v>
      </c>
      <c r="R949">
        <f>Source!X454</f>
        <v>0</v>
      </c>
      <c r="S949">
        <f>ROUND((Source!CA454/100)*ROUND((Source!AF454*Source!AV454)*Source!I454, 2), 2)</f>
        <v>0</v>
      </c>
      <c r="T949">
        <f>Source!Y454</f>
        <v>0</v>
      </c>
      <c r="U949">
        <f>ROUND((175/100)*ROUND((Source!AE454*Source!AV454)*Source!I454, 2), 2)</f>
        <v>0</v>
      </c>
      <c r="V949">
        <f>ROUND((160/100)*ROUND(Source!CS454*Source!I454, 2), 2)</f>
        <v>0</v>
      </c>
    </row>
    <row r="950" spans="1:22" ht="14.25">
      <c r="A950" s="22"/>
      <c r="B950" s="22"/>
      <c r="C950" s="22" t="s">
        <v>1365</v>
      </c>
      <c r="D950" s="23" t="s">
        <v>1366</v>
      </c>
      <c r="E950" s="9">
        <f>Source!AT452</f>
        <v>70</v>
      </c>
      <c r="F950" s="25"/>
      <c r="G950" s="24"/>
      <c r="H950" s="9"/>
      <c r="I950" s="9"/>
      <c r="J950" s="25">
        <f>SUM(R944:R949)</f>
        <v>13423.23</v>
      </c>
      <c r="K950" s="25"/>
    </row>
    <row r="951" spans="1:22" ht="14.25">
      <c r="A951" s="22"/>
      <c r="B951" s="22"/>
      <c r="C951" s="22" t="s">
        <v>1367</v>
      </c>
      <c r="D951" s="23" t="s">
        <v>1366</v>
      </c>
      <c r="E951" s="9">
        <f>Source!AU452</f>
        <v>10</v>
      </c>
      <c r="F951" s="25"/>
      <c r="G951" s="24"/>
      <c r="H951" s="9"/>
      <c r="I951" s="9"/>
      <c r="J951" s="25">
        <f>SUM(T944:T950)</f>
        <v>1917.6</v>
      </c>
      <c r="K951" s="25"/>
    </row>
    <row r="952" spans="1:22" ht="14.25">
      <c r="A952" s="22"/>
      <c r="B952" s="22"/>
      <c r="C952" s="22" t="s">
        <v>1368</v>
      </c>
      <c r="D952" s="23" t="s">
        <v>1369</v>
      </c>
      <c r="E952" s="9">
        <f>Source!AQ452</f>
        <v>52.78</v>
      </c>
      <c r="F952" s="25"/>
      <c r="G952" s="24" t="str">
        <f>Source!DI452</f>
        <v/>
      </c>
      <c r="H952" s="9">
        <f>Source!AV452</f>
        <v>1</v>
      </c>
      <c r="I952" s="9"/>
      <c r="J952" s="25"/>
      <c r="K952" s="25">
        <f>Source!U452</f>
        <v>52.458041999999999</v>
      </c>
    </row>
    <row r="953" spans="1:22" ht="15">
      <c r="A953" s="29"/>
      <c r="B953" s="29"/>
      <c r="C953" s="29"/>
      <c r="D953" s="29"/>
      <c r="E953" s="29"/>
      <c r="F953" s="29"/>
      <c r="G953" s="29"/>
      <c r="H953" s="29"/>
      <c r="I953" s="83">
        <f>J946+J947+J950+J951+SUM(J948:J949)</f>
        <v>34516.86</v>
      </c>
      <c r="J953" s="83"/>
      <c r="K953" s="30">
        <f>IF(Source!I452&lt;&gt;0, ROUND(I953/Source!I452, 2), 0)</f>
        <v>34728.71</v>
      </c>
      <c r="P953" s="27">
        <f>I953</f>
        <v>34516.86</v>
      </c>
    </row>
    <row r="954" spans="1:22" ht="42.75">
      <c r="A954" s="22">
        <v>105</v>
      </c>
      <c r="B954" s="22" t="str">
        <f>Source!F455</f>
        <v>22.1-4-70</v>
      </c>
      <c r="C954" s="22" t="str">
        <f>Source!G455</f>
        <v>Леса инвентарные металлические трубчатые на хомутах со щитами ЛСПХ, 100 м2</v>
      </c>
      <c r="D954" s="23" t="str">
        <f>Source!H455</f>
        <v>маш.-ч</v>
      </c>
      <c r="E954" s="9">
        <f>Source!I455</f>
        <v>160</v>
      </c>
      <c r="F954" s="25"/>
      <c r="G954" s="24"/>
      <c r="H954" s="9"/>
      <c r="I954" s="9"/>
      <c r="J954" s="25"/>
      <c r="K954" s="25"/>
      <c r="Q954">
        <f>ROUND((Source!BZ455/100)*ROUND((Source!AF455*Source!AV455)*Source!I455, 2), 2)</f>
        <v>0</v>
      </c>
      <c r="R954">
        <f>Source!X455</f>
        <v>0</v>
      </c>
      <c r="S954">
        <f>ROUND((Source!CA455/100)*ROUND((Source!AF455*Source!AV455)*Source!I455, 2), 2)</f>
        <v>0</v>
      </c>
      <c r="T954">
        <f>Source!Y455</f>
        <v>0</v>
      </c>
      <c r="U954">
        <f>ROUND((175/100)*ROUND((Source!AE455*Source!AV455)*Source!I455, 2), 2)</f>
        <v>949.2</v>
      </c>
      <c r="V954">
        <f>ROUND((160/100)*ROUND(Source!CS455*Source!I455, 2), 2)</f>
        <v>867.84</v>
      </c>
    </row>
    <row r="955" spans="1:22" ht="14.25">
      <c r="A955" s="22"/>
      <c r="B955" s="22"/>
      <c r="C955" s="22" t="s">
        <v>1370</v>
      </c>
      <c r="D955" s="23"/>
      <c r="E955" s="9"/>
      <c r="F955" s="25">
        <f>Source!AM455</f>
        <v>4.99</v>
      </c>
      <c r="G955" s="24" t="str">
        <f>Source!DE455</f>
        <v/>
      </c>
      <c r="H955" s="9">
        <f>Source!AV455</f>
        <v>1</v>
      </c>
      <c r="I955" s="9">
        <f>IF(Source!BB455&lt;&gt; 0, Source!BB455, 1)</f>
        <v>1</v>
      </c>
      <c r="J955" s="25">
        <f>Source!Q455</f>
        <v>798.4</v>
      </c>
      <c r="K955" s="25"/>
    </row>
    <row r="956" spans="1:22" ht="14.25">
      <c r="A956" s="22"/>
      <c r="B956" s="22"/>
      <c r="C956" s="22" t="s">
        <v>1371</v>
      </c>
      <c r="D956" s="23"/>
      <c r="E956" s="9"/>
      <c r="F956" s="25">
        <f>Source!AN455</f>
        <v>3.39</v>
      </c>
      <c r="G956" s="24" t="str">
        <f>Source!DF455</f>
        <v/>
      </c>
      <c r="H956" s="9">
        <f>Source!AV455</f>
        <v>1</v>
      </c>
      <c r="I956" s="9">
        <f>IF(Source!BS455&lt;&gt; 0, Source!BS455, 1)</f>
        <v>1</v>
      </c>
      <c r="J956" s="31">
        <f>Source!R455</f>
        <v>542.4</v>
      </c>
      <c r="K956" s="25"/>
    </row>
    <row r="957" spans="1:22" ht="14.25">
      <c r="A957" s="22"/>
      <c r="B957" s="22"/>
      <c r="C957" s="22" t="s">
        <v>1372</v>
      </c>
      <c r="D957" s="23" t="s">
        <v>1366</v>
      </c>
      <c r="E957" s="9">
        <f>160</f>
        <v>160</v>
      </c>
      <c r="F957" s="25"/>
      <c r="G957" s="24"/>
      <c r="H957" s="9"/>
      <c r="I957" s="9"/>
      <c r="J957" s="25">
        <f>SUM(V954:V956)</f>
        <v>867.84</v>
      </c>
      <c r="K957" s="25"/>
    </row>
    <row r="958" spans="1:22" ht="15">
      <c r="A958" s="29"/>
      <c r="B958" s="29"/>
      <c r="C958" s="29"/>
      <c r="D958" s="29"/>
      <c r="E958" s="29"/>
      <c r="F958" s="29"/>
      <c r="G958" s="29"/>
      <c r="H958" s="29"/>
      <c r="I958" s="83">
        <f>J955+J957</f>
        <v>1666.24</v>
      </c>
      <c r="J958" s="83"/>
      <c r="K958" s="30">
        <f>IF(Source!I455&lt;&gt;0, ROUND(I958/Source!I455, 2), 0)</f>
        <v>10.41</v>
      </c>
      <c r="P958" s="27">
        <f>I958</f>
        <v>1666.24</v>
      </c>
    </row>
    <row r="959" spans="1:22" ht="28.5">
      <c r="A959" s="22">
        <v>106</v>
      </c>
      <c r="B959" s="22" t="str">
        <f>Source!F456</f>
        <v>1.7-3304-1-1/1</v>
      </c>
      <c r="C959" s="22" t="str">
        <f>Source!G456</f>
        <v>Разборка покрытий кровли из рулонных материалов в 1-3 слоя</v>
      </c>
      <c r="D959" s="23" t="str">
        <f>Source!H456</f>
        <v>100 м2</v>
      </c>
      <c r="E959" s="9">
        <f>Source!I456</f>
        <v>0.49480000000000002</v>
      </c>
      <c r="F959" s="25"/>
      <c r="G959" s="24"/>
      <c r="H959" s="9"/>
      <c r="I959" s="9"/>
      <c r="J959" s="25"/>
      <c r="K959" s="25"/>
      <c r="Q959">
        <f>ROUND((Source!BZ456/100)*ROUND((Source!AF456*Source!AV456)*Source!I456, 2), 2)</f>
        <v>2111.5100000000002</v>
      </c>
      <c r="R959">
        <f>Source!X456</f>
        <v>2111.5100000000002</v>
      </c>
      <c r="S959">
        <f>ROUND((Source!CA456/100)*ROUND((Source!AF456*Source!AV456)*Source!I456, 2), 2)</f>
        <v>301.64</v>
      </c>
      <c r="T959">
        <f>Source!Y456</f>
        <v>301.64</v>
      </c>
      <c r="U959">
        <f>ROUND((175/100)*ROUND((Source!AE456*Source!AV456)*Source!I456, 2), 2)</f>
        <v>0</v>
      </c>
      <c r="V959">
        <f>ROUND((160/100)*ROUND(Source!CS456*Source!I456, 2), 2)</f>
        <v>0</v>
      </c>
    </row>
    <row r="960" spans="1:22">
      <c r="C960" s="26" t="str">
        <f>"Объем: "&amp;Source!I456&amp;"=49,48/"&amp;"100"</f>
        <v>Объем: 0,4948=49,48/100</v>
      </c>
    </row>
    <row r="961" spans="1:22" ht="14.25">
      <c r="A961" s="22"/>
      <c r="B961" s="22"/>
      <c r="C961" s="22" t="s">
        <v>1363</v>
      </c>
      <c r="D961" s="23"/>
      <c r="E961" s="9"/>
      <c r="F961" s="25">
        <f>Source!AO456</f>
        <v>6096.29</v>
      </c>
      <c r="G961" s="24" t="str">
        <f>Source!DG456</f>
        <v/>
      </c>
      <c r="H961" s="9">
        <f>Source!AV456</f>
        <v>1</v>
      </c>
      <c r="I961" s="9">
        <f>IF(Source!BA456&lt;&gt; 0, Source!BA456, 1)</f>
        <v>1</v>
      </c>
      <c r="J961" s="25">
        <f>Source!S456</f>
        <v>3016.44</v>
      </c>
      <c r="K961" s="25"/>
    </row>
    <row r="962" spans="1:22" ht="14.25">
      <c r="A962" s="22"/>
      <c r="B962" s="22"/>
      <c r="C962" s="22" t="s">
        <v>1365</v>
      </c>
      <c r="D962" s="23" t="s">
        <v>1366</v>
      </c>
      <c r="E962" s="9">
        <f>Source!AT456</f>
        <v>70</v>
      </c>
      <c r="F962" s="25"/>
      <c r="G962" s="24"/>
      <c r="H962" s="9"/>
      <c r="I962" s="9"/>
      <c r="J962" s="25">
        <f>SUM(R959:R961)</f>
        <v>2111.5100000000002</v>
      </c>
      <c r="K962" s="25"/>
    </row>
    <row r="963" spans="1:22" ht="14.25">
      <c r="A963" s="22"/>
      <c r="B963" s="22"/>
      <c r="C963" s="22" t="s">
        <v>1367</v>
      </c>
      <c r="D963" s="23" t="s">
        <v>1366</v>
      </c>
      <c r="E963" s="9">
        <f>Source!AU456</f>
        <v>10</v>
      </c>
      <c r="F963" s="25"/>
      <c r="G963" s="24"/>
      <c r="H963" s="9"/>
      <c r="I963" s="9"/>
      <c r="J963" s="25">
        <f>SUM(T959:T962)</f>
        <v>301.64</v>
      </c>
      <c r="K963" s="25"/>
    </row>
    <row r="964" spans="1:22" ht="14.25">
      <c r="A964" s="22"/>
      <c r="B964" s="22"/>
      <c r="C964" s="22" t="s">
        <v>1368</v>
      </c>
      <c r="D964" s="23" t="s">
        <v>1369</v>
      </c>
      <c r="E964" s="9">
        <f>Source!AQ456</f>
        <v>17.41</v>
      </c>
      <c r="F964" s="25"/>
      <c r="G964" s="24" t="str">
        <f>Source!DI456</f>
        <v/>
      </c>
      <c r="H964" s="9">
        <f>Source!AV456</f>
        <v>1</v>
      </c>
      <c r="I964" s="9"/>
      <c r="J964" s="25"/>
      <c r="K964" s="25">
        <f>Source!U456</f>
        <v>8.6144680000000005</v>
      </c>
    </row>
    <row r="965" spans="1:22" ht="15">
      <c r="A965" s="29"/>
      <c r="B965" s="29"/>
      <c r="C965" s="29"/>
      <c r="D965" s="29"/>
      <c r="E965" s="29"/>
      <c r="F965" s="29"/>
      <c r="G965" s="29"/>
      <c r="H965" s="29"/>
      <c r="I965" s="83">
        <f>J961+J962+J963</f>
        <v>5429.5900000000011</v>
      </c>
      <c r="J965" s="83"/>
      <c r="K965" s="30">
        <f>IF(Source!I456&lt;&gt;0, ROUND(I965/Source!I456, 2), 0)</f>
        <v>10973.3</v>
      </c>
      <c r="P965" s="27">
        <f>I965</f>
        <v>5429.5900000000011</v>
      </c>
    </row>
    <row r="966" spans="1:22" ht="42.75">
      <c r="A966" s="22">
        <v>107</v>
      </c>
      <c r="B966" s="22" t="str">
        <f>Source!F457</f>
        <v>1.7-3301-1-1/1</v>
      </c>
      <c r="C966" s="22" t="str">
        <f>Source!G457</f>
        <v>Промазка отдельных мест рулонного покрытия битумными составами- кровельной мастикой</v>
      </c>
      <c r="D966" s="23" t="str">
        <f>Source!H457</f>
        <v>100 м2</v>
      </c>
      <c r="E966" s="9">
        <f>Source!I457</f>
        <v>0.49490000000000001</v>
      </c>
      <c r="F966" s="25"/>
      <c r="G966" s="24"/>
      <c r="H966" s="9"/>
      <c r="I966" s="9"/>
      <c r="J966" s="25"/>
      <c r="K966" s="25"/>
      <c r="Q966">
        <f>ROUND((Source!BZ457/100)*ROUND((Source!AF457*Source!AV457)*Source!I457, 2), 2)</f>
        <v>1861.44</v>
      </c>
      <c r="R966">
        <f>Source!X457</f>
        <v>1861.44</v>
      </c>
      <c r="S966">
        <f>ROUND((Source!CA457/100)*ROUND((Source!AF457*Source!AV457)*Source!I457, 2), 2)</f>
        <v>265.92</v>
      </c>
      <c r="T966">
        <f>Source!Y457</f>
        <v>265.92</v>
      </c>
      <c r="U966">
        <f>ROUND((175/100)*ROUND((Source!AE457*Source!AV457)*Source!I457, 2), 2)</f>
        <v>0</v>
      </c>
      <c r="V966">
        <f>ROUND((160/100)*ROUND(Source!CS457*Source!I457, 2), 2)</f>
        <v>0</v>
      </c>
    </row>
    <row r="967" spans="1:22">
      <c r="C967" s="26" t="str">
        <f>"Объем: "&amp;Source!I457&amp;"=49,49/"&amp;"100"</f>
        <v>Объем: 0,4949=49,49/100</v>
      </c>
    </row>
    <row r="968" spans="1:22" ht="14.25">
      <c r="A968" s="22"/>
      <c r="B968" s="22"/>
      <c r="C968" s="22" t="s">
        <v>1363</v>
      </c>
      <c r="D968" s="23"/>
      <c r="E968" s="9"/>
      <c r="F968" s="25">
        <f>Source!AO457</f>
        <v>5373.21</v>
      </c>
      <c r="G968" s="24" t="str">
        <f>Source!DG457</f>
        <v/>
      </c>
      <c r="H968" s="9">
        <f>Source!AV457</f>
        <v>1</v>
      </c>
      <c r="I968" s="9">
        <f>IF(Source!BA457&lt;&gt; 0, Source!BA457, 1)</f>
        <v>1</v>
      </c>
      <c r="J968" s="25">
        <f>Source!S457</f>
        <v>2659.2</v>
      </c>
      <c r="K968" s="25"/>
    </row>
    <row r="969" spans="1:22" ht="14.25">
      <c r="A969" s="22"/>
      <c r="B969" s="22"/>
      <c r="C969" s="22" t="s">
        <v>1364</v>
      </c>
      <c r="D969" s="23"/>
      <c r="E969" s="9"/>
      <c r="F969" s="25">
        <f>Source!AL457</f>
        <v>11148.01</v>
      </c>
      <c r="G969" s="24" t="str">
        <f>Source!DD457</f>
        <v/>
      </c>
      <c r="H969" s="9">
        <f>Source!AW457</f>
        <v>1</v>
      </c>
      <c r="I969" s="9">
        <f>IF(Source!BC457&lt;&gt; 0, Source!BC457, 1)</f>
        <v>1</v>
      </c>
      <c r="J969" s="25">
        <f>Source!P457</f>
        <v>5517.15</v>
      </c>
      <c r="K969" s="25"/>
    </row>
    <row r="970" spans="1:22" ht="14.25">
      <c r="A970" s="22"/>
      <c r="B970" s="22"/>
      <c r="C970" s="22" t="s">
        <v>1365</v>
      </c>
      <c r="D970" s="23" t="s">
        <v>1366</v>
      </c>
      <c r="E970" s="9">
        <f>Source!AT457</f>
        <v>70</v>
      </c>
      <c r="F970" s="25"/>
      <c r="G970" s="24"/>
      <c r="H970" s="9"/>
      <c r="I970" s="9"/>
      <c r="J970" s="25">
        <f>SUM(R966:R969)</f>
        <v>1861.44</v>
      </c>
      <c r="K970" s="25"/>
    </row>
    <row r="971" spans="1:22" ht="14.25">
      <c r="A971" s="22"/>
      <c r="B971" s="22"/>
      <c r="C971" s="22" t="s">
        <v>1367</v>
      </c>
      <c r="D971" s="23" t="s">
        <v>1366</v>
      </c>
      <c r="E971" s="9">
        <f>Source!AU457</f>
        <v>10</v>
      </c>
      <c r="F971" s="25"/>
      <c r="G971" s="24"/>
      <c r="H971" s="9"/>
      <c r="I971" s="9"/>
      <c r="J971" s="25">
        <f>SUM(T966:T970)</f>
        <v>265.92</v>
      </c>
      <c r="K971" s="25"/>
    </row>
    <row r="972" spans="1:22" ht="14.25">
      <c r="A972" s="22"/>
      <c r="B972" s="22"/>
      <c r="C972" s="22" t="s">
        <v>1368</v>
      </c>
      <c r="D972" s="23" t="s">
        <v>1369</v>
      </c>
      <c r="E972" s="9">
        <f>Source!AQ457</f>
        <v>15.86</v>
      </c>
      <c r="F972" s="25"/>
      <c r="G972" s="24" t="str">
        <f>Source!DI457</f>
        <v/>
      </c>
      <c r="H972" s="9">
        <f>Source!AV457</f>
        <v>1</v>
      </c>
      <c r="I972" s="9"/>
      <c r="J972" s="25"/>
      <c r="K972" s="25">
        <f>Source!U457</f>
        <v>7.8491140000000001</v>
      </c>
    </row>
    <row r="973" spans="1:22" ht="15">
      <c r="A973" s="29"/>
      <c r="B973" s="29"/>
      <c r="C973" s="29"/>
      <c r="D973" s="29"/>
      <c r="E973" s="29"/>
      <c r="F973" s="29"/>
      <c r="G973" s="29"/>
      <c r="H973" s="29"/>
      <c r="I973" s="83">
        <f>J968+J969+J970+J971</f>
        <v>10303.709999999999</v>
      </c>
      <c r="J973" s="83"/>
      <c r="K973" s="30">
        <f>IF(Source!I457&lt;&gt;0, ROUND(I973/Source!I457, 2), 0)</f>
        <v>20819.78</v>
      </c>
      <c r="P973" s="27">
        <f>I973</f>
        <v>10303.709999999999</v>
      </c>
    </row>
    <row r="974" spans="1:22" ht="42.75">
      <c r="A974" s="22">
        <v>108</v>
      </c>
      <c r="B974" s="22" t="str">
        <f>Source!F458</f>
        <v>1.7-3303-7-3/1</v>
      </c>
      <c r="C974" s="22" t="str">
        <f>Source!G458</f>
        <v>Устройство рулонного покрытия в два слоя из наплавляемого материала типа "Филизол", "Изопласт"</v>
      </c>
      <c r="D974" s="23" t="str">
        <f>Source!H458</f>
        <v>100 м2</v>
      </c>
      <c r="E974" s="9">
        <f>Source!I458</f>
        <v>0.49480000000000002</v>
      </c>
      <c r="F974" s="25"/>
      <c r="G974" s="24"/>
      <c r="H974" s="9"/>
      <c r="I974" s="9"/>
      <c r="J974" s="25"/>
      <c r="K974" s="25"/>
      <c r="Q974">
        <f>ROUND((Source!BZ458/100)*ROUND((Source!AF458*Source!AV458)*Source!I458, 2), 2)</f>
        <v>9475.52</v>
      </c>
      <c r="R974">
        <f>Source!X458</f>
        <v>9475.52</v>
      </c>
      <c r="S974">
        <f>ROUND((Source!CA458/100)*ROUND((Source!AF458*Source!AV458)*Source!I458, 2), 2)</f>
        <v>1353.65</v>
      </c>
      <c r="T974">
        <f>Source!Y458</f>
        <v>1353.65</v>
      </c>
      <c r="U974">
        <f>ROUND((175/100)*ROUND((Source!AE458*Source!AV458)*Source!I458, 2), 2)</f>
        <v>2738.86</v>
      </c>
      <c r="V974">
        <f>ROUND((160/100)*ROUND(Source!CS458*Source!I458, 2), 2)</f>
        <v>2504.1</v>
      </c>
    </row>
    <row r="975" spans="1:22">
      <c r="C975" s="26" t="str">
        <f>"Объем: "&amp;Source!I458&amp;"=49,48/"&amp;"100"</f>
        <v>Объем: 0,4948=49,48/100</v>
      </c>
    </row>
    <row r="976" spans="1:22" ht="14.25">
      <c r="A976" s="22"/>
      <c r="B976" s="22"/>
      <c r="C976" s="22" t="s">
        <v>1363</v>
      </c>
      <c r="D976" s="23"/>
      <c r="E976" s="9"/>
      <c r="F976" s="25">
        <f>Source!AO458</f>
        <v>27357.41</v>
      </c>
      <c r="G976" s="24" t="str">
        <f>Source!DG458</f>
        <v/>
      </c>
      <c r="H976" s="9">
        <f>Source!AV458</f>
        <v>1</v>
      </c>
      <c r="I976" s="9">
        <f>IF(Source!BA458&lt;&gt; 0, Source!BA458, 1)</f>
        <v>1</v>
      </c>
      <c r="J976" s="25">
        <f>Source!S458</f>
        <v>13536.45</v>
      </c>
      <c r="K976" s="25"/>
    </row>
    <row r="977" spans="1:22" ht="14.25">
      <c r="A977" s="22"/>
      <c r="B977" s="22"/>
      <c r="C977" s="22" t="s">
        <v>1370</v>
      </c>
      <c r="D977" s="23"/>
      <c r="E977" s="9"/>
      <c r="F977" s="25">
        <f>Source!AM458</f>
        <v>6523.01</v>
      </c>
      <c r="G977" s="24" t="str">
        <f>Source!DE458</f>
        <v/>
      </c>
      <c r="H977" s="9">
        <f>Source!AV458</f>
        <v>1</v>
      </c>
      <c r="I977" s="9">
        <f>IF(Source!BB458&lt;&gt; 0, Source!BB458, 1)</f>
        <v>1</v>
      </c>
      <c r="J977" s="25">
        <f>Source!Q458</f>
        <v>3227.59</v>
      </c>
      <c r="K977" s="25"/>
    </row>
    <row r="978" spans="1:22" ht="14.25">
      <c r="A978" s="22"/>
      <c r="B978" s="22"/>
      <c r="C978" s="22" t="s">
        <v>1371</v>
      </c>
      <c r="D978" s="23"/>
      <c r="E978" s="9"/>
      <c r="F978" s="25">
        <f>Source!AN458</f>
        <v>3163.01</v>
      </c>
      <c r="G978" s="24" t="str">
        <f>Source!DF458</f>
        <v/>
      </c>
      <c r="H978" s="9">
        <f>Source!AV458</f>
        <v>1</v>
      </c>
      <c r="I978" s="9">
        <f>IF(Source!BS458&lt;&gt; 0, Source!BS458, 1)</f>
        <v>1</v>
      </c>
      <c r="J978" s="31">
        <f>Source!R458</f>
        <v>1565.06</v>
      </c>
      <c r="K978" s="25"/>
    </row>
    <row r="979" spans="1:22" ht="14.25">
      <c r="A979" s="22"/>
      <c r="B979" s="22"/>
      <c r="C979" s="22" t="s">
        <v>1364</v>
      </c>
      <c r="D979" s="23"/>
      <c r="E979" s="9"/>
      <c r="F979" s="25">
        <f>Source!AL458</f>
        <v>85512.19</v>
      </c>
      <c r="G979" s="24" t="str">
        <f>Source!DD458</f>
        <v/>
      </c>
      <c r="H979" s="9">
        <f>Source!AW458</f>
        <v>1</v>
      </c>
      <c r="I979" s="9">
        <f>IF(Source!BC458&lt;&gt; 0, Source!BC458, 1)</f>
        <v>1</v>
      </c>
      <c r="J979" s="25">
        <f>Source!P458</f>
        <v>42311.43</v>
      </c>
      <c r="K979" s="25"/>
    </row>
    <row r="980" spans="1:22" ht="14.25">
      <c r="A980" s="22"/>
      <c r="B980" s="22"/>
      <c r="C980" s="22" t="s">
        <v>1365</v>
      </c>
      <c r="D980" s="23" t="s">
        <v>1366</v>
      </c>
      <c r="E980" s="9">
        <f>Source!AT458</f>
        <v>70</v>
      </c>
      <c r="F980" s="25"/>
      <c r="G980" s="24"/>
      <c r="H980" s="9"/>
      <c r="I980" s="9"/>
      <c r="J980" s="25">
        <f>SUM(R974:R979)</f>
        <v>9475.52</v>
      </c>
      <c r="K980" s="25"/>
    </row>
    <row r="981" spans="1:22" ht="14.25">
      <c r="A981" s="22"/>
      <c r="B981" s="22"/>
      <c r="C981" s="22" t="s">
        <v>1367</v>
      </c>
      <c r="D981" s="23" t="s">
        <v>1366</v>
      </c>
      <c r="E981" s="9">
        <f>Source!AU458</f>
        <v>10</v>
      </c>
      <c r="F981" s="25"/>
      <c r="G981" s="24"/>
      <c r="H981" s="9"/>
      <c r="I981" s="9"/>
      <c r="J981" s="25">
        <f>SUM(T974:T980)</f>
        <v>1353.65</v>
      </c>
      <c r="K981" s="25"/>
    </row>
    <row r="982" spans="1:22" ht="14.25">
      <c r="A982" s="22"/>
      <c r="B982" s="22"/>
      <c r="C982" s="22" t="s">
        <v>1372</v>
      </c>
      <c r="D982" s="23" t="s">
        <v>1366</v>
      </c>
      <c r="E982" s="9">
        <f>160</f>
        <v>160</v>
      </c>
      <c r="F982" s="25"/>
      <c r="G982" s="24"/>
      <c r="H982" s="9"/>
      <c r="I982" s="9"/>
      <c r="J982" s="25">
        <f>SUM(V974:V981)</f>
        <v>2504.1</v>
      </c>
      <c r="K982" s="25"/>
    </row>
    <row r="983" spans="1:22" ht="14.25">
      <c r="A983" s="22"/>
      <c r="B983" s="22"/>
      <c r="C983" s="22" t="s">
        <v>1368</v>
      </c>
      <c r="D983" s="23" t="s">
        <v>1369</v>
      </c>
      <c r="E983" s="9">
        <f>Source!AQ458</f>
        <v>60.95</v>
      </c>
      <c r="F983" s="25"/>
      <c r="G983" s="24" t="str">
        <f>Source!DI458</f>
        <v/>
      </c>
      <c r="H983" s="9">
        <f>Source!AV458</f>
        <v>1</v>
      </c>
      <c r="I983" s="9"/>
      <c r="J983" s="25"/>
      <c r="K983" s="25">
        <f>Source!U458</f>
        <v>30.158060000000003</v>
      </c>
    </row>
    <row r="984" spans="1:22" ht="15">
      <c r="A984" s="29"/>
      <c r="B984" s="29"/>
      <c r="C984" s="29"/>
      <c r="D984" s="29"/>
      <c r="E984" s="29"/>
      <c r="F984" s="29"/>
      <c r="G984" s="29"/>
      <c r="H984" s="29"/>
      <c r="I984" s="83">
        <f>J976+J977+J979+J980+J981+J982</f>
        <v>72408.740000000005</v>
      </c>
      <c r="J984" s="83"/>
      <c r="K984" s="30">
        <f>IF(Source!I458&lt;&gt;0, ROUND(I984/Source!I458, 2), 0)</f>
        <v>146339.41</v>
      </c>
      <c r="P984" s="27">
        <f>I984</f>
        <v>72408.740000000005</v>
      </c>
    </row>
    <row r="985" spans="1:22" ht="57">
      <c r="A985" s="22">
        <v>109</v>
      </c>
      <c r="B985" s="22" t="str">
        <f>Source!F459</f>
        <v>1.7-3303-10-1/1</v>
      </c>
      <c r="C985" s="22" t="str">
        <f>Source!G459</f>
        <v>Устройство примыканий рулонных и мастичных кровель к стенам и парапетам высотой до 600 мм без фартуков</v>
      </c>
      <c r="D985" s="23" t="str">
        <f>Source!H459</f>
        <v>100 м</v>
      </c>
      <c r="E985" s="9">
        <f>Source!I459</f>
        <v>0.28139999999999998</v>
      </c>
      <c r="F985" s="25"/>
      <c r="G985" s="24"/>
      <c r="H985" s="9"/>
      <c r="I985" s="9"/>
      <c r="J985" s="25"/>
      <c r="K985" s="25"/>
      <c r="Q985">
        <f>ROUND((Source!BZ459/100)*ROUND((Source!AF459*Source!AV459)*Source!I459, 2), 2)</f>
        <v>2075.92</v>
      </c>
      <c r="R985">
        <f>Source!X459</f>
        <v>2075.92</v>
      </c>
      <c r="S985">
        <f>ROUND((Source!CA459/100)*ROUND((Source!AF459*Source!AV459)*Source!I459, 2), 2)</f>
        <v>296.56</v>
      </c>
      <c r="T985">
        <f>Source!Y459</f>
        <v>296.56</v>
      </c>
      <c r="U985">
        <f>ROUND((175/100)*ROUND((Source!AE459*Source!AV459)*Source!I459, 2), 2)</f>
        <v>0</v>
      </c>
      <c r="V985">
        <f>ROUND((160/100)*ROUND(Source!CS459*Source!I459, 2), 2)</f>
        <v>0</v>
      </c>
    </row>
    <row r="986" spans="1:22">
      <c r="C986" s="26" t="str">
        <f>"Объем: "&amp;Source!I459&amp;"=28,14/"&amp;"100"</f>
        <v>Объем: 0,2814=28,14/100</v>
      </c>
    </row>
    <row r="987" spans="1:22" ht="14.25">
      <c r="A987" s="22"/>
      <c r="B987" s="22"/>
      <c r="C987" s="22" t="s">
        <v>1363</v>
      </c>
      <c r="D987" s="23"/>
      <c r="E987" s="9"/>
      <c r="F987" s="25">
        <f>Source!AO459</f>
        <v>10538.74</v>
      </c>
      <c r="G987" s="24" t="str">
        <f>Source!DG459</f>
        <v/>
      </c>
      <c r="H987" s="9">
        <f>Source!AV459</f>
        <v>1</v>
      </c>
      <c r="I987" s="9">
        <f>IF(Source!BA459&lt;&gt; 0, Source!BA459, 1)</f>
        <v>1</v>
      </c>
      <c r="J987" s="25">
        <f>Source!S459</f>
        <v>2965.6</v>
      </c>
      <c r="K987" s="25"/>
    </row>
    <row r="988" spans="1:22" ht="14.25">
      <c r="A988" s="22"/>
      <c r="B988" s="22"/>
      <c r="C988" s="22" t="s">
        <v>1364</v>
      </c>
      <c r="D988" s="23"/>
      <c r="E988" s="9"/>
      <c r="F988" s="25">
        <f>Source!AL459</f>
        <v>42093.53</v>
      </c>
      <c r="G988" s="24" t="str">
        <f>Source!DD459</f>
        <v/>
      </c>
      <c r="H988" s="9">
        <f>Source!AW459</f>
        <v>1</v>
      </c>
      <c r="I988" s="9">
        <f>IF(Source!BC459&lt;&gt; 0, Source!BC459, 1)</f>
        <v>1</v>
      </c>
      <c r="J988" s="25">
        <f>Source!P459</f>
        <v>11845.12</v>
      </c>
      <c r="K988" s="25"/>
    </row>
    <row r="989" spans="1:22" ht="14.25">
      <c r="A989" s="22"/>
      <c r="B989" s="22"/>
      <c r="C989" s="22" t="s">
        <v>1365</v>
      </c>
      <c r="D989" s="23" t="s">
        <v>1366</v>
      </c>
      <c r="E989" s="9">
        <f>Source!AT459</f>
        <v>70</v>
      </c>
      <c r="F989" s="25"/>
      <c r="G989" s="24"/>
      <c r="H989" s="9"/>
      <c r="I989" s="9"/>
      <c r="J989" s="25">
        <f>SUM(R985:R988)</f>
        <v>2075.92</v>
      </c>
      <c r="K989" s="25"/>
    </row>
    <row r="990" spans="1:22" ht="14.25">
      <c r="A990" s="22"/>
      <c r="B990" s="22"/>
      <c r="C990" s="22" t="s">
        <v>1367</v>
      </c>
      <c r="D990" s="23" t="s">
        <v>1366</v>
      </c>
      <c r="E990" s="9">
        <f>Source!AU459</f>
        <v>10</v>
      </c>
      <c r="F990" s="25"/>
      <c r="G990" s="24"/>
      <c r="H990" s="9"/>
      <c r="I990" s="9"/>
      <c r="J990" s="25">
        <f>SUM(T985:T989)</f>
        <v>296.56</v>
      </c>
      <c r="K990" s="25"/>
    </row>
    <row r="991" spans="1:22" ht="14.25">
      <c r="A991" s="22"/>
      <c r="B991" s="22"/>
      <c r="C991" s="22" t="s">
        <v>1368</v>
      </c>
      <c r="D991" s="23" t="s">
        <v>1369</v>
      </c>
      <c r="E991" s="9">
        <f>Source!AQ459</f>
        <v>26.56</v>
      </c>
      <c r="F991" s="25"/>
      <c r="G991" s="24" t="str">
        <f>Source!DI459</f>
        <v/>
      </c>
      <c r="H991" s="9">
        <f>Source!AV459</f>
        <v>1</v>
      </c>
      <c r="I991" s="9"/>
      <c r="J991" s="25"/>
      <c r="K991" s="25">
        <f>Source!U459</f>
        <v>7.4739839999999989</v>
      </c>
    </row>
    <row r="992" spans="1:22" ht="15">
      <c r="A992" s="29"/>
      <c r="B992" s="29"/>
      <c r="C992" s="29"/>
      <c r="D992" s="29"/>
      <c r="E992" s="29"/>
      <c r="F992" s="29"/>
      <c r="G992" s="29"/>
      <c r="H992" s="29"/>
      <c r="I992" s="83">
        <f>J987+J988+J989+J990</f>
        <v>17183.2</v>
      </c>
      <c r="J992" s="83"/>
      <c r="K992" s="30">
        <f>IF(Source!I459&lt;&gt;0, ROUND(I992/Source!I459, 2), 0)</f>
        <v>61063.26</v>
      </c>
      <c r="P992" s="27">
        <f>I992</f>
        <v>17183.2</v>
      </c>
    </row>
    <row r="993" spans="1:22" ht="42.75">
      <c r="A993" s="22">
        <v>110</v>
      </c>
      <c r="B993" s="22" t="str">
        <f>Source!F460</f>
        <v>1.7-3202-2-1/1</v>
      </c>
      <c r="C993" s="22" t="str">
        <f>Source!G460</f>
        <v>Смена поясков, сандриков, отливов, карнизов из оцинкованной стали толщиной 0,5 мм шириной до 0,4 м</v>
      </c>
      <c r="D993" s="23" t="str">
        <f>Source!H460</f>
        <v>100 м</v>
      </c>
      <c r="E993" s="9">
        <f>Source!I460</f>
        <v>0.28139999999999998</v>
      </c>
      <c r="F993" s="25"/>
      <c r="G993" s="24"/>
      <c r="H993" s="9"/>
      <c r="I993" s="9"/>
      <c r="J993" s="25"/>
      <c r="K993" s="25"/>
      <c r="Q993">
        <f>ROUND((Source!BZ460/100)*ROUND((Source!AF460*Source!AV460)*Source!I460, 2), 2)</f>
        <v>2608.91</v>
      </c>
      <c r="R993">
        <f>Source!X460</f>
        <v>2608.91</v>
      </c>
      <c r="S993">
        <f>ROUND((Source!CA460/100)*ROUND((Source!AF460*Source!AV460)*Source!I460, 2), 2)</f>
        <v>372.7</v>
      </c>
      <c r="T993">
        <f>Source!Y460</f>
        <v>372.7</v>
      </c>
      <c r="U993">
        <f>ROUND((175/100)*ROUND((Source!AE460*Source!AV460)*Source!I460, 2), 2)</f>
        <v>0</v>
      </c>
      <c r="V993">
        <f>ROUND((160/100)*ROUND(Source!CS460*Source!I460, 2), 2)</f>
        <v>0</v>
      </c>
    </row>
    <row r="994" spans="1:22">
      <c r="C994" s="26" t="str">
        <f>"Объем: "&amp;Source!I460&amp;"=28,14/"&amp;"100"</f>
        <v>Объем: 0,2814=28,14/100</v>
      </c>
    </row>
    <row r="995" spans="1:22" ht="14.25">
      <c r="A995" s="22"/>
      <c r="B995" s="22"/>
      <c r="C995" s="22" t="s">
        <v>1363</v>
      </c>
      <c r="D995" s="23"/>
      <c r="E995" s="9"/>
      <c r="F995" s="25">
        <f>Source!AO460</f>
        <v>13244.57</v>
      </c>
      <c r="G995" s="24" t="str">
        <f>Source!DG460</f>
        <v/>
      </c>
      <c r="H995" s="9">
        <f>Source!AV460</f>
        <v>1</v>
      </c>
      <c r="I995" s="9">
        <f>IF(Source!BA460&lt;&gt; 0, Source!BA460, 1)</f>
        <v>1</v>
      </c>
      <c r="J995" s="25">
        <f>Source!S460</f>
        <v>3727.02</v>
      </c>
      <c r="K995" s="25"/>
    </row>
    <row r="996" spans="1:22" ht="14.25">
      <c r="A996" s="22"/>
      <c r="B996" s="22"/>
      <c r="C996" s="22" t="s">
        <v>1364</v>
      </c>
      <c r="D996" s="23"/>
      <c r="E996" s="9"/>
      <c r="F996" s="25">
        <f>Source!AL460</f>
        <v>19316.490000000002</v>
      </c>
      <c r="G996" s="24" t="str">
        <f>Source!DD460</f>
        <v/>
      </c>
      <c r="H996" s="9">
        <f>Source!AW460</f>
        <v>1</v>
      </c>
      <c r="I996" s="9">
        <f>IF(Source!BC460&lt;&gt; 0, Source!BC460, 1)</f>
        <v>1</v>
      </c>
      <c r="J996" s="25">
        <f>Source!P460</f>
        <v>5435.66</v>
      </c>
      <c r="K996" s="25"/>
    </row>
    <row r="997" spans="1:22" ht="14.25">
      <c r="A997" s="22"/>
      <c r="B997" s="22"/>
      <c r="C997" s="22" t="s">
        <v>1365</v>
      </c>
      <c r="D997" s="23" t="s">
        <v>1366</v>
      </c>
      <c r="E997" s="9">
        <f>Source!AT460</f>
        <v>70</v>
      </c>
      <c r="F997" s="25"/>
      <c r="G997" s="24"/>
      <c r="H997" s="9"/>
      <c r="I997" s="9"/>
      <c r="J997" s="25">
        <f>SUM(R993:R996)</f>
        <v>2608.91</v>
      </c>
      <c r="K997" s="25"/>
    </row>
    <row r="998" spans="1:22" ht="14.25">
      <c r="A998" s="22"/>
      <c r="B998" s="22"/>
      <c r="C998" s="22" t="s">
        <v>1367</v>
      </c>
      <c r="D998" s="23" t="s">
        <v>1366</v>
      </c>
      <c r="E998" s="9">
        <f>Source!AU460</f>
        <v>10</v>
      </c>
      <c r="F998" s="25"/>
      <c r="G998" s="24"/>
      <c r="H998" s="9"/>
      <c r="I998" s="9"/>
      <c r="J998" s="25">
        <f>SUM(T993:T997)</f>
        <v>372.7</v>
      </c>
      <c r="K998" s="25"/>
    </row>
    <row r="999" spans="1:22" ht="14.25">
      <c r="A999" s="22"/>
      <c r="B999" s="22"/>
      <c r="C999" s="22" t="s">
        <v>1368</v>
      </c>
      <c r="D999" s="23" t="s">
        <v>1369</v>
      </c>
      <c r="E999" s="9">
        <f>Source!AQ460</f>
        <v>41.41</v>
      </c>
      <c r="F999" s="25"/>
      <c r="G999" s="24" t="str">
        <f>Source!DI460</f>
        <v/>
      </c>
      <c r="H999" s="9">
        <f>Source!AV460</f>
        <v>1</v>
      </c>
      <c r="I999" s="9"/>
      <c r="J999" s="25"/>
      <c r="K999" s="25">
        <f>Source!U460</f>
        <v>11.652773999999999</v>
      </c>
    </row>
    <row r="1000" spans="1:22" ht="15">
      <c r="A1000" s="29"/>
      <c r="B1000" s="29"/>
      <c r="C1000" s="29"/>
      <c r="D1000" s="29"/>
      <c r="E1000" s="29"/>
      <c r="F1000" s="29"/>
      <c r="G1000" s="29"/>
      <c r="H1000" s="29"/>
      <c r="I1000" s="83">
        <f>J995+J996+J997+J998</f>
        <v>12144.29</v>
      </c>
      <c r="J1000" s="83"/>
      <c r="K1000" s="30">
        <f>IF(Source!I460&lt;&gt;0, ROUND(I1000/Source!I460, 2), 0)</f>
        <v>43156.68</v>
      </c>
      <c r="P1000" s="27">
        <f>I1000</f>
        <v>12144.29</v>
      </c>
    </row>
    <row r="1001" spans="1:22" ht="42.75">
      <c r="A1001" s="22">
        <v>111</v>
      </c>
      <c r="B1001" s="22" t="str">
        <f>Source!F461</f>
        <v>1.7-3203-11-1/1</v>
      </c>
      <c r="C1001" s="22" t="str">
        <f>Source!G461</f>
        <v>Монтаж кровельного покрытия из профилированного листа при высоте здания до 25 м</v>
      </c>
      <c r="D1001" s="23" t="str">
        <f>Source!H461</f>
        <v>100 м2</v>
      </c>
      <c r="E1001" s="9">
        <f>Source!I461</f>
        <v>0.1424</v>
      </c>
      <c r="F1001" s="25"/>
      <c r="G1001" s="24"/>
      <c r="H1001" s="9"/>
      <c r="I1001" s="9"/>
      <c r="J1001" s="25"/>
      <c r="K1001" s="25"/>
      <c r="Q1001">
        <f>ROUND((Source!BZ461/100)*ROUND((Source!AF461*Source!AV461)*Source!I461, 2), 2)</f>
        <v>1654.93</v>
      </c>
      <c r="R1001">
        <f>Source!X461</f>
        <v>1654.93</v>
      </c>
      <c r="S1001">
        <f>ROUND((Source!CA461/100)*ROUND((Source!AF461*Source!AV461)*Source!I461, 2), 2)</f>
        <v>236.42</v>
      </c>
      <c r="T1001">
        <f>Source!Y461</f>
        <v>236.42</v>
      </c>
      <c r="U1001">
        <f>ROUND((175/100)*ROUND((Source!AE461*Source!AV461)*Source!I461, 2), 2)</f>
        <v>1.37</v>
      </c>
      <c r="V1001">
        <f>ROUND((160/100)*ROUND(Source!CS461*Source!I461, 2), 2)</f>
        <v>1.25</v>
      </c>
    </row>
    <row r="1002" spans="1:22">
      <c r="C1002" s="26" t="str">
        <f>"Объем: "&amp;Source!I461&amp;"=14,24/"&amp;"100"</f>
        <v>Объем: 0,1424=14,24/100</v>
      </c>
    </row>
    <row r="1003" spans="1:22" ht="14.25">
      <c r="A1003" s="22"/>
      <c r="B1003" s="22"/>
      <c r="C1003" s="22" t="s">
        <v>1363</v>
      </c>
      <c r="D1003" s="23"/>
      <c r="E1003" s="9"/>
      <c r="F1003" s="25">
        <f>Source!AO461</f>
        <v>16602.43</v>
      </c>
      <c r="G1003" s="24" t="str">
        <f>Source!DG461</f>
        <v/>
      </c>
      <c r="H1003" s="9">
        <f>Source!AV461</f>
        <v>1</v>
      </c>
      <c r="I1003" s="9">
        <f>IF(Source!BA461&lt;&gt; 0, Source!BA461, 1)</f>
        <v>1</v>
      </c>
      <c r="J1003" s="25">
        <f>Source!S461</f>
        <v>2364.19</v>
      </c>
      <c r="K1003" s="25"/>
    </row>
    <row r="1004" spans="1:22" ht="14.25">
      <c r="A1004" s="22"/>
      <c r="B1004" s="22"/>
      <c r="C1004" s="22" t="s">
        <v>1370</v>
      </c>
      <c r="D1004" s="23"/>
      <c r="E1004" s="9"/>
      <c r="F1004" s="25">
        <f>Source!AM461</f>
        <v>48.52</v>
      </c>
      <c r="G1004" s="24" t="str">
        <f>Source!DE461</f>
        <v/>
      </c>
      <c r="H1004" s="9">
        <f>Source!AV461</f>
        <v>1</v>
      </c>
      <c r="I1004" s="9">
        <f>IF(Source!BB461&lt;&gt; 0, Source!BB461, 1)</f>
        <v>1</v>
      </c>
      <c r="J1004" s="25">
        <f>Source!Q461</f>
        <v>6.91</v>
      </c>
      <c r="K1004" s="25"/>
    </row>
    <row r="1005" spans="1:22" ht="14.25">
      <c r="A1005" s="22"/>
      <c r="B1005" s="22"/>
      <c r="C1005" s="22" t="s">
        <v>1371</v>
      </c>
      <c r="D1005" s="23"/>
      <c r="E1005" s="9"/>
      <c r="F1005" s="25">
        <f>Source!AN461</f>
        <v>5.5</v>
      </c>
      <c r="G1005" s="24" t="str">
        <f>Source!DF461</f>
        <v/>
      </c>
      <c r="H1005" s="9">
        <f>Source!AV461</f>
        <v>1</v>
      </c>
      <c r="I1005" s="9">
        <f>IF(Source!BS461&lt;&gt; 0, Source!BS461, 1)</f>
        <v>1</v>
      </c>
      <c r="J1005" s="31">
        <f>Source!R461</f>
        <v>0.78</v>
      </c>
      <c r="K1005" s="25"/>
    </row>
    <row r="1006" spans="1:22" ht="14.25">
      <c r="A1006" s="22"/>
      <c r="B1006" s="22"/>
      <c r="C1006" s="22" t="s">
        <v>1364</v>
      </c>
      <c r="D1006" s="23"/>
      <c r="E1006" s="9"/>
      <c r="F1006" s="25">
        <f>Source!AL461</f>
        <v>88473.34</v>
      </c>
      <c r="G1006" s="24" t="str">
        <f>Source!DD461</f>
        <v/>
      </c>
      <c r="H1006" s="9">
        <f>Source!AW461</f>
        <v>1</v>
      </c>
      <c r="I1006" s="9">
        <f>IF(Source!BC461&lt;&gt; 0, Source!BC461, 1)</f>
        <v>1</v>
      </c>
      <c r="J1006" s="25">
        <f>Source!P461</f>
        <v>12598.6</v>
      </c>
      <c r="K1006" s="25"/>
    </row>
    <row r="1007" spans="1:22" ht="14.25">
      <c r="A1007" s="22"/>
      <c r="B1007" s="22"/>
      <c r="C1007" s="22" t="s">
        <v>1365</v>
      </c>
      <c r="D1007" s="23" t="s">
        <v>1366</v>
      </c>
      <c r="E1007" s="9">
        <f>Source!AT461</f>
        <v>70</v>
      </c>
      <c r="F1007" s="25"/>
      <c r="G1007" s="24"/>
      <c r="H1007" s="9"/>
      <c r="I1007" s="9"/>
      <c r="J1007" s="25">
        <f>SUM(R1001:R1006)</f>
        <v>1654.93</v>
      </c>
      <c r="K1007" s="25"/>
    </row>
    <row r="1008" spans="1:22" ht="14.25">
      <c r="A1008" s="22"/>
      <c r="B1008" s="22"/>
      <c r="C1008" s="22" t="s">
        <v>1367</v>
      </c>
      <c r="D1008" s="23" t="s">
        <v>1366</v>
      </c>
      <c r="E1008" s="9">
        <f>Source!AU461</f>
        <v>10</v>
      </c>
      <c r="F1008" s="25"/>
      <c r="G1008" s="24"/>
      <c r="H1008" s="9"/>
      <c r="I1008" s="9"/>
      <c r="J1008" s="25">
        <f>SUM(T1001:T1007)</f>
        <v>236.42</v>
      </c>
      <c r="K1008" s="25"/>
    </row>
    <row r="1009" spans="1:22" ht="14.25">
      <c r="A1009" s="22"/>
      <c r="B1009" s="22"/>
      <c r="C1009" s="22" t="s">
        <v>1372</v>
      </c>
      <c r="D1009" s="23" t="s">
        <v>1366</v>
      </c>
      <c r="E1009" s="9">
        <f>160</f>
        <v>160</v>
      </c>
      <c r="F1009" s="25"/>
      <c r="G1009" s="24"/>
      <c r="H1009" s="9"/>
      <c r="I1009" s="9"/>
      <c r="J1009" s="25">
        <f>SUM(V1001:V1008)</f>
        <v>1.25</v>
      </c>
      <c r="K1009" s="25"/>
    </row>
    <row r="1010" spans="1:22" ht="14.25">
      <c r="A1010" s="22"/>
      <c r="B1010" s="22"/>
      <c r="C1010" s="22" t="s">
        <v>1368</v>
      </c>
      <c r="D1010" s="23" t="s">
        <v>1369</v>
      </c>
      <c r="E1010" s="9">
        <f>Source!AQ461</f>
        <v>36.46</v>
      </c>
      <c r="F1010" s="25"/>
      <c r="G1010" s="24" t="str">
        <f>Source!DI461</f>
        <v/>
      </c>
      <c r="H1010" s="9">
        <f>Source!AV461</f>
        <v>1</v>
      </c>
      <c r="I1010" s="9"/>
      <c r="J1010" s="25"/>
      <c r="K1010" s="25">
        <f>Source!U461</f>
        <v>5.1919040000000001</v>
      </c>
    </row>
    <row r="1011" spans="1:22" ht="15">
      <c r="A1011" s="29"/>
      <c r="B1011" s="29"/>
      <c r="C1011" s="29"/>
      <c r="D1011" s="29"/>
      <c r="E1011" s="29"/>
      <c r="F1011" s="29"/>
      <c r="G1011" s="29"/>
      <c r="H1011" s="29"/>
      <c r="I1011" s="83">
        <f>J1003+J1004+J1006+J1007+J1008+J1009</f>
        <v>16862.3</v>
      </c>
      <c r="J1011" s="83"/>
      <c r="K1011" s="30">
        <f>IF(Source!I461&lt;&gt;0, ROUND(I1011/Source!I461, 2), 0)</f>
        <v>118415.03</v>
      </c>
      <c r="P1011" s="27">
        <f>I1011</f>
        <v>16862.3</v>
      </c>
    </row>
    <row r="1012" spans="1:22" ht="42.75">
      <c r="A1012" s="22">
        <v>112</v>
      </c>
      <c r="B1012" s="22" t="str">
        <f>Source!F462</f>
        <v>1.7-3203-3-1/1</v>
      </c>
      <c r="C1012" s="22" t="str">
        <f>Source!G462</f>
        <v>Устройство покрытия скатов из листовой оцинкованной стали толщиной 0,5 мм (навес)</v>
      </c>
      <c r="D1012" s="23" t="str">
        <f>Source!H462</f>
        <v>100 м2</v>
      </c>
      <c r="E1012" s="9">
        <f>Source!I462</f>
        <v>0.10245</v>
      </c>
      <c r="F1012" s="25"/>
      <c r="G1012" s="24"/>
      <c r="H1012" s="9"/>
      <c r="I1012" s="9"/>
      <c r="J1012" s="25"/>
      <c r="K1012" s="25"/>
      <c r="Q1012">
        <f>ROUND((Source!BZ462/100)*ROUND((Source!AF462*Source!AV462)*Source!I462, 2), 2)</f>
        <v>1282.76</v>
      </c>
      <c r="R1012">
        <f>Source!X462</f>
        <v>1282.76</v>
      </c>
      <c r="S1012">
        <f>ROUND((Source!CA462/100)*ROUND((Source!AF462*Source!AV462)*Source!I462, 2), 2)</f>
        <v>183.25</v>
      </c>
      <c r="T1012">
        <f>Source!Y462</f>
        <v>183.25</v>
      </c>
      <c r="U1012">
        <f>ROUND((175/100)*ROUND((Source!AE462*Source!AV462)*Source!I462, 2), 2)</f>
        <v>0</v>
      </c>
      <c r="V1012">
        <f>ROUND((160/100)*ROUND(Source!CS462*Source!I462, 2), 2)</f>
        <v>0</v>
      </c>
    </row>
    <row r="1013" spans="1:22">
      <c r="C1013" s="26" t="str">
        <f>"Объем: "&amp;Source!I462&amp;"=10,245/"&amp;"100"</f>
        <v>Объем: 0,10245=10,245/100</v>
      </c>
    </row>
    <row r="1014" spans="1:22" ht="14.25">
      <c r="A1014" s="22"/>
      <c r="B1014" s="22"/>
      <c r="C1014" s="22" t="s">
        <v>1363</v>
      </c>
      <c r="D1014" s="23"/>
      <c r="E1014" s="9"/>
      <c r="F1014" s="25">
        <f>Source!AO462</f>
        <v>17887</v>
      </c>
      <c r="G1014" s="24" t="str">
        <f>Source!DG462</f>
        <v/>
      </c>
      <c r="H1014" s="9">
        <f>Source!AV462</f>
        <v>1</v>
      </c>
      <c r="I1014" s="9">
        <f>IF(Source!BA462&lt;&gt; 0, Source!BA462, 1)</f>
        <v>1</v>
      </c>
      <c r="J1014" s="25">
        <f>Source!S462</f>
        <v>1832.52</v>
      </c>
      <c r="K1014" s="25"/>
    </row>
    <row r="1015" spans="1:22" ht="14.25">
      <c r="A1015" s="22"/>
      <c r="B1015" s="22"/>
      <c r="C1015" s="22" t="s">
        <v>1364</v>
      </c>
      <c r="D1015" s="23"/>
      <c r="E1015" s="9"/>
      <c r="F1015" s="25">
        <f>Source!AL462</f>
        <v>50584.38</v>
      </c>
      <c r="G1015" s="24" t="str">
        <f>Source!DD462</f>
        <v/>
      </c>
      <c r="H1015" s="9">
        <f>Source!AW462</f>
        <v>1</v>
      </c>
      <c r="I1015" s="9">
        <f>IF(Source!BC462&lt;&gt; 0, Source!BC462, 1)</f>
        <v>1</v>
      </c>
      <c r="J1015" s="25">
        <f>Source!P462</f>
        <v>5182.37</v>
      </c>
      <c r="K1015" s="25"/>
    </row>
    <row r="1016" spans="1:22" ht="42.75">
      <c r="A1016" s="22" t="s">
        <v>599</v>
      </c>
      <c r="B1016" s="22" t="str">
        <f>Source!F463</f>
        <v>21.1-11-84</v>
      </c>
      <c r="C1016" s="22" t="str">
        <f>Source!G463</f>
        <v>Поковки строительные (скобы, закрепы, хомуты) простые, масса 1,8 кг</v>
      </c>
      <c r="D1016" s="23" t="str">
        <f>Source!H463</f>
        <v>т</v>
      </c>
      <c r="E1016" s="9">
        <f>Source!I463</f>
        <v>-5.3270000000000001E-3</v>
      </c>
      <c r="F1016" s="25">
        <f>Source!AK463</f>
        <v>86978.240000000005</v>
      </c>
      <c r="G1016" s="32" t="s">
        <v>4</v>
      </c>
      <c r="H1016" s="9">
        <f>Source!AW463</f>
        <v>1</v>
      </c>
      <c r="I1016" s="9">
        <f>IF(Source!BC463&lt;&gt; 0, Source!BC463, 1)</f>
        <v>1</v>
      </c>
      <c r="J1016" s="25">
        <f>Source!O463</f>
        <v>-463.33</v>
      </c>
      <c r="K1016" s="25"/>
      <c r="Q1016">
        <f>ROUND((Source!BZ463/100)*ROUND((Source!AF463*Source!AV463)*Source!I463, 2), 2)</f>
        <v>0</v>
      </c>
      <c r="R1016">
        <f>Source!X463</f>
        <v>0</v>
      </c>
      <c r="S1016">
        <f>ROUND((Source!CA463/100)*ROUND((Source!AF463*Source!AV463)*Source!I463, 2), 2)</f>
        <v>0</v>
      </c>
      <c r="T1016">
        <f>Source!Y463</f>
        <v>0</v>
      </c>
      <c r="U1016">
        <f>ROUND((175/100)*ROUND((Source!AE463*Source!AV463)*Source!I463, 2), 2)</f>
        <v>0</v>
      </c>
      <c r="V1016">
        <f>ROUND((160/100)*ROUND(Source!CS463*Source!I463, 2), 2)</f>
        <v>0</v>
      </c>
    </row>
    <row r="1017" spans="1:22" ht="28.5">
      <c r="A1017" s="22" t="s">
        <v>603</v>
      </c>
      <c r="B1017" s="22" t="str">
        <f>Source!F464</f>
        <v>21.1-11-46</v>
      </c>
      <c r="C1017" s="22" t="str">
        <f>Source!G464</f>
        <v>Гвозди строительные</v>
      </c>
      <c r="D1017" s="23" t="str">
        <f>Source!H464</f>
        <v>т</v>
      </c>
      <c r="E1017" s="9">
        <f>Source!I464</f>
        <v>-1.0200000000000001E-4</v>
      </c>
      <c r="F1017" s="25">
        <f>Source!AK464</f>
        <v>99048.85</v>
      </c>
      <c r="G1017" s="32" t="s">
        <v>4</v>
      </c>
      <c r="H1017" s="9">
        <f>Source!AW464</f>
        <v>1</v>
      </c>
      <c r="I1017" s="9">
        <f>IF(Source!BC464&lt;&gt; 0, Source!BC464, 1)</f>
        <v>1</v>
      </c>
      <c r="J1017" s="25">
        <f>Source!O464</f>
        <v>-10.1</v>
      </c>
      <c r="K1017" s="25"/>
      <c r="Q1017">
        <f>ROUND((Source!BZ464/100)*ROUND((Source!AF464*Source!AV464)*Source!I464, 2), 2)</f>
        <v>0</v>
      </c>
      <c r="R1017">
        <f>Source!X464</f>
        <v>0</v>
      </c>
      <c r="S1017">
        <f>ROUND((Source!CA464/100)*ROUND((Source!AF464*Source!AV464)*Source!I464, 2), 2)</f>
        <v>0</v>
      </c>
      <c r="T1017">
        <f>Source!Y464</f>
        <v>0</v>
      </c>
      <c r="U1017">
        <f>ROUND((175/100)*ROUND((Source!AE464*Source!AV464)*Source!I464, 2), 2)</f>
        <v>0</v>
      </c>
      <c r="V1017">
        <f>ROUND((160/100)*ROUND(Source!CS464*Source!I464, 2), 2)</f>
        <v>0</v>
      </c>
    </row>
    <row r="1018" spans="1:22" ht="28.5">
      <c r="A1018" s="22" t="s">
        <v>607</v>
      </c>
      <c r="B1018" s="22" t="str">
        <f>Source!F465</f>
        <v>21.1-10-165</v>
      </c>
      <c r="C1018" s="22" t="str">
        <f>Source!G465</f>
        <v>Сталь листовая, оцинкованная, толщина 0,5 мм</v>
      </c>
      <c r="D1018" s="23" t="str">
        <f>Source!H465</f>
        <v>т</v>
      </c>
      <c r="E1018" s="9">
        <f>Source!I465</f>
        <v>-4.7127000000000002E-2</v>
      </c>
      <c r="F1018" s="25">
        <f>Source!AK465</f>
        <v>99918.39</v>
      </c>
      <c r="G1018" s="32" t="s">
        <v>4</v>
      </c>
      <c r="H1018" s="9">
        <f>Source!AW465</f>
        <v>1</v>
      </c>
      <c r="I1018" s="9">
        <f>IF(Source!BC465&lt;&gt; 0, Source!BC465, 1)</f>
        <v>1</v>
      </c>
      <c r="J1018" s="25">
        <f>Source!O465</f>
        <v>-4708.8500000000004</v>
      </c>
      <c r="K1018" s="25"/>
      <c r="Q1018">
        <f>ROUND((Source!BZ465/100)*ROUND((Source!AF465*Source!AV465)*Source!I465, 2), 2)</f>
        <v>0</v>
      </c>
      <c r="R1018">
        <f>Source!X465</f>
        <v>0</v>
      </c>
      <c r="S1018">
        <f>ROUND((Source!CA465/100)*ROUND((Source!AF465*Source!AV465)*Source!I465, 2), 2)</f>
        <v>0</v>
      </c>
      <c r="T1018">
        <f>Source!Y465</f>
        <v>0</v>
      </c>
      <c r="U1018">
        <f>ROUND((175/100)*ROUND((Source!AE465*Source!AV465)*Source!I465, 2), 2)</f>
        <v>0</v>
      </c>
      <c r="V1018">
        <f>ROUND((160/100)*ROUND(Source!CS465*Source!I465, 2), 2)</f>
        <v>0</v>
      </c>
    </row>
    <row r="1019" spans="1:22" ht="14.25">
      <c r="A1019" s="22"/>
      <c r="B1019" s="22"/>
      <c r="C1019" s="22" t="s">
        <v>1365</v>
      </c>
      <c r="D1019" s="23" t="s">
        <v>1366</v>
      </c>
      <c r="E1019" s="9">
        <f>Source!AT462</f>
        <v>70</v>
      </c>
      <c r="F1019" s="25"/>
      <c r="G1019" s="24"/>
      <c r="H1019" s="9"/>
      <c r="I1019" s="9"/>
      <c r="J1019" s="25">
        <f>SUM(R1012:R1018)</f>
        <v>1282.76</v>
      </c>
      <c r="K1019" s="25"/>
    </row>
    <row r="1020" spans="1:22" ht="14.25">
      <c r="A1020" s="22"/>
      <c r="B1020" s="22"/>
      <c r="C1020" s="22" t="s">
        <v>1367</v>
      </c>
      <c r="D1020" s="23" t="s">
        <v>1366</v>
      </c>
      <c r="E1020" s="9">
        <f>Source!AU462</f>
        <v>10</v>
      </c>
      <c r="F1020" s="25"/>
      <c r="G1020" s="24"/>
      <c r="H1020" s="9"/>
      <c r="I1020" s="9"/>
      <c r="J1020" s="25">
        <f>SUM(T1012:T1019)</f>
        <v>183.25</v>
      </c>
      <c r="K1020" s="25"/>
    </row>
    <row r="1021" spans="1:22" ht="14.25">
      <c r="A1021" s="22"/>
      <c r="B1021" s="22"/>
      <c r="C1021" s="22" t="s">
        <v>1368</v>
      </c>
      <c r="D1021" s="23" t="s">
        <v>1369</v>
      </c>
      <c r="E1021" s="9">
        <f>Source!AQ462</f>
        <v>50</v>
      </c>
      <c r="F1021" s="25"/>
      <c r="G1021" s="24" t="str">
        <f>Source!DI462</f>
        <v/>
      </c>
      <c r="H1021" s="9">
        <f>Source!AV462</f>
        <v>1</v>
      </c>
      <c r="I1021" s="9"/>
      <c r="J1021" s="25"/>
      <c r="K1021" s="25">
        <f>Source!U462</f>
        <v>5.1224999999999996</v>
      </c>
    </row>
    <row r="1022" spans="1:22" ht="15">
      <c r="A1022" s="29"/>
      <c r="B1022" s="29"/>
      <c r="C1022" s="29"/>
      <c r="D1022" s="29"/>
      <c r="E1022" s="29"/>
      <c r="F1022" s="29"/>
      <c r="G1022" s="29"/>
      <c r="H1022" s="29"/>
      <c r="I1022" s="83">
        <f>J1014+J1015+J1019+J1020+SUM(J1016:J1018)</f>
        <v>3298.619999999999</v>
      </c>
      <c r="J1022" s="83"/>
      <c r="K1022" s="30">
        <f>IF(Source!I462&lt;&gt;0, ROUND(I1022/Source!I462, 2), 0)</f>
        <v>32197.360000000001</v>
      </c>
      <c r="P1022" s="27">
        <f>I1022</f>
        <v>3298.619999999999</v>
      </c>
    </row>
    <row r="1023" spans="1:22" ht="28.5">
      <c r="A1023" s="22">
        <v>113</v>
      </c>
      <c r="B1023" s="22" t="str">
        <f>Source!F466</f>
        <v>21.1-10-187</v>
      </c>
      <c r="C1023" s="22" t="str">
        <f>Source!G466</f>
        <v>Сталь тонколистовая, толщина до 4 мм, общего назначения, марка Ст0</v>
      </c>
      <c r="D1023" s="23" t="str">
        <f>Source!H466</f>
        <v>т</v>
      </c>
      <c r="E1023" s="9">
        <f>Source!I466</f>
        <v>0.25600000000000001</v>
      </c>
      <c r="F1023" s="25">
        <f>Source!AL466</f>
        <v>61098.89</v>
      </c>
      <c r="G1023" s="24" t="str">
        <f>Source!DD466</f>
        <v/>
      </c>
      <c r="H1023" s="9">
        <f>Source!AW466</f>
        <v>1</v>
      </c>
      <c r="I1023" s="9">
        <f>IF(Source!BC466&lt;&gt; 0, Source!BC466, 1)</f>
        <v>1</v>
      </c>
      <c r="J1023" s="25">
        <f>Source!P466</f>
        <v>15641.32</v>
      </c>
      <c r="K1023" s="25"/>
      <c r="Q1023">
        <f>ROUND((Source!BZ466/100)*ROUND((Source!AF466*Source!AV466)*Source!I466, 2), 2)</f>
        <v>0</v>
      </c>
      <c r="R1023">
        <f>Source!X466</f>
        <v>0</v>
      </c>
      <c r="S1023">
        <f>ROUND((Source!CA466/100)*ROUND((Source!AF466*Source!AV466)*Source!I466, 2), 2)</f>
        <v>0</v>
      </c>
      <c r="T1023">
        <f>Source!Y466</f>
        <v>0</v>
      </c>
      <c r="U1023">
        <f>ROUND((175/100)*ROUND((Source!AE466*Source!AV466)*Source!I466, 2), 2)</f>
        <v>0</v>
      </c>
      <c r="V1023">
        <f>ROUND((160/100)*ROUND(Source!CS466*Source!I466, 2), 2)</f>
        <v>0</v>
      </c>
    </row>
    <row r="1024" spans="1:22" ht="15">
      <c r="A1024" s="29"/>
      <c r="B1024" s="29"/>
      <c r="C1024" s="29"/>
      <c r="D1024" s="29"/>
      <c r="E1024" s="29"/>
      <c r="F1024" s="29"/>
      <c r="G1024" s="29"/>
      <c r="H1024" s="29"/>
      <c r="I1024" s="83">
        <f>J1023</f>
        <v>15641.32</v>
      </c>
      <c r="J1024" s="83"/>
      <c r="K1024" s="30">
        <f>IF(Source!I466&lt;&gt;0, ROUND(I1024/Source!I466, 2), 0)</f>
        <v>61098.91</v>
      </c>
      <c r="P1024" s="27">
        <f>I1024</f>
        <v>15641.32</v>
      </c>
    </row>
    <row r="1025" spans="1:22" ht="28.5">
      <c r="A1025" s="22">
        <v>114</v>
      </c>
      <c r="B1025" s="22" t="str">
        <f>Source!F467</f>
        <v>21.1-11-21</v>
      </c>
      <c r="C1025" s="22" t="str">
        <f>Source!G467</f>
        <v>Болты строительные черные с гайками и шайбами (10х100мм)</v>
      </c>
      <c r="D1025" s="23" t="str">
        <f>Source!H467</f>
        <v>т</v>
      </c>
      <c r="E1025" s="9">
        <f>Source!I467</f>
        <v>7.6E-3</v>
      </c>
      <c r="F1025" s="25">
        <f>Source!AL467</f>
        <v>173260.69</v>
      </c>
      <c r="G1025" s="24" t="str">
        <f>Source!DD467</f>
        <v/>
      </c>
      <c r="H1025" s="9">
        <f>Source!AW467</f>
        <v>1</v>
      </c>
      <c r="I1025" s="9">
        <f>IF(Source!BC467&lt;&gt; 0, Source!BC467, 1)</f>
        <v>1</v>
      </c>
      <c r="J1025" s="25">
        <f>Source!P467</f>
        <v>1316.78</v>
      </c>
      <c r="K1025" s="25"/>
      <c r="Q1025">
        <f>ROUND((Source!BZ467/100)*ROUND((Source!AF467*Source!AV467)*Source!I467, 2), 2)</f>
        <v>0</v>
      </c>
      <c r="R1025">
        <f>Source!X467</f>
        <v>0</v>
      </c>
      <c r="S1025">
        <f>ROUND((Source!CA467/100)*ROUND((Source!AF467*Source!AV467)*Source!I467, 2), 2)</f>
        <v>0</v>
      </c>
      <c r="T1025">
        <f>Source!Y467</f>
        <v>0</v>
      </c>
      <c r="U1025">
        <f>ROUND((175/100)*ROUND((Source!AE467*Source!AV467)*Source!I467, 2), 2)</f>
        <v>0</v>
      </c>
      <c r="V1025">
        <f>ROUND((160/100)*ROUND(Source!CS467*Source!I467, 2), 2)</f>
        <v>0</v>
      </c>
    </row>
    <row r="1026" spans="1:22" ht="15">
      <c r="A1026" s="29"/>
      <c r="B1026" s="29"/>
      <c r="C1026" s="29"/>
      <c r="D1026" s="29"/>
      <c r="E1026" s="29"/>
      <c r="F1026" s="29"/>
      <c r="G1026" s="29"/>
      <c r="H1026" s="29"/>
      <c r="I1026" s="83">
        <f>J1025</f>
        <v>1316.78</v>
      </c>
      <c r="J1026" s="83"/>
      <c r="K1026" s="30">
        <f>IF(Source!I467&lt;&gt;0, ROUND(I1026/Source!I467, 2), 0)</f>
        <v>173260.53</v>
      </c>
      <c r="P1026" s="27">
        <f>I1026</f>
        <v>1316.78</v>
      </c>
    </row>
    <row r="1027" spans="1:22" ht="28.5">
      <c r="A1027" s="22">
        <v>115</v>
      </c>
      <c r="B1027" s="22" t="str">
        <f>Source!F468</f>
        <v>21.7-3-5</v>
      </c>
      <c r="C1027" s="22" t="str">
        <f>Source!G468</f>
        <v>Диск отрезной абразивный для резки облицовочных плит, диаметр 230 мм</v>
      </c>
      <c r="D1027" s="23" t="str">
        <f>Source!H468</f>
        <v>шт.</v>
      </c>
      <c r="E1027" s="9">
        <f>Source!I468</f>
        <v>8</v>
      </c>
      <c r="F1027" s="25">
        <f>Source!AL468</f>
        <v>67.34</v>
      </c>
      <c r="G1027" s="24" t="str">
        <f>Source!DD468</f>
        <v/>
      </c>
      <c r="H1027" s="9">
        <f>Source!AW468</f>
        <v>1</v>
      </c>
      <c r="I1027" s="9">
        <f>IF(Source!BC468&lt;&gt; 0, Source!BC468, 1)</f>
        <v>1</v>
      </c>
      <c r="J1027" s="25">
        <f>Source!P468</f>
        <v>538.72</v>
      </c>
      <c r="K1027" s="25"/>
      <c r="Q1027">
        <f>ROUND((Source!BZ468/100)*ROUND((Source!AF468*Source!AV468)*Source!I468, 2), 2)</f>
        <v>0</v>
      </c>
      <c r="R1027">
        <f>Source!X468</f>
        <v>0</v>
      </c>
      <c r="S1027">
        <f>ROUND((Source!CA468/100)*ROUND((Source!AF468*Source!AV468)*Source!I468, 2), 2)</f>
        <v>0</v>
      </c>
      <c r="T1027">
        <f>Source!Y468</f>
        <v>0</v>
      </c>
      <c r="U1027">
        <f>ROUND((175/100)*ROUND((Source!AE468*Source!AV468)*Source!I468, 2), 2)</f>
        <v>0</v>
      </c>
      <c r="V1027">
        <f>ROUND((160/100)*ROUND(Source!CS468*Source!I468, 2), 2)</f>
        <v>0</v>
      </c>
    </row>
    <row r="1028" spans="1:22" ht="15">
      <c r="A1028" s="29"/>
      <c r="B1028" s="29"/>
      <c r="C1028" s="29"/>
      <c r="D1028" s="29"/>
      <c r="E1028" s="29"/>
      <c r="F1028" s="29"/>
      <c r="G1028" s="29"/>
      <c r="H1028" s="29"/>
      <c r="I1028" s="83">
        <f>J1027</f>
        <v>538.72</v>
      </c>
      <c r="J1028" s="83"/>
      <c r="K1028" s="30">
        <f>IF(Source!I468&lt;&gt;0, ROUND(I1028/Source!I468, 2), 0)</f>
        <v>67.34</v>
      </c>
      <c r="P1028" s="27">
        <f>I1028</f>
        <v>538.72</v>
      </c>
    </row>
    <row r="1029" spans="1:22" ht="42.75">
      <c r="A1029" s="22">
        <v>116</v>
      </c>
      <c r="B1029" s="22" t="str">
        <f>Source!F469</f>
        <v>1.13-3205-2-2/1</v>
      </c>
      <c r="C1029" s="22" t="str">
        <f>Source!G469</f>
        <v>Антикоррозионная огрунтовка металлических поверхностей грунтовкой ГФ-021 за один раз</v>
      </c>
      <c r="D1029" s="23" t="str">
        <f>Source!H469</f>
        <v>100 м2</v>
      </c>
      <c r="E1029" s="9">
        <f>Source!I469</f>
        <v>0.10245</v>
      </c>
      <c r="F1029" s="25"/>
      <c r="G1029" s="24"/>
      <c r="H1029" s="9"/>
      <c r="I1029" s="9"/>
      <c r="J1029" s="25"/>
      <c r="K1029" s="25"/>
      <c r="Q1029">
        <f>ROUND((Source!BZ469/100)*ROUND((Source!AF469*Source!AV469)*Source!I469, 2), 2)</f>
        <v>210.93</v>
      </c>
      <c r="R1029">
        <f>Source!X469</f>
        <v>210.93</v>
      </c>
      <c r="S1029">
        <f>ROUND((Source!CA469/100)*ROUND((Source!AF469*Source!AV469)*Source!I469, 2), 2)</f>
        <v>30.13</v>
      </c>
      <c r="T1029">
        <f>Source!Y469</f>
        <v>30.13</v>
      </c>
      <c r="U1029">
        <f>ROUND((175/100)*ROUND((Source!AE469*Source!AV469)*Source!I469, 2), 2)</f>
        <v>14.47</v>
      </c>
      <c r="V1029">
        <f>ROUND((160/100)*ROUND(Source!CS469*Source!I469, 2), 2)</f>
        <v>13.23</v>
      </c>
    </row>
    <row r="1030" spans="1:22">
      <c r="C1030" s="26" t="str">
        <f>"Объем: "&amp;Source!I469&amp;"=10,245/"&amp;"100"</f>
        <v>Объем: 0,10245=10,245/100</v>
      </c>
    </row>
    <row r="1031" spans="1:22" ht="14.25">
      <c r="A1031" s="22"/>
      <c r="B1031" s="22"/>
      <c r="C1031" s="22" t="s">
        <v>1363</v>
      </c>
      <c r="D1031" s="23"/>
      <c r="E1031" s="9"/>
      <c r="F1031" s="25">
        <f>Source!AO469</f>
        <v>2941.23</v>
      </c>
      <c r="G1031" s="24" t="str">
        <f>Source!DG469</f>
        <v/>
      </c>
      <c r="H1031" s="9">
        <f>Source!AV469</f>
        <v>1</v>
      </c>
      <c r="I1031" s="9">
        <f>IF(Source!BA469&lt;&gt; 0, Source!BA469, 1)</f>
        <v>1</v>
      </c>
      <c r="J1031" s="25">
        <f>Source!S469</f>
        <v>301.33</v>
      </c>
      <c r="K1031" s="25"/>
    </row>
    <row r="1032" spans="1:22" ht="14.25">
      <c r="A1032" s="22"/>
      <c r="B1032" s="22"/>
      <c r="C1032" s="22" t="s">
        <v>1370</v>
      </c>
      <c r="D1032" s="23"/>
      <c r="E1032" s="9"/>
      <c r="F1032" s="25">
        <f>Source!AM469</f>
        <v>182.2</v>
      </c>
      <c r="G1032" s="24" t="str">
        <f>Source!DE469</f>
        <v/>
      </c>
      <c r="H1032" s="9">
        <f>Source!AV469</f>
        <v>1</v>
      </c>
      <c r="I1032" s="9">
        <f>IF(Source!BB469&lt;&gt; 0, Source!BB469, 1)</f>
        <v>1</v>
      </c>
      <c r="J1032" s="25">
        <f>Source!Q469</f>
        <v>18.670000000000002</v>
      </c>
      <c r="K1032" s="25"/>
    </row>
    <row r="1033" spans="1:22" ht="14.25">
      <c r="A1033" s="22"/>
      <c r="B1033" s="22"/>
      <c r="C1033" s="22" t="s">
        <v>1371</v>
      </c>
      <c r="D1033" s="23"/>
      <c r="E1033" s="9"/>
      <c r="F1033" s="25">
        <f>Source!AN469</f>
        <v>80.760000000000005</v>
      </c>
      <c r="G1033" s="24" t="str">
        <f>Source!DF469</f>
        <v/>
      </c>
      <c r="H1033" s="9">
        <f>Source!AV469</f>
        <v>1</v>
      </c>
      <c r="I1033" s="9">
        <f>IF(Source!BS469&lt;&gt; 0, Source!BS469, 1)</f>
        <v>1</v>
      </c>
      <c r="J1033" s="31">
        <f>Source!R469</f>
        <v>8.27</v>
      </c>
      <c r="K1033" s="25"/>
    </row>
    <row r="1034" spans="1:22" ht="14.25">
      <c r="A1034" s="22"/>
      <c r="B1034" s="22"/>
      <c r="C1034" s="22" t="s">
        <v>1364</v>
      </c>
      <c r="D1034" s="23"/>
      <c r="E1034" s="9"/>
      <c r="F1034" s="25">
        <f>Source!AL469</f>
        <v>1132.0899999999999</v>
      </c>
      <c r="G1034" s="24" t="str">
        <f>Source!DD469</f>
        <v/>
      </c>
      <c r="H1034" s="9">
        <f>Source!AW469</f>
        <v>1</v>
      </c>
      <c r="I1034" s="9">
        <f>IF(Source!BC469&lt;&gt; 0, Source!BC469, 1)</f>
        <v>1</v>
      </c>
      <c r="J1034" s="25">
        <f>Source!P469</f>
        <v>115.98</v>
      </c>
      <c r="K1034" s="25"/>
    </row>
    <row r="1035" spans="1:22" ht="14.25">
      <c r="A1035" s="22"/>
      <c r="B1035" s="22"/>
      <c r="C1035" s="22" t="s">
        <v>1365</v>
      </c>
      <c r="D1035" s="23" t="s">
        <v>1366</v>
      </c>
      <c r="E1035" s="9">
        <f>Source!AT469</f>
        <v>70</v>
      </c>
      <c r="F1035" s="25"/>
      <c r="G1035" s="24"/>
      <c r="H1035" s="9"/>
      <c r="I1035" s="9"/>
      <c r="J1035" s="25">
        <f>SUM(R1029:R1034)</f>
        <v>210.93</v>
      </c>
      <c r="K1035" s="25"/>
    </row>
    <row r="1036" spans="1:22" ht="14.25">
      <c r="A1036" s="22"/>
      <c r="B1036" s="22"/>
      <c r="C1036" s="22" t="s">
        <v>1367</v>
      </c>
      <c r="D1036" s="23" t="s">
        <v>1366</v>
      </c>
      <c r="E1036" s="9">
        <f>Source!AU469</f>
        <v>10</v>
      </c>
      <c r="F1036" s="25"/>
      <c r="G1036" s="24"/>
      <c r="H1036" s="9"/>
      <c r="I1036" s="9"/>
      <c r="J1036" s="25">
        <f>SUM(T1029:T1035)</f>
        <v>30.13</v>
      </c>
      <c r="K1036" s="25"/>
    </row>
    <row r="1037" spans="1:22" ht="14.25">
      <c r="A1037" s="22"/>
      <c r="B1037" s="22"/>
      <c r="C1037" s="22" t="s">
        <v>1372</v>
      </c>
      <c r="D1037" s="23" t="s">
        <v>1366</v>
      </c>
      <c r="E1037" s="9">
        <f>160</f>
        <v>160</v>
      </c>
      <c r="F1037" s="25"/>
      <c r="G1037" s="24"/>
      <c r="H1037" s="9"/>
      <c r="I1037" s="9"/>
      <c r="J1037" s="25">
        <f>SUM(V1029:V1036)</f>
        <v>13.23</v>
      </c>
      <c r="K1037" s="25"/>
    </row>
    <row r="1038" spans="1:22" ht="14.25">
      <c r="A1038" s="22"/>
      <c r="B1038" s="22"/>
      <c r="C1038" s="22" t="s">
        <v>1368</v>
      </c>
      <c r="D1038" s="23" t="s">
        <v>1369</v>
      </c>
      <c r="E1038" s="9">
        <f>Source!AQ469</f>
        <v>6.11</v>
      </c>
      <c r="F1038" s="25"/>
      <c r="G1038" s="24" t="str">
        <f>Source!DI469</f>
        <v/>
      </c>
      <c r="H1038" s="9">
        <f>Source!AV469</f>
        <v>1</v>
      </c>
      <c r="I1038" s="9"/>
      <c r="J1038" s="25"/>
      <c r="K1038" s="25">
        <f>Source!U469</f>
        <v>0.62596950000000007</v>
      </c>
    </row>
    <row r="1039" spans="1:22" ht="15">
      <c r="A1039" s="29"/>
      <c r="B1039" s="29"/>
      <c r="C1039" s="29"/>
      <c r="D1039" s="29"/>
      <c r="E1039" s="29"/>
      <c r="F1039" s="29"/>
      <c r="G1039" s="29"/>
      <c r="H1039" s="29"/>
      <c r="I1039" s="83">
        <f>J1031+J1032+J1034+J1035+J1036+J1037</f>
        <v>690.2700000000001</v>
      </c>
      <c r="J1039" s="83"/>
      <c r="K1039" s="30">
        <f>IF(Source!I469&lt;&gt;0, ROUND(I1039/Source!I469, 2), 0)</f>
        <v>6737.63</v>
      </c>
      <c r="P1039" s="27">
        <f>I1039</f>
        <v>690.2700000000001</v>
      </c>
    </row>
    <row r="1040" spans="1:22" ht="42.75">
      <c r="A1040" s="22">
        <v>117</v>
      </c>
      <c r="B1040" s="22" t="str">
        <f>Source!F470</f>
        <v>1.13-3205-4-8/1</v>
      </c>
      <c r="C1040" s="22" t="str">
        <f>Source!G470</f>
        <v>Антикоррозионная окраска огрунтованных металлических поверхностей эмалями ПФ-115</v>
      </c>
      <c r="D1040" s="23" t="str">
        <f>Source!H470</f>
        <v>100 м2</v>
      </c>
      <c r="E1040" s="9">
        <f>Source!I470</f>
        <v>0.10245</v>
      </c>
      <c r="F1040" s="25"/>
      <c r="G1040" s="24"/>
      <c r="H1040" s="9"/>
      <c r="I1040" s="9"/>
      <c r="J1040" s="25"/>
      <c r="K1040" s="25"/>
      <c r="Q1040">
        <f>ROUND((Source!BZ470/100)*ROUND((Source!AF470*Source!AV470)*Source!I470, 2), 2)</f>
        <v>69.72</v>
      </c>
      <c r="R1040">
        <f>Source!X470</f>
        <v>69.72</v>
      </c>
      <c r="S1040">
        <f>ROUND((Source!CA470/100)*ROUND((Source!AF470*Source!AV470)*Source!I470, 2), 2)</f>
        <v>9.9600000000000009</v>
      </c>
      <c r="T1040">
        <f>Source!Y470</f>
        <v>9.9600000000000009</v>
      </c>
      <c r="U1040">
        <f>ROUND((175/100)*ROUND((Source!AE470*Source!AV470)*Source!I470, 2), 2)</f>
        <v>1.07</v>
      </c>
      <c r="V1040">
        <f>ROUND((160/100)*ROUND(Source!CS470*Source!I470, 2), 2)</f>
        <v>0.98</v>
      </c>
    </row>
    <row r="1041" spans="1:16">
      <c r="C1041" s="26" t="str">
        <f>"Объем: "&amp;Source!I470&amp;"=10,245/"&amp;"100"</f>
        <v>Объем: 0,10245=10,245/100</v>
      </c>
    </row>
    <row r="1042" spans="1:16" ht="14.25">
      <c r="A1042" s="22"/>
      <c r="B1042" s="22"/>
      <c r="C1042" s="22" t="s">
        <v>1363</v>
      </c>
      <c r="D1042" s="23"/>
      <c r="E1042" s="9"/>
      <c r="F1042" s="25">
        <f>Source!AO470</f>
        <v>972.14</v>
      </c>
      <c r="G1042" s="24" t="str">
        <f>Source!DG470</f>
        <v/>
      </c>
      <c r="H1042" s="9">
        <f>Source!AV470</f>
        <v>1</v>
      </c>
      <c r="I1042" s="9">
        <f>IF(Source!BA470&lt;&gt; 0, Source!BA470, 1)</f>
        <v>1</v>
      </c>
      <c r="J1042" s="25">
        <f>Source!S470</f>
        <v>99.6</v>
      </c>
      <c r="K1042" s="25"/>
    </row>
    <row r="1043" spans="1:16" ht="14.25">
      <c r="A1043" s="22"/>
      <c r="B1043" s="22"/>
      <c r="C1043" s="22" t="s">
        <v>1370</v>
      </c>
      <c r="D1043" s="23"/>
      <c r="E1043" s="9"/>
      <c r="F1043" s="25">
        <f>Source!AM470</f>
        <v>12.81</v>
      </c>
      <c r="G1043" s="24" t="str">
        <f>Source!DE470</f>
        <v/>
      </c>
      <c r="H1043" s="9">
        <f>Source!AV470</f>
        <v>1</v>
      </c>
      <c r="I1043" s="9">
        <f>IF(Source!BB470&lt;&gt; 0, Source!BB470, 1)</f>
        <v>1</v>
      </c>
      <c r="J1043" s="25">
        <f>Source!Q470</f>
        <v>1.31</v>
      </c>
      <c r="K1043" s="25"/>
    </row>
    <row r="1044" spans="1:16" ht="14.25">
      <c r="A1044" s="22"/>
      <c r="B1044" s="22"/>
      <c r="C1044" s="22" t="s">
        <v>1371</v>
      </c>
      <c r="D1044" s="23"/>
      <c r="E1044" s="9"/>
      <c r="F1044" s="25">
        <f>Source!AN470</f>
        <v>6</v>
      </c>
      <c r="G1044" s="24" t="str">
        <f>Source!DF470</f>
        <v/>
      </c>
      <c r="H1044" s="9">
        <f>Source!AV470</f>
        <v>1</v>
      </c>
      <c r="I1044" s="9">
        <f>IF(Source!BS470&lt;&gt; 0, Source!BS470, 1)</f>
        <v>1</v>
      </c>
      <c r="J1044" s="31">
        <f>Source!R470</f>
        <v>0.61</v>
      </c>
      <c r="K1044" s="25"/>
    </row>
    <row r="1045" spans="1:16" ht="14.25">
      <c r="A1045" s="22"/>
      <c r="B1045" s="22"/>
      <c r="C1045" s="22" t="s">
        <v>1364</v>
      </c>
      <c r="D1045" s="23"/>
      <c r="E1045" s="9"/>
      <c r="F1045" s="25">
        <f>Source!AL470</f>
        <v>1422.43</v>
      </c>
      <c r="G1045" s="24" t="str">
        <f>Source!DD470</f>
        <v/>
      </c>
      <c r="H1045" s="9">
        <f>Source!AW470</f>
        <v>1</v>
      </c>
      <c r="I1045" s="9">
        <f>IF(Source!BC470&lt;&gt; 0, Source!BC470, 1)</f>
        <v>1</v>
      </c>
      <c r="J1045" s="25">
        <f>Source!P470</f>
        <v>145.72999999999999</v>
      </c>
      <c r="K1045" s="25"/>
    </row>
    <row r="1046" spans="1:16" ht="14.25">
      <c r="A1046" s="22"/>
      <c r="B1046" s="22"/>
      <c r="C1046" s="22" t="s">
        <v>1365</v>
      </c>
      <c r="D1046" s="23" t="s">
        <v>1366</v>
      </c>
      <c r="E1046" s="9">
        <f>Source!AT470</f>
        <v>70</v>
      </c>
      <c r="F1046" s="25"/>
      <c r="G1046" s="24"/>
      <c r="H1046" s="9"/>
      <c r="I1046" s="9"/>
      <c r="J1046" s="25">
        <f>SUM(R1040:R1045)</f>
        <v>69.72</v>
      </c>
      <c r="K1046" s="25"/>
    </row>
    <row r="1047" spans="1:16" ht="14.25">
      <c r="A1047" s="22"/>
      <c r="B1047" s="22"/>
      <c r="C1047" s="22" t="s">
        <v>1367</v>
      </c>
      <c r="D1047" s="23" t="s">
        <v>1366</v>
      </c>
      <c r="E1047" s="9">
        <f>Source!AU470</f>
        <v>10</v>
      </c>
      <c r="F1047" s="25"/>
      <c r="G1047" s="24"/>
      <c r="H1047" s="9"/>
      <c r="I1047" s="9"/>
      <c r="J1047" s="25">
        <f>SUM(T1040:T1046)</f>
        <v>9.9600000000000009</v>
      </c>
      <c r="K1047" s="25"/>
    </row>
    <row r="1048" spans="1:16" ht="14.25">
      <c r="A1048" s="22"/>
      <c r="B1048" s="22"/>
      <c r="C1048" s="22" t="s">
        <v>1372</v>
      </c>
      <c r="D1048" s="23" t="s">
        <v>1366</v>
      </c>
      <c r="E1048" s="9">
        <f>160</f>
        <v>160</v>
      </c>
      <c r="F1048" s="25"/>
      <c r="G1048" s="24"/>
      <c r="H1048" s="9"/>
      <c r="I1048" s="9"/>
      <c r="J1048" s="25">
        <f>SUM(V1040:V1047)</f>
        <v>0.98</v>
      </c>
      <c r="K1048" s="25"/>
    </row>
    <row r="1049" spans="1:16" ht="14.25">
      <c r="A1049" s="22"/>
      <c r="B1049" s="22"/>
      <c r="C1049" s="22" t="s">
        <v>1368</v>
      </c>
      <c r="D1049" s="23" t="s">
        <v>1369</v>
      </c>
      <c r="E1049" s="9">
        <f>Source!AQ470</f>
        <v>2.4500000000000002</v>
      </c>
      <c r="F1049" s="25"/>
      <c r="G1049" s="24" t="str">
        <f>Source!DI470</f>
        <v/>
      </c>
      <c r="H1049" s="9">
        <f>Source!AV470</f>
        <v>1</v>
      </c>
      <c r="I1049" s="9"/>
      <c r="J1049" s="25"/>
      <c r="K1049" s="25">
        <f>Source!U470</f>
        <v>0.25100250000000002</v>
      </c>
    </row>
    <row r="1050" spans="1:16" ht="15">
      <c r="A1050" s="29"/>
      <c r="B1050" s="29"/>
      <c r="C1050" s="29"/>
      <c r="D1050" s="29"/>
      <c r="E1050" s="29"/>
      <c r="F1050" s="29"/>
      <c r="G1050" s="29"/>
      <c r="H1050" s="29"/>
      <c r="I1050" s="83">
        <f>J1042+J1043+J1045+J1046+J1047+J1048</f>
        <v>327.3</v>
      </c>
      <c r="J1050" s="83"/>
      <c r="K1050" s="30">
        <f>IF(Source!I470&lt;&gt;0, ROUND(I1050/Source!I470, 2), 0)</f>
        <v>3194.73</v>
      </c>
      <c r="P1050" s="27">
        <f>I1050</f>
        <v>327.3</v>
      </c>
    </row>
    <row r="1052" spans="1:16" ht="15">
      <c r="A1052" s="86" t="str">
        <f>CONCATENATE("Итого по подразделу: ",IF(Source!G472&lt;&gt;"Новый подраздел", Source!G472, ""))</f>
        <v>Итого по подразделу: Наружные работы</v>
      </c>
      <c r="B1052" s="86"/>
      <c r="C1052" s="86"/>
      <c r="D1052" s="86"/>
      <c r="E1052" s="86"/>
      <c r="F1052" s="86"/>
      <c r="G1052" s="86"/>
      <c r="H1052" s="86"/>
      <c r="I1052" s="84">
        <f>SUM(P882:P1051)</f>
        <v>960916.96999999986</v>
      </c>
      <c r="J1052" s="85"/>
      <c r="K1052" s="33"/>
    </row>
    <row r="1055" spans="1:16" ht="15">
      <c r="A1055" s="86" t="str">
        <f>CONCATENATE("Итого по разделу: ",IF(Source!G502&lt;&gt;"Новый раздел", Source!G502, ""))</f>
        <v>Итого по разделу: КНС</v>
      </c>
      <c r="B1055" s="86"/>
      <c r="C1055" s="86"/>
      <c r="D1055" s="86"/>
      <c r="E1055" s="86"/>
      <c r="F1055" s="86"/>
      <c r="G1055" s="86"/>
      <c r="H1055" s="86"/>
      <c r="I1055" s="84">
        <f>SUM(P486:P1054)</f>
        <v>1987922.1800000006</v>
      </c>
      <c r="J1055" s="85"/>
      <c r="K1055" s="33"/>
    </row>
    <row r="1058" spans="1:22" ht="16.5">
      <c r="A1058" s="82" t="str">
        <f>CONCATENATE("Раздел: ",IF(Source!G532&lt;&gt;"Новый раздел", Source!G532, ""))</f>
        <v>Раздел: Приямки ЛК№1, ЛК№2, ЛК№3</v>
      </c>
      <c r="B1058" s="82"/>
      <c r="C1058" s="82"/>
      <c r="D1058" s="82"/>
      <c r="E1058" s="82"/>
      <c r="F1058" s="82"/>
      <c r="G1058" s="82"/>
      <c r="H1058" s="82"/>
      <c r="I1058" s="82"/>
      <c r="J1058" s="82"/>
      <c r="K1058" s="82"/>
    </row>
    <row r="1059" spans="1:22" ht="28.5">
      <c r="A1059" s="22">
        <v>118</v>
      </c>
      <c r="B1059" s="22" t="str">
        <f>Source!F536</f>
        <v>1.7-3204-1-2/1</v>
      </c>
      <c r="C1059" s="22" t="str">
        <f>Source!G536</f>
        <v>Разборка покрытий кровли из листовой стали</v>
      </c>
      <c r="D1059" s="23" t="str">
        <f>Source!H536</f>
        <v>100 м2</v>
      </c>
      <c r="E1059" s="9">
        <f>Source!I536</f>
        <v>1.5128999999999999</v>
      </c>
      <c r="F1059" s="25"/>
      <c r="G1059" s="24"/>
      <c r="H1059" s="9"/>
      <c r="I1059" s="9"/>
      <c r="J1059" s="25"/>
      <c r="K1059" s="25"/>
      <c r="Q1059">
        <f>ROUND((Source!BZ536/100)*ROUND((Source!AF536*Source!AV536)*Source!I536, 2), 2)</f>
        <v>3553.17</v>
      </c>
      <c r="R1059">
        <f>Source!X536</f>
        <v>3553.17</v>
      </c>
      <c r="S1059">
        <f>ROUND((Source!CA536/100)*ROUND((Source!AF536*Source!AV536)*Source!I536, 2), 2)</f>
        <v>507.6</v>
      </c>
      <c r="T1059">
        <f>Source!Y536</f>
        <v>507.6</v>
      </c>
      <c r="U1059">
        <f>ROUND((175/100)*ROUND((Source!AE536*Source!AV536)*Source!I536, 2), 2)</f>
        <v>0</v>
      </c>
      <c r="V1059">
        <f>ROUND((160/100)*ROUND(Source!CS536*Source!I536, 2), 2)</f>
        <v>0</v>
      </c>
    </row>
    <row r="1060" spans="1:22">
      <c r="C1060" s="26" t="str">
        <f>"Объем: "&amp;Source!I536&amp;"=151,29/"&amp;"100"</f>
        <v>Объем: 1,5129=151,29/100</v>
      </c>
    </row>
    <row r="1061" spans="1:22" ht="14.25">
      <c r="A1061" s="22"/>
      <c r="B1061" s="22"/>
      <c r="C1061" s="22" t="s">
        <v>1363</v>
      </c>
      <c r="D1061" s="23"/>
      <c r="E1061" s="9"/>
      <c r="F1061" s="25">
        <f>Source!AO536</f>
        <v>3355.12</v>
      </c>
      <c r="G1061" s="24" t="str">
        <f>Source!DG536</f>
        <v/>
      </c>
      <c r="H1061" s="9">
        <f>Source!AV536</f>
        <v>1</v>
      </c>
      <c r="I1061" s="9">
        <f>IF(Source!BA536&lt;&gt; 0, Source!BA536, 1)</f>
        <v>1</v>
      </c>
      <c r="J1061" s="25">
        <f>Source!S536</f>
        <v>5075.96</v>
      </c>
      <c r="K1061" s="25"/>
    </row>
    <row r="1062" spans="1:22" ht="14.25">
      <c r="A1062" s="22"/>
      <c r="B1062" s="22"/>
      <c r="C1062" s="22" t="s">
        <v>1365</v>
      </c>
      <c r="D1062" s="23" t="s">
        <v>1366</v>
      </c>
      <c r="E1062" s="9">
        <f>Source!AT536</f>
        <v>70</v>
      </c>
      <c r="F1062" s="25"/>
      <c r="G1062" s="24"/>
      <c r="H1062" s="9"/>
      <c r="I1062" s="9"/>
      <c r="J1062" s="25">
        <f>SUM(R1059:R1061)</f>
        <v>3553.17</v>
      </c>
      <c r="K1062" s="25"/>
    </row>
    <row r="1063" spans="1:22" ht="14.25">
      <c r="A1063" s="22"/>
      <c r="B1063" s="22"/>
      <c r="C1063" s="22" t="s">
        <v>1367</v>
      </c>
      <c r="D1063" s="23" t="s">
        <v>1366</v>
      </c>
      <c r="E1063" s="9">
        <f>Source!AU536</f>
        <v>10</v>
      </c>
      <c r="F1063" s="25"/>
      <c r="G1063" s="24"/>
      <c r="H1063" s="9"/>
      <c r="I1063" s="9"/>
      <c r="J1063" s="25">
        <f>SUM(T1059:T1062)</f>
        <v>507.6</v>
      </c>
      <c r="K1063" s="25"/>
    </row>
    <row r="1064" spans="1:22" ht="14.25">
      <c r="A1064" s="22"/>
      <c r="B1064" s="22"/>
      <c r="C1064" s="22" t="s">
        <v>1368</v>
      </c>
      <c r="D1064" s="23" t="s">
        <v>1369</v>
      </c>
      <c r="E1064" s="9">
        <f>Source!AQ536</f>
        <v>10.49</v>
      </c>
      <c r="F1064" s="25"/>
      <c r="G1064" s="24" t="str">
        <f>Source!DI536</f>
        <v/>
      </c>
      <c r="H1064" s="9">
        <f>Source!AV536</f>
        <v>1</v>
      </c>
      <c r="I1064" s="9"/>
      <c r="J1064" s="25"/>
      <c r="K1064" s="25">
        <f>Source!U536</f>
        <v>15.870320999999999</v>
      </c>
    </row>
    <row r="1065" spans="1:22" ht="15">
      <c r="A1065" s="29"/>
      <c r="B1065" s="29"/>
      <c r="C1065" s="29"/>
      <c r="D1065" s="29"/>
      <c r="E1065" s="29"/>
      <c r="F1065" s="29"/>
      <c r="G1065" s="29"/>
      <c r="H1065" s="29"/>
      <c r="I1065" s="83">
        <f>J1061+J1062+J1063</f>
        <v>9136.7300000000014</v>
      </c>
      <c r="J1065" s="83"/>
      <c r="K1065" s="30">
        <f>IF(Source!I536&lt;&gt;0, ROUND(I1065/Source!I536, 2), 0)</f>
        <v>6039.22</v>
      </c>
      <c r="P1065" s="27">
        <f>I1065</f>
        <v>9136.7300000000014</v>
      </c>
    </row>
    <row r="1066" spans="1:22" ht="28.5">
      <c r="A1066" s="22">
        <v>119</v>
      </c>
      <c r="B1066" s="22" t="str">
        <f>Source!F537</f>
        <v>1.7-3204-3-1/1</v>
      </c>
      <c r="C1066" s="22" t="str">
        <f>Source!G537</f>
        <v>Разборка парапетных решеток</v>
      </c>
      <c r="D1066" s="23" t="str">
        <f>Source!H537</f>
        <v>100 м</v>
      </c>
      <c r="E1066" s="9">
        <f>Source!I537</f>
        <v>4.5609999999999999</v>
      </c>
      <c r="F1066" s="25"/>
      <c r="G1066" s="24"/>
      <c r="H1066" s="9"/>
      <c r="I1066" s="9"/>
      <c r="J1066" s="25"/>
      <c r="K1066" s="25"/>
      <c r="Q1066">
        <f>ROUND((Source!BZ537/100)*ROUND((Source!AF537*Source!AV537)*Source!I537, 2), 2)</f>
        <v>15292.14</v>
      </c>
      <c r="R1066">
        <f>Source!X537</f>
        <v>15292.14</v>
      </c>
      <c r="S1066">
        <f>ROUND((Source!CA537/100)*ROUND((Source!AF537*Source!AV537)*Source!I537, 2), 2)</f>
        <v>2184.59</v>
      </c>
      <c r="T1066">
        <f>Source!Y537</f>
        <v>2184.59</v>
      </c>
      <c r="U1066">
        <f>ROUND((175/100)*ROUND((Source!AE537*Source!AV537)*Source!I537, 2), 2)</f>
        <v>0</v>
      </c>
      <c r="V1066">
        <f>ROUND((160/100)*ROUND(Source!CS537*Source!I537, 2), 2)</f>
        <v>0</v>
      </c>
    </row>
    <row r="1067" spans="1:22">
      <c r="C1067" s="26" t="str">
        <f>"Объем: "&amp;Source!I537&amp;"=456,1/"&amp;"100"</f>
        <v>Объем: 4,561=456,1/100</v>
      </c>
    </row>
    <row r="1068" spans="1:22" ht="14.25">
      <c r="A1068" s="22"/>
      <c r="B1068" s="22"/>
      <c r="C1068" s="22" t="s">
        <v>1363</v>
      </c>
      <c r="D1068" s="23"/>
      <c r="E1068" s="9"/>
      <c r="F1068" s="25">
        <f>Source!AO537</f>
        <v>4789.72</v>
      </c>
      <c r="G1068" s="24" t="str">
        <f>Source!DG537</f>
        <v/>
      </c>
      <c r="H1068" s="9">
        <f>Source!AV537</f>
        <v>1</v>
      </c>
      <c r="I1068" s="9">
        <f>IF(Source!BA537&lt;&gt; 0, Source!BA537, 1)</f>
        <v>1</v>
      </c>
      <c r="J1068" s="25">
        <f>Source!S537</f>
        <v>21845.91</v>
      </c>
      <c r="K1068" s="25"/>
    </row>
    <row r="1069" spans="1:22" ht="14.25">
      <c r="A1069" s="22"/>
      <c r="B1069" s="22"/>
      <c r="C1069" s="22" t="s">
        <v>1365</v>
      </c>
      <c r="D1069" s="23" t="s">
        <v>1366</v>
      </c>
      <c r="E1069" s="9">
        <f>Source!AT537</f>
        <v>70</v>
      </c>
      <c r="F1069" s="25"/>
      <c r="G1069" s="24"/>
      <c r="H1069" s="9"/>
      <c r="I1069" s="9"/>
      <c r="J1069" s="25">
        <f>SUM(R1066:R1068)</f>
        <v>15292.14</v>
      </c>
      <c r="K1069" s="25"/>
    </row>
    <row r="1070" spans="1:22" ht="14.25">
      <c r="A1070" s="22"/>
      <c r="B1070" s="22"/>
      <c r="C1070" s="22" t="s">
        <v>1367</v>
      </c>
      <c r="D1070" s="23" t="s">
        <v>1366</v>
      </c>
      <c r="E1070" s="9">
        <f>Source!AU537</f>
        <v>10</v>
      </c>
      <c r="F1070" s="25"/>
      <c r="G1070" s="24"/>
      <c r="H1070" s="9"/>
      <c r="I1070" s="9"/>
      <c r="J1070" s="25">
        <f>SUM(T1066:T1069)</f>
        <v>2184.59</v>
      </c>
      <c r="K1070" s="25"/>
    </row>
    <row r="1071" spans="1:22" ht="14.25">
      <c r="A1071" s="22"/>
      <c r="B1071" s="22"/>
      <c r="C1071" s="22" t="s">
        <v>1368</v>
      </c>
      <c r="D1071" s="23" t="s">
        <v>1369</v>
      </c>
      <c r="E1071" s="9">
        <f>Source!AQ537</f>
        <v>14.8</v>
      </c>
      <c r="F1071" s="25"/>
      <c r="G1071" s="24" t="str">
        <f>Source!DI537</f>
        <v/>
      </c>
      <c r="H1071" s="9">
        <f>Source!AV537</f>
        <v>1</v>
      </c>
      <c r="I1071" s="9"/>
      <c r="J1071" s="25"/>
      <c r="K1071" s="25">
        <f>Source!U537</f>
        <v>67.502800000000008</v>
      </c>
    </row>
    <row r="1072" spans="1:22" ht="15">
      <c r="A1072" s="29"/>
      <c r="B1072" s="29"/>
      <c r="C1072" s="29"/>
      <c r="D1072" s="29"/>
      <c r="E1072" s="29"/>
      <c r="F1072" s="29"/>
      <c r="G1072" s="29"/>
      <c r="H1072" s="29"/>
      <c r="I1072" s="83">
        <f>J1068+J1069+J1070</f>
        <v>39322.639999999999</v>
      </c>
      <c r="J1072" s="83"/>
      <c r="K1072" s="30">
        <f>IF(Source!I537&lt;&gt;0, ROUND(I1072/Source!I537, 2), 0)</f>
        <v>8621.5</v>
      </c>
      <c r="P1072" s="27">
        <f>I1072</f>
        <v>39322.639999999999</v>
      </c>
    </row>
    <row r="1073" spans="1:22" ht="28.5">
      <c r="A1073" s="22">
        <v>120</v>
      </c>
      <c r="B1073" s="22" t="str">
        <f>Source!F538</f>
        <v>1.7-3203-20-1/1</v>
      </c>
      <c r="C1073" s="22" t="str">
        <f>Source!G538</f>
        <v>Устройство металлической обрешетки из оцинкованного профиля</v>
      </c>
      <c r="D1073" s="23" t="str">
        <f>Source!H538</f>
        <v>100 м2</v>
      </c>
      <c r="E1073" s="9">
        <f>Source!I538</f>
        <v>1.5128999999999999</v>
      </c>
      <c r="F1073" s="25"/>
      <c r="G1073" s="24"/>
      <c r="H1073" s="9"/>
      <c r="I1073" s="9"/>
      <c r="J1073" s="25"/>
      <c r="K1073" s="25"/>
      <c r="Q1073">
        <f>ROUND((Source!BZ538/100)*ROUND((Source!AF538*Source!AV538)*Source!I538, 2), 2)</f>
        <v>37876.129999999997</v>
      </c>
      <c r="R1073">
        <f>Source!X538</f>
        <v>37876.129999999997</v>
      </c>
      <c r="S1073">
        <f>ROUND((Source!CA538/100)*ROUND((Source!AF538*Source!AV538)*Source!I538, 2), 2)</f>
        <v>5410.88</v>
      </c>
      <c r="T1073">
        <f>Source!Y538</f>
        <v>5410.88</v>
      </c>
      <c r="U1073">
        <f>ROUND((175/100)*ROUND((Source!AE538*Source!AV538)*Source!I538, 2), 2)</f>
        <v>0.57999999999999996</v>
      </c>
      <c r="V1073">
        <f>ROUND((160/100)*ROUND(Source!CS538*Source!I538, 2), 2)</f>
        <v>0.53</v>
      </c>
    </row>
    <row r="1074" spans="1:22">
      <c r="C1074" s="26" t="str">
        <f>"Объем: "&amp;Source!I538&amp;"=151,29/"&amp;"100"</f>
        <v>Объем: 1,5129=151,29/100</v>
      </c>
    </row>
    <row r="1075" spans="1:22" ht="14.25">
      <c r="A1075" s="22"/>
      <c r="B1075" s="22"/>
      <c r="C1075" s="22" t="s">
        <v>1363</v>
      </c>
      <c r="D1075" s="23"/>
      <c r="E1075" s="9"/>
      <c r="F1075" s="25">
        <f>Source!AO538</f>
        <v>35764.92</v>
      </c>
      <c r="G1075" s="24" t="str">
        <f>Source!DG538</f>
        <v/>
      </c>
      <c r="H1075" s="9">
        <f>Source!AV538</f>
        <v>1</v>
      </c>
      <c r="I1075" s="9">
        <f>IF(Source!BA538&lt;&gt; 0, Source!BA538, 1)</f>
        <v>1</v>
      </c>
      <c r="J1075" s="25">
        <f>Source!S538</f>
        <v>54108.75</v>
      </c>
      <c r="K1075" s="25"/>
    </row>
    <row r="1076" spans="1:22" ht="14.25">
      <c r="A1076" s="22"/>
      <c r="B1076" s="22"/>
      <c r="C1076" s="22" t="s">
        <v>1370</v>
      </c>
      <c r="D1076" s="23"/>
      <c r="E1076" s="9"/>
      <c r="F1076" s="25">
        <f>Source!AM538</f>
        <v>162.62</v>
      </c>
      <c r="G1076" s="24" t="str">
        <f>Source!DE538</f>
        <v/>
      </c>
      <c r="H1076" s="9">
        <f>Source!AV538</f>
        <v>1</v>
      </c>
      <c r="I1076" s="9">
        <f>IF(Source!BB538&lt;&gt; 0, Source!BB538, 1)</f>
        <v>1</v>
      </c>
      <c r="J1076" s="25">
        <f>Source!Q538</f>
        <v>246.03</v>
      </c>
      <c r="K1076" s="25"/>
    </row>
    <row r="1077" spans="1:22" ht="14.25">
      <c r="A1077" s="22"/>
      <c r="B1077" s="22"/>
      <c r="C1077" s="22" t="s">
        <v>1371</v>
      </c>
      <c r="D1077" s="23"/>
      <c r="E1077" s="9"/>
      <c r="F1077" s="25">
        <f>Source!AN538</f>
        <v>0.22</v>
      </c>
      <c r="G1077" s="24" t="str">
        <f>Source!DF538</f>
        <v/>
      </c>
      <c r="H1077" s="9">
        <f>Source!AV538</f>
        <v>1</v>
      </c>
      <c r="I1077" s="9">
        <f>IF(Source!BS538&lt;&gt; 0, Source!BS538, 1)</f>
        <v>1</v>
      </c>
      <c r="J1077" s="31">
        <f>Source!R538</f>
        <v>0.33</v>
      </c>
      <c r="K1077" s="25"/>
    </row>
    <row r="1078" spans="1:22" ht="14.25">
      <c r="A1078" s="22"/>
      <c r="B1078" s="22"/>
      <c r="C1078" s="22" t="s">
        <v>1364</v>
      </c>
      <c r="D1078" s="23"/>
      <c r="E1078" s="9"/>
      <c r="F1078" s="25">
        <f>Source!AL538</f>
        <v>67776.44</v>
      </c>
      <c r="G1078" s="24" t="str">
        <f>Source!DD538</f>
        <v/>
      </c>
      <c r="H1078" s="9">
        <f>Source!AW538</f>
        <v>1</v>
      </c>
      <c r="I1078" s="9">
        <f>IF(Source!BC538&lt;&gt; 0, Source!BC538, 1)</f>
        <v>1</v>
      </c>
      <c r="J1078" s="25">
        <f>Source!P538</f>
        <v>102538.98</v>
      </c>
      <c r="K1078" s="25"/>
    </row>
    <row r="1079" spans="1:22" ht="14.25">
      <c r="A1079" s="22"/>
      <c r="B1079" s="22"/>
      <c r="C1079" s="22" t="s">
        <v>1365</v>
      </c>
      <c r="D1079" s="23" t="s">
        <v>1366</v>
      </c>
      <c r="E1079" s="9">
        <f>Source!AT538</f>
        <v>70</v>
      </c>
      <c r="F1079" s="25"/>
      <c r="G1079" s="24"/>
      <c r="H1079" s="9"/>
      <c r="I1079" s="9"/>
      <c r="J1079" s="25">
        <f>SUM(R1073:R1078)</f>
        <v>37876.129999999997</v>
      </c>
      <c r="K1079" s="25"/>
    </row>
    <row r="1080" spans="1:22" ht="14.25">
      <c r="A1080" s="22"/>
      <c r="B1080" s="22"/>
      <c r="C1080" s="22" t="s">
        <v>1367</v>
      </c>
      <c r="D1080" s="23" t="s">
        <v>1366</v>
      </c>
      <c r="E1080" s="9">
        <f>Source!AU538</f>
        <v>10</v>
      </c>
      <c r="F1080" s="25"/>
      <c r="G1080" s="24"/>
      <c r="H1080" s="9"/>
      <c r="I1080" s="9"/>
      <c r="J1080" s="25">
        <f>SUM(T1073:T1079)</f>
        <v>5410.88</v>
      </c>
      <c r="K1080" s="25"/>
    </row>
    <row r="1081" spans="1:22" ht="14.25">
      <c r="A1081" s="22"/>
      <c r="B1081" s="22"/>
      <c r="C1081" s="22" t="s">
        <v>1372</v>
      </c>
      <c r="D1081" s="23" t="s">
        <v>1366</v>
      </c>
      <c r="E1081" s="9">
        <f>160</f>
        <v>160</v>
      </c>
      <c r="F1081" s="25"/>
      <c r="G1081" s="24"/>
      <c r="H1081" s="9"/>
      <c r="I1081" s="9"/>
      <c r="J1081" s="25">
        <f>SUM(V1073:V1080)</f>
        <v>0.53</v>
      </c>
      <c r="K1081" s="25"/>
    </row>
    <row r="1082" spans="1:22" ht="14.25">
      <c r="A1082" s="22"/>
      <c r="B1082" s="22"/>
      <c r="C1082" s="22" t="s">
        <v>1368</v>
      </c>
      <c r="D1082" s="23" t="s">
        <v>1369</v>
      </c>
      <c r="E1082" s="9">
        <f>Source!AQ538</f>
        <v>85.11</v>
      </c>
      <c r="F1082" s="25"/>
      <c r="G1082" s="24" t="str">
        <f>Source!DI538</f>
        <v/>
      </c>
      <c r="H1082" s="9">
        <f>Source!AV538</f>
        <v>1</v>
      </c>
      <c r="I1082" s="9"/>
      <c r="J1082" s="25"/>
      <c r="K1082" s="25">
        <f>Source!U538</f>
        <v>128.76291899999998</v>
      </c>
    </row>
    <row r="1083" spans="1:22" ht="15">
      <c r="A1083" s="29"/>
      <c r="B1083" s="29"/>
      <c r="C1083" s="29"/>
      <c r="D1083" s="29"/>
      <c r="E1083" s="29"/>
      <c r="F1083" s="29"/>
      <c r="G1083" s="29"/>
      <c r="H1083" s="29"/>
      <c r="I1083" s="83">
        <f>J1075+J1076+J1078+J1079+J1080+J1081</f>
        <v>200181.30000000002</v>
      </c>
      <c r="J1083" s="83"/>
      <c r="K1083" s="30">
        <f>IF(Source!I538&lt;&gt;0, ROUND(I1083/Source!I538, 2), 0)</f>
        <v>132316.28</v>
      </c>
      <c r="P1083" s="27">
        <f>I1083</f>
        <v>200181.30000000002</v>
      </c>
    </row>
    <row r="1084" spans="1:22" ht="42.75">
      <c r="A1084" s="22">
        <v>121</v>
      </c>
      <c r="B1084" s="22" t="str">
        <f>Source!F539</f>
        <v>1.13-3205-2-2/1</v>
      </c>
      <c r="C1084" s="22" t="str">
        <f>Source!G539</f>
        <v>Антикоррозионная огрунтовка металлических поверхностей грунтовкой ГФ-021 за один раз</v>
      </c>
      <c r="D1084" s="23" t="str">
        <f>Source!H539</f>
        <v>100 м2</v>
      </c>
      <c r="E1084" s="9">
        <f>Source!I539</f>
        <v>0.27366000000000001</v>
      </c>
      <c r="F1084" s="25"/>
      <c r="G1084" s="24"/>
      <c r="H1084" s="9"/>
      <c r="I1084" s="9"/>
      <c r="J1084" s="25"/>
      <c r="K1084" s="25"/>
      <c r="Q1084">
        <f>ROUND((Source!BZ539/100)*ROUND((Source!AF539*Source!AV539)*Source!I539, 2), 2)</f>
        <v>563.42999999999995</v>
      </c>
      <c r="R1084">
        <f>Source!X539</f>
        <v>563.42999999999995</v>
      </c>
      <c r="S1084">
        <f>ROUND((Source!CA539/100)*ROUND((Source!AF539*Source!AV539)*Source!I539, 2), 2)</f>
        <v>80.489999999999995</v>
      </c>
      <c r="T1084">
        <f>Source!Y539</f>
        <v>80.489999999999995</v>
      </c>
      <c r="U1084">
        <f>ROUND((175/100)*ROUND((Source!AE539*Source!AV539)*Source!I539, 2), 2)</f>
        <v>38.68</v>
      </c>
      <c r="V1084">
        <f>ROUND((160/100)*ROUND(Source!CS539*Source!I539, 2), 2)</f>
        <v>35.36</v>
      </c>
    </row>
    <row r="1085" spans="1:22">
      <c r="C1085" s="26" t="str">
        <f>"Объем: "&amp;Source!I539&amp;"=(27,366/"&amp;"10)*"&amp;"0,1"</f>
        <v>Объем: 0,27366=(27,366/10)*0,1</v>
      </c>
    </row>
    <row r="1086" spans="1:22" ht="14.25">
      <c r="A1086" s="22"/>
      <c r="B1086" s="22"/>
      <c r="C1086" s="22" t="s">
        <v>1363</v>
      </c>
      <c r="D1086" s="23"/>
      <c r="E1086" s="9"/>
      <c r="F1086" s="25">
        <f>Source!AO539</f>
        <v>2941.23</v>
      </c>
      <c r="G1086" s="24" t="str">
        <f>Source!DG539</f>
        <v/>
      </c>
      <c r="H1086" s="9">
        <f>Source!AV539</f>
        <v>1</v>
      </c>
      <c r="I1086" s="9">
        <f>IF(Source!BA539&lt;&gt; 0, Source!BA539, 1)</f>
        <v>1</v>
      </c>
      <c r="J1086" s="25">
        <f>Source!S539</f>
        <v>804.9</v>
      </c>
      <c r="K1086" s="25"/>
    </row>
    <row r="1087" spans="1:22" ht="14.25">
      <c r="A1087" s="22"/>
      <c r="B1087" s="22"/>
      <c r="C1087" s="22" t="s">
        <v>1370</v>
      </c>
      <c r="D1087" s="23"/>
      <c r="E1087" s="9"/>
      <c r="F1087" s="25">
        <f>Source!AM539</f>
        <v>182.2</v>
      </c>
      <c r="G1087" s="24" t="str">
        <f>Source!DE539</f>
        <v/>
      </c>
      <c r="H1087" s="9">
        <f>Source!AV539</f>
        <v>1</v>
      </c>
      <c r="I1087" s="9">
        <f>IF(Source!BB539&lt;&gt; 0, Source!BB539, 1)</f>
        <v>1</v>
      </c>
      <c r="J1087" s="25">
        <f>Source!Q539</f>
        <v>49.86</v>
      </c>
      <c r="K1087" s="25"/>
    </row>
    <row r="1088" spans="1:22" ht="14.25">
      <c r="A1088" s="22"/>
      <c r="B1088" s="22"/>
      <c r="C1088" s="22" t="s">
        <v>1371</v>
      </c>
      <c r="D1088" s="23"/>
      <c r="E1088" s="9"/>
      <c r="F1088" s="25">
        <f>Source!AN539</f>
        <v>80.760000000000005</v>
      </c>
      <c r="G1088" s="24" t="str">
        <f>Source!DF539</f>
        <v/>
      </c>
      <c r="H1088" s="9">
        <f>Source!AV539</f>
        <v>1</v>
      </c>
      <c r="I1088" s="9">
        <f>IF(Source!BS539&lt;&gt; 0, Source!BS539, 1)</f>
        <v>1</v>
      </c>
      <c r="J1088" s="31">
        <f>Source!R539</f>
        <v>22.1</v>
      </c>
      <c r="K1088" s="25"/>
    </row>
    <row r="1089" spans="1:22" ht="14.25">
      <c r="A1089" s="22"/>
      <c r="B1089" s="22"/>
      <c r="C1089" s="22" t="s">
        <v>1364</v>
      </c>
      <c r="D1089" s="23"/>
      <c r="E1089" s="9"/>
      <c r="F1089" s="25">
        <f>Source!AL539</f>
        <v>1132.0899999999999</v>
      </c>
      <c r="G1089" s="24" t="str">
        <f>Source!DD539</f>
        <v/>
      </c>
      <c r="H1089" s="9">
        <f>Source!AW539</f>
        <v>1</v>
      </c>
      <c r="I1089" s="9">
        <f>IF(Source!BC539&lt;&gt; 0, Source!BC539, 1)</f>
        <v>1</v>
      </c>
      <c r="J1089" s="25">
        <f>Source!P539</f>
        <v>309.81</v>
      </c>
      <c r="K1089" s="25"/>
    </row>
    <row r="1090" spans="1:22" ht="14.25">
      <c r="A1090" s="22"/>
      <c r="B1090" s="22"/>
      <c r="C1090" s="22" t="s">
        <v>1365</v>
      </c>
      <c r="D1090" s="23" t="s">
        <v>1366</v>
      </c>
      <c r="E1090" s="9">
        <f>Source!AT539</f>
        <v>70</v>
      </c>
      <c r="F1090" s="25"/>
      <c r="G1090" s="24"/>
      <c r="H1090" s="9"/>
      <c r="I1090" s="9"/>
      <c r="J1090" s="25">
        <f>SUM(R1084:R1089)</f>
        <v>563.42999999999995</v>
      </c>
      <c r="K1090" s="25"/>
    </row>
    <row r="1091" spans="1:22" ht="14.25">
      <c r="A1091" s="22"/>
      <c r="B1091" s="22"/>
      <c r="C1091" s="22" t="s">
        <v>1367</v>
      </c>
      <c r="D1091" s="23" t="s">
        <v>1366</v>
      </c>
      <c r="E1091" s="9">
        <f>Source!AU539</f>
        <v>10</v>
      </c>
      <c r="F1091" s="25"/>
      <c r="G1091" s="24"/>
      <c r="H1091" s="9"/>
      <c r="I1091" s="9"/>
      <c r="J1091" s="25">
        <f>SUM(T1084:T1090)</f>
        <v>80.489999999999995</v>
      </c>
      <c r="K1091" s="25"/>
    </row>
    <row r="1092" spans="1:22" ht="14.25">
      <c r="A1092" s="22"/>
      <c r="B1092" s="22"/>
      <c r="C1092" s="22" t="s">
        <v>1372</v>
      </c>
      <c r="D1092" s="23" t="s">
        <v>1366</v>
      </c>
      <c r="E1092" s="9">
        <f>160</f>
        <v>160</v>
      </c>
      <c r="F1092" s="25"/>
      <c r="G1092" s="24"/>
      <c r="H1092" s="9"/>
      <c r="I1092" s="9"/>
      <c r="J1092" s="25">
        <f>SUM(V1084:V1091)</f>
        <v>35.36</v>
      </c>
      <c r="K1092" s="25"/>
    </row>
    <row r="1093" spans="1:22" ht="14.25">
      <c r="A1093" s="22"/>
      <c r="B1093" s="22"/>
      <c r="C1093" s="22" t="s">
        <v>1368</v>
      </c>
      <c r="D1093" s="23" t="s">
        <v>1369</v>
      </c>
      <c r="E1093" s="9">
        <f>Source!AQ539</f>
        <v>6.11</v>
      </c>
      <c r="F1093" s="25"/>
      <c r="G1093" s="24" t="str">
        <f>Source!DI539</f>
        <v/>
      </c>
      <c r="H1093" s="9">
        <f>Source!AV539</f>
        <v>1</v>
      </c>
      <c r="I1093" s="9"/>
      <c r="J1093" s="25"/>
      <c r="K1093" s="25">
        <f>Source!U539</f>
        <v>1.6720626000000001</v>
      </c>
    </row>
    <row r="1094" spans="1:22" ht="15">
      <c r="A1094" s="29"/>
      <c r="B1094" s="29"/>
      <c r="C1094" s="29"/>
      <c r="D1094" s="29"/>
      <c r="E1094" s="29"/>
      <c r="F1094" s="29"/>
      <c r="G1094" s="29"/>
      <c r="H1094" s="29"/>
      <c r="I1094" s="83">
        <f>J1086+J1087+J1089+J1090+J1091+J1092</f>
        <v>1843.85</v>
      </c>
      <c r="J1094" s="83"/>
      <c r="K1094" s="30">
        <f>IF(Source!I539&lt;&gt;0, ROUND(I1094/Source!I539, 2), 0)</f>
        <v>6737.74</v>
      </c>
      <c r="P1094" s="27">
        <f>I1094</f>
        <v>1843.85</v>
      </c>
    </row>
    <row r="1095" spans="1:22" ht="42.75">
      <c r="A1095" s="22">
        <v>122</v>
      </c>
      <c r="B1095" s="22" t="str">
        <f>Source!F540</f>
        <v>1.7-3203-3-1/1</v>
      </c>
      <c r="C1095" s="22" t="str">
        <f>Source!G540</f>
        <v>Устройство покрытия скатов из листовой оцинкованной стали толщиной 0,5 мм</v>
      </c>
      <c r="D1095" s="23" t="str">
        <f>Source!H540</f>
        <v>100 м2</v>
      </c>
      <c r="E1095" s="9">
        <f>Source!I540</f>
        <v>1.5128999999999999</v>
      </c>
      <c r="F1095" s="25"/>
      <c r="G1095" s="24"/>
      <c r="H1095" s="9"/>
      <c r="I1095" s="9"/>
      <c r="J1095" s="25"/>
      <c r="K1095" s="25"/>
      <c r="Q1095">
        <f>ROUND((Source!BZ540/100)*ROUND((Source!AF540*Source!AV540)*Source!I540, 2), 2)</f>
        <v>18942.87</v>
      </c>
      <c r="R1095">
        <f>Source!X540</f>
        <v>18942.87</v>
      </c>
      <c r="S1095">
        <f>ROUND((Source!CA540/100)*ROUND((Source!AF540*Source!AV540)*Source!I540, 2), 2)</f>
        <v>2706.12</v>
      </c>
      <c r="T1095">
        <f>Source!Y540</f>
        <v>2706.12</v>
      </c>
      <c r="U1095">
        <f>ROUND((175/100)*ROUND((Source!AE540*Source!AV540)*Source!I540, 2), 2)</f>
        <v>0</v>
      </c>
      <c r="V1095">
        <f>ROUND((160/100)*ROUND(Source!CS540*Source!I540, 2), 2)</f>
        <v>0</v>
      </c>
    </row>
    <row r="1096" spans="1:22">
      <c r="C1096" s="26" t="str">
        <f>"Объем: "&amp;Source!I540&amp;"=151,29/"&amp;"100"</f>
        <v>Объем: 1,5129=151,29/100</v>
      </c>
    </row>
    <row r="1097" spans="1:22" ht="14.25">
      <c r="A1097" s="22"/>
      <c r="B1097" s="22"/>
      <c r="C1097" s="22" t="s">
        <v>1363</v>
      </c>
      <c r="D1097" s="23"/>
      <c r="E1097" s="9"/>
      <c r="F1097" s="25">
        <f>Source!AO540</f>
        <v>17887</v>
      </c>
      <c r="G1097" s="24" t="str">
        <f>Source!DG540</f>
        <v/>
      </c>
      <c r="H1097" s="9">
        <f>Source!AV540</f>
        <v>1</v>
      </c>
      <c r="I1097" s="9">
        <f>IF(Source!BA540&lt;&gt; 0, Source!BA540, 1)</f>
        <v>1</v>
      </c>
      <c r="J1097" s="25">
        <f>Source!S540</f>
        <v>27061.24</v>
      </c>
      <c r="K1097" s="25"/>
    </row>
    <row r="1098" spans="1:22" ht="14.25">
      <c r="A1098" s="22"/>
      <c r="B1098" s="22"/>
      <c r="C1098" s="22" t="s">
        <v>1364</v>
      </c>
      <c r="D1098" s="23"/>
      <c r="E1098" s="9"/>
      <c r="F1098" s="25">
        <f>Source!AL540</f>
        <v>50584.38</v>
      </c>
      <c r="G1098" s="24" t="str">
        <f>Source!DD540</f>
        <v/>
      </c>
      <c r="H1098" s="9">
        <f>Source!AW540</f>
        <v>1</v>
      </c>
      <c r="I1098" s="9">
        <f>IF(Source!BC540&lt;&gt; 0, Source!BC540, 1)</f>
        <v>1</v>
      </c>
      <c r="J1098" s="25">
        <f>Source!P540</f>
        <v>76529.11</v>
      </c>
      <c r="K1098" s="25"/>
    </row>
    <row r="1099" spans="1:22" ht="42.75">
      <c r="A1099" s="22" t="s">
        <v>647</v>
      </c>
      <c r="B1099" s="22" t="str">
        <f>Source!F541</f>
        <v>21.1-11-84</v>
      </c>
      <c r="C1099" s="22" t="str">
        <f>Source!G541</f>
        <v>Поковки строительные (скобы, закрепы, хомуты) простые, масса 1,8 кг</v>
      </c>
      <c r="D1099" s="23" t="str">
        <f>Source!H541</f>
        <v>т</v>
      </c>
      <c r="E1099" s="9">
        <f>Source!I541</f>
        <v>-7.8671000000000005E-2</v>
      </c>
      <c r="F1099" s="25">
        <f>Source!AK541</f>
        <v>86978.240000000005</v>
      </c>
      <c r="G1099" s="32" t="s">
        <v>4</v>
      </c>
      <c r="H1099" s="9">
        <f>Source!AW541</f>
        <v>1</v>
      </c>
      <c r="I1099" s="9">
        <f>IF(Source!BC541&lt;&gt; 0, Source!BC541, 1)</f>
        <v>1</v>
      </c>
      <c r="J1099" s="25">
        <f>Source!O541</f>
        <v>-6842.67</v>
      </c>
      <c r="K1099" s="25"/>
      <c r="Q1099">
        <f>ROUND((Source!BZ541/100)*ROUND((Source!AF541*Source!AV541)*Source!I541, 2), 2)</f>
        <v>0</v>
      </c>
      <c r="R1099">
        <f>Source!X541</f>
        <v>0</v>
      </c>
      <c r="S1099">
        <f>ROUND((Source!CA541/100)*ROUND((Source!AF541*Source!AV541)*Source!I541, 2), 2)</f>
        <v>0</v>
      </c>
      <c r="T1099">
        <f>Source!Y541</f>
        <v>0</v>
      </c>
      <c r="U1099">
        <f>ROUND((175/100)*ROUND((Source!AE541*Source!AV541)*Source!I541, 2), 2)</f>
        <v>0</v>
      </c>
      <c r="V1099">
        <f>ROUND((160/100)*ROUND(Source!CS541*Source!I541, 2), 2)</f>
        <v>0</v>
      </c>
    </row>
    <row r="1100" spans="1:22" ht="28.5">
      <c r="A1100" s="22" t="s">
        <v>648</v>
      </c>
      <c r="B1100" s="22" t="str">
        <f>Source!F542</f>
        <v>21.1-11-46</v>
      </c>
      <c r="C1100" s="22" t="str">
        <f>Source!G542</f>
        <v>Гвозди строительные</v>
      </c>
      <c r="D1100" s="23" t="str">
        <f>Source!H542</f>
        <v>т</v>
      </c>
      <c r="E1100" s="9">
        <f>Source!I542</f>
        <v>-1.513E-3</v>
      </c>
      <c r="F1100" s="25">
        <f>Source!AK542</f>
        <v>99048.85</v>
      </c>
      <c r="G1100" s="32" t="s">
        <v>4</v>
      </c>
      <c r="H1100" s="9">
        <f>Source!AW542</f>
        <v>1</v>
      </c>
      <c r="I1100" s="9">
        <f>IF(Source!BC542&lt;&gt; 0, Source!BC542, 1)</f>
        <v>1</v>
      </c>
      <c r="J1100" s="25">
        <f>Source!O542</f>
        <v>-149.86000000000001</v>
      </c>
      <c r="K1100" s="25"/>
      <c r="Q1100">
        <f>ROUND((Source!BZ542/100)*ROUND((Source!AF542*Source!AV542)*Source!I542, 2), 2)</f>
        <v>0</v>
      </c>
      <c r="R1100">
        <f>Source!X542</f>
        <v>0</v>
      </c>
      <c r="S1100">
        <f>ROUND((Source!CA542/100)*ROUND((Source!AF542*Source!AV542)*Source!I542, 2), 2)</f>
        <v>0</v>
      </c>
      <c r="T1100">
        <f>Source!Y542</f>
        <v>0</v>
      </c>
      <c r="U1100">
        <f>ROUND((175/100)*ROUND((Source!AE542*Source!AV542)*Source!I542, 2), 2)</f>
        <v>0</v>
      </c>
      <c r="V1100">
        <f>ROUND((160/100)*ROUND(Source!CS542*Source!I542, 2), 2)</f>
        <v>0</v>
      </c>
    </row>
    <row r="1101" spans="1:22" ht="28.5">
      <c r="A1101" s="22" t="s">
        <v>649</v>
      </c>
      <c r="B1101" s="22" t="str">
        <f>Source!F543</f>
        <v>21.1-10-165</v>
      </c>
      <c r="C1101" s="22" t="str">
        <f>Source!G543</f>
        <v>Сталь листовая, оцинкованная, толщина 0,5 мм</v>
      </c>
      <c r="D1101" s="23" t="str">
        <f>Source!H543</f>
        <v>т</v>
      </c>
      <c r="E1101" s="9">
        <f>Source!I543</f>
        <v>-0.69593400000000005</v>
      </c>
      <c r="F1101" s="25">
        <f>Source!AK543</f>
        <v>99918.39</v>
      </c>
      <c r="G1101" s="32" t="s">
        <v>4</v>
      </c>
      <c r="H1101" s="9">
        <f>Source!AW543</f>
        <v>1</v>
      </c>
      <c r="I1101" s="9">
        <f>IF(Source!BC543&lt;&gt; 0, Source!BC543, 1)</f>
        <v>1</v>
      </c>
      <c r="J1101" s="25">
        <f>Source!O543</f>
        <v>-69536.600000000006</v>
      </c>
      <c r="K1101" s="25"/>
      <c r="Q1101">
        <f>ROUND((Source!BZ543/100)*ROUND((Source!AF543*Source!AV543)*Source!I543, 2), 2)</f>
        <v>0</v>
      </c>
      <c r="R1101">
        <f>Source!X543</f>
        <v>0</v>
      </c>
      <c r="S1101">
        <f>ROUND((Source!CA543/100)*ROUND((Source!AF543*Source!AV543)*Source!I543, 2), 2)</f>
        <v>0</v>
      </c>
      <c r="T1101">
        <f>Source!Y543</f>
        <v>0</v>
      </c>
      <c r="U1101">
        <f>ROUND((175/100)*ROUND((Source!AE543*Source!AV543)*Source!I543, 2), 2)</f>
        <v>0</v>
      </c>
      <c r="V1101">
        <f>ROUND((160/100)*ROUND(Source!CS543*Source!I543, 2), 2)</f>
        <v>0</v>
      </c>
    </row>
    <row r="1102" spans="1:22" ht="14.25">
      <c r="A1102" s="22"/>
      <c r="B1102" s="22"/>
      <c r="C1102" s="22" t="s">
        <v>1365</v>
      </c>
      <c r="D1102" s="23" t="s">
        <v>1366</v>
      </c>
      <c r="E1102" s="9">
        <f>Source!AT540</f>
        <v>70</v>
      </c>
      <c r="F1102" s="25"/>
      <c r="G1102" s="24"/>
      <c r="H1102" s="9"/>
      <c r="I1102" s="9"/>
      <c r="J1102" s="25">
        <f>SUM(R1095:R1101)</f>
        <v>18942.87</v>
      </c>
      <c r="K1102" s="25"/>
    </row>
    <row r="1103" spans="1:22" ht="14.25">
      <c r="A1103" s="22"/>
      <c r="B1103" s="22"/>
      <c r="C1103" s="22" t="s">
        <v>1367</v>
      </c>
      <c r="D1103" s="23" t="s">
        <v>1366</v>
      </c>
      <c r="E1103" s="9">
        <f>Source!AU540</f>
        <v>10</v>
      </c>
      <c r="F1103" s="25"/>
      <c r="G1103" s="24"/>
      <c r="H1103" s="9"/>
      <c r="I1103" s="9"/>
      <c r="J1103" s="25">
        <f>SUM(T1095:T1102)</f>
        <v>2706.12</v>
      </c>
      <c r="K1103" s="25"/>
    </row>
    <row r="1104" spans="1:22" ht="14.25">
      <c r="A1104" s="22"/>
      <c r="B1104" s="22"/>
      <c r="C1104" s="22" t="s">
        <v>1368</v>
      </c>
      <c r="D1104" s="23" t="s">
        <v>1369</v>
      </c>
      <c r="E1104" s="9">
        <f>Source!AQ540</f>
        <v>50</v>
      </c>
      <c r="F1104" s="25"/>
      <c r="G1104" s="24" t="str">
        <f>Source!DI540</f>
        <v/>
      </c>
      <c r="H1104" s="9">
        <f>Source!AV540</f>
        <v>1</v>
      </c>
      <c r="I1104" s="9"/>
      <c r="J1104" s="25"/>
      <c r="K1104" s="25">
        <f>Source!U540</f>
        <v>75.644999999999996</v>
      </c>
    </row>
    <row r="1105" spans="1:22" ht="15">
      <c r="A1105" s="29"/>
      <c r="B1105" s="29"/>
      <c r="C1105" s="29"/>
      <c r="D1105" s="29"/>
      <c r="E1105" s="29"/>
      <c r="F1105" s="29"/>
      <c r="G1105" s="29"/>
      <c r="H1105" s="29"/>
      <c r="I1105" s="83">
        <f>J1097+J1098+J1102+J1103+SUM(J1099:J1101)</f>
        <v>48710.209999999992</v>
      </c>
      <c r="J1105" s="83"/>
      <c r="K1105" s="30">
        <f>IF(Source!I540&lt;&gt;0, ROUND(I1105/Source!I540, 2), 0)</f>
        <v>32196.58</v>
      </c>
      <c r="P1105" s="27">
        <f>I1105</f>
        <v>48710.209999999992</v>
      </c>
    </row>
    <row r="1106" spans="1:22" ht="28.5">
      <c r="A1106" s="22">
        <v>123</v>
      </c>
      <c r="B1106" s="22" t="str">
        <f>Source!F544</f>
        <v>21.1-10-187</v>
      </c>
      <c r="C1106" s="22" t="str">
        <f>Source!G544</f>
        <v>Сталь тонколистовая, толщина до 4 мм, общего назначения, марка Ст0</v>
      </c>
      <c r="D1106" s="23" t="str">
        <f>Source!H544</f>
        <v>т</v>
      </c>
      <c r="E1106" s="9">
        <f>Source!I544</f>
        <v>3.6955</v>
      </c>
      <c r="F1106" s="25">
        <f>Source!AL544</f>
        <v>61098.89</v>
      </c>
      <c r="G1106" s="24" t="str">
        <f>Source!DD544</f>
        <v/>
      </c>
      <c r="H1106" s="9">
        <f>Source!AW544</f>
        <v>1</v>
      </c>
      <c r="I1106" s="9">
        <f>IF(Source!BC544&lt;&gt; 0, Source!BC544, 1)</f>
        <v>1</v>
      </c>
      <c r="J1106" s="25">
        <f>Source!P544</f>
        <v>225790.95</v>
      </c>
      <c r="K1106" s="25"/>
      <c r="Q1106">
        <f>ROUND((Source!BZ544/100)*ROUND((Source!AF544*Source!AV544)*Source!I544, 2), 2)</f>
        <v>0</v>
      </c>
      <c r="R1106">
        <f>Source!X544</f>
        <v>0</v>
      </c>
      <c r="S1106">
        <f>ROUND((Source!CA544/100)*ROUND((Source!AF544*Source!AV544)*Source!I544, 2), 2)</f>
        <v>0</v>
      </c>
      <c r="T1106">
        <f>Source!Y544</f>
        <v>0</v>
      </c>
      <c r="U1106">
        <f>ROUND((175/100)*ROUND((Source!AE544*Source!AV544)*Source!I544, 2), 2)</f>
        <v>0</v>
      </c>
      <c r="V1106">
        <f>ROUND((160/100)*ROUND(Source!CS544*Source!I544, 2), 2)</f>
        <v>0</v>
      </c>
    </row>
    <row r="1107" spans="1:22" ht="15">
      <c r="A1107" s="29"/>
      <c r="B1107" s="29"/>
      <c r="C1107" s="29"/>
      <c r="D1107" s="29"/>
      <c r="E1107" s="29"/>
      <c r="F1107" s="29"/>
      <c r="G1107" s="29"/>
      <c r="H1107" s="29"/>
      <c r="I1107" s="83">
        <f>J1106</f>
        <v>225790.95</v>
      </c>
      <c r="J1107" s="83"/>
      <c r="K1107" s="30">
        <f>IF(Source!I544&lt;&gt;0, ROUND(I1107/Source!I544, 2), 0)</f>
        <v>61098.89</v>
      </c>
      <c r="P1107" s="27">
        <f>I1107</f>
        <v>225790.95</v>
      </c>
    </row>
    <row r="1108" spans="1:22" ht="28.5">
      <c r="A1108" s="22">
        <v>124</v>
      </c>
      <c r="B1108" s="22" t="str">
        <f>Source!F545</f>
        <v>21.1-11-21</v>
      </c>
      <c r="C1108" s="22" t="str">
        <f>Source!G545</f>
        <v>Болты строительные черные с гайками и шайбами (10х100мм)</v>
      </c>
      <c r="D1108" s="23" t="str">
        <f>Source!H545</f>
        <v>т</v>
      </c>
      <c r="E1108" s="9">
        <f>Source!I545</f>
        <v>1.0999999999999999E-2</v>
      </c>
      <c r="F1108" s="25">
        <f>Source!AL545</f>
        <v>173260.69</v>
      </c>
      <c r="G1108" s="24" t="str">
        <f>Source!DD545</f>
        <v/>
      </c>
      <c r="H1108" s="9">
        <f>Source!AW545</f>
        <v>1</v>
      </c>
      <c r="I1108" s="9">
        <f>IF(Source!BC545&lt;&gt; 0, Source!BC545, 1)</f>
        <v>1</v>
      </c>
      <c r="J1108" s="25">
        <f>Source!P545</f>
        <v>1905.87</v>
      </c>
      <c r="K1108" s="25"/>
      <c r="Q1108">
        <f>ROUND((Source!BZ545/100)*ROUND((Source!AF545*Source!AV545)*Source!I545, 2), 2)</f>
        <v>0</v>
      </c>
      <c r="R1108">
        <f>Source!X545</f>
        <v>0</v>
      </c>
      <c r="S1108">
        <f>ROUND((Source!CA545/100)*ROUND((Source!AF545*Source!AV545)*Source!I545, 2), 2)</f>
        <v>0</v>
      </c>
      <c r="T1108">
        <f>Source!Y545</f>
        <v>0</v>
      </c>
      <c r="U1108">
        <f>ROUND((175/100)*ROUND((Source!AE545*Source!AV545)*Source!I545, 2), 2)</f>
        <v>0</v>
      </c>
      <c r="V1108">
        <f>ROUND((160/100)*ROUND(Source!CS545*Source!I545, 2), 2)</f>
        <v>0</v>
      </c>
    </row>
    <row r="1109" spans="1:22" ht="15">
      <c r="A1109" s="29"/>
      <c r="B1109" s="29"/>
      <c r="C1109" s="29"/>
      <c r="D1109" s="29"/>
      <c r="E1109" s="29"/>
      <c r="F1109" s="29"/>
      <c r="G1109" s="29"/>
      <c r="H1109" s="29"/>
      <c r="I1109" s="83">
        <f>J1108</f>
        <v>1905.87</v>
      </c>
      <c r="J1109" s="83"/>
      <c r="K1109" s="30">
        <f>IF(Source!I545&lt;&gt;0, ROUND(I1109/Source!I545, 2), 0)</f>
        <v>173260.91</v>
      </c>
      <c r="P1109" s="27">
        <f>I1109</f>
        <v>1905.87</v>
      </c>
    </row>
    <row r="1110" spans="1:22" ht="28.5">
      <c r="A1110" s="22">
        <v>125</v>
      </c>
      <c r="B1110" s="22" t="str">
        <f>Source!F549</f>
        <v>21.7-3-5</v>
      </c>
      <c r="C1110" s="22" t="str">
        <f>Source!G549</f>
        <v>Диск отрезной абразивный для резки облицовочных плит, диаметр 230 мм</v>
      </c>
      <c r="D1110" s="23" t="str">
        <f>Source!H549</f>
        <v>шт.</v>
      </c>
      <c r="E1110" s="9">
        <f>Source!I549</f>
        <v>97</v>
      </c>
      <c r="F1110" s="25">
        <f>Source!AL549</f>
        <v>67.34</v>
      </c>
      <c r="G1110" s="24" t="str">
        <f>Source!DD549</f>
        <v/>
      </c>
      <c r="H1110" s="9">
        <f>Source!AW549</f>
        <v>1</v>
      </c>
      <c r="I1110" s="9">
        <f>IF(Source!BC549&lt;&gt; 0, Source!BC549, 1)</f>
        <v>1</v>
      </c>
      <c r="J1110" s="25">
        <f>Source!P549</f>
        <v>6531.98</v>
      </c>
      <c r="K1110" s="25"/>
      <c r="Q1110">
        <f>ROUND((Source!BZ549/100)*ROUND((Source!AF549*Source!AV549)*Source!I549, 2), 2)</f>
        <v>0</v>
      </c>
      <c r="R1110">
        <f>Source!X549</f>
        <v>0</v>
      </c>
      <c r="S1110">
        <f>ROUND((Source!CA549/100)*ROUND((Source!AF549*Source!AV549)*Source!I549, 2), 2)</f>
        <v>0</v>
      </c>
      <c r="T1110">
        <f>Source!Y549</f>
        <v>0</v>
      </c>
      <c r="U1110">
        <f>ROUND((175/100)*ROUND((Source!AE549*Source!AV549)*Source!I549, 2), 2)</f>
        <v>0</v>
      </c>
      <c r="V1110">
        <f>ROUND((160/100)*ROUND(Source!CS549*Source!I549, 2), 2)</f>
        <v>0</v>
      </c>
    </row>
    <row r="1111" spans="1:22" ht="15">
      <c r="A1111" s="29"/>
      <c r="B1111" s="29"/>
      <c r="C1111" s="29"/>
      <c r="D1111" s="29"/>
      <c r="E1111" s="29"/>
      <c r="F1111" s="29"/>
      <c r="G1111" s="29"/>
      <c r="H1111" s="29"/>
      <c r="I1111" s="83">
        <f>J1110</f>
        <v>6531.98</v>
      </c>
      <c r="J1111" s="83"/>
      <c r="K1111" s="30">
        <f>IF(Source!I549&lt;&gt;0, ROUND(I1111/Source!I549, 2), 0)</f>
        <v>67.34</v>
      </c>
      <c r="P1111" s="27">
        <f>I1111</f>
        <v>6531.98</v>
      </c>
    </row>
    <row r="1112" spans="1:22" ht="42.75">
      <c r="A1112" s="22">
        <v>126</v>
      </c>
      <c r="B1112" s="22" t="str">
        <f>Source!F550</f>
        <v>1.13-3205-2-2/1</v>
      </c>
      <c r="C1112" s="22" t="str">
        <f>Source!G550</f>
        <v>Антикоррозионная огрунтовка металлических поверхностей грунтовкой ГФ-021 за один раз</v>
      </c>
      <c r="D1112" s="23" t="str">
        <f>Source!H550</f>
        <v>100 м2</v>
      </c>
      <c r="E1112" s="9">
        <f>Source!I550</f>
        <v>1.5128999999999999</v>
      </c>
      <c r="F1112" s="25"/>
      <c r="G1112" s="24"/>
      <c r="H1112" s="9"/>
      <c r="I1112" s="9"/>
      <c r="J1112" s="25"/>
      <c r="K1112" s="25"/>
      <c r="Q1112">
        <f>ROUND((Source!BZ550/100)*ROUND((Source!AF550*Source!AV550)*Source!I550, 2), 2)</f>
        <v>3114.85</v>
      </c>
      <c r="R1112">
        <f>Source!X550</f>
        <v>3114.85</v>
      </c>
      <c r="S1112">
        <f>ROUND((Source!CA550/100)*ROUND((Source!AF550*Source!AV550)*Source!I550, 2), 2)</f>
        <v>444.98</v>
      </c>
      <c r="T1112">
        <f>Source!Y550</f>
        <v>444.98</v>
      </c>
      <c r="U1112">
        <f>ROUND((175/100)*ROUND((Source!AE550*Source!AV550)*Source!I550, 2), 2)</f>
        <v>213.82</v>
      </c>
      <c r="V1112">
        <f>ROUND((160/100)*ROUND(Source!CS550*Source!I550, 2), 2)</f>
        <v>195.49</v>
      </c>
    </row>
    <row r="1113" spans="1:22">
      <c r="C1113" s="26" t="str">
        <f>"Объем: "&amp;Source!I550&amp;"=151,29/"&amp;"100"</f>
        <v>Объем: 1,5129=151,29/100</v>
      </c>
    </row>
    <row r="1114" spans="1:22" ht="14.25">
      <c r="A1114" s="22"/>
      <c r="B1114" s="22"/>
      <c r="C1114" s="22" t="s">
        <v>1363</v>
      </c>
      <c r="D1114" s="23"/>
      <c r="E1114" s="9"/>
      <c r="F1114" s="25">
        <f>Source!AO550</f>
        <v>2941.23</v>
      </c>
      <c r="G1114" s="24" t="str">
        <f>Source!DG550</f>
        <v/>
      </c>
      <c r="H1114" s="9">
        <f>Source!AV550</f>
        <v>1</v>
      </c>
      <c r="I1114" s="9">
        <f>IF(Source!BA550&lt;&gt; 0, Source!BA550, 1)</f>
        <v>1</v>
      </c>
      <c r="J1114" s="25">
        <f>Source!S550</f>
        <v>4449.79</v>
      </c>
      <c r="K1114" s="25"/>
    </row>
    <row r="1115" spans="1:22" ht="14.25">
      <c r="A1115" s="22"/>
      <c r="B1115" s="22"/>
      <c r="C1115" s="22" t="s">
        <v>1370</v>
      </c>
      <c r="D1115" s="23"/>
      <c r="E1115" s="9"/>
      <c r="F1115" s="25">
        <f>Source!AM550</f>
        <v>182.2</v>
      </c>
      <c r="G1115" s="24" t="str">
        <f>Source!DE550</f>
        <v/>
      </c>
      <c r="H1115" s="9">
        <f>Source!AV550</f>
        <v>1</v>
      </c>
      <c r="I1115" s="9">
        <f>IF(Source!BB550&lt;&gt; 0, Source!BB550, 1)</f>
        <v>1</v>
      </c>
      <c r="J1115" s="25">
        <f>Source!Q550</f>
        <v>275.64999999999998</v>
      </c>
      <c r="K1115" s="25"/>
    </row>
    <row r="1116" spans="1:22" ht="14.25">
      <c r="A1116" s="22"/>
      <c r="B1116" s="22"/>
      <c r="C1116" s="22" t="s">
        <v>1371</v>
      </c>
      <c r="D1116" s="23"/>
      <c r="E1116" s="9"/>
      <c r="F1116" s="25">
        <f>Source!AN550</f>
        <v>80.760000000000005</v>
      </c>
      <c r="G1116" s="24" t="str">
        <f>Source!DF550</f>
        <v/>
      </c>
      <c r="H1116" s="9">
        <f>Source!AV550</f>
        <v>1</v>
      </c>
      <c r="I1116" s="9">
        <f>IF(Source!BS550&lt;&gt; 0, Source!BS550, 1)</f>
        <v>1</v>
      </c>
      <c r="J1116" s="31">
        <f>Source!R550</f>
        <v>122.18</v>
      </c>
      <c r="K1116" s="25"/>
    </row>
    <row r="1117" spans="1:22" ht="14.25">
      <c r="A1117" s="22"/>
      <c r="B1117" s="22"/>
      <c r="C1117" s="22" t="s">
        <v>1364</v>
      </c>
      <c r="D1117" s="23"/>
      <c r="E1117" s="9"/>
      <c r="F1117" s="25">
        <f>Source!AL550</f>
        <v>1132.0899999999999</v>
      </c>
      <c r="G1117" s="24" t="str">
        <f>Source!DD550</f>
        <v/>
      </c>
      <c r="H1117" s="9">
        <f>Source!AW550</f>
        <v>1</v>
      </c>
      <c r="I1117" s="9">
        <f>IF(Source!BC550&lt;&gt; 0, Source!BC550, 1)</f>
        <v>1</v>
      </c>
      <c r="J1117" s="25">
        <f>Source!P550</f>
        <v>1712.74</v>
      </c>
      <c r="K1117" s="25"/>
    </row>
    <row r="1118" spans="1:22" ht="14.25">
      <c r="A1118" s="22"/>
      <c r="B1118" s="22"/>
      <c r="C1118" s="22" t="s">
        <v>1365</v>
      </c>
      <c r="D1118" s="23" t="s">
        <v>1366</v>
      </c>
      <c r="E1118" s="9">
        <f>Source!AT550</f>
        <v>70</v>
      </c>
      <c r="F1118" s="25"/>
      <c r="G1118" s="24"/>
      <c r="H1118" s="9"/>
      <c r="I1118" s="9"/>
      <c r="J1118" s="25">
        <f>SUM(R1112:R1117)</f>
        <v>3114.85</v>
      </c>
      <c r="K1118" s="25"/>
    </row>
    <row r="1119" spans="1:22" ht="14.25">
      <c r="A1119" s="22"/>
      <c r="B1119" s="22"/>
      <c r="C1119" s="22" t="s">
        <v>1367</v>
      </c>
      <c r="D1119" s="23" t="s">
        <v>1366</v>
      </c>
      <c r="E1119" s="9">
        <f>Source!AU550</f>
        <v>10</v>
      </c>
      <c r="F1119" s="25"/>
      <c r="G1119" s="24"/>
      <c r="H1119" s="9"/>
      <c r="I1119" s="9"/>
      <c r="J1119" s="25">
        <f>SUM(T1112:T1118)</f>
        <v>444.98</v>
      </c>
      <c r="K1119" s="25"/>
    </row>
    <row r="1120" spans="1:22" ht="14.25">
      <c r="A1120" s="22"/>
      <c r="B1120" s="22"/>
      <c r="C1120" s="22" t="s">
        <v>1372</v>
      </c>
      <c r="D1120" s="23" t="s">
        <v>1366</v>
      </c>
      <c r="E1120" s="9">
        <f>160</f>
        <v>160</v>
      </c>
      <c r="F1120" s="25"/>
      <c r="G1120" s="24"/>
      <c r="H1120" s="9"/>
      <c r="I1120" s="9"/>
      <c r="J1120" s="25">
        <f>SUM(V1112:V1119)</f>
        <v>195.49</v>
      </c>
      <c r="K1120" s="25"/>
    </row>
    <row r="1121" spans="1:22" ht="14.25">
      <c r="A1121" s="22"/>
      <c r="B1121" s="22"/>
      <c r="C1121" s="22" t="s">
        <v>1368</v>
      </c>
      <c r="D1121" s="23" t="s">
        <v>1369</v>
      </c>
      <c r="E1121" s="9">
        <f>Source!AQ550</f>
        <v>6.11</v>
      </c>
      <c r="F1121" s="25"/>
      <c r="G1121" s="24" t="str">
        <f>Source!DI550</f>
        <v/>
      </c>
      <c r="H1121" s="9">
        <f>Source!AV550</f>
        <v>1</v>
      </c>
      <c r="I1121" s="9"/>
      <c r="J1121" s="25"/>
      <c r="K1121" s="25">
        <f>Source!U550</f>
        <v>9.2438190000000002</v>
      </c>
    </row>
    <row r="1122" spans="1:22" ht="15">
      <c r="A1122" s="29"/>
      <c r="B1122" s="29"/>
      <c r="C1122" s="29"/>
      <c r="D1122" s="29"/>
      <c r="E1122" s="29"/>
      <c r="F1122" s="29"/>
      <c r="G1122" s="29"/>
      <c r="H1122" s="29"/>
      <c r="I1122" s="83">
        <f>J1114+J1115+J1117+J1118+J1119+J1120</f>
        <v>10193.499999999998</v>
      </c>
      <c r="J1122" s="83"/>
      <c r="K1122" s="30">
        <f>IF(Source!I550&lt;&gt;0, ROUND(I1122/Source!I550, 2), 0)</f>
        <v>6737.72</v>
      </c>
      <c r="P1122" s="27">
        <f>I1122</f>
        <v>10193.499999999998</v>
      </c>
    </row>
    <row r="1123" spans="1:22" ht="42.75">
      <c r="A1123" s="22">
        <v>127</v>
      </c>
      <c r="B1123" s="22" t="str">
        <f>Source!F551</f>
        <v>1.13-3205-4-8/1</v>
      </c>
      <c r="C1123" s="22" t="str">
        <f>Source!G551</f>
        <v>Антикоррозионная окраска огрунтованных металлических поверхностей эмалями ПФ-115</v>
      </c>
      <c r="D1123" s="23" t="str">
        <f>Source!H551</f>
        <v>100 м2</v>
      </c>
      <c r="E1123" s="9">
        <f>Source!I551</f>
        <v>1.5128999999999999</v>
      </c>
      <c r="F1123" s="25"/>
      <c r="G1123" s="24"/>
      <c r="H1123" s="9"/>
      <c r="I1123" s="9"/>
      <c r="J1123" s="25"/>
      <c r="K1123" s="25"/>
      <c r="Q1123">
        <f>ROUND((Source!BZ551/100)*ROUND((Source!AF551*Source!AV551)*Source!I551, 2), 2)</f>
        <v>1029.53</v>
      </c>
      <c r="R1123">
        <f>Source!X551</f>
        <v>1029.53</v>
      </c>
      <c r="S1123">
        <f>ROUND((Source!CA551/100)*ROUND((Source!AF551*Source!AV551)*Source!I551, 2), 2)</f>
        <v>147.08000000000001</v>
      </c>
      <c r="T1123">
        <f>Source!Y551</f>
        <v>147.08000000000001</v>
      </c>
      <c r="U1123">
        <f>ROUND((175/100)*ROUND((Source!AE551*Source!AV551)*Source!I551, 2), 2)</f>
        <v>15.89</v>
      </c>
      <c r="V1123">
        <f>ROUND((160/100)*ROUND(Source!CS551*Source!I551, 2), 2)</f>
        <v>14.53</v>
      </c>
    </row>
    <row r="1124" spans="1:22">
      <c r="C1124" s="26" t="str">
        <f>"Объем: "&amp;Source!I551&amp;"=151,29/"&amp;"100"</f>
        <v>Объем: 1,5129=151,29/100</v>
      </c>
    </row>
    <row r="1125" spans="1:22" ht="14.25">
      <c r="A1125" s="22"/>
      <c r="B1125" s="22"/>
      <c r="C1125" s="22" t="s">
        <v>1363</v>
      </c>
      <c r="D1125" s="23"/>
      <c r="E1125" s="9"/>
      <c r="F1125" s="25">
        <f>Source!AO551</f>
        <v>972.14</v>
      </c>
      <c r="G1125" s="24" t="str">
        <f>Source!DG551</f>
        <v/>
      </c>
      <c r="H1125" s="9">
        <f>Source!AV551</f>
        <v>1</v>
      </c>
      <c r="I1125" s="9">
        <f>IF(Source!BA551&lt;&gt; 0, Source!BA551, 1)</f>
        <v>1</v>
      </c>
      <c r="J1125" s="25">
        <f>Source!S551</f>
        <v>1470.75</v>
      </c>
      <c r="K1125" s="25"/>
    </row>
    <row r="1126" spans="1:22" ht="14.25">
      <c r="A1126" s="22"/>
      <c r="B1126" s="22"/>
      <c r="C1126" s="22" t="s">
        <v>1370</v>
      </c>
      <c r="D1126" s="23"/>
      <c r="E1126" s="9"/>
      <c r="F1126" s="25">
        <f>Source!AM551</f>
        <v>12.81</v>
      </c>
      <c r="G1126" s="24" t="str">
        <f>Source!DE551</f>
        <v/>
      </c>
      <c r="H1126" s="9">
        <f>Source!AV551</f>
        <v>1</v>
      </c>
      <c r="I1126" s="9">
        <f>IF(Source!BB551&lt;&gt; 0, Source!BB551, 1)</f>
        <v>1</v>
      </c>
      <c r="J1126" s="25">
        <f>Source!Q551</f>
        <v>19.38</v>
      </c>
      <c r="K1126" s="25"/>
    </row>
    <row r="1127" spans="1:22" ht="14.25">
      <c r="A1127" s="22"/>
      <c r="B1127" s="22"/>
      <c r="C1127" s="22" t="s">
        <v>1371</v>
      </c>
      <c r="D1127" s="23"/>
      <c r="E1127" s="9"/>
      <c r="F1127" s="25">
        <f>Source!AN551</f>
        <v>6</v>
      </c>
      <c r="G1127" s="24" t="str">
        <f>Source!DF551</f>
        <v/>
      </c>
      <c r="H1127" s="9">
        <f>Source!AV551</f>
        <v>1</v>
      </c>
      <c r="I1127" s="9">
        <f>IF(Source!BS551&lt;&gt; 0, Source!BS551, 1)</f>
        <v>1</v>
      </c>
      <c r="J1127" s="31">
        <f>Source!R551</f>
        <v>9.08</v>
      </c>
      <c r="K1127" s="25"/>
    </row>
    <row r="1128" spans="1:22" ht="14.25">
      <c r="A1128" s="22"/>
      <c r="B1128" s="22"/>
      <c r="C1128" s="22" t="s">
        <v>1364</v>
      </c>
      <c r="D1128" s="23"/>
      <c r="E1128" s="9"/>
      <c r="F1128" s="25">
        <f>Source!AL551</f>
        <v>1422.43</v>
      </c>
      <c r="G1128" s="24" t="str">
        <f>Source!DD551</f>
        <v/>
      </c>
      <c r="H1128" s="9">
        <f>Source!AW551</f>
        <v>1</v>
      </c>
      <c r="I1128" s="9">
        <f>IF(Source!BC551&lt;&gt; 0, Source!BC551, 1)</f>
        <v>1</v>
      </c>
      <c r="J1128" s="25">
        <f>Source!P551</f>
        <v>2151.9899999999998</v>
      </c>
      <c r="K1128" s="25"/>
    </row>
    <row r="1129" spans="1:22" ht="14.25">
      <c r="A1129" s="22"/>
      <c r="B1129" s="22"/>
      <c r="C1129" s="22" t="s">
        <v>1365</v>
      </c>
      <c r="D1129" s="23" t="s">
        <v>1366</v>
      </c>
      <c r="E1129" s="9">
        <f>Source!AT551</f>
        <v>70</v>
      </c>
      <c r="F1129" s="25"/>
      <c r="G1129" s="24"/>
      <c r="H1129" s="9"/>
      <c r="I1129" s="9"/>
      <c r="J1129" s="25">
        <f>SUM(R1123:R1128)</f>
        <v>1029.53</v>
      </c>
      <c r="K1129" s="25"/>
    </row>
    <row r="1130" spans="1:22" ht="14.25">
      <c r="A1130" s="22"/>
      <c r="B1130" s="22"/>
      <c r="C1130" s="22" t="s">
        <v>1367</v>
      </c>
      <c r="D1130" s="23" t="s">
        <v>1366</v>
      </c>
      <c r="E1130" s="9">
        <f>Source!AU551</f>
        <v>10</v>
      </c>
      <c r="F1130" s="25"/>
      <c r="G1130" s="24"/>
      <c r="H1130" s="9"/>
      <c r="I1130" s="9"/>
      <c r="J1130" s="25">
        <f>SUM(T1123:T1129)</f>
        <v>147.08000000000001</v>
      </c>
      <c r="K1130" s="25"/>
    </row>
    <row r="1131" spans="1:22" ht="14.25">
      <c r="A1131" s="22"/>
      <c r="B1131" s="22"/>
      <c r="C1131" s="22" t="s">
        <v>1372</v>
      </c>
      <c r="D1131" s="23" t="s">
        <v>1366</v>
      </c>
      <c r="E1131" s="9">
        <f>160</f>
        <v>160</v>
      </c>
      <c r="F1131" s="25"/>
      <c r="G1131" s="24"/>
      <c r="H1131" s="9"/>
      <c r="I1131" s="9"/>
      <c r="J1131" s="25">
        <f>SUM(V1123:V1130)</f>
        <v>14.53</v>
      </c>
      <c r="K1131" s="25"/>
    </row>
    <row r="1132" spans="1:22" ht="14.25">
      <c r="A1132" s="22"/>
      <c r="B1132" s="22"/>
      <c r="C1132" s="22" t="s">
        <v>1368</v>
      </c>
      <c r="D1132" s="23" t="s">
        <v>1369</v>
      </c>
      <c r="E1132" s="9">
        <f>Source!AQ551</f>
        <v>2.4500000000000002</v>
      </c>
      <c r="F1132" s="25"/>
      <c r="G1132" s="24" t="str">
        <f>Source!DI551</f>
        <v/>
      </c>
      <c r="H1132" s="9">
        <f>Source!AV551</f>
        <v>1</v>
      </c>
      <c r="I1132" s="9"/>
      <c r="J1132" s="25"/>
      <c r="K1132" s="25">
        <f>Source!U551</f>
        <v>3.7066050000000001</v>
      </c>
    </row>
    <row r="1133" spans="1:22" ht="15">
      <c r="A1133" s="29"/>
      <c r="B1133" s="29"/>
      <c r="C1133" s="29"/>
      <c r="D1133" s="29"/>
      <c r="E1133" s="29"/>
      <c r="F1133" s="29"/>
      <c r="G1133" s="29"/>
      <c r="H1133" s="29"/>
      <c r="I1133" s="83">
        <f>J1125+J1126+J1128+J1129+J1130+J1131</f>
        <v>4833.2599999999993</v>
      </c>
      <c r="J1133" s="83"/>
      <c r="K1133" s="30">
        <f>IF(Source!I551&lt;&gt;0, ROUND(I1133/Source!I551, 2), 0)</f>
        <v>3194.7</v>
      </c>
      <c r="P1133" s="27">
        <f>I1133</f>
        <v>4833.2599999999993</v>
      </c>
    </row>
    <row r="1135" spans="1:22" ht="15">
      <c r="A1135" s="86" t="str">
        <f>CONCATENATE("Итого по разделу: ",IF(Source!G553&lt;&gt;"Новый раздел", Source!G553, ""))</f>
        <v>Итого по разделу: Приямки ЛК№1, ЛК№2, ЛК№3</v>
      </c>
      <c r="B1135" s="86"/>
      <c r="C1135" s="86"/>
      <c r="D1135" s="86"/>
      <c r="E1135" s="86"/>
      <c r="F1135" s="86"/>
      <c r="G1135" s="86"/>
      <c r="H1135" s="86"/>
      <c r="I1135" s="84">
        <f>SUM(P1058:P1134)</f>
        <v>548450.28999999992</v>
      </c>
      <c r="J1135" s="85"/>
      <c r="K1135" s="33"/>
    </row>
    <row r="1138" spans="1:22" ht="16.5">
      <c r="A1138" s="82" t="str">
        <f>CONCATENATE("Раздел: ",IF(Source!G583&lt;&gt;"Новый раздел", Source!G583, ""))</f>
        <v>Раздел: Прочие работы</v>
      </c>
      <c r="B1138" s="82"/>
      <c r="C1138" s="82"/>
      <c r="D1138" s="82"/>
      <c r="E1138" s="82"/>
      <c r="F1138" s="82"/>
      <c r="G1138" s="82"/>
      <c r="H1138" s="82"/>
      <c r="I1138" s="82"/>
      <c r="J1138" s="82"/>
      <c r="K1138" s="82"/>
    </row>
    <row r="1139" spans="1:22" ht="42.75">
      <c r="A1139" s="22">
        <v>128</v>
      </c>
      <c r="B1139" s="22" t="str">
        <f>Source!F587</f>
        <v>1.49-9101-7-1/1</v>
      </c>
      <c r="C1139" s="22" t="str">
        <f>Source!G587</f>
        <v>Механизированная погрузка строительного мусора в автомобили-самосвалы</v>
      </c>
      <c r="D1139" s="23" t="str">
        <f>Source!H587</f>
        <v>т</v>
      </c>
      <c r="E1139" s="9">
        <f>Source!I587</f>
        <v>45</v>
      </c>
      <c r="F1139" s="25"/>
      <c r="G1139" s="24"/>
      <c r="H1139" s="9"/>
      <c r="I1139" s="9"/>
      <c r="J1139" s="25"/>
      <c r="K1139" s="25"/>
      <c r="Q1139">
        <f>ROUND((Source!BZ587/100)*ROUND((Source!AF587*Source!AV587)*Source!I587, 2), 2)</f>
        <v>0</v>
      </c>
      <c r="R1139">
        <f>Source!X587</f>
        <v>0</v>
      </c>
      <c r="S1139">
        <f>ROUND((Source!CA587/100)*ROUND((Source!AF587*Source!AV587)*Source!I587, 2), 2)</f>
        <v>0</v>
      </c>
      <c r="T1139">
        <f>Source!Y587</f>
        <v>0</v>
      </c>
      <c r="U1139">
        <f>ROUND((175/100)*ROUND((Source!AE587*Source!AV587)*Source!I587, 2), 2)</f>
        <v>3287.03</v>
      </c>
      <c r="V1139">
        <f>ROUND((160/100)*ROUND(Source!CS587*Source!I587, 2), 2)</f>
        <v>3005.28</v>
      </c>
    </row>
    <row r="1140" spans="1:22" ht="14.25">
      <c r="A1140" s="22"/>
      <c r="B1140" s="22"/>
      <c r="C1140" s="22" t="s">
        <v>1370</v>
      </c>
      <c r="D1140" s="23"/>
      <c r="E1140" s="9"/>
      <c r="F1140" s="25">
        <f>Source!AM587</f>
        <v>107.76</v>
      </c>
      <c r="G1140" s="24" t="str">
        <f>Source!DE587</f>
        <v/>
      </c>
      <c r="H1140" s="9">
        <f>Source!AV587</f>
        <v>1</v>
      </c>
      <c r="I1140" s="9">
        <f>IF(Source!BB587&lt;&gt; 0, Source!BB587, 1)</f>
        <v>1</v>
      </c>
      <c r="J1140" s="25">
        <f>Source!Q587</f>
        <v>4849.2</v>
      </c>
      <c r="K1140" s="25"/>
    </row>
    <row r="1141" spans="1:22" ht="14.25">
      <c r="A1141" s="22"/>
      <c r="B1141" s="22"/>
      <c r="C1141" s="22" t="s">
        <v>1371</v>
      </c>
      <c r="D1141" s="23"/>
      <c r="E1141" s="9"/>
      <c r="F1141" s="25">
        <f>Source!AN587</f>
        <v>41.74</v>
      </c>
      <c r="G1141" s="24" t="str">
        <f>Source!DF587</f>
        <v/>
      </c>
      <c r="H1141" s="9">
        <f>Source!AV587</f>
        <v>1</v>
      </c>
      <c r="I1141" s="9">
        <f>IF(Source!BS587&lt;&gt; 0, Source!BS587, 1)</f>
        <v>1</v>
      </c>
      <c r="J1141" s="31">
        <f>Source!R587</f>
        <v>1878.3</v>
      </c>
      <c r="K1141" s="25"/>
    </row>
    <row r="1142" spans="1:22" ht="14.25">
      <c r="A1142" s="22"/>
      <c r="B1142" s="22"/>
      <c r="C1142" s="22" t="s">
        <v>1372</v>
      </c>
      <c r="D1142" s="23" t="s">
        <v>1366</v>
      </c>
      <c r="E1142" s="9">
        <f>160</f>
        <v>160</v>
      </c>
      <c r="F1142" s="25"/>
      <c r="G1142" s="24"/>
      <c r="H1142" s="9"/>
      <c r="I1142" s="9"/>
      <c r="J1142" s="25">
        <f>SUM(V1139:V1141)</f>
        <v>3005.28</v>
      </c>
      <c r="K1142" s="25"/>
    </row>
    <row r="1143" spans="1:22" ht="15">
      <c r="A1143" s="29"/>
      <c r="B1143" s="29"/>
      <c r="C1143" s="29"/>
      <c r="D1143" s="29"/>
      <c r="E1143" s="29"/>
      <c r="F1143" s="29"/>
      <c r="G1143" s="29"/>
      <c r="H1143" s="29"/>
      <c r="I1143" s="83">
        <f>J1140+J1142</f>
        <v>7854.48</v>
      </c>
      <c r="J1143" s="83"/>
      <c r="K1143" s="30">
        <f>IF(Source!I587&lt;&gt;0, ROUND(I1143/Source!I587, 2), 0)</f>
        <v>174.54</v>
      </c>
      <c r="P1143" s="27">
        <f>I1143</f>
        <v>7854.48</v>
      </c>
    </row>
    <row r="1144" spans="1:22" ht="57">
      <c r="A1144" s="22">
        <v>129</v>
      </c>
      <c r="B1144" s="22" t="str">
        <f>Source!F588</f>
        <v>1.49-9201-1-2/1</v>
      </c>
      <c r="C1144" s="22" t="str">
        <f>Source!G588</f>
        <v>Перевозка строительного мусора автосамосвалами грузоподъемностью до 10 т на расстояние 1 км - при механизированной погрузке</v>
      </c>
      <c r="D1144" s="23" t="str">
        <f>Source!H588</f>
        <v>т</v>
      </c>
      <c r="E1144" s="9">
        <f>Source!I588</f>
        <v>45</v>
      </c>
      <c r="F1144" s="25"/>
      <c r="G1144" s="24"/>
      <c r="H1144" s="9"/>
      <c r="I1144" s="9"/>
      <c r="J1144" s="25"/>
      <c r="K1144" s="25"/>
      <c r="Q1144">
        <f>ROUND((Source!BZ588/100)*ROUND((Source!AF588*Source!AV588)*Source!I588, 2), 2)</f>
        <v>0</v>
      </c>
      <c r="R1144">
        <f>Source!X588</f>
        <v>0</v>
      </c>
      <c r="S1144">
        <f>ROUND((Source!CA588/100)*ROUND((Source!AF588*Source!AV588)*Source!I588, 2), 2)</f>
        <v>0</v>
      </c>
      <c r="T1144">
        <f>Source!Y588</f>
        <v>0</v>
      </c>
      <c r="U1144">
        <f>ROUND((175/100)*ROUND((Source!AE588*Source!AV588)*Source!I588, 2), 2)</f>
        <v>3998.14</v>
      </c>
      <c r="V1144">
        <f>ROUND((160/100)*ROUND(Source!CS588*Source!I588, 2), 2)</f>
        <v>3655.44</v>
      </c>
    </row>
    <row r="1145" spans="1:22" ht="14.25">
      <c r="A1145" s="22"/>
      <c r="B1145" s="22"/>
      <c r="C1145" s="22" t="s">
        <v>1370</v>
      </c>
      <c r="D1145" s="23"/>
      <c r="E1145" s="9"/>
      <c r="F1145" s="25">
        <f>Source!AM588</f>
        <v>85.65</v>
      </c>
      <c r="G1145" s="24" t="str">
        <f>Source!DE588</f>
        <v/>
      </c>
      <c r="H1145" s="9">
        <f>Source!AV588</f>
        <v>1</v>
      </c>
      <c r="I1145" s="9">
        <f>IF(Source!BB588&lt;&gt; 0, Source!BB588, 1)</f>
        <v>1</v>
      </c>
      <c r="J1145" s="25">
        <f>Source!Q588</f>
        <v>3854.25</v>
      </c>
      <c r="K1145" s="25"/>
    </row>
    <row r="1146" spans="1:22" ht="14.25">
      <c r="A1146" s="22"/>
      <c r="B1146" s="22"/>
      <c r="C1146" s="22" t="s">
        <v>1371</v>
      </c>
      <c r="D1146" s="23"/>
      <c r="E1146" s="9"/>
      <c r="F1146" s="25">
        <f>Source!AN588</f>
        <v>50.77</v>
      </c>
      <c r="G1146" s="24" t="str">
        <f>Source!DF588</f>
        <v/>
      </c>
      <c r="H1146" s="9">
        <f>Source!AV588</f>
        <v>1</v>
      </c>
      <c r="I1146" s="9">
        <f>IF(Source!BS588&lt;&gt; 0, Source!BS588, 1)</f>
        <v>1</v>
      </c>
      <c r="J1146" s="31">
        <f>Source!R588</f>
        <v>2284.65</v>
      </c>
      <c r="K1146" s="25"/>
    </row>
    <row r="1147" spans="1:22" ht="15">
      <c r="A1147" s="29"/>
      <c r="B1147" s="29"/>
      <c r="C1147" s="29"/>
      <c r="D1147" s="29"/>
      <c r="E1147" s="29"/>
      <c r="F1147" s="29"/>
      <c r="G1147" s="29"/>
      <c r="H1147" s="29"/>
      <c r="I1147" s="83">
        <f>J1145</f>
        <v>3854.25</v>
      </c>
      <c r="J1147" s="83"/>
      <c r="K1147" s="30">
        <f>IF(Source!I588&lt;&gt;0, ROUND(I1147/Source!I588, 2), 0)</f>
        <v>85.65</v>
      </c>
      <c r="P1147" s="27">
        <f>I1147</f>
        <v>3854.25</v>
      </c>
    </row>
    <row r="1148" spans="1:22" ht="57">
      <c r="A1148" s="22">
        <v>130</v>
      </c>
      <c r="B1148" s="22" t="str">
        <f>Source!F589</f>
        <v>1.49-9201-1-3/1</v>
      </c>
      <c r="C1148" s="22" t="str">
        <f>Source!G589</f>
        <v>Перевозка строительного мусора автосамосвалами грузоподъемностью до 10 т - добавляется на каждый последующий 1 км до 100 км</v>
      </c>
      <c r="D1148" s="23" t="str">
        <f>Source!H589</f>
        <v>т</v>
      </c>
      <c r="E1148" s="9">
        <f>Source!I589</f>
        <v>45</v>
      </c>
      <c r="F1148" s="25"/>
      <c r="G1148" s="24"/>
      <c r="H1148" s="9"/>
      <c r="I1148" s="9"/>
      <c r="J1148" s="25"/>
      <c r="K1148" s="25"/>
      <c r="Q1148">
        <f>ROUND((Source!BZ589/100)*ROUND((Source!AF589*Source!AV589)*Source!I589, 2), 2)</f>
        <v>0</v>
      </c>
      <c r="R1148">
        <f>Source!X589</f>
        <v>0</v>
      </c>
      <c r="S1148">
        <f>ROUND((Source!CA589/100)*ROUND((Source!AF589*Source!AV589)*Source!I589, 2), 2)</f>
        <v>0</v>
      </c>
      <c r="T1148">
        <f>Source!Y589</f>
        <v>0</v>
      </c>
      <c r="U1148">
        <f>ROUND((175/100)*ROUND((Source!AE589*Source!AV589)*Source!I589, 2), 2)</f>
        <v>20833.310000000001</v>
      </c>
      <c r="V1148">
        <f>ROUND((160/100)*ROUND(Source!CS589*Source!I589, 2), 2)</f>
        <v>19047.599999999999</v>
      </c>
    </row>
    <row r="1149" spans="1:22" ht="14.25">
      <c r="A1149" s="22"/>
      <c r="B1149" s="22"/>
      <c r="C1149" s="22" t="s">
        <v>1370</v>
      </c>
      <c r="D1149" s="23"/>
      <c r="E1149" s="9"/>
      <c r="F1149" s="25">
        <f>Source!AM589</f>
        <v>40.56</v>
      </c>
      <c r="G1149" s="24" t="str">
        <f>Source!DE589</f>
        <v>*11</v>
      </c>
      <c r="H1149" s="9">
        <f>Source!AV589</f>
        <v>1</v>
      </c>
      <c r="I1149" s="9">
        <f>IF(Source!BB589&lt;&gt; 0, Source!BB589, 1)</f>
        <v>1</v>
      </c>
      <c r="J1149" s="25">
        <f>Source!Q589</f>
        <v>20077.2</v>
      </c>
      <c r="K1149" s="25"/>
    </row>
    <row r="1150" spans="1:22" ht="14.25">
      <c r="A1150" s="22"/>
      <c r="B1150" s="22"/>
      <c r="C1150" s="22" t="s">
        <v>1371</v>
      </c>
      <c r="D1150" s="23"/>
      <c r="E1150" s="9"/>
      <c r="F1150" s="25">
        <f>Source!AN589</f>
        <v>24.05</v>
      </c>
      <c r="G1150" s="24" t="str">
        <f>Source!DF589</f>
        <v>*11</v>
      </c>
      <c r="H1150" s="9">
        <f>Source!AV589</f>
        <v>1</v>
      </c>
      <c r="I1150" s="9">
        <f>IF(Source!BS589&lt;&gt; 0, Source!BS589, 1)</f>
        <v>1</v>
      </c>
      <c r="J1150" s="31">
        <f>Source!R589</f>
        <v>11904.75</v>
      </c>
      <c r="K1150" s="25"/>
    </row>
    <row r="1151" spans="1:22" ht="15">
      <c r="A1151" s="29"/>
      <c r="B1151" s="29"/>
      <c r="C1151" s="29"/>
      <c r="D1151" s="29"/>
      <c r="E1151" s="29"/>
      <c r="F1151" s="29"/>
      <c r="G1151" s="29"/>
      <c r="H1151" s="29"/>
      <c r="I1151" s="83">
        <f>J1149</f>
        <v>20077.2</v>
      </c>
      <c r="J1151" s="83"/>
      <c r="K1151" s="30">
        <f>IF(Source!I589&lt;&gt;0, ROUND(I1151/Source!I589, 2), 0)</f>
        <v>446.16</v>
      </c>
      <c r="P1151" s="27">
        <f>I1151</f>
        <v>20077.2</v>
      </c>
    </row>
    <row r="1153" spans="1:32" ht="15">
      <c r="A1153" s="86" t="str">
        <f>CONCATENATE("Итого по разделу: ",IF(Source!G591&lt;&gt;"Новый раздел", Source!G591, ""))</f>
        <v>Итого по разделу: Прочие работы</v>
      </c>
      <c r="B1153" s="86"/>
      <c r="C1153" s="86"/>
      <c r="D1153" s="86"/>
      <c r="E1153" s="86"/>
      <c r="F1153" s="86"/>
      <c r="G1153" s="86"/>
      <c r="H1153" s="86"/>
      <c r="I1153" s="84">
        <f>SUM(P1138:P1152)</f>
        <v>31785.93</v>
      </c>
      <c r="J1153" s="85"/>
      <c r="K1153" s="33"/>
    </row>
    <row r="1156" spans="1:32" ht="15">
      <c r="A1156" s="86" t="str">
        <f>CONCATENATE("Итого по локальной смете: ",IF(Source!G621&lt;&gt;"Новая локальная смета", Source!G621, ""))</f>
        <v xml:space="preserve">Итого по локальной смете: </v>
      </c>
      <c r="B1156" s="86"/>
      <c r="C1156" s="86"/>
      <c r="D1156" s="86"/>
      <c r="E1156" s="86"/>
      <c r="F1156" s="86"/>
      <c r="G1156" s="86"/>
      <c r="H1156" s="86"/>
      <c r="I1156" s="84">
        <f>SUM(P33:P1155)</f>
        <v>6383481.0700000031</v>
      </c>
      <c r="J1156" s="85"/>
      <c r="K1156" s="33"/>
    </row>
    <row r="1159" spans="1:32" ht="30">
      <c r="A1159" s="86" t="str">
        <f>CONCATENATE("Итого по смете: ",IF(Source!G651&lt;&gt;"Новый объект", Source!G651, ""))</f>
        <v>Итого по смете: Текущий ремонт фасадов, входных групп, приямков зданий и ремонт КНС в ГБУЗ "ТБ им. А.Е. Рабухина ДЗМ" в 2025 году.</v>
      </c>
      <c r="B1159" s="86"/>
      <c r="C1159" s="86"/>
      <c r="D1159" s="86"/>
      <c r="E1159" s="86"/>
      <c r="F1159" s="86"/>
      <c r="G1159" s="86"/>
      <c r="H1159" s="86"/>
      <c r="I1159" s="84">
        <f>SUM(P1:P1158)</f>
        <v>6383481.0700000031</v>
      </c>
      <c r="J1159" s="85"/>
      <c r="K1159" s="33"/>
      <c r="AF1159" s="35" t="str">
        <f>CONCATENATE("Итого по смете: ",IF(Source!G651&lt;&gt;"Новый объект", Source!G651, ""))</f>
        <v>Итого по смете: Текущий ремонт фасадов, входных групп, приямков зданий и ремонт КНС в ГБУЗ "ТБ им. А.Е. Рабухина ДЗМ" в 2025 году.</v>
      </c>
    </row>
    <row r="1160" spans="1:32" ht="14.25">
      <c r="C1160" s="79" t="str">
        <f>Source!H680</f>
        <v>Итого по смете</v>
      </c>
      <c r="D1160" s="79"/>
      <c r="E1160" s="79"/>
      <c r="F1160" s="79"/>
      <c r="G1160" s="79"/>
      <c r="H1160" s="79"/>
      <c r="I1160" s="76">
        <f>IF(Source!F680=0, "", Source!F680)</f>
        <v>6383481.0700000003</v>
      </c>
      <c r="J1160" s="76"/>
    </row>
    <row r="1161" spans="1:32" ht="14.25">
      <c r="C1161" s="79" t="str">
        <f>Source!H681</f>
        <v>НДС 20%</v>
      </c>
      <c r="D1161" s="79"/>
      <c r="E1161" s="79"/>
      <c r="F1161" s="79"/>
      <c r="G1161" s="79"/>
      <c r="H1161" s="79"/>
      <c r="I1161" s="76">
        <f>IF(Source!F681=0, "", Source!F681)</f>
        <v>1276696.21</v>
      </c>
      <c r="J1161" s="76"/>
    </row>
    <row r="1162" spans="1:32" ht="14.25">
      <c r="C1162" s="79" t="str">
        <f>Source!H682</f>
        <v>Всего по смете</v>
      </c>
      <c r="D1162" s="79"/>
      <c r="E1162" s="79"/>
      <c r="F1162" s="79"/>
      <c r="G1162" s="79"/>
      <c r="H1162" s="79"/>
      <c r="I1162" s="76">
        <f>IF(Source!F682=0, "", Source!F682)</f>
        <v>7660177.2800000003</v>
      </c>
      <c r="J1162" s="76"/>
    </row>
    <row r="1164" spans="1:32" ht="109.5" customHeight="1">
      <c r="A1164" s="89" t="s">
        <v>1461</v>
      </c>
      <c r="B1164" s="89"/>
      <c r="C1164" s="89"/>
      <c r="D1164" s="89"/>
      <c r="E1164" s="89"/>
      <c r="F1164" s="89"/>
      <c r="G1164" s="89"/>
      <c r="H1164" s="89"/>
      <c r="I1164" s="89"/>
      <c r="J1164" s="89"/>
      <c r="K1164" s="89"/>
    </row>
    <row r="1165" spans="1:32" s="64" customFormat="1" ht="31.5" customHeight="1">
      <c r="A1165" s="67" t="s">
        <v>1384</v>
      </c>
      <c r="B1165" s="67"/>
      <c r="C1165" s="63" t="str">
        <f>IF(Source!AC12&lt;&gt;"", Source!AC12," ")</f>
        <v>Инженер ОЭ</v>
      </c>
      <c r="D1165" s="63"/>
      <c r="E1165" s="63"/>
      <c r="F1165" s="63"/>
      <c r="G1165" s="63"/>
      <c r="H1165" s="12" t="str">
        <f>IF(Source!AB12&lt;&gt;"", Source!AB12," ")</f>
        <v>Прибыткова М.В.</v>
      </c>
      <c r="I1165" s="12"/>
      <c r="J1165" s="12"/>
      <c r="K1165" s="12"/>
    </row>
    <row r="1166" spans="1:32" ht="14.25">
      <c r="A1166" s="10"/>
      <c r="B1166" s="10"/>
      <c r="C1166" s="69" t="s">
        <v>1385</v>
      </c>
      <c r="D1166" s="69"/>
      <c r="E1166" s="69"/>
      <c r="F1166" s="69"/>
      <c r="G1166" s="69"/>
      <c r="H1166" s="10"/>
      <c r="I1166" s="10"/>
      <c r="J1166" s="10"/>
      <c r="K1166" s="10"/>
    </row>
    <row r="1167" spans="1:32" ht="14.25">
      <c r="A1167" s="10"/>
      <c r="B1167" s="10"/>
      <c r="C1167" s="10"/>
      <c r="D1167" s="10"/>
      <c r="E1167" s="10"/>
      <c r="F1167" s="10"/>
      <c r="G1167" s="10"/>
      <c r="H1167" s="10"/>
      <c r="I1167" s="10"/>
      <c r="J1167" s="10"/>
      <c r="K1167" s="10"/>
    </row>
    <row r="1168" spans="1:32" ht="14.25">
      <c r="A1168" s="87" t="s">
        <v>1386</v>
      </c>
      <c r="B1168" s="87"/>
      <c r="C1168" s="36" t="str">
        <f>IF(Source!AE12&lt;&gt;"", Source!AE12," ")</f>
        <v>Зам. гл. вр. по  ХВ</v>
      </c>
      <c r="D1168" s="36"/>
      <c r="E1168" s="36"/>
      <c r="F1168" s="36"/>
      <c r="G1168" s="36"/>
      <c r="H1168" s="10" t="str">
        <f>IF(Source!AD12&lt;&gt;"", Source!AD12," ")</f>
        <v>Федоров П.А.</v>
      </c>
      <c r="I1168" s="10"/>
      <c r="J1168" s="10"/>
      <c r="K1168" s="10"/>
    </row>
    <row r="1169" spans="1:11" ht="14.25">
      <c r="A1169" s="10"/>
      <c r="B1169" s="10"/>
      <c r="C1169" s="69" t="s">
        <v>1385</v>
      </c>
      <c r="D1169" s="69"/>
      <c r="E1169" s="69"/>
      <c r="F1169" s="69"/>
      <c r="G1169" s="69"/>
      <c r="H1169" s="10"/>
      <c r="I1169" s="10"/>
      <c r="J1169" s="10"/>
      <c r="K1169" s="10"/>
    </row>
  </sheetData>
  <mergeCells count="220">
    <mergeCell ref="A1165:B1165"/>
    <mergeCell ref="C1166:G1166"/>
    <mergeCell ref="A1168:B1168"/>
    <mergeCell ref="C1169:G1169"/>
    <mergeCell ref="G4:K5"/>
    <mergeCell ref="A1164:K1164"/>
    <mergeCell ref="C1160:H1160"/>
    <mergeCell ref="I1160:J1160"/>
    <mergeCell ref="C1161:H1161"/>
    <mergeCell ref="I1161:J1161"/>
    <mergeCell ref="C1162:H1162"/>
    <mergeCell ref="I1162:J1162"/>
    <mergeCell ref="I1151:J1151"/>
    <mergeCell ref="I1153:J1153"/>
    <mergeCell ref="A1153:H1153"/>
    <mergeCell ref="I1156:J1156"/>
    <mergeCell ref="A1156:H1156"/>
    <mergeCell ref="I1159:J1159"/>
    <mergeCell ref="A1159:H1159"/>
    <mergeCell ref="I1133:J1133"/>
    <mergeCell ref="I1135:J1135"/>
    <mergeCell ref="A1135:H1135"/>
    <mergeCell ref="A1138:K1138"/>
    <mergeCell ref="I1143:J1143"/>
    <mergeCell ref="I1147:J1147"/>
    <mergeCell ref="I1094:J1094"/>
    <mergeCell ref="I1105:J1105"/>
    <mergeCell ref="I1107:J1107"/>
    <mergeCell ref="I1109:J1109"/>
    <mergeCell ref="I1111:J1111"/>
    <mergeCell ref="I1122:J1122"/>
    <mergeCell ref="I1055:J1055"/>
    <mergeCell ref="A1055:H1055"/>
    <mergeCell ref="A1058:K1058"/>
    <mergeCell ref="I1065:J1065"/>
    <mergeCell ref="I1072:J1072"/>
    <mergeCell ref="I1083:J1083"/>
    <mergeCell ref="I1026:J1026"/>
    <mergeCell ref="I1028:J1028"/>
    <mergeCell ref="I1039:J1039"/>
    <mergeCell ref="I1050:J1050"/>
    <mergeCell ref="I1052:J1052"/>
    <mergeCell ref="A1052:H1052"/>
    <mergeCell ref="I984:J984"/>
    <mergeCell ref="I992:J992"/>
    <mergeCell ref="I1000:J1000"/>
    <mergeCell ref="I1011:J1011"/>
    <mergeCell ref="I1022:J1022"/>
    <mergeCell ref="I1024:J1024"/>
    <mergeCell ref="I931:J931"/>
    <mergeCell ref="I943:J943"/>
    <mergeCell ref="I953:J953"/>
    <mergeCell ref="I958:J958"/>
    <mergeCell ref="I965:J965"/>
    <mergeCell ref="I973:J973"/>
    <mergeCell ref="A879:H879"/>
    <mergeCell ref="A882:K882"/>
    <mergeCell ref="I890:J890"/>
    <mergeCell ref="I900:J900"/>
    <mergeCell ref="I908:J908"/>
    <mergeCell ref="I919:J919"/>
    <mergeCell ref="I845:J845"/>
    <mergeCell ref="I857:J857"/>
    <mergeCell ref="I859:J859"/>
    <mergeCell ref="I869:J869"/>
    <mergeCell ref="I877:J877"/>
    <mergeCell ref="I879:J879"/>
    <mergeCell ref="I796:J796"/>
    <mergeCell ref="I806:J806"/>
    <mergeCell ref="I817:J817"/>
    <mergeCell ref="I819:J819"/>
    <mergeCell ref="I827:J827"/>
    <mergeCell ref="I835:J835"/>
    <mergeCell ref="A744:K744"/>
    <mergeCell ref="I751:J751"/>
    <mergeCell ref="I760:J760"/>
    <mergeCell ref="I771:J771"/>
    <mergeCell ref="I781:J781"/>
    <mergeCell ref="I789:J789"/>
    <mergeCell ref="I724:J724"/>
    <mergeCell ref="I735:J735"/>
    <mergeCell ref="I737:J737"/>
    <mergeCell ref="I739:J739"/>
    <mergeCell ref="I741:J741"/>
    <mergeCell ref="A741:H741"/>
    <mergeCell ref="I671:J671"/>
    <mergeCell ref="I679:J679"/>
    <mergeCell ref="I687:J687"/>
    <mergeCell ref="I689:J689"/>
    <mergeCell ref="I704:J704"/>
    <mergeCell ref="I713:J713"/>
    <mergeCell ref="I648:J648"/>
    <mergeCell ref="I650:J650"/>
    <mergeCell ref="I652:J652"/>
    <mergeCell ref="A652:H652"/>
    <mergeCell ref="A655:K655"/>
    <mergeCell ref="I663:J663"/>
    <mergeCell ref="I609:J609"/>
    <mergeCell ref="I616:J616"/>
    <mergeCell ref="I618:J618"/>
    <mergeCell ref="I620:J620"/>
    <mergeCell ref="I630:J630"/>
    <mergeCell ref="I641:J641"/>
    <mergeCell ref="I587:J587"/>
    <mergeCell ref="A587:H587"/>
    <mergeCell ref="A590:K590"/>
    <mergeCell ref="I598:J598"/>
    <mergeCell ref="I600:J600"/>
    <mergeCell ref="I607:J607"/>
    <mergeCell ref="I534:J534"/>
    <mergeCell ref="I541:J541"/>
    <mergeCell ref="I552:J552"/>
    <mergeCell ref="I563:J563"/>
    <mergeCell ref="I574:J574"/>
    <mergeCell ref="I585:J585"/>
    <mergeCell ref="A488:K488"/>
    <mergeCell ref="I494:J494"/>
    <mergeCell ref="I502:J502"/>
    <mergeCell ref="I510:J510"/>
    <mergeCell ref="I518:J518"/>
    <mergeCell ref="I526:J526"/>
    <mergeCell ref="I464:J464"/>
    <mergeCell ref="I479:J479"/>
    <mergeCell ref="I481:J481"/>
    <mergeCell ref="I483:J483"/>
    <mergeCell ref="A483:H483"/>
    <mergeCell ref="A486:K486"/>
    <mergeCell ref="I402:J402"/>
    <mergeCell ref="I412:J412"/>
    <mergeCell ref="I423:J423"/>
    <mergeCell ref="I433:J433"/>
    <mergeCell ref="I444:J444"/>
    <mergeCell ref="I454:J454"/>
    <mergeCell ref="I341:J341"/>
    <mergeCell ref="I350:J350"/>
    <mergeCell ref="I361:J361"/>
    <mergeCell ref="I372:J372"/>
    <mergeCell ref="I382:J382"/>
    <mergeCell ref="I393:J393"/>
    <mergeCell ref="I297:J297"/>
    <mergeCell ref="I299:J299"/>
    <mergeCell ref="I301:J301"/>
    <mergeCell ref="I311:J311"/>
    <mergeCell ref="I318:J318"/>
    <mergeCell ref="I328:J328"/>
    <mergeCell ref="A238:K238"/>
    <mergeCell ref="I247:J247"/>
    <mergeCell ref="I260:J260"/>
    <mergeCell ref="I266:J266"/>
    <mergeCell ref="I275:J275"/>
    <mergeCell ref="I285:J285"/>
    <mergeCell ref="I228:J228"/>
    <mergeCell ref="I230:J230"/>
    <mergeCell ref="I232:J232"/>
    <mergeCell ref="A232:H232"/>
    <mergeCell ref="I235:J235"/>
    <mergeCell ref="A235:H235"/>
    <mergeCell ref="I169:J169"/>
    <mergeCell ref="I180:J180"/>
    <mergeCell ref="I191:J191"/>
    <mergeCell ref="I202:J202"/>
    <mergeCell ref="I213:J213"/>
    <mergeCell ref="I223:J223"/>
    <mergeCell ref="A119:K119"/>
    <mergeCell ref="I127:J127"/>
    <mergeCell ref="I134:J134"/>
    <mergeCell ref="I142:J142"/>
    <mergeCell ref="I150:J150"/>
    <mergeCell ref="I158:J158"/>
    <mergeCell ref="I97:J97"/>
    <mergeCell ref="I107:J107"/>
    <mergeCell ref="I112:J112"/>
    <mergeCell ref="I114:J114"/>
    <mergeCell ref="I116:J116"/>
    <mergeCell ref="A116:H116"/>
    <mergeCell ref="A37:K37"/>
    <mergeCell ref="I45:J45"/>
    <mergeCell ref="I53:J53"/>
    <mergeCell ref="I64:J64"/>
    <mergeCell ref="I75:J75"/>
    <mergeCell ref="I86:J86"/>
    <mergeCell ref="G28:G30"/>
    <mergeCell ref="H28:H30"/>
    <mergeCell ref="I28:I30"/>
    <mergeCell ref="J28:J30"/>
    <mergeCell ref="A33:K33"/>
    <mergeCell ref="A35:K35"/>
    <mergeCell ref="F25:H25"/>
    <mergeCell ref="I25:J25"/>
    <mergeCell ref="F26:H26"/>
    <mergeCell ref="I26:J26"/>
    <mergeCell ref="A28:A30"/>
    <mergeCell ref="B28:B30"/>
    <mergeCell ref="C28:C30"/>
    <mergeCell ref="D28:D30"/>
    <mergeCell ref="E28:E30"/>
    <mergeCell ref="F28:F30"/>
    <mergeCell ref="F22:H22"/>
    <mergeCell ref="I22:J22"/>
    <mergeCell ref="F23:H23"/>
    <mergeCell ref="I23:J23"/>
    <mergeCell ref="F24:H24"/>
    <mergeCell ref="I24:J24"/>
    <mergeCell ref="A14:K14"/>
    <mergeCell ref="A16:K16"/>
    <mergeCell ref="A17:K17"/>
    <mergeCell ref="A19:K19"/>
    <mergeCell ref="F21:H21"/>
    <mergeCell ref="I21:J21"/>
    <mergeCell ref="B7:E7"/>
    <mergeCell ref="G7:K7"/>
    <mergeCell ref="J2:K2"/>
    <mergeCell ref="A10:K10"/>
    <mergeCell ref="A11:K11"/>
    <mergeCell ref="A13:K13"/>
    <mergeCell ref="B3:E3"/>
    <mergeCell ref="G3:K3"/>
    <mergeCell ref="B4:E4"/>
    <mergeCell ref="B6:E6"/>
    <mergeCell ref="G6:K6"/>
  </mergeCells>
  <pageMargins left="0.4" right="0.2" top="0.4" bottom="0.4" header="0.2" footer="0.2"/>
  <pageSetup scale="60" fitToHeight="0" orientation="portrait" horizontalDpi="300" verticalDpi="300" r:id="rId1"/>
  <headerFooter>
    <oddHeader>&amp;L&amp;8ГБУЗ "ТБ им.А.Е.Рабухина ДЗМ"  Доп. раб. место  MCCS-0027243</oddHeader>
    <oddFooter>&amp;R&amp;P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dimension ref="A1:AB475"/>
  <sheetViews>
    <sheetView workbookViewId="0"/>
  </sheetViews>
  <sheetFormatPr defaultRowHeight="12.75"/>
  <sheetData>
    <row r="1" spans="1:28">
      <c r="A1" t="s">
        <v>1415</v>
      </c>
      <c r="B1" t="s">
        <v>1417</v>
      </c>
      <c r="C1" t="s">
        <v>1418</v>
      </c>
      <c r="D1" t="s">
        <v>1419</v>
      </c>
      <c r="E1" t="s">
        <v>1420</v>
      </c>
      <c r="F1" t="s">
        <v>1421</v>
      </c>
      <c r="G1" t="s">
        <v>1422</v>
      </c>
      <c r="H1" t="s">
        <v>1423</v>
      </c>
      <c r="I1" t="s">
        <v>1424</v>
      </c>
      <c r="J1" t="s">
        <v>1425</v>
      </c>
      <c r="K1" t="s">
        <v>1426</v>
      </c>
      <c r="L1" t="s">
        <v>1427</v>
      </c>
      <c r="M1" t="s">
        <v>1428</v>
      </c>
      <c r="N1" t="s">
        <v>1429</v>
      </c>
      <c r="O1" t="s">
        <v>1416</v>
      </c>
    </row>
    <row r="2" spans="1:28">
      <c r="A2">
        <v>1</v>
      </c>
      <c r="B2">
        <v>1</v>
      </c>
      <c r="C2">
        <v>1</v>
      </c>
      <c r="D2">
        <v>1</v>
      </c>
      <c r="E2">
        <v>1</v>
      </c>
      <c r="F2">
        <v>1</v>
      </c>
      <c r="G2">
        <v>1</v>
      </c>
      <c r="H2">
        <v>0</v>
      </c>
      <c r="I2">
        <v>1</v>
      </c>
      <c r="J2">
        <v>0</v>
      </c>
      <c r="K2">
        <v>1</v>
      </c>
      <c r="L2">
        <v>29858012</v>
      </c>
      <c r="M2">
        <v>0</v>
      </c>
      <c r="N2">
        <v>0</v>
      </c>
      <c r="O2">
        <v>0</v>
      </c>
    </row>
    <row r="4" spans="1:28">
      <c r="A4" t="s">
        <v>1387</v>
      </c>
      <c r="B4" t="s">
        <v>1388</v>
      </c>
      <c r="C4" t="s">
        <v>1389</v>
      </c>
      <c r="D4" t="s">
        <v>1390</v>
      </c>
      <c r="E4" t="s">
        <v>1391</v>
      </c>
      <c r="F4" t="s">
        <v>1392</v>
      </c>
      <c r="G4" t="s">
        <v>1393</v>
      </c>
      <c r="H4" t="s">
        <v>1394</v>
      </c>
      <c r="I4" t="s">
        <v>1395</v>
      </c>
      <c r="J4" t="s">
        <v>1396</v>
      </c>
      <c r="K4" t="s">
        <v>1397</v>
      </c>
      <c r="L4" t="s">
        <v>1398</v>
      </c>
      <c r="M4" t="s">
        <v>1399</v>
      </c>
      <c r="N4" t="s">
        <v>1400</v>
      </c>
      <c r="O4" t="s">
        <v>1401</v>
      </c>
      <c r="P4" t="s">
        <v>1402</v>
      </c>
      <c r="Q4" t="s">
        <v>1403</v>
      </c>
      <c r="R4" t="s">
        <v>1404</v>
      </c>
      <c r="S4" t="s">
        <v>1405</v>
      </c>
      <c r="T4" t="s">
        <v>1406</v>
      </c>
      <c r="U4" t="s">
        <v>1410</v>
      </c>
      <c r="V4" t="s">
        <v>1411</v>
      </c>
      <c r="W4" t="s">
        <v>1412</v>
      </c>
      <c r="X4" t="s">
        <v>1413</v>
      </c>
      <c r="Y4" t="s">
        <v>1414</v>
      </c>
      <c r="Z4" t="s">
        <v>1407</v>
      </c>
      <c r="AA4" t="s">
        <v>1408</v>
      </c>
      <c r="AB4" t="s">
        <v>1409</v>
      </c>
    </row>
    <row r="6" spans="1:28">
      <c r="A6">
        <f>Source!A20</f>
        <v>3</v>
      </c>
      <c r="B6">
        <v>20</v>
      </c>
      <c r="G6" t="str">
        <f>Source!G20</f>
        <v/>
      </c>
    </row>
    <row r="7" spans="1:28">
      <c r="A7">
        <f>Source!A24</f>
        <v>4</v>
      </c>
      <c r="B7">
        <v>24</v>
      </c>
      <c r="G7" t="str">
        <f>Source!G24</f>
        <v>Фасады материальный склад, продовольственный склад</v>
      </c>
    </row>
    <row r="8" spans="1:28">
      <c r="A8">
        <f>Source!A28</f>
        <v>5</v>
      </c>
      <c r="B8">
        <v>28</v>
      </c>
      <c r="G8" t="str">
        <f>Source!G28</f>
        <v>Материальный склад</v>
      </c>
    </row>
    <row r="9" spans="1:28">
      <c r="A9">
        <v>20</v>
      </c>
      <c r="B9">
        <v>3</v>
      </c>
      <c r="C9">
        <v>3</v>
      </c>
      <c r="D9">
        <v>0</v>
      </c>
      <c r="E9">
        <f>SmtRes!AV3</f>
        <v>0</v>
      </c>
      <c r="F9" t="str">
        <f>SmtRes!I3</f>
        <v>21.1-25-257</v>
      </c>
      <c r="G9" t="str">
        <f>SmtRes!K3</f>
        <v>Пленка полиэтиленовая, толщина 80 мкм</v>
      </c>
      <c r="H9" t="str">
        <f>SmtRes!O3</f>
        <v>м2</v>
      </c>
      <c r="I9">
        <f>SmtRes!Y3*Source!I32</f>
        <v>0.30985499999999999</v>
      </c>
      <c r="J9">
        <f>SmtRes!AO3</f>
        <v>1</v>
      </c>
      <c r="K9">
        <f>SmtRes!AE3</f>
        <v>11.68</v>
      </c>
      <c r="L9">
        <f>SmtRes!DB3</f>
        <v>12.26</v>
      </c>
      <c r="M9">
        <f>ROUND(ROUND(L9*Source!I32, 6)*1, 2)</f>
        <v>3.62</v>
      </c>
      <c r="N9">
        <f>SmtRes!AA3</f>
        <v>11.68</v>
      </c>
      <c r="O9">
        <f>ROUND(ROUND(L9*Source!I32, 6)*SmtRes!DA3, 2)</f>
        <v>3.62</v>
      </c>
      <c r="P9">
        <f>SmtRes!AG3</f>
        <v>0</v>
      </c>
      <c r="Q9">
        <f>SmtRes!DC3</f>
        <v>0</v>
      </c>
      <c r="R9">
        <f>ROUND(ROUND(Q9*Source!I32, 6)*1, 2)</f>
        <v>0</v>
      </c>
      <c r="S9">
        <f>SmtRes!AC3</f>
        <v>0</v>
      </c>
      <c r="T9">
        <f>ROUND(ROUND(Q9*Source!I32, 6)*SmtRes!AK3, 2)</f>
        <v>0</v>
      </c>
      <c r="U9">
        <v>3</v>
      </c>
      <c r="Z9">
        <f>SmtRes!X3</f>
        <v>-1851487391</v>
      </c>
      <c r="AA9">
        <v>371187720</v>
      </c>
      <c r="AB9">
        <v>371187720</v>
      </c>
    </row>
    <row r="10" spans="1:28">
      <c r="A10">
        <v>20</v>
      </c>
      <c r="B10">
        <v>2</v>
      </c>
      <c r="C10">
        <v>3</v>
      </c>
      <c r="D10">
        <v>0</v>
      </c>
      <c r="E10">
        <f>SmtRes!AV2</f>
        <v>0</v>
      </c>
      <c r="F10" t="str">
        <f>SmtRes!I2</f>
        <v>21.1-25-152</v>
      </c>
      <c r="G10" t="str">
        <f>SmtRes!K2</f>
        <v>Лента-скотч малярный, ширина 50 мм</v>
      </c>
      <c r="H10" t="str">
        <f>SmtRes!O2</f>
        <v>м</v>
      </c>
      <c r="I10">
        <f>SmtRes!Y2*Source!I32</f>
        <v>0.33641399999999994</v>
      </c>
      <c r="J10">
        <f>SmtRes!AO2</f>
        <v>1</v>
      </c>
      <c r="K10">
        <f>SmtRes!AE2</f>
        <v>2.17</v>
      </c>
      <c r="L10">
        <f>SmtRes!DB2</f>
        <v>2.4700000000000002</v>
      </c>
      <c r="M10">
        <f>ROUND(ROUND(L10*Source!I32, 6)*1, 2)</f>
        <v>0.73</v>
      </c>
      <c r="N10">
        <f>SmtRes!AA2</f>
        <v>2.17</v>
      </c>
      <c r="O10">
        <f>ROUND(ROUND(L10*Source!I32, 6)*SmtRes!DA2, 2)</f>
        <v>0.73</v>
      </c>
      <c r="P10">
        <f>SmtRes!AG2</f>
        <v>0</v>
      </c>
      <c r="Q10">
        <f>SmtRes!DC2</f>
        <v>0</v>
      </c>
      <c r="R10">
        <f>ROUND(ROUND(Q10*Source!I32, 6)*1, 2)</f>
        <v>0</v>
      </c>
      <c r="S10">
        <f>SmtRes!AC2</f>
        <v>0</v>
      </c>
      <c r="T10">
        <f>ROUND(ROUND(Q10*Source!I32, 6)*SmtRes!AK2, 2)</f>
        <v>0</v>
      </c>
      <c r="U10">
        <v>3</v>
      </c>
      <c r="Z10">
        <f>SmtRes!X2</f>
        <v>-1846504178</v>
      </c>
      <c r="AA10">
        <v>-1908268908</v>
      </c>
      <c r="AB10">
        <v>-1908268908</v>
      </c>
    </row>
    <row r="11" spans="1:28">
      <c r="A11">
        <v>20</v>
      </c>
      <c r="B11">
        <v>5</v>
      </c>
      <c r="C11">
        <v>3</v>
      </c>
      <c r="D11">
        <v>0</v>
      </c>
      <c r="E11">
        <f>SmtRes!AV5</f>
        <v>0</v>
      </c>
      <c r="F11" t="str">
        <f>SmtRes!I5</f>
        <v>21.3-2-10</v>
      </c>
      <c r="G11" t="str">
        <f>SmtRes!K5</f>
        <v>Растворы цементно-известковые, марка 75</v>
      </c>
      <c r="H11" t="str">
        <f>SmtRes!O5</f>
        <v>м3</v>
      </c>
      <c r="I11">
        <f>SmtRes!Y5*Source!I33</f>
        <v>1.2947000000000002</v>
      </c>
      <c r="J11">
        <f>SmtRes!AO5</f>
        <v>1</v>
      </c>
      <c r="K11">
        <f>SmtRes!AE5</f>
        <v>4676.4799999999996</v>
      </c>
      <c r="L11">
        <f>SmtRes!DB5</f>
        <v>10288.26</v>
      </c>
      <c r="M11">
        <f>ROUND(ROUND(L11*Source!I33, 6)*1, 2)</f>
        <v>6054.64</v>
      </c>
      <c r="N11">
        <f>SmtRes!AA5</f>
        <v>4676.4799999999996</v>
      </c>
      <c r="O11">
        <f>ROUND(ROUND(L11*Source!I33, 6)*SmtRes!DA5, 2)</f>
        <v>6054.64</v>
      </c>
      <c r="P11">
        <f>SmtRes!AG5</f>
        <v>0</v>
      </c>
      <c r="Q11">
        <f>SmtRes!DC5</f>
        <v>0</v>
      </c>
      <c r="R11">
        <f>ROUND(ROUND(Q11*Source!I33, 6)*1, 2)</f>
        <v>0</v>
      </c>
      <c r="S11">
        <f>SmtRes!AC5</f>
        <v>0</v>
      </c>
      <c r="T11">
        <f>ROUND(ROUND(Q11*Source!I33, 6)*SmtRes!AK5, 2)</f>
        <v>0</v>
      </c>
      <c r="U11">
        <v>3</v>
      </c>
      <c r="Z11">
        <f>SmtRes!X5</f>
        <v>-1060522976</v>
      </c>
      <c r="AA11">
        <v>-1151740545</v>
      </c>
      <c r="AB11">
        <v>-1151740545</v>
      </c>
    </row>
    <row r="12" spans="1:28">
      <c r="A12">
        <v>20</v>
      </c>
      <c r="B12">
        <v>10</v>
      </c>
      <c r="C12">
        <v>3</v>
      </c>
      <c r="D12">
        <v>0</v>
      </c>
      <c r="E12">
        <f>SmtRes!AV10</f>
        <v>0</v>
      </c>
      <c r="F12" t="str">
        <f>SmtRes!I10</f>
        <v>21.1-6-15</v>
      </c>
      <c r="G12" t="str">
        <f>SmtRes!K10</f>
        <v>Грунтовка ХС-068</v>
      </c>
      <c r="H12" t="str">
        <f>SmtRes!O10</f>
        <v>т</v>
      </c>
      <c r="I12">
        <f>SmtRes!Y10*Source!I34</f>
        <v>4.737425E-2</v>
      </c>
      <c r="J12">
        <f>SmtRes!AO10</f>
        <v>1</v>
      </c>
      <c r="K12">
        <f>SmtRes!AE10</f>
        <v>245096.76</v>
      </c>
      <c r="L12">
        <f>SmtRes!DB10</f>
        <v>3946.06</v>
      </c>
      <c r="M12">
        <f>ROUND(ROUND(L12*Source!I34, 6)*1, 2)</f>
        <v>11611.28</v>
      </c>
      <c r="N12">
        <f>SmtRes!AA10</f>
        <v>245096.76</v>
      </c>
      <c r="O12">
        <f>ROUND(ROUND(L12*Source!I34, 6)*SmtRes!DA10, 2)</f>
        <v>11611.28</v>
      </c>
      <c r="P12">
        <f>SmtRes!AG10</f>
        <v>0</v>
      </c>
      <c r="Q12">
        <f>SmtRes!DC10</f>
        <v>0</v>
      </c>
      <c r="R12">
        <f>ROUND(ROUND(Q12*Source!I34, 6)*1, 2)</f>
        <v>0</v>
      </c>
      <c r="S12">
        <f>SmtRes!AC10</f>
        <v>0</v>
      </c>
      <c r="T12">
        <f>ROUND(ROUND(Q12*Source!I34, 6)*SmtRes!AK10, 2)</f>
        <v>0</v>
      </c>
      <c r="U12">
        <v>3</v>
      </c>
      <c r="Z12">
        <f>SmtRes!X10</f>
        <v>2028937320</v>
      </c>
      <c r="AA12">
        <v>-682648978</v>
      </c>
      <c r="AB12">
        <v>-682648978</v>
      </c>
    </row>
    <row r="13" spans="1:28">
      <c r="A13">
        <v>20</v>
      </c>
      <c r="B13">
        <v>9</v>
      </c>
      <c r="C13">
        <v>2</v>
      </c>
      <c r="D13">
        <v>0</v>
      </c>
      <c r="E13">
        <f>SmtRes!AV9</f>
        <v>0</v>
      </c>
      <c r="F13" t="str">
        <f>SmtRes!I9</f>
        <v>22.1-4-30</v>
      </c>
      <c r="G13" t="str">
        <f>SmtRes!K9</f>
        <v>Лебедки электрические, грузоподъемность до 0,5 т</v>
      </c>
      <c r="H13" t="str">
        <f>SmtRes!O9</f>
        <v>маш.-ч</v>
      </c>
      <c r="I13">
        <f>SmtRes!Y9*Source!I34</f>
        <v>0.26482499999999998</v>
      </c>
      <c r="J13">
        <f>SmtRes!AO9</f>
        <v>1</v>
      </c>
      <c r="K13">
        <f>SmtRes!AF9</f>
        <v>21.27</v>
      </c>
      <c r="L13">
        <f>SmtRes!DB9</f>
        <v>1.91</v>
      </c>
      <c r="M13">
        <f>ROUND(ROUND(L13*Source!I34, 6)*1, 2)</f>
        <v>5.62</v>
      </c>
      <c r="N13">
        <f>SmtRes!AB9</f>
        <v>21.27</v>
      </c>
      <c r="O13">
        <f>ROUND(ROUND(L13*Source!I34, 6)*SmtRes!DA9, 2)</f>
        <v>5.62</v>
      </c>
      <c r="P13">
        <f>SmtRes!AG9</f>
        <v>0.14000000000000001</v>
      </c>
      <c r="Q13">
        <f>SmtRes!DC9</f>
        <v>0.01</v>
      </c>
      <c r="R13">
        <f>ROUND(ROUND(Q13*Source!I34, 6)*1, 2)</f>
        <v>0.03</v>
      </c>
      <c r="S13">
        <f>SmtRes!AC9</f>
        <v>0.14000000000000001</v>
      </c>
      <c r="T13">
        <f>ROUND(ROUND(Q13*Source!I34, 6)*SmtRes!AK9, 2)</f>
        <v>0.03</v>
      </c>
      <c r="U13">
        <v>2</v>
      </c>
      <c r="Z13">
        <f>SmtRes!X9</f>
        <v>-782003276</v>
      </c>
      <c r="AA13">
        <v>-2058730046</v>
      </c>
      <c r="AB13">
        <v>-2058730046</v>
      </c>
    </row>
    <row r="14" spans="1:28">
      <c r="A14">
        <v>20</v>
      </c>
      <c r="B14">
        <v>8</v>
      </c>
      <c r="C14">
        <v>2</v>
      </c>
      <c r="D14">
        <v>0</v>
      </c>
      <c r="E14">
        <f>SmtRes!AV8</f>
        <v>0</v>
      </c>
      <c r="F14" t="str">
        <f>SmtRes!I8</f>
        <v>22.1-14-11</v>
      </c>
      <c r="G14" t="str">
        <f>SmtRes!K8</f>
        <v>Пистолеты-напылители</v>
      </c>
      <c r="H14" t="str">
        <f>SmtRes!O8</f>
        <v>маш.-ч</v>
      </c>
      <c r="I14">
        <f>SmtRes!Y8*Source!I34</f>
        <v>8.5332499999999989</v>
      </c>
      <c r="J14">
        <f>SmtRes!AO8</f>
        <v>1</v>
      </c>
      <c r="K14">
        <f>SmtRes!AF8</f>
        <v>47.44</v>
      </c>
      <c r="L14">
        <f>SmtRes!DB8</f>
        <v>137.58000000000001</v>
      </c>
      <c r="M14">
        <f>ROUND(ROUND(L14*Source!I34, 6)*1, 2)</f>
        <v>404.83</v>
      </c>
      <c r="N14">
        <f>SmtRes!AB8</f>
        <v>47.44</v>
      </c>
      <c r="O14">
        <f>ROUND(ROUND(L14*Source!I34, 6)*SmtRes!DA8, 2)</f>
        <v>404.83</v>
      </c>
      <c r="P14">
        <f>SmtRes!AG8</f>
        <v>41.19</v>
      </c>
      <c r="Q14">
        <f>SmtRes!DC8</f>
        <v>119.45</v>
      </c>
      <c r="R14">
        <f>ROUND(ROUND(Q14*Source!I34, 6)*1, 2)</f>
        <v>351.48</v>
      </c>
      <c r="S14">
        <f>SmtRes!AC8</f>
        <v>41.19</v>
      </c>
      <c r="T14">
        <f>ROUND(ROUND(Q14*Source!I34, 6)*SmtRes!AK8, 2)</f>
        <v>351.48</v>
      </c>
      <c r="U14">
        <v>2</v>
      </c>
      <c r="Z14">
        <f>SmtRes!X8</f>
        <v>1438005075</v>
      </c>
      <c r="AA14">
        <v>-492239503</v>
      </c>
      <c r="AB14">
        <v>-492239503</v>
      </c>
    </row>
    <row r="15" spans="1:28">
      <c r="A15">
        <v>20</v>
      </c>
      <c r="B15">
        <v>7</v>
      </c>
      <c r="C15">
        <v>2</v>
      </c>
      <c r="D15">
        <v>0</v>
      </c>
      <c r="E15">
        <f>SmtRes!AV7</f>
        <v>0</v>
      </c>
      <c r="F15" t="str">
        <f>SmtRes!I7</f>
        <v>22.1-10-12</v>
      </c>
      <c r="G15" t="str">
        <f>SmtRes!K7</f>
        <v>Электрокомпрессоры прицепные, производительность до 3,5 м3/мин</v>
      </c>
      <c r="H15" t="str">
        <f>SmtRes!O7</f>
        <v>маш.-ч</v>
      </c>
      <c r="I15">
        <f>SmtRes!Y7*Source!I34</f>
        <v>4.6197249999999999</v>
      </c>
      <c r="J15">
        <f>SmtRes!AO7</f>
        <v>1</v>
      </c>
      <c r="K15">
        <f>SmtRes!AF7</f>
        <v>120.84</v>
      </c>
      <c r="L15">
        <f>SmtRes!DB7</f>
        <v>189.72</v>
      </c>
      <c r="M15">
        <f>ROUND(ROUND(L15*Source!I34, 6)*1, 2)</f>
        <v>558.25</v>
      </c>
      <c r="N15">
        <f>SmtRes!AB7</f>
        <v>120.84</v>
      </c>
      <c r="O15">
        <f>ROUND(ROUND(L15*Source!I34, 6)*SmtRes!DA7, 2)</f>
        <v>558.25</v>
      </c>
      <c r="P15">
        <f>SmtRes!AG7</f>
        <v>53.4</v>
      </c>
      <c r="Q15">
        <f>SmtRes!DC7</f>
        <v>83.84</v>
      </c>
      <c r="R15">
        <f>ROUND(ROUND(Q15*Source!I34, 6)*1, 2)</f>
        <v>246.7</v>
      </c>
      <c r="S15">
        <f>SmtRes!AC7</f>
        <v>53.4</v>
      </c>
      <c r="T15">
        <f>ROUND(ROUND(Q15*Source!I34, 6)*SmtRes!AK7, 2)</f>
        <v>246.7</v>
      </c>
      <c r="U15">
        <v>2</v>
      </c>
      <c r="Z15">
        <f>SmtRes!X7</f>
        <v>750723828</v>
      </c>
      <c r="AA15">
        <v>1228276756</v>
      </c>
      <c r="AB15">
        <v>1228276756</v>
      </c>
    </row>
    <row r="16" spans="1:28">
      <c r="A16">
        <v>20</v>
      </c>
      <c r="B16">
        <v>14</v>
      </c>
      <c r="C16">
        <v>3</v>
      </c>
      <c r="D16">
        <v>0</v>
      </c>
      <c r="E16">
        <f>SmtRes!AV14</f>
        <v>0</v>
      </c>
      <c r="F16" t="str">
        <f>SmtRes!I14</f>
        <v>21.1-25-409</v>
      </c>
      <c r="G16" t="str">
        <f>SmtRes!K14</f>
        <v>Шпатлевка перхлорвиниловая, марка ХВ</v>
      </c>
      <c r="H16" t="str">
        <f>SmtRes!O14</f>
        <v>т</v>
      </c>
      <c r="I16">
        <f>SmtRes!Y14*Source!I35</f>
        <v>0.14712500000000001</v>
      </c>
      <c r="J16">
        <f>SmtRes!AO14</f>
        <v>1</v>
      </c>
      <c r="K16">
        <f>SmtRes!AE14</f>
        <v>361504.09</v>
      </c>
      <c r="L16">
        <f>SmtRes!DB14</f>
        <v>18075.2</v>
      </c>
      <c r="M16">
        <f>ROUND(ROUND(L16*Source!I35, 6)*1, 2)</f>
        <v>53186.28</v>
      </c>
      <c r="N16">
        <f>SmtRes!AA14</f>
        <v>361504.09</v>
      </c>
      <c r="O16">
        <f>ROUND(ROUND(L16*Source!I35, 6)*SmtRes!DA14, 2)</f>
        <v>53186.28</v>
      </c>
      <c r="P16">
        <f>SmtRes!AG14</f>
        <v>0</v>
      </c>
      <c r="Q16">
        <f>SmtRes!DC14</f>
        <v>0</v>
      </c>
      <c r="R16">
        <f>ROUND(ROUND(Q16*Source!I35, 6)*1, 2)</f>
        <v>0</v>
      </c>
      <c r="S16">
        <f>SmtRes!AC14</f>
        <v>0</v>
      </c>
      <c r="T16">
        <f>ROUND(ROUND(Q16*Source!I35, 6)*SmtRes!AK14, 2)</f>
        <v>0</v>
      </c>
      <c r="U16">
        <v>3</v>
      </c>
      <c r="Z16">
        <f>SmtRes!X14</f>
        <v>-589205156</v>
      </c>
      <c r="AA16">
        <v>2103233903</v>
      </c>
      <c r="AB16">
        <v>2103233903</v>
      </c>
    </row>
    <row r="17" spans="1:28">
      <c r="A17">
        <v>20</v>
      </c>
      <c r="B17">
        <v>13</v>
      </c>
      <c r="C17">
        <v>3</v>
      </c>
      <c r="D17">
        <v>0</v>
      </c>
      <c r="E17">
        <f>SmtRes!AV13</f>
        <v>0</v>
      </c>
      <c r="F17" t="str">
        <f>SmtRes!I13</f>
        <v>21.1-25-218</v>
      </c>
      <c r="G17" t="str">
        <f>SmtRes!K13</f>
        <v>Пемза шлаковая</v>
      </c>
      <c r="H17" t="str">
        <f>SmtRes!O13</f>
        <v>т</v>
      </c>
      <c r="I17">
        <f>SmtRes!Y13*Source!I35</f>
        <v>7.6504999999999993E-3</v>
      </c>
      <c r="J17">
        <f>SmtRes!AO13</f>
        <v>1</v>
      </c>
      <c r="K17">
        <f>SmtRes!AE13</f>
        <v>3466.3</v>
      </c>
      <c r="L17">
        <f>SmtRes!DB13</f>
        <v>9.01</v>
      </c>
      <c r="M17">
        <f>ROUND(ROUND(L17*Source!I35, 6)*1, 2)</f>
        <v>26.51</v>
      </c>
      <c r="N17">
        <f>SmtRes!AA13</f>
        <v>3466.3</v>
      </c>
      <c r="O17">
        <f>ROUND(ROUND(L17*Source!I35, 6)*SmtRes!DA13, 2)</f>
        <v>26.51</v>
      </c>
      <c r="P17">
        <f>SmtRes!AG13</f>
        <v>0</v>
      </c>
      <c r="Q17">
        <f>SmtRes!DC13</f>
        <v>0</v>
      </c>
      <c r="R17">
        <f>ROUND(ROUND(Q17*Source!I35, 6)*1, 2)</f>
        <v>0</v>
      </c>
      <c r="S17">
        <f>SmtRes!AC13</f>
        <v>0</v>
      </c>
      <c r="T17">
        <f>ROUND(ROUND(Q17*Source!I35, 6)*SmtRes!AK13, 2)</f>
        <v>0</v>
      </c>
      <c r="U17">
        <v>3</v>
      </c>
      <c r="Z17">
        <f>SmtRes!X13</f>
        <v>1877789836</v>
      </c>
      <c r="AA17">
        <v>-372463990</v>
      </c>
      <c r="AB17">
        <v>-372463990</v>
      </c>
    </row>
    <row r="18" spans="1:28">
      <c r="A18">
        <v>20</v>
      </c>
      <c r="B18">
        <v>12</v>
      </c>
      <c r="C18">
        <v>2</v>
      </c>
      <c r="D18">
        <v>0</v>
      </c>
      <c r="E18">
        <f>SmtRes!AV12</f>
        <v>0</v>
      </c>
      <c r="F18" t="str">
        <f>SmtRes!I12</f>
        <v>22.1-4-30</v>
      </c>
      <c r="G18" t="str">
        <f>SmtRes!K12</f>
        <v>Лебедки электрические, грузоподъемность до 0,5 т</v>
      </c>
      <c r="H18" t="str">
        <f>SmtRes!O12</f>
        <v>маш.-ч</v>
      </c>
      <c r="I18">
        <f>SmtRes!Y12*Source!I35</f>
        <v>0.26482499999999998</v>
      </c>
      <c r="J18">
        <f>SmtRes!AO12</f>
        <v>1</v>
      </c>
      <c r="K18">
        <f>SmtRes!AF12</f>
        <v>21.27</v>
      </c>
      <c r="L18">
        <f>SmtRes!DB12</f>
        <v>1.91</v>
      </c>
      <c r="M18">
        <f>ROUND(ROUND(L18*Source!I35, 6)*1, 2)</f>
        <v>5.62</v>
      </c>
      <c r="N18">
        <f>SmtRes!AB12</f>
        <v>21.27</v>
      </c>
      <c r="O18">
        <f>ROUND(ROUND(L18*Source!I35, 6)*SmtRes!DA12, 2)</f>
        <v>5.62</v>
      </c>
      <c r="P18">
        <f>SmtRes!AG12</f>
        <v>0.14000000000000001</v>
      </c>
      <c r="Q18">
        <f>SmtRes!DC12</f>
        <v>0.01</v>
      </c>
      <c r="R18">
        <f>ROUND(ROUND(Q18*Source!I35, 6)*1, 2)</f>
        <v>0.03</v>
      </c>
      <c r="S18">
        <f>SmtRes!AC12</f>
        <v>0.14000000000000001</v>
      </c>
      <c r="T18">
        <f>ROUND(ROUND(Q18*Source!I35, 6)*SmtRes!AK12, 2)</f>
        <v>0.03</v>
      </c>
      <c r="U18">
        <v>2</v>
      </c>
      <c r="Z18">
        <f>SmtRes!X12</f>
        <v>-782003276</v>
      </c>
      <c r="AA18">
        <v>-2058730046</v>
      </c>
      <c r="AB18">
        <v>-2058730046</v>
      </c>
    </row>
    <row r="19" spans="1:28">
      <c r="A19">
        <v>20</v>
      </c>
      <c r="B19">
        <v>19</v>
      </c>
      <c r="C19">
        <v>3</v>
      </c>
      <c r="D19">
        <v>0</v>
      </c>
      <c r="E19">
        <f>SmtRes!AV19</f>
        <v>0</v>
      </c>
      <c r="F19" t="str">
        <f>SmtRes!I19</f>
        <v>21.1-6-15</v>
      </c>
      <c r="G19" t="str">
        <f>SmtRes!K19</f>
        <v>Грунтовка ХС-068</v>
      </c>
      <c r="H19" t="str">
        <f>SmtRes!O19</f>
        <v>т</v>
      </c>
      <c r="I19">
        <f>SmtRes!Y19*Source!I36</f>
        <v>4.737425E-2</v>
      </c>
      <c r="J19">
        <f>SmtRes!AO19</f>
        <v>1</v>
      </c>
      <c r="K19">
        <f>SmtRes!AE19</f>
        <v>245096.76</v>
      </c>
      <c r="L19">
        <f>SmtRes!DB19</f>
        <v>3946.06</v>
      </c>
      <c r="M19">
        <f>ROUND(ROUND(L19*Source!I36, 6)*1, 2)</f>
        <v>11611.28</v>
      </c>
      <c r="N19">
        <f>SmtRes!AA19</f>
        <v>245096.76</v>
      </c>
      <c r="O19">
        <f>ROUND(ROUND(L19*Source!I36, 6)*SmtRes!DA19, 2)</f>
        <v>11611.28</v>
      </c>
      <c r="P19">
        <f>SmtRes!AG19</f>
        <v>0</v>
      </c>
      <c r="Q19">
        <f>SmtRes!DC19</f>
        <v>0</v>
      </c>
      <c r="R19">
        <f>ROUND(ROUND(Q19*Source!I36, 6)*1, 2)</f>
        <v>0</v>
      </c>
      <c r="S19">
        <f>SmtRes!AC19</f>
        <v>0</v>
      </c>
      <c r="T19">
        <f>ROUND(ROUND(Q19*Source!I36, 6)*SmtRes!AK19, 2)</f>
        <v>0</v>
      </c>
      <c r="U19">
        <v>3</v>
      </c>
      <c r="Z19">
        <f>SmtRes!X19</f>
        <v>2028937320</v>
      </c>
      <c r="AA19">
        <v>-682648978</v>
      </c>
      <c r="AB19">
        <v>-682648978</v>
      </c>
    </row>
    <row r="20" spans="1:28">
      <c r="A20">
        <v>20</v>
      </c>
      <c r="B20">
        <v>18</v>
      </c>
      <c r="C20">
        <v>2</v>
      </c>
      <c r="D20">
        <v>0</v>
      </c>
      <c r="E20">
        <f>SmtRes!AV18</f>
        <v>0</v>
      </c>
      <c r="F20" t="str">
        <f>SmtRes!I18</f>
        <v>22.1-4-30</v>
      </c>
      <c r="G20" t="str">
        <f>SmtRes!K18</f>
        <v>Лебедки электрические, грузоподъемность до 0,5 т</v>
      </c>
      <c r="H20" t="str">
        <f>SmtRes!O18</f>
        <v>маш.-ч</v>
      </c>
      <c r="I20">
        <f>SmtRes!Y18*Source!I36</f>
        <v>0.26482499999999998</v>
      </c>
      <c r="J20">
        <f>SmtRes!AO18</f>
        <v>1</v>
      </c>
      <c r="K20">
        <f>SmtRes!AF18</f>
        <v>21.27</v>
      </c>
      <c r="L20">
        <f>SmtRes!DB18</f>
        <v>1.91</v>
      </c>
      <c r="M20">
        <f>ROUND(ROUND(L20*Source!I36, 6)*1, 2)</f>
        <v>5.62</v>
      </c>
      <c r="N20">
        <f>SmtRes!AB18</f>
        <v>21.27</v>
      </c>
      <c r="O20">
        <f>ROUND(ROUND(L20*Source!I36, 6)*SmtRes!DA18, 2)</f>
        <v>5.62</v>
      </c>
      <c r="P20">
        <f>SmtRes!AG18</f>
        <v>0.14000000000000001</v>
      </c>
      <c r="Q20">
        <f>SmtRes!DC18</f>
        <v>0.01</v>
      </c>
      <c r="R20">
        <f>ROUND(ROUND(Q20*Source!I36, 6)*1, 2)</f>
        <v>0.03</v>
      </c>
      <c r="S20">
        <f>SmtRes!AC18</f>
        <v>0.14000000000000001</v>
      </c>
      <c r="T20">
        <f>ROUND(ROUND(Q20*Source!I36, 6)*SmtRes!AK18, 2)</f>
        <v>0.03</v>
      </c>
      <c r="U20">
        <v>2</v>
      </c>
      <c r="Z20">
        <f>SmtRes!X18</f>
        <v>-782003276</v>
      </c>
      <c r="AA20">
        <v>-2058730046</v>
      </c>
      <c r="AB20">
        <v>-2058730046</v>
      </c>
    </row>
    <row r="21" spans="1:28">
      <c r="A21">
        <v>20</v>
      </c>
      <c r="B21">
        <v>17</v>
      </c>
      <c r="C21">
        <v>2</v>
      </c>
      <c r="D21">
        <v>0</v>
      </c>
      <c r="E21">
        <f>SmtRes!AV17</f>
        <v>0</v>
      </c>
      <c r="F21" t="str">
        <f>SmtRes!I17</f>
        <v>22.1-14-11</v>
      </c>
      <c r="G21" t="str">
        <f>SmtRes!K17</f>
        <v>Пистолеты-напылители</v>
      </c>
      <c r="H21" t="str">
        <f>SmtRes!O17</f>
        <v>маш.-ч</v>
      </c>
      <c r="I21">
        <f>SmtRes!Y17*Source!I36</f>
        <v>8.5332499999999989</v>
      </c>
      <c r="J21">
        <f>SmtRes!AO17</f>
        <v>1</v>
      </c>
      <c r="K21">
        <f>SmtRes!AF17</f>
        <v>47.44</v>
      </c>
      <c r="L21">
        <f>SmtRes!DB17</f>
        <v>137.58000000000001</v>
      </c>
      <c r="M21">
        <f>ROUND(ROUND(L21*Source!I36, 6)*1, 2)</f>
        <v>404.83</v>
      </c>
      <c r="N21">
        <f>SmtRes!AB17</f>
        <v>47.44</v>
      </c>
      <c r="O21">
        <f>ROUND(ROUND(L21*Source!I36, 6)*SmtRes!DA17, 2)</f>
        <v>404.83</v>
      </c>
      <c r="P21">
        <f>SmtRes!AG17</f>
        <v>41.19</v>
      </c>
      <c r="Q21">
        <f>SmtRes!DC17</f>
        <v>119.45</v>
      </c>
      <c r="R21">
        <f>ROUND(ROUND(Q21*Source!I36, 6)*1, 2)</f>
        <v>351.48</v>
      </c>
      <c r="S21">
        <f>SmtRes!AC17</f>
        <v>41.19</v>
      </c>
      <c r="T21">
        <f>ROUND(ROUND(Q21*Source!I36, 6)*SmtRes!AK17, 2)</f>
        <v>351.48</v>
      </c>
      <c r="U21">
        <v>2</v>
      </c>
      <c r="Z21">
        <f>SmtRes!X17</f>
        <v>1438005075</v>
      </c>
      <c r="AA21">
        <v>-492239503</v>
      </c>
      <c r="AB21">
        <v>-492239503</v>
      </c>
    </row>
    <row r="22" spans="1:28">
      <c r="A22">
        <v>20</v>
      </c>
      <c r="B22">
        <v>16</v>
      </c>
      <c r="C22">
        <v>2</v>
      </c>
      <c r="D22">
        <v>0</v>
      </c>
      <c r="E22">
        <f>SmtRes!AV16</f>
        <v>0</v>
      </c>
      <c r="F22" t="str">
        <f>SmtRes!I16</f>
        <v>22.1-10-12</v>
      </c>
      <c r="G22" t="str">
        <f>SmtRes!K16</f>
        <v>Электрокомпрессоры прицепные, производительность до 3,5 м3/мин</v>
      </c>
      <c r="H22" t="str">
        <f>SmtRes!O16</f>
        <v>маш.-ч</v>
      </c>
      <c r="I22">
        <f>SmtRes!Y16*Source!I36</f>
        <v>4.6197249999999999</v>
      </c>
      <c r="J22">
        <f>SmtRes!AO16</f>
        <v>1</v>
      </c>
      <c r="K22">
        <f>SmtRes!AF16</f>
        <v>120.84</v>
      </c>
      <c r="L22">
        <f>SmtRes!DB16</f>
        <v>189.72</v>
      </c>
      <c r="M22">
        <f>ROUND(ROUND(L22*Source!I36, 6)*1, 2)</f>
        <v>558.25</v>
      </c>
      <c r="N22">
        <f>SmtRes!AB16</f>
        <v>120.84</v>
      </c>
      <c r="O22">
        <f>ROUND(ROUND(L22*Source!I36, 6)*SmtRes!DA16, 2)</f>
        <v>558.25</v>
      </c>
      <c r="P22">
        <f>SmtRes!AG16</f>
        <v>53.4</v>
      </c>
      <c r="Q22">
        <f>SmtRes!DC16</f>
        <v>83.84</v>
      </c>
      <c r="R22">
        <f>ROUND(ROUND(Q22*Source!I36, 6)*1, 2)</f>
        <v>246.7</v>
      </c>
      <c r="S22">
        <f>SmtRes!AC16</f>
        <v>53.4</v>
      </c>
      <c r="T22">
        <f>ROUND(ROUND(Q22*Source!I36, 6)*SmtRes!AK16, 2)</f>
        <v>246.7</v>
      </c>
      <c r="U22">
        <v>2</v>
      </c>
      <c r="Z22">
        <f>SmtRes!X16</f>
        <v>750723828</v>
      </c>
      <c r="AA22">
        <v>1228276756</v>
      </c>
      <c r="AB22">
        <v>1228276756</v>
      </c>
    </row>
    <row r="23" spans="1:28">
      <c r="A23">
        <v>20</v>
      </c>
      <c r="B23">
        <v>26</v>
      </c>
      <c r="C23">
        <v>3</v>
      </c>
      <c r="D23">
        <v>0</v>
      </c>
      <c r="E23">
        <f>SmtRes!AV26</f>
        <v>0</v>
      </c>
      <c r="F23" t="str">
        <f>SmtRes!I26</f>
        <v>21.1-6-59</v>
      </c>
      <c r="G23" t="str">
        <f>SmtRes!K26</f>
        <v>Краски фасадные перхлорвиниловые, марка ХВ-182 (белая)</v>
      </c>
      <c r="H23" t="str">
        <f>SmtRes!O26</f>
        <v>т</v>
      </c>
      <c r="I23">
        <f>SmtRes!Y26*Source!I37</f>
        <v>0.15830649999999999</v>
      </c>
      <c r="J23">
        <f>SmtRes!AO26</f>
        <v>1</v>
      </c>
      <c r="K23">
        <f>SmtRes!AE26</f>
        <v>162500.92000000001</v>
      </c>
      <c r="L23">
        <f>SmtRes!DB26</f>
        <v>8742.5499999999993</v>
      </c>
      <c r="M23">
        <f>ROUND(ROUND(L23*Source!I37, 6)*1, 2)</f>
        <v>25724.95</v>
      </c>
      <c r="N23">
        <f>SmtRes!AA26</f>
        <v>162500.92000000001</v>
      </c>
      <c r="O23">
        <f>ROUND(ROUND(L23*Source!I37, 6)*SmtRes!DA26, 2)</f>
        <v>25724.95</v>
      </c>
      <c r="P23">
        <f>SmtRes!AG26</f>
        <v>0</v>
      </c>
      <c r="Q23">
        <f>SmtRes!DC26</f>
        <v>0</v>
      </c>
      <c r="R23">
        <f>ROUND(ROUND(Q23*Source!I37, 6)*1, 2)</f>
        <v>0</v>
      </c>
      <c r="S23">
        <f>SmtRes!AC26</f>
        <v>0</v>
      </c>
      <c r="T23">
        <f>ROUND(ROUND(Q23*Source!I37, 6)*SmtRes!AK26, 2)</f>
        <v>0</v>
      </c>
      <c r="U23">
        <v>3</v>
      </c>
      <c r="Z23">
        <f>SmtRes!X26</f>
        <v>1448642023</v>
      </c>
      <c r="AA23">
        <v>-1991234214</v>
      </c>
      <c r="AB23">
        <v>-1991234214</v>
      </c>
    </row>
    <row r="24" spans="1:28">
      <c r="A24">
        <v>20</v>
      </c>
      <c r="B24">
        <v>25</v>
      </c>
      <c r="C24">
        <v>3</v>
      </c>
      <c r="D24">
        <v>0</v>
      </c>
      <c r="E24">
        <f>SmtRes!AV25</f>
        <v>0</v>
      </c>
      <c r="F24" t="str">
        <f>SmtRes!I25</f>
        <v>21.1-6-114</v>
      </c>
      <c r="G24" t="str">
        <f>SmtRes!K25</f>
        <v>Растворитель уайт-спирит (нефрас-С4 - 155/200)</v>
      </c>
      <c r="H24" t="str">
        <f>SmtRes!O25</f>
        <v>т</v>
      </c>
      <c r="I24">
        <f>SmtRes!Y25*Source!I37</f>
        <v>4.7080000000000004E-3</v>
      </c>
      <c r="J24">
        <f>SmtRes!AO25</f>
        <v>1</v>
      </c>
      <c r="K24">
        <f>SmtRes!AE25</f>
        <v>117354.24000000001</v>
      </c>
      <c r="L24">
        <f>SmtRes!DB25</f>
        <v>187.77</v>
      </c>
      <c r="M24">
        <f>ROUND(ROUND(L24*Source!I37, 6)*1, 2)</f>
        <v>552.51</v>
      </c>
      <c r="N24">
        <f>SmtRes!AA25</f>
        <v>117354.24000000001</v>
      </c>
      <c r="O24">
        <f>ROUND(ROUND(L24*Source!I37, 6)*SmtRes!DA25, 2)</f>
        <v>552.51</v>
      </c>
      <c r="P24">
        <f>SmtRes!AG25</f>
        <v>0</v>
      </c>
      <c r="Q24">
        <f>SmtRes!DC25</f>
        <v>0</v>
      </c>
      <c r="R24">
        <f>ROUND(ROUND(Q24*Source!I37, 6)*1, 2)</f>
        <v>0</v>
      </c>
      <c r="S24">
        <f>SmtRes!AC25</f>
        <v>0</v>
      </c>
      <c r="T24">
        <f>ROUND(ROUND(Q24*Source!I37, 6)*SmtRes!AK25, 2)</f>
        <v>0</v>
      </c>
      <c r="U24">
        <v>3</v>
      </c>
      <c r="Z24">
        <f>SmtRes!X25</f>
        <v>1284554432</v>
      </c>
      <c r="AA24">
        <v>-2082125481</v>
      </c>
      <c r="AB24">
        <v>-2082125481</v>
      </c>
    </row>
    <row r="25" spans="1:28">
      <c r="A25">
        <v>20</v>
      </c>
      <c r="B25">
        <v>24</v>
      </c>
      <c r="C25">
        <v>3</v>
      </c>
      <c r="D25">
        <v>0</v>
      </c>
      <c r="E25">
        <f>SmtRes!AV24</f>
        <v>0</v>
      </c>
      <c r="F25" t="str">
        <f>SmtRes!I24</f>
        <v>21.1-20-7</v>
      </c>
      <c r="G25" t="str">
        <f>SmtRes!K24</f>
        <v>Ветошь</v>
      </c>
      <c r="H25" t="str">
        <f>SmtRes!O24</f>
        <v>кг</v>
      </c>
      <c r="I25">
        <f>SmtRes!Y24*Source!I37</f>
        <v>1.2064249999999999</v>
      </c>
      <c r="J25">
        <f>SmtRes!AO24</f>
        <v>1</v>
      </c>
      <c r="K25">
        <f>SmtRes!AE24</f>
        <v>23.91</v>
      </c>
      <c r="L25">
        <f>SmtRes!DB24</f>
        <v>9.8000000000000007</v>
      </c>
      <c r="M25">
        <f>ROUND(ROUND(L25*Source!I37, 6)*1, 2)</f>
        <v>28.84</v>
      </c>
      <c r="N25">
        <f>SmtRes!AA24</f>
        <v>23.91</v>
      </c>
      <c r="O25">
        <f>ROUND(ROUND(L25*Source!I37, 6)*SmtRes!DA24, 2)</f>
        <v>28.84</v>
      </c>
      <c r="P25">
        <f>SmtRes!AG24</f>
        <v>0</v>
      </c>
      <c r="Q25">
        <f>SmtRes!DC24</f>
        <v>0</v>
      </c>
      <c r="R25">
        <f>ROUND(ROUND(Q25*Source!I37, 6)*1, 2)</f>
        <v>0</v>
      </c>
      <c r="S25">
        <f>SmtRes!AC24</f>
        <v>0</v>
      </c>
      <c r="T25">
        <f>ROUND(ROUND(Q25*Source!I37, 6)*SmtRes!AK24, 2)</f>
        <v>0</v>
      </c>
      <c r="U25">
        <v>3</v>
      </c>
      <c r="Z25">
        <f>SmtRes!X24</f>
        <v>-1577570829</v>
      </c>
      <c r="AA25">
        <v>-1417245040</v>
      </c>
      <c r="AB25">
        <v>-1417245040</v>
      </c>
    </row>
    <row r="26" spans="1:28">
      <c r="A26">
        <v>20</v>
      </c>
      <c r="B26">
        <v>23</v>
      </c>
      <c r="C26">
        <v>2</v>
      </c>
      <c r="D26">
        <v>0</v>
      </c>
      <c r="E26">
        <f>SmtRes!AV23</f>
        <v>0</v>
      </c>
      <c r="F26" t="str">
        <f>SmtRes!I23</f>
        <v>22.1-4-30</v>
      </c>
      <c r="G26" t="str">
        <f>SmtRes!K23</f>
        <v>Лебедки электрические, грузоподъемность до 0,5 т</v>
      </c>
      <c r="H26" t="str">
        <f>SmtRes!O23</f>
        <v>маш.-ч</v>
      </c>
      <c r="I26">
        <f>SmtRes!Y23*Source!I37</f>
        <v>0.26482499999999998</v>
      </c>
      <c r="J26">
        <f>SmtRes!AO23</f>
        <v>1</v>
      </c>
      <c r="K26">
        <f>SmtRes!AF23</f>
        <v>21.27</v>
      </c>
      <c r="L26">
        <f>SmtRes!DB23</f>
        <v>1.91</v>
      </c>
      <c r="M26">
        <f>ROUND(ROUND(L26*Source!I37, 6)*1, 2)</f>
        <v>5.62</v>
      </c>
      <c r="N26">
        <f>SmtRes!AB23</f>
        <v>21.27</v>
      </c>
      <c r="O26">
        <f>ROUND(ROUND(L26*Source!I37, 6)*SmtRes!DA23, 2)</f>
        <v>5.62</v>
      </c>
      <c r="P26">
        <f>SmtRes!AG23</f>
        <v>0.14000000000000001</v>
      </c>
      <c r="Q26">
        <f>SmtRes!DC23</f>
        <v>0.01</v>
      </c>
      <c r="R26">
        <f>ROUND(ROUND(Q26*Source!I37, 6)*1, 2)</f>
        <v>0.03</v>
      </c>
      <c r="S26">
        <f>SmtRes!AC23</f>
        <v>0.14000000000000001</v>
      </c>
      <c r="T26">
        <f>ROUND(ROUND(Q26*Source!I37, 6)*SmtRes!AK23, 2)</f>
        <v>0.03</v>
      </c>
      <c r="U26">
        <v>2</v>
      </c>
      <c r="Z26">
        <f>SmtRes!X23</f>
        <v>-782003276</v>
      </c>
      <c r="AA26">
        <v>-2058730046</v>
      </c>
      <c r="AB26">
        <v>-2058730046</v>
      </c>
    </row>
    <row r="27" spans="1:28">
      <c r="A27">
        <v>20</v>
      </c>
      <c r="B27">
        <v>22</v>
      </c>
      <c r="C27">
        <v>2</v>
      </c>
      <c r="D27">
        <v>0</v>
      </c>
      <c r="E27">
        <f>SmtRes!AV22</f>
        <v>0</v>
      </c>
      <c r="F27" t="str">
        <f>SmtRes!I22</f>
        <v>22.1-14-11</v>
      </c>
      <c r="G27" t="str">
        <f>SmtRes!K22</f>
        <v>Пистолеты-напылители</v>
      </c>
      <c r="H27" t="str">
        <f>SmtRes!O22</f>
        <v>маш.-ч</v>
      </c>
      <c r="I27">
        <f>SmtRes!Y22*Source!I37</f>
        <v>30.602</v>
      </c>
      <c r="J27">
        <f>SmtRes!AO22</f>
        <v>1</v>
      </c>
      <c r="K27">
        <f>SmtRes!AF22</f>
        <v>47.44</v>
      </c>
      <c r="L27">
        <f>SmtRes!DB22</f>
        <v>493.38</v>
      </c>
      <c r="M27">
        <f>ROUND(ROUND(L27*Source!I37, 6)*1, 2)</f>
        <v>1451.77</v>
      </c>
      <c r="N27">
        <f>SmtRes!AB22</f>
        <v>47.44</v>
      </c>
      <c r="O27">
        <f>ROUND(ROUND(L27*Source!I37, 6)*SmtRes!DA22, 2)</f>
        <v>1451.77</v>
      </c>
      <c r="P27">
        <f>SmtRes!AG22</f>
        <v>41.19</v>
      </c>
      <c r="Q27">
        <f>SmtRes!DC22</f>
        <v>428.38</v>
      </c>
      <c r="R27">
        <f>ROUND(ROUND(Q27*Source!I37, 6)*1, 2)</f>
        <v>1260.51</v>
      </c>
      <c r="S27">
        <f>SmtRes!AC22</f>
        <v>41.19</v>
      </c>
      <c r="T27">
        <f>ROUND(ROUND(Q27*Source!I37, 6)*SmtRes!AK22, 2)</f>
        <v>1260.51</v>
      </c>
      <c r="U27">
        <v>2</v>
      </c>
      <c r="Z27">
        <f>SmtRes!X22</f>
        <v>1438005075</v>
      </c>
      <c r="AA27">
        <v>-492239503</v>
      </c>
      <c r="AB27">
        <v>-492239503</v>
      </c>
    </row>
    <row r="28" spans="1:28">
      <c r="A28">
        <v>20</v>
      </c>
      <c r="B28">
        <v>21</v>
      </c>
      <c r="C28">
        <v>2</v>
      </c>
      <c r="D28">
        <v>0</v>
      </c>
      <c r="E28">
        <f>SmtRes!AV21</f>
        <v>0</v>
      </c>
      <c r="F28" t="str">
        <f>SmtRes!I21</f>
        <v>22.1-10-12</v>
      </c>
      <c r="G28" t="str">
        <f>SmtRes!K21</f>
        <v>Электрокомпрессоры прицепные, производительность до 3,5 м3/мин</v>
      </c>
      <c r="H28" t="str">
        <f>SmtRes!O21</f>
        <v>маш.-ч</v>
      </c>
      <c r="I28">
        <f>SmtRes!Y21*Source!I37</f>
        <v>15.301</v>
      </c>
      <c r="J28">
        <f>SmtRes!AO21</f>
        <v>1</v>
      </c>
      <c r="K28">
        <f>SmtRes!AF21</f>
        <v>120.84</v>
      </c>
      <c r="L28">
        <f>SmtRes!DB21</f>
        <v>628.37</v>
      </c>
      <c r="M28">
        <f>ROUND(ROUND(L28*Source!I37, 6)*1, 2)</f>
        <v>1848.98</v>
      </c>
      <c r="N28">
        <f>SmtRes!AB21</f>
        <v>120.84</v>
      </c>
      <c r="O28">
        <f>ROUND(ROUND(L28*Source!I37, 6)*SmtRes!DA21, 2)</f>
        <v>1848.98</v>
      </c>
      <c r="P28">
        <f>SmtRes!AG21</f>
        <v>53.4</v>
      </c>
      <c r="Q28">
        <f>SmtRes!DC21</f>
        <v>277.68</v>
      </c>
      <c r="R28">
        <f>ROUND(ROUND(Q28*Source!I37, 6)*1, 2)</f>
        <v>817.07</v>
      </c>
      <c r="S28">
        <f>SmtRes!AC21</f>
        <v>53.4</v>
      </c>
      <c r="T28">
        <f>ROUND(ROUND(Q28*Source!I37, 6)*SmtRes!AK21, 2)</f>
        <v>817.07</v>
      </c>
      <c r="U28">
        <v>2</v>
      </c>
      <c r="Z28">
        <f>SmtRes!X21</f>
        <v>750723828</v>
      </c>
      <c r="AA28">
        <v>1228276756</v>
      </c>
      <c r="AB28">
        <v>1228276756</v>
      </c>
    </row>
    <row r="29" spans="1:28">
      <c r="A29">
        <f>Source!A41</f>
        <v>17</v>
      </c>
      <c r="B29">
        <v>41</v>
      </c>
      <c r="C29">
        <v>2</v>
      </c>
      <c r="D29">
        <f>Source!BI41</f>
        <v>4</v>
      </c>
      <c r="E29">
        <f>Source!FS41</f>
        <v>0</v>
      </c>
      <c r="F29" t="str">
        <f>Source!F41</f>
        <v>22.1-4-70</v>
      </c>
      <c r="G29" t="str">
        <f>Source!G41</f>
        <v>Леса инвентарные металлические трубчатые на хомутах со щитами ЛСПХ, 100 м2</v>
      </c>
      <c r="H29" t="str">
        <f>Source!H41</f>
        <v>маш.-ч</v>
      </c>
      <c r="I29">
        <f>Source!I41</f>
        <v>152</v>
      </c>
      <c r="J29">
        <v>1</v>
      </c>
      <c r="K29">
        <f>Source!AD41</f>
        <v>4.99</v>
      </c>
      <c r="M29">
        <f>ROUND(K29*I29, 2)</f>
        <v>758.48</v>
      </c>
      <c r="N29">
        <f>Source!AD41*IF(Source!BB41&lt;&gt; 0, Source!BB41, 1)</f>
        <v>4.99</v>
      </c>
      <c r="O29">
        <f>ROUND(N29*I29, 2)</f>
        <v>758.48</v>
      </c>
      <c r="P29">
        <f>Source!AE41</f>
        <v>3.39</v>
      </c>
      <c r="R29">
        <f>ROUND(P29*I29, 2)</f>
        <v>515.28</v>
      </c>
      <c r="S29">
        <f>Source!AE41*IF(Source!BS41&lt;&gt; 0, Source!BS41, 1)</f>
        <v>3.39</v>
      </c>
      <c r="T29">
        <f>ROUND(S29*I29, 2)</f>
        <v>515.28</v>
      </c>
      <c r="U29">
        <v>2</v>
      </c>
      <c r="Z29">
        <f>Source!GF41</f>
        <v>537116063</v>
      </c>
      <c r="AA29">
        <v>-70524669</v>
      </c>
      <c r="AB29">
        <v>-70524669</v>
      </c>
    </row>
    <row r="30" spans="1:28">
      <c r="A30">
        <f>Source!A42</f>
        <v>17</v>
      </c>
      <c r="B30">
        <v>42</v>
      </c>
      <c r="C30">
        <v>3</v>
      </c>
      <c r="D30">
        <f>Source!BI42</f>
        <v>4</v>
      </c>
      <c r="E30">
        <f>Source!FS42</f>
        <v>0</v>
      </c>
      <c r="F30" t="str">
        <f>Source!F42</f>
        <v>21.1-6-103</v>
      </c>
      <c r="G30" t="str">
        <f>Source!G42</f>
        <v>Пигменты сухие для красок, охра золотистая</v>
      </c>
      <c r="H30" t="str">
        <f>Source!H42</f>
        <v>т</v>
      </c>
      <c r="I30">
        <f>Source!I42</f>
        <v>0.01</v>
      </c>
      <c r="J30">
        <v>1</v>
      </c>
      <c r="K30">
        <f>Source!AC42</f>
        <v>161852.19</v>
      </c>
      <c r="M30">
        <f>ROUND(K30*I30, 2)</f>
        <v>1618.52</v>
      </c>
      <c r="N30">
        <f>Source!AC42*IF(Source!BC42&lt;&gt; 0, Source!BC42, 1)</f>
        <v>161852.19</v>
      </c>
      <c r="O30">
        <f>ROUND(N30*I30, 2)</f>
        <v>1618.52</v>
      </c>
      <c r="P30">
        <f>Source!AE42</f>
        <v>0</v>
      </c>
      <c r="R30">
        <f>ROUND(P30*I30, 2)</f>
        <v>0</v>
      </c>
      <c r="S30">
        <f>Source!AE42*IF(Source!BS42&lt;&gt; 0, Source!BS42, 1)</f>
        <v>0</v>
      </c>
      <c r="T30">
        <f>ROUND(S30*I30, 2)</f>
        <v>0</v>
      </c>
      <c r="U30">
        <v>3</v>
      </c>
      <c r="Z30">
        <f>Source!GF42</f>
        <v>-1964841822</v>
      </c>
      <c r="AA30">
        <v>398148052</v>
      </c>
      <c r="AB30">
        <v>398148052</v>
      </c>
    </row>
    <row r="31" spans="1:28">
      <c r="A31">
        <f>Source!A74</f>
        <v>5</v>
      </c>
      <c r="B31">
        <v>74</v>
      </c>
      <c r="G31" t="str">
        <f>Source!G74</f>
        <v>Продовольственный склад</v>
      </c>
    </row>
    <row r="32" spans="1:28">
      <c r="A32">
        <v>20</v>
      </c>
      <c r="B32">
        <v>32</v>
      </c>
      <c r="C32">
        <v>3</v>
      </c>
      <c r="D32">
        <v>0</v>
      </c>
      <c r="E32">
        <f>SmtRes!AV32</f>
        <v>0</v>
      </c>
      <c r="F32" t="str">
        <f>SmtRes!I32</f>
        <v>21.1-25-257</v>
      </c>
      <c r="G32" t="str">
        <f>SmtRes!K32</f>
        <v>Пленка полиэтиленовая, толщина 80 мкм</v>
      </c>
      <c r="H32" t="str">
        <f>SmtRes!O32</f>
        <v>м2</v>
      </c>
      <c r="I32">
        <f>SmtRes!Y32*Source!I78</f>
        <v>0.55230000000000001</v>
      </c>
      <c r="J32">
        <f>SmtRes!AO32</f>
        <v>1</v>
      </c>
      <c r="K32">
        <f>SmtRes!AE32</f>
        <v>11.68</v>
      </c>
      <c r="L32">
        <f>SmtRes!DB32</f>
        <v>12.26</v>
      </c>
      <c r="M32">
        <f>ROUND(ROUND(L32*Source!I78, 6)*1, 2)</f>
        <v>6.45</v>
      </c>
      <c r="N32">
        <f>SmtRes!AA32</f>
        <v>11.68</v>
      </c>
      <c r="O32">
        <f>ROUND(ROUND(L32*Source!I78, 6)*SmtRes!DA32, 2)</f>
        <v>6.45</v>
      </c>
      <c r="P32">
        <f>SmtRes!AG32</f>
        <v>0</v>
      </c>
      <c r="Q32">
        <f>SmtRes!DC32</f>
        <v>0</v>
      </c>
      <c r="R32">
        <f>ROUND(ROUND(Q32*Source!I78, 6)*1, 2)</f>
        <v>0</v>
      </c>
      <c r="S32">
        <f>SmtRes!AC32</f>
        <v>0</v>
      </c>
      <c r="T32">
        <f>ROUND(ROUND(Q32*Source!I78, 6)*SmtRes!AK32, 2)</f>
        <v>0</v>
      </c>
      <c r="U32">
        <v>3</v>
      </c>
      <c r="Z32">
        <f>SmtRes!X32</f>
        <v>-1851487391</v>
      </c>
      <c r="AA32">
        <v>371187720</v>
      </c>
      <c r="AB32">
        <v>371187720</v>
      </c>
    </row>
    <row r="33" spans="1:28">
      <c r="A33">
        <v>20</v>
      </c>
      <c r="B33">
        <v>31</v>
      </c>
      <c r="C33">
        <v>3</v>
      </c>
      <c r="D33">
        <v>0</v>
      </c>
      <c r="E33">
        <f>SmtRes!AV31</f>
        <v>0</v>
      </c>
      <c r="F33" t="str">
        <f>SmtRes!I31</f>
        <v>21.1-25-152</v>
      </c>
      <c r="G33" t="str">
        <f>SmtRes!K31</f>
        <v>Лента-скотч малярный, ширина 50 мм</v>
      </c>
      <c r="H33" t="str">
        <f>SmtRes!O31</f>
        <v>м</v>
      </c>
      <c r="I33">
        <f>SmtRes!Y31*Source!I78</f>
        <v>0.59963999999999995</v>
      </c>
      <c r="J33">
        <f>SmtRes!AO31</f>
        <v>1</v>
      </c>
      <c r="K33">
        <f>SmtRes!AE31</f>
        <v>2.17</v>
      </c>
      <c r="L33">
        <f>SmtRes!DB31</f>
        <v>2.4700000000000002</v>
      </c>
      <c r="M33">
        <f>ROUND(ROUND(L33*Source!I78, 6)*1, 2)</f>
        <v>1.3</v>
      </c>
      <c r="N33">
        <f>SmtRes!AA31</f>
        <v>2.17</v>
      </c>
      <c r="O33">
        <f>ROUND(ROUND(L33*Source!I78, 6)*SmtRes!DA31, 2)</f>
        <v>1.3</v>
      </c>
      <c r="P33">
        <f>SmtRes!AG31</f>
        <v>0</v>
      </c>
      <c r="Q33">
        <f>SmtRes!DC31</f>
        <v>0</v>
      </c>
      <c r="R33">
        <f>ROUND(ROUND(Q33*Source!I78, 6)*1, 2)</f>
        <v>0</v>
      </c>
      <c r="S33">
        <f>SmtRes!AC31</f>
        <v>0</v>
      </c>
      <c r="T33">
        <f>ROUND(ROUND(Q33*Source!I78, 6)*SmtRes!AK31, 2)</f>
        <v>0</v>
      </c>
      <c r="U33">
        <v>3</v>
      </c>
      <c r="Z33">
        <f>SmtRes!X31</f>
        <v>-1846504178</v>
      </c>
      <c r="AA33">
        <v>-1908268908</v>
      </c>
      <c r="AB33">
        <v>-1908268908</v>
      </c>
    </row>
    <row r="34" spans="1:28">
      <c r="A34">
        <v>20</v>
      </c>
      <c r="B34">
        <v>35</v>
      </c>
      <c r="C34">
        <v>3</v>
      </c>
      <c r="D34">
        <v>0</v>
      </c>
      <c r="E34">
        <f>SmtRes!AV35</f>
        <v>0</v>
      </c>
      <c r="F34" t="str">
        <f>SmtRes!I35</f>
        <v>21.3-2-10</v>
      </c>
      <c r="G34" t="str">
        <f>SmtRes!K35</f>
        <v>Растворы цементно-известковые, марка 75</v>
      </c>
      <c r="H34" t="str">
        <f>SmtRes!O35</f>
        <v>м3</v>
      </c>
      <c r="I34">
        <f>SmtRes!Y35*Source!I80</f>
        <v>1.2364000000000002</v>
      </c>
      <c r="J34">
        <f>SmtRes!AO35</f>
        <v>1</v>
      </c>
      <c r="K34">
        <f>SmtRes!AE35</f>
        <v>4676.4799999999996</v>
      </c>
      <c r="L34">
        <f>SmtRes!DB35</f>
        <v>10288.26</v>
      </c>
      <c r="M34">
        <f>ROUND(ROUND(L34*Source!I80, 6)*1, 2)</f>
        <v>5782</v>
      </c>
      <c r="N34">
        <f>SmtRes!AA35</f>
        <v>4676.4799999999996</v>
      </c>
      <c r="O34">
        <f>ROUND(ROUND(L34*Source!I80, 6)*SmtRes!DA35, 2)</f>
        <v>5782</v>
      </c>
      <c r="P34">
        <f>SmtRes!AG35</f>
        <v>0</v>
      </c>
      <c r="Q34">
        <f>SmtRes!DC35</f>
        <v>0</v>
      </c>
      <c r="R34">
        <f>ROUND(ROUND(Q34*Source!I80, 6)*1, 2)</f>
        <v>0</v>
      </c>
      <c r="S34">
        <f>SmtRes!AC35</f>
        <v>0</v>
      </c>
      <c r="T34">
        <f>ROUND(ROUND(Q34*Source!I80, 6)*SmtRes!AK35, 2)</f>
        <v>0</v>
      </c>
      <c r="U34">
        <v>3</v>
      </c>
      <c r="Z34">
        <f>SmtRes!X35</f>
        <v>-1060522976</v>
      </c>
      <c r="AA34">
        <v>-1151740545</v>
      </c>
      <c r="AB34">
        <v>-1151740545</v>
      </c>
    </row>
    <row r="35" spans="1:28">
      <c r="A35">
        <v>20</v>
      </c>
      <c r="B35">
        <v>38</v>
      </c>
      <c r="C35">
        <v>3</v>
      </c>
      <c r="D35">
        <v>0</v>
      </c>
      <c r="E35">
        <f>SmtRes!AV38</f>
        <v>0</v>
      </c>
      <c r="F35" t="str">
        <f>SmtRes!I38</f>
        <v>21.1-25-13</v>
      </c>
      <c r="G35" t="str">
        <f>SmtRes!K38</f>
        <v>Вода</v>
      </c>
      <c r="H35" t="str">
        <f>SmtRes!O38</f>
        <v>м3</v>
      </c>
      <c r="I35">
        <f>SmtRes!Y38*Source!I81</f>
        <v>8.1968499999999993E-5</v>
      </c>
      <c r="J35">
        <f>SmtRes!AO38</f>
        <v>1</v>
      </c>
      <c r="K35">
        <f>SmtRes!AE38</f>
        <v>49.83</v>
      </c>
      <c r="L35">
        <f>SmtRes!DB38</f>
        <v>0.14000000000000001</v>
      </c>
      <c r="M35">
        <f>ROUND(ROUND(L35*Source!I81, 6)*1, 2)</f>
        <v>0</v>
      </c>
      <c r="N35">
        <f>SmtRes!AA38</f>
        <v>49.83</v>
      </c>
      <c r="O35">
        <f>ROUND(ROUND(L35*Source!I81, 6)*SmtRes!DA38, 2)</f>
        <v>0</v>
      </c>
      <c r="P35">
        <f>SmtRes!AG38</f>
        <v>0</v>
      </c>
      <c r="Q35">
        <f>SmtRes!DC38</f>
        <v>0</v>
      </c>
      <c r="R35">
        <f>ROUND(ROUND(Q35*Source!I81, 6)*1, 2)</f>
        <v>0</v>
      </c>
      <c r="S35">
        <f>SmtRes!AC38</f>
        <v>0</v>
      </c>
      <c r="T35">
        <f>ROUND(ROUND(Q35*Source!I81, 6)*SmtRes!AK38, 2)</f>
        <v>0</v>
      </c>
      <c r="U35">
        <v>3</v>
      </c>
      <c r="Z35">
        <f>SmtRes!X38</f>
        <v>-1393929784</v>
      </c>
      <c r="AA35">
        <v>-568288822</v>
      </c>
      <c r="AB35">
        <v>-568288822</v>
      </c>
    </row>
    <row r="36" spans="1:28">
      <c r="A36">
        <v>20</v>
      </c>
      <c r="B36">
        <v>37</v>
      </c>
      <c r="C36">
        <v>3</v>
      </c>
      <c r="D36">
        <v>0</v>
      </c>
      <c r="E36">
        <f>SmtRes!AV37</f>
        <v>0</v>
      </c>
      <c r="F36" t="str">
        <f>SmtRes!I37</f>
        <v>21.1-25-1135</v>
      </c>
      <c r="G36" t="str">
        <f>SmtRes!K37</f>
        <v>Пена монтажная однокомпонентная полиуретановая, противопожарная, класс В1, типа "Титан", в аэрозольной упаковке</v>
      </c>
      <c r="H36" t="str">
        <f>SmtRes!O37</f>
        <v>л</v>
      </c>
      <c r="I36">
        <f>SmtRes!Y37*Source!I81</f>
        <v>0.93274499999999994</v>
      </c>
      <c r="J36">
        <f>SmtRes!AO37</f>
        <v>1</v>
      </c>
      <c r="K36">
        <f>SmtRes!AE37</f>
        <v>1362.27</v>
      </c>
      <c r="L36">
        <f>SmtRes!DB37</f>
        <v>44954.91</v>
      </c>
      <c r="M36">
        <f>ROUND(ROUND(L36*Source!I81, 6)*1, 2)</f>
        <v>1270.6500000000001</v>
      </c>
      <c r="N36">
        <f>SmtRes!AA37</f>
        <v>1362.27</v>
      </c>
      <c r="O36">
        <f>ROUND(ROUND(L36*Source!I81, 6)*SmtRes!DA37, 2)</f>
        <v>1270.6500000000001</v>
      </c>
      <c r="P36">
        <f>SmtRes!AG37</f>
        <v>0</v>
      </c>
      <c r="Q36">
        <f>SmtRes!DC37</f>
        <v>0</v>
      </c>
      <c r="R36">
        <f>ROUND(ROUND(Q36*Source!I81, 6)*1, 2)</f>
        <v>0</v>
      </c>
      <c r="S36">
        <f>SmtRes!AC37</f>
        <v>0</v>
      </c>
      <c r="T36">
        <f>ROUND(ROUND(Q36*Source!I81, 6)*SmtRes!AK37, 2)</f>
        <v>0</v>
      </c>
      <c r="U36">
        <v>3</v>
      </c>
      <c r="Z36">
        <f>SmtRes!X37</f>
        <v>-1464922674</v>
      </c>
      <c r="AA36">
        <v>874087218</v>
      </c>
      <c r="AB36">
        <v>874087218</v>
      </c>
    </row>
    <row r="37" spans="1:28">
      <c r="A37">
        <v>20</v>
      </c>
      <c r="B37">
        <v>40</v>
      </c>
      <c r="C37">
        <v>3</v>
      </c>
      <c r="D37">
        <v>0</v>
      </c>
      <c r="E37">
        <f>SmtRes!AV40</f>
        <v>0</v>
      </c>
      <c r="F37" t="str">
        <f>SmtRes!I40</f>
        <v>21.3-2-10</v>
      </c>
      <c r="G37" t="str">
        <f>SmtRes!K40</f>
        <v>Растворы цементно-известковые, марка 75</v>
      </c>
      <c r="H37" t="str">
        <f>SmtRes!O40</f>
        <v>м3</v>
      </c>
      <c r="I37">
        <f>SmtRes!Y40*Source!I82</f>
        <v>0.23892000000000002</v>
      </c>
      <c r="J37">
        <f>SmtRes!AO40</f>
        <v>1</v>
      </c>
      <c r="K37">
        <f>SmtRes!AE40</f>
        <v>4676.4799999999996</v>
      </c>
      <c r="L37">
        <f>SmtRes!DB40</f>
        <v>20576.509999999998</v>
      </c>
      <c r="M37">
        <f>ROUND(ROUND(L37*Source!I82, 6)*1, 2)</f>
        <v>1117.3</v>
      </c>
      <c r="N37">
        <f>SmtRes!AA40</f>
        <v>4676.4799999999996</v>
      </c>
      <c r="O37">
        <f>ROUND(ROUND(L37*Source!I82, 6)*SmtRes!DA40, 2)</f>
        <v>1117.3</v>
      </c>
      <c r="P37">
        <f>SmtRes!AG40</f>
        <v>0</v>
      </c>
      <c r="Q37">
        <f>SmtRes!DC40</f>
        <v>0</v>
      </c>
      <c r="R37">
        <f>ROUND(ROUND(Q37*Source!I82, 6)*1, 2)</f>
        <v>0</v>
      </c>
      <c r="S37">
        <f>SmtRes!AC40</f>
        <v>0</v>
      </c>
      <c r="T37">
        <f>ROUND(ROUND(Q37*Source!I82, 6)*SmtRes!AK40, 2)</f>
        <v>0</v>
      </c>
      <c r="U37">
        <v>3</v>
      </c>
      <c r="Z37">
        <f>SmtRes!X40</f>
        <v>-1060522976</v>
      </c>
      <c r="AA37">
        <v>-1151740545</v>
      </c>
      <c r="AB37">
        <v>-1151740545</v>
      </c>
    </row>
    <row r="38" spans="1:28">
      <c r="A38">
        <v>20</v>
      </c>
      <c r="B38">
        <v>49</v>
      </c>
      <c r="C38">
        <v>3</v>
      </c>
      <c r="D38">
        <v>0</v>
      </c>
      <c r="E38">
        <f>SmtRes!AV49</f>
        <v>0</v>
      </c>
      <c r="F38" t="str">
        <f>SmtRes!I49</f>
        <v>21.3-2-95</v>
      </c>
      <c r="G38" t="str">
        <f>SmtRes!K49</f>
        <v>Смеси сухие штукатурные цементно-известково-песчаные для внутренних и наружных работ, для нанесения механизированным способом: В7,5 (М100), F50, крупность заполнителя не более 1,2 мм</v>
      </c>
      <c r="H38" t="str">
        <f>SmtRes!O49</f>
        <v>т</v>
      </c>
      <c r="I38">
        <f>SmtRes!Y49*Source!I83</f>
        <v>0.18842544000000003</v>
      </c>
      <c r="J38">
        <f>SmtRes!AO49</f>
        <v>1</v>
      </c>
      <c r="K38">
        <f>SmtRes!AE49</f>
        <v>10011.69</v>
      </c>
      <c r="L38">
        <f>SmtRes!DB49</f>
        <v>10428.18</v>
      </c>
      <c r="M38">
        <f>ROUND(ROUND(L38*Source!I83, 6)*1, 2)</f>
        <v>1886.46</v>
      </c>
      <c r="N38">
        <f>SmtRes!AA49</f>
        <v>10011.69</v>
      </c>
      <c r="O38">
        <f>ROUND(ROUND(L38*Source!I83, 6)*SmtRes!DA49, 2)</f>
        <v>1886.46</v>
      </c>
      <c r="P38">
        <f>SmtRes!AG49</f>
        <v>0</v>
      </c>
      <c r="Q38">
        <f>SmtRes!DC49</f>
        <v>0</v>
      </c>
      <c r="R38">
        <f>ROUND(ROUND(Q38*Source!I83, 6)*1, 2)</f>
        <v>0</v>
      </c>
      <c r="S38">
        <f>SmtRes!AC49</f>
        <v>0</v>
      </c>
      <c r="T38">
        <f>ROUND(ROUND(Q38*Source!I83, 6)*SmtRes!AK49, 2)</f>
        <v>0</v>
      </c>
      <c r="U38">
        <v>3</v>
      </c>
      <c r="Z38">
        <f>SmtRes!X49</f>
        <v>-1780199322</v>
      </c>
      <c r="AA38">
        <v>690821320</v>
      </c>
      <c r="AB38">
        <v>690821320</v>
      </c>
    </row>
    <row r="39" spans="1:28">
      <c r="A39">
        <v>20</v>
      </c>
      <c r="B39">
        <v>48</v>
      </c>
      <c r="C39">
        <v>3</v>
      </c>
      <c r="D39">
        <v>0</v>
      </c>
      <c r="E39">
        <f>SmtRes!AV48</f>
        <v>0</v>
      </c>
      <c r="F39" t="str">
        <f>SmtRes!I48</f>
        <v>21.3-2-10</v>
      </c>
      <c r="G39" t="str">
        <f>SmtRes!K48</f>
        <v>Растворы цементно-известковые, марка 75</v>
      </c>
      <c r="H39" t="str">
        <f>SmtRes!O48</f>
        <v>м3</v>
      </c>
      <c r="I39">
        <f>SmtRes!Y48*Source!I83</f>
        <v>0.47106360000000003</v>
      </c>
      <c r="J39">
        <f>SmtRes!AO48</f>
        <v>1</v>
      </c>
      <c r="K39">
        <f>SmtRes!AE48</f>
        <v>4676.4799999999996</v>
      </c>
      <c r="L39">
        <f>SmtRes!DB48</f>
        <v>12177.55</v>
      </c>
      <c r="M39">
        <f>ROUND(ROUND(L39*Source!I83, 6)*1, 2)</f>
        <v>2202.92</v>
      </c>
      <c r="N39">
        <f>SmtRes!AA48</f>
        <v>4676.4799999999996</v>
      </c>
      <c r="O39">
        <f>ROUND(ROUND(L39*Source!I83, 6)*SmtRes!DA48, 2)</f>
        <v>2202.92</v>
      </c>
      <c r="P39">
        <f>SmtRes!AG48</f>
        <v>0</v>
      </c>
      <c r="Q39">
        <f>SmtRes!DC48</f>
        <v>0</v>
      </c>
      <c r="R39">
        <f>ROUND(ROUND(Q39*Source!I83, 6)*1, 2)</f>
        <v>0</v>
      </c>
      <c r="S39">
        <f>SmtRes!AC48</f>
        <v>0</v>
      </c>
      <c r="T39">
        <f>ROUND(ROUND(Q39*Source!I83, 6)*SmtRes!AK48, 2)</f>
        <v>0</v>
      </c>
      <c r="U39">
        <v>3</v>
      </c>
      <c r="Z39">
        <f>SmtRes!X48</f>
        <v>-1060522976</v>
      </c>
      <c r="AA39">
        <v>-1151740545</v>
      </c>
      <c r="AB39">
        <v>-1151740545</v>
      </c>
    </row>
    <row r="40" spans="1:28">
      <c r="A40">
        <v>20</v>
      </c>
      <c r="B40">
        <v>47</v>
      </c>
      <c r="C40">
        <v>3</v>
      </c>
      <c r="D40">
        <v>0</v>
      </c>
      <c r="E40">
        <f>SmtRes!AV47</f>
        <v>0</v>
      </c>
      <c r="F40" t="str">
        <f>SmtRes!I47</f>
        <v>21.1-25-335</v>
      </c>
      <c r="G40" t="str">
        <f>SmtRes!K47</f>
        <v>Сетка проволочная штукатурная тканая, квадрат 5х5 мм, толщина 1,6 мм</v>
      </c>
      <c r="H40" t="str">
        <f>SmtRes!O47</f>
        <v>м2</v>
      </c>
      <c r="I40">
        <f>SmtRes!Y47*Source!I83</f>
        <v>19.537200000000002</v>
      </c>
      <c r="J40">
        <f>SmtRes!AO47</f>
        <v>1</v>
      </c>
      <c r="K40">
        <f>SmtRes!AE47</f>
        <v>438.94</v>
      </c>
      <c r="L40">
        <f>SmtRes!DB47</f>
        <v>47405.52</v>
      </c>
      <c r="M40">
        <f>ROUND(ROUND(L40*Source!I83, 6)*1, 2)</f>
        <v>8575.66</v>
      </c>
      <c r="N40">
        <f>SmtRes!AA47</f>
        <v>438.94</v>
      </c>
      <c r="O40">
        <f>ROUND(ROUND(L40*Source!I83, 6)*SmtRes!DA47, 2)</f>
        <v>8575.66</v>
      </c>
      <c r="P40">
        <f>SmtRes!AG47</f>
        <v>0</v>
      </c>
      <c r="Q40">
        <f>SmtRes!DC47</f>
        <v>0</v>
      </c>
      <c r="R40">
        <f>ROUND(ROUND(Q40*Source!I83, 6)*1, 2)</f>
        <v>0</v>
      </c>
      <c r="S40">
        <f>SmtRes!AC47</f>
        <v>0</v>
      </c>
      <c r="T40">
        <f>ROUND(ROUND(Q40*Source!I83, 6)*SmtRes!AK47, 2)</f>
        <v>0</v>
      </c>
      <c r="U40">
        <v>3</v>
      </c>
      <c r="Z40">
        <f>SmtRes!X47</f>
        <v>1793873434</v>
      </c>
      <c r="AA40">
        <v>-990478903</v>
      </c>
      <c r="AB40">
        <v>-990478903</v>
      </c>
    </row>
    <row r="41" spans="1:28">
      <c r="A41">
        <v>20</v>
      </c>
      <c r="B41">
        <v>46</v>
      </c>
      <c r="C41">
        <v>3</v>
      </c>
      <c r="D41">
        <v>0</v>
      </c>
      <c r="E41">
        <f>SmtRes!AV46</f>
        <v>0</v>
      </c>
      <c r="F41" t="str">
        <f>SmtRes!I46</f>
        <v>21.1-25-209</v>
      </c>
      <c r="G41" t="str">
        <f>SmtRes!K46</f>
        <v>Пакля пропитанная</v>
      </c>
      <c r="H41" t="str">
        <f>SmtRes!O46</f>
        <v>кг</v>
      </c>
      <c r="I41">
        <f>SmtRes!Y46*Source!I83</f>
        <v>2.1707999999999998</v>
      </c>
      <c r="J41">
        <f>SmtRes!AO46</f>
        <v>1</v>
      </c>
      <c r="K41">
        <f>SmtRes!AE46</f>
        <v>149.35</v>
      </c>
      <c r="L41">
        <f>SmtRes!DB46</f>
        <v>1792.2</v>
      </c>
      <c r="M41">
        <f>ROUND(ROUND(L41*Source!I83, 6)*1, 2)</f>
        <v>324.20999999999998</v>
      </c>
      <c r="N41">
        <f>SmtRes!AA46</f>
        <v>149.35</v>
      </c>
      <c r="O41">
        <f>ROUND(ROUND(L41*Source!I83, 6)*SmtRes!DA46, 2)</f>
        <v>324.20999999999998</v>
      </c>
      <c r="P41">
        <f>SmtRes!AG46</f>
        <v>0</v>
      </c>
      <c r="Q41">
        <f>SmtRes!DC46</f>
        <v>0</v>
      </c>
      <c r="R41">
        <f>ROUND(ROUND(Q41*Source!I83, 6)*1, 2)</f>
        <v>0</v>
      </c>
      <c r="S41">
        <f>SmtRes!AC46</f>
        <v>0</v>
      </c>
      <c r="T41">
        <f>ROUND(ROUND(Q41*Source!I83, 6)*SmtRes!AK46, 2)</f>
        <v>0</v>
      </c>
      <c r="U41">
        <v>3</v>
      </c>
      <c r="Z41">
        <f>SmtRes!X46</f>
        <v>1726106284</v>
      </c>
      <c r="AA41">
        <v>2119225562</v>
      </c>
      <c r="AB41">
        <v>2119225562</v>
      </c>
    </row>
    <row r="42" spans="1:28">
      <c r="A42">
        <v>20</v>
      </c>
      <c r="B42">
        <v>45</v>
      </c>
      <c r="C42">
        <v>3</v>
      </c>
      <c r="D42">
        <v>0</v>
      </c>
      <c r="E42">
        <f>SmtRes!AV45</f>
        <v>0</v>
      </c>
      <c r="F42" t="str">
        <f>SmtRes!I45</f>
        <v>21.1-25-13</v>
      </c>
      <c r="G42" t="str">
        <f>SmtRes!K45</f>
        <v>Вода</v>
      </c>
      <c r="H42" t="str">
        <f>SmtRes!O45</f>
        <v>м3</v>
      </c>
      <c r="I42">
        <f>SmtRes!Y45*Source!I83</f>
        <v>3.2974452000000001E-2</v>
      </c>
      <c r="J42">
        <f>SmtRes!AO45</f>
        <v>1</v>
      </c>
      <c r="K42">
        <f>SmtRes!AE45</f>
        <v>49.83</v>
      </c>
      <c r="L42">
        <f>SmtRes!DB45</f>
        <v>9.08</v>
      </c>
      <c r="M42">
        <f>ROUND(ROUND(L42*Source!I83, 6)*1, 2)</f>
        <v>1.64</v>
      </c>
      <c r="N42">
        <f>SmtRes!AA45</f>
        <v>49.83</v>
      </c>
      <c r="O42">
        <f>ROUND(ROUND(L42*Source!I83, 6)*SmtRes!DA45, 2)</f>
        <v>1.64</v>
      </c>
      <c r="P42">
        <f>SmtRes!AG45</f>
        <v>0</v>
      </c>
      <c r="Q42">
        <f>SmtRes!DC45</f>
        <v>0</v>
      </c>
      <c r="R42">
        <f>ROUND(ROUND(Q42*Source!I83, 6)*1, 2)</f>
        <v>0</v>
      </c>
      <c r="S42">
        <f>SmtRes!AC45</f>
        <v>0</v>
      </c>
      <c r="T42">
        <f>ROUND(ROUND(Q42*Source!I83, 6)*SmtRes!AK45, 2)</f>
        <v>0</v>
      </c>
      <c r="U42">
        <v>3</v>
      </c>
      <c r="Z42">
        <f>SmtRes!X45</f>
        <v>-1393929784</v>
      </c>
      <c r="AA42">
        <v>-568288822</v>
      </c>
      <c r="AB42">
        <v>-568288822</v>
      </c>
    </row>
    <row r="43" spans="1:28">
      <c r="A43">
        <v>20</v>
      </c>
      <c r="B43">
        <v>44</v>
      </c>
      <c r="C43">
        <v>3</v>
      </c>
      <c r="D43">
        <v>0</v>
      </c>
      <c r="E43">
        <f>SmtRes!AV44</f>
        <v>0</v>
      </c>
      <c r="F43" t="str">
        <f>SmtRes!I44</f>
        <v>21.1-11-51</v>
      </c>
      <c r="G43" t="str">
        <f>SmtRes!K44</f>
        <v>Дюбели с насаженными шайбами</v>
      </c>
      <c r="H43" t="str">
        <f>SmtRes!O44</f>
        <v>т</v>
      </c>
      <c r="I43">
        <f>SmtRes!Y44*Source!I83</f>
        <v>4.5225000000000002E-4</v>
      </c>
      <c r="J43">
        <f>SmtRes!AO44</f>
        <v>1</v>
      </c>
      <c r="K43">
        <f>SmtRes!AE44</f>
        <v>233970.16</v>
      </c>
      <c r="L43">
        <f>SmtRes!DB44</f>
        <v>584.92999999999995</v>
      </c>
      <c r="M43">
        <f>ROUND(ROUND(L43*Source!I83, 6)*1, 2)</f>
        <v>105.81</v>
      </c>
      <c r="N43">
        <f>SmtRes!AA44</f>
        <v>233970.16</v>
      </c>
      <c r="O43">
        <f>ROUND(ROUND(L43*Source!I83, 6)*SmtRes!DA44, 2)</f>
        <v>105.81</v>
      </c>
      <c r="P43">
        <f>SmtRes!AG44</f>
        <v>0</v>
      </c>
      <c r="Q43">
        <f>SmtRes!DC44</f>
        <v>0</v>
      </c>
      <c r="R43">
        <f>ROUND(ROUND(Q43*Source!I83, 6)*1, 2)</f>
        <v>0</v>
      </c>
      <c r="S43">
        <f>SmtRes!AC44</f>
        <v>0</v>
      </c>
      <c r="T43">
        <f>ROUND(ROUND(Q43*Source!I83, 6)*SmtRes!AK44, 2)</f>
        <v>0</v>
      </c>
      <c r="U43">
        <v>3</v>
      </c>
      <c r="Z43">
        <f>SmtRes!X44</f>
        <v>-479093135</v>
      </c>
      <c r="AA43">
        <v>-1837230124</v>
      </c>
      <c r="AB43">
        <v>-1837230124</v>
      </c>
    </row>
    <row r="44" spans="1:28">
      <c r="A44">
        <v>20</v>
      </c>
      <c r="B44">
        <v>43</v>
      </c>
      <c r="C44">
        <v>2</v>
      </c>
      <c r="D44">
        <v>0</v>
      </c>
      <c r="E44">
        <f>SmtRes!AV43</f>
        <v>0</v>
      </c>
      <c r="F44" t="str">
        <f>SmtRes!I43</f>
        <v>22.1-4-12</v>
      </c>
      <c r="G44" t="str">
        <f>SmtRes!K43</f>
        <v>Погрузчики на автомобильном ходу, грузоподъемность до 5 т</v>
      </c>
      <c r="H44" t="str">
        <f>SmtRes!O43</f>
        <v>маш.-ч</v>
      </c>
      <c r="I44">
        <f>SmtRes!Y43*Source!I83</f>
        <v>0.54812700000000003</v>
      </c>
      <c r="J44">
        <f>SmtRes!AO43</f>
        <v>1</v>
      </c>
      <c r="K44">
        <f>SmtRes!AF43</f>
        <v>1280.97</v>
      </c>
      <c r="L44">
        <f>SmtRes!DB43</f>
        <v>3881.34</v>
      </c>
      <c r="M44">
        <f>ROUND(ROUND(L44*Source!I83, 6)*1, 2)</f>
        <v>702.13</v>
      </c>
      <c r="N44">
        <f>SmtRes!AB43</f>
        <v>1280.97</v>
      </c>
      <c r="O44">
        <f>ROUND(ROUND(L44*Source!I83, 6)*SmtRes!DA43, 2)</f>
        <v>702.13</v>
      </c>
      <c r="P44">
        <f>SmtRes!AG43</f>
        <v>599.65</v>
      </c>
      <c r="Q44">
        <f>SmtRes!DC43</f>
        <v>1816.94</v>
      </c>
      <c r="R44">
        <f>ROUND(ROUND(Q44*Source!I83, 6)*1, 2)</f>
        <v>328.68</v>
      </c>
      <c r="S44">
        <f>SmtRes!AC43</f>
        <v>599.65</v>
      </c>
      <c r="T44">
        <f>ROUND(ROUND(Q44*Source!I83, 6)*SmtRes!AK43, 2)</f>
        <v>328.68</v>
      </c>
      <c r="U44">
        <v>2</v>
      </c>
      <c r="Z44">
        <f>SmtRes!X43</f>
        <v>-688880013</v>
      </c>
      <c r="AA44">
        <v>-553786968</v>
      </c>
      <c r="AB44">
        <v>-553786968</v>
      </c>
    </row>
    <row r="45" spans="1:28">
      <c r="A45">
        <v>20</v>
      </c>
      <c r="B45">
        <v>54</v>
      </c>
      <c r="C45">
        <v>3</v>
      </c>
      <c r="D45">
        <v>0</v>
      </c>
      <c r="E45">
        <f>SmtRes!AV54</f>
        <v>0</v>
      </c>
      <c r="F45" t="str">
        <f>SmtRes!I54</f>
        <v>21.1-6-15</v>
      </c>
      <c r="G45" t="str">
        <f>SmtRes!K54</f>
        <v>Грунтовка ХС-068</v>
      </c>
      <c r="H45" t="str">
        <f>SmtRes!O54</f>
        <v>т</v>
      </c>
      <c r="I45">
        <f>SmtRes!Y54*Source!I84</f>
        <v>4.5249050000000006E-2</v>
      </c>
      <c r="J45">
        <f>SmtRes!AO54</f>
        <v>1</v>
      </c>
      <c r="K45">
        <f>SmtRes!AE54</f>
        <v>245096.76</v>
      </c>
      <c r="L45">
        <f>SmtRes!DB54</f>
        <v>3946.06</v>
      </c>
      <c r="M45">
        <f>ROUND(ROUND(L45*Source!I84, 6)*1, 2)</f>
        <v>11090.4</v>
      </c>
      <c r="N45">
        <f>SmtRes!AA54</f>
        <v>245096.76</v>
      </c>
      <c r="O45">
        <f>ROUND(ROUND(L45*Source!I84, 6)*SmtRes!DA54, 2)</f>
        <v>11090.4</v>
      </c>
      <c r="P45">
        <f>SmtRes!AG54</f>
        <v>0</v>
      </c>
      <c r="Q45">
        <f>SmtRes!DC54</f>
        <v>0</v>
      </c>
      <c r="R45">
        <f>ROUND(ROUND(Q45*Source!I84, 6)*1, 2)</f>
        <v>0</v>
      </c>
      <c r="S45">
        <f>SmtRes!AC54</f>
        <v>0</v>
      </c>
      <c r="T45">
        <f>ROUND(ROUND(Q45*Source!I84, 6)*SmtRes!AK54, 2)</f>
        <v>0</v>
      </c>
      <c r="U45">
        <v>3</v>
      </c>
      <c r="Z45">
        <f>SmtRes!X54</f>
        <v>2028937320</v>
      </c>
      <c r="AA45">
        <v>-682648978</v>
      </c>
      <c r="AB45">
        <v>-682648978</v>
      </c>
    </row>
    <row r="46" spans="1:28">
      <c r="A46">
        <v>20</v>
      </c>
      <c r="B46">
        <v>53</v>
      </c>
      <c r="C46">
        <v>2</v>
      </c>
      <c r="D46">
        <v>0</v>
      </c>
      <c r="E46">
        <f>SmtRes!AV53</f>
        <v>0</v>
      </c>
      <c r="F46" t="str">
        <f>SmtRes!I53</f>
        <v>22.1-4-30</v>
      </c>
      <c r="G46" t="str">
        <f>SmtRes!K53</f>
        <v>Лебедки электрические, грузоподъемность до 0,5 т</v>
      </c>
      <c r="H46" t="str">
        <f>SmtRes!O53</f>
        <v>маш.-ч</v>
      </c>
      <c r="I46">
        <f>SmtRes!Y53*Source!I84</f>
        <v>0.25294500000000003</v>
      </c>
      <c r="J46">
        <f>SmtRes!AO53</f>
        <v>1</v>
      </c>
      <c r="K46">
        <f>SmtRes!AF53</f>
        <v>21.27</v>
      </c>
      <c r="L46">
        <f>SmtRes!DB53</f>
        <v>1.91</v>
      </c>
      <c r="M46">
        <f>ROUND(ROUND(L46*Source!I84, 6)*1, 2)</f>
        <v>5.37</v>
      </c>
      <c r="N46">
        <f>SmtRes!AB53</f>
        <v>21.27</v>
      </c>
      <c r="O46">
        <f>ROUND(ROUND(L46*Source!I84, 6)*SmtRes!DA53, 2)</f>
        <v>5.37</v>
      </c>
      <c r="P46">
        <f>SmtRes!AG53</f>
        <v>0.14000000000000001</v>
      </c>
      <c r="Q46">
        <f>SmtRes!DC53</f>
        <v>0.01</v>
      </c>
      <c r="R46">
        <f>ROUND(ROUND(Q46*Source!I84, 6)*1, 2)</f>
        <v>0.03</v>
      </c>
      <c r="S46">
        <f>SmtRes!AC53</f>
        <v>0.14000000000000001</v>
      </c>
      <c r="T46">
        <f>ROUND(ROUND(Q46*Source!I84, 6)*SmtRes!AK53, 2)</f>
        <v>0.03</v>
      </c>
      <c r="U46">
        <v>2</v>
      </c>
      <c r="Z46">
        <f>SmtRes!X53</f>
        <v>-782003276</v>
      </c>
      <c r="AA46">
        <v>-2058730046</v>
      </c>
      <c r="AB46">
        <v>-2058730046</v>
      </c>
    </row>
    <row r="47" spans="1:28">
      <c r="A47">
        <v>20</v>
      </c>
      <c r="B47">
        <v>52</v>
      </c>
      <c r="C47">
        <v>2</v>
      </c>
      <c r="D47">
        <v>0</v>
      </c>
      <c r="E47">
        <f>SmtRes!AV52</f>
        <v>0</v>
      </c>
      <c r="F47" t="str">
        <f>SmtRes!I52</f>
        <v>22.1-14-11</v>
      </c>
      <c r="G47" t="str">
        <f>SmtRes!K52</f>
        <v>Пистолеты-напылители</v>
      </c>
      <c r="H47" t="str">
        <f>SmtRes!O52</f>
        <v>маш.-ч</v>
      </c>
      <c r="I47">
        <f>SmtRes!Y52*Source!I84</f>
        <v>8.1504500000000011</v>
      </c>
      <c r="J47">
        <f>SmtRes!AO52</f>
        <v>1</v>
      </c>
      <c r="K47">
        <f>SmtRes!AF52</f>
        <v>47.44</v>
      </c>
      <c r="L47">
        <f>SmtRes!DB52</f>
        <v>137.58000000000001</v>
      </c>
      <c r="M47">
        <f>ROUND(ROUND(L47*Source!I84, 6)*1, 2)</f>
        <v>386.67</v>
      </c>
      <c r="N47">
        <f>SmtRes!AB52</f>
        <v>47.44</v>
      </c>
      <c r="O47">
        <f>ROUND(ROUND(L47*Source!I84, 6)*SmtRes!DA52, 2)</f>
        <v>386.67</v>
      </c>
      <c r="P47">
        <f>SmtRes!AG52</f>
        <v>41.19</v>
      </c>
      <c r="Q47">
        <f>SmtRes!DC52</f>
        <v>119.45</v>
      </c>
      <c r="R47">
        <f>ROUND(ROUND(Q47*Source!I84, 6)*1, 2)</f>
        <v>335.71</v>
      </c>
      <c r="S47">
        <f>SmtRes!AC52</f>
        <v>41.19</v>
      </c>
      <c r="T47">
        <f>ROUND(ROUND(Q47*Source!I84, 6)*SmtRes!AK52, 2)</f>
        <v>335.71</v>
      </c>
      <c r="U47">
        <v>2</v>
      </c>
      <c r="Z47">
        <f>SmtRes!X52</f>
        <v>1438005075</v>
      </c>
      <c r="AA47">
        <v>-492239503</v>
      </c>
      <c r="AB47">
        <v>-492239503</v>
      </c>
    </row>
    <row r="48" spans="1:28">
      <c r="A48">
        <v>20</v>
      </c>
      <c r="B48">
        <v>51</v>
      </c>
      <c r="C48">
        <v>2</v>
      </c>
      <c r="D48">
        <v>0</v>
      </c>
      <c r="E48">
        <f>SmtRes!AV51</f>
        <v>0</v>
      </c>
      <c r="F48" t="str">
        <f>SmtRes!I51</f>
        <v>22.1-10-12</v>
      </c>
      <c r="G48" t="str">
        <f>SmtRes!K51</f>
        <v>Электрокомпрессоры прицепные, производительность до 3,5 м3/мин</v>
      </c>
      <c r="H48" t="str">
        <f>SmtRes!O51</f>
        <v>маш.-ч</v>
      </c>
      <c r="I48">
        <f>SmtRes!Y51*Source!I84</f>
        <v>4.4124850000000002</v>
      </c>
      <c r="J48">
        <f>SmtRes!AO51</f>
        <v>1</v>
      </c>
      <c r="K48">
        <f>SmtRes!AF51</f>
        <v>120.84</v>
      </c>
      <c r="L48">
        <f>SmtRes!DB51</f>
        <v>189.72</v>
      </c>
      <c r="M48">
        <f>ROUND(ROUND(L48*Source!I84, 6)*1, 2)</f>
        <v>533.21</v>
      </c>
      <c r="N48">
        <f>SmtRes!AB51</f>
        <v>120.84</v>
      </c>
      <c r="O48">
        <f>ROUND(ROUND(L48*Source!I84, 6)*SmtRes!DA51, 2)</f>
        <v>533.21</v>
      </c>
      <c r="P48">
        <f>SmtRes!AG51</f>
        <v>53.4</v>
      </c>
      <c r="Q48">
        <f>SmtRes!DC51</f>
        <v>83.84</v>
      </c>
      <c r="R48">
        <f>ROUND(ROUND(Q48*Source!I84, 6)*1, 2)</f>
        <v>235.63</v>
      </c>
      <c r="S48">
        <f>SmtRes!AC51</f>
        <v>53.4</v>
      </c>
      <c r="T48">
        <f>ROUND(ROUND(Q48*Source!I84, 6)*SmtRes!AK51, 2)</f>
        <v>235.63</v>
      </c>
      <c r="U48">
        <v>2</v>
      </c>
      <c r="Z48">
        <f>SmtRes!X51</f>
        <v>750723828</v>
      </c>
      <c r="AA48">
        <v>1228276756</v>
      </c>
      <c r="AB48">
        <v>1228276756</v>
      </c>
    </row>
    <row r="49" spans="1:28">
      <c r="A49">
        <v>20</v>
      </c>
      <c r="B49">
        <v>58</v>
      </c>
      <c r="C49">
        <v>3</v>
      </c>
      <c r="D49">
        <v>0</v>
      </c>
      <c r="E49">
        <f>SmtRes!AV58</f>
        <v>0</v>
      </c>
      <c r="F49" t="str">
        <f>SmtRes!I58</f>
        <v>21.1-25-409</v>
      </c>
      <c r="G49" t="str">
        <f>SmtRes!K58</f>
        <v>Шпатлевка перхлорвиниловая, марка ХВ</v>
      </c>
      <c r="H49" t="str">
        <f>SmtRes!O58</f>
        <v>т</v>
      </c>
      <c r="I49">
        <f>SmtRes!Y58*Source!I85</f>
        <v>0.13148000000000001</v>
      </c>
      <c r="J49">
        <f>SmtRes!AO58</f>
        <v>1</v>
      </c>
      <c r="K49">
        <f>SmtRes!AE58</f>
        <v>361504.09</v>
      </c>
      <c r="L49">
        <f>SmtRes!DB58</f>
        <v>18075.2</v>
      </c>
      <c r="M49">
        <f>ROUND(ROUND(L49*Source!I85, 6)*1, 2)</f>
        <v>47530.55</v>
      </c>
      <c r="N49">
        <f>SmtRes!AA58</f>
        <v>361504.09</v>
      </c>
      <c r="O49">
        <f>ROUND(ROUND(L49*Source!I85, 6)*SmtRes!DA58, 2)</f>
        <v>47530.55</v>
      </c>
      <c r="P49">
        <f>SmtRes!AG58</f>
        <v>0</v>
      </c>
      <c r="Q49">
        <f>SmtRes!DC58</f>
        <v>0</v>
      </c>
      <c r="R49">
        <f>ROUND(ROUND(Q49*Source!I85, 6)*1, 2)</f>
        <v>0</v>
      </c>
      <c r="S49">
        <f>SmtRes!AC58</f>
        <v>0</v>
      </c>
      <c r="T49">
        <f>ROUND(ROUND(Q49*Source!I85, 6)*SmtRes!AK58, 2)</f>
        <v>0</v>
      </c>
      <c r="U49">
        <v>3</v>
      </c>
      <c r="Z49">
        <f>SmtRes!X58</f>
        <v>-589205156</v>
      </c>
      <c r="AA49">
        <v>2103233903</v>
      </c>
      <c r="AB49">
        <v>2103233903</v>
      </c>
    </row>
    <row r="50" spans="1:28">
      <c r="A50">
        <v>20</v>
      </c>
      <c r="B50">
        <v>57</v>
      </c>
      <c r="C50">
        <v>3</v>
      </c>
      <c r="D50">
        <v>0</v>
      </c>
      <c r="E50">
        <f>SmtRes!AV57</f>
        <v>0</v>
      </c>
      <c r="F50" t="str">
        <f>SmtRes!I57</f>
        <v>21.1-25-218</v>
      </c>
      <c r="G50" t="str">
        <f>SmtRes!K57</f>
        <v>Пемза шлаковая</v>
      </c>
      <c r="H50" t="str">
        <f>SmtRes!O57</f>
        <v>т</v>
      </c>
      <c r="I50">
        <f>SmtRes!Y57*Source!I85</f>
        <v>6.8369599999999996E-3</v>
      </c>
      <c r="J50">
        <f>SmtRes!AO57</f>
        <v>1</v>
      </c>
      <c r="K50">
        <f>SmtRes!AE57</f>
        <v>3466.3</v>
      </c>
      <c r="L50">
        <f>SmtRes!DB57</f>
        <v>9.01</v>
      </c>
      <c r="M50">
        <f>ROUND(ROUND(L50*Source!I85, 6)*1, 2)</f>
        <v>23.69</v>
      </c>
      <c r="N50">
        <f>SmtRes!AA57</f>
        <v>3466.3</v>
      </c>
      <c r="O50">
        <f>ROUND(ROUND(L50*Source!I85, 6)*SmtRes!DA57, 2)</f>
        <v>23.69</v>
      </c>
      <c r="P50">
        <f>SmtRes!AG57</f>
        <v>0</v>
      </c>
      <c r="Q50">
        <f>SmtRes!DC57</f>
        <v>0</v>
      </c>
      <c r="R50">
        <f>ROUND(ROUND(Q50*Source!I85, 6)*1, 2)</f>
        <v>0</v>
      </c>
      <c r="S50">
        <f>SmtRes!AC57</f>
        <v>0</v>
      </c>
      <c r="T50">
        <f>ROUND(ROUND(Q50*Source!I85, 6)*SmtRes!AK57, 2)</f>
        <v>0</v>
      </c>
      <c r="U50">
        <v>3</v>
      </c>
      <c r="Z50">
        <f>SmtRes!X57</f>
        <v>1877789836</v>
      </c>
      <c r="AA50">
        <v>-372463990</v>
      </c>
      <c r="AB50">
        <v>-372463990</v>
      </c>
    </row>
    <row r="51" spans="1:28">
      <c r="A51">
        <v>20</v>
      </c>
      <c r="B51">
        <v>56</v>
      </c>
      <c r="C51">
        <v>2</v>
      </c>
      <c r="D51">
        <v>0</v>
      </c>
      <c r="E51">
        <f>SmtRes!AV56</f>
        <v>0</v>
      </c>
      <c r="F51" t="str">
        <f>SmtRes!I56</f>
        <v>22.1-4-30</v>
      </c>
      <c r="G51" t="str">
        <f>SmtRes!K56</f>
        <v>Лебедки электрические, грузоподъемность до 0,5 т</v>
      </c>
      <c r="H51" t="str">
        <f>SmtRes!O56</f>
        <v>маш.-ч</v>
      </c>
      <c r="I51">
        <f>SmtRes!Y56*Source!I85</f>
        <v>0.23666399999999999</v>
      </c>
      <c r="J51">
        <f>SmtRes!AO56</f>
        <v>1</v>
      </c>
      <c r="K51">
        <f>SmtRes!AF56</f>
        <v>21.27</v>
      </c>
      <c r="L51">
        <f>SmtRes!DB56</f>
        <v>1.91</v>
      </c>
      <c r="M51">
        <f>ROUND(ROUND(L51*Source!I85, 6)*1, 2)</f>
        <v>5.0199999999999996</v>
      </c>
      <c r="N51">
        <f>SmtRes!AB56</f>
        <v>21.27</v>
      </c>
      <c r="O51">
        <f>ROUND(ROUND(L51*Source!I85, 6)*SmtRes!DA56, 2)</f>
        <v>5.0199999999999996</v>
      </c>
      <c r="P51">
        <f>SmtRes!AG56</f>
        <v>0.14000000000000001</v>
      </c>
      <c r="Q51">
        <f>SmtRes!DC56</f>
        <v>0.01</v>
      </c>
      <c r="R51">
        <f>ROUND(ROUND(Q51*Source!I85, 6)*1, 2)</f>
        <v>0.03</v>
      </c>
      <c r="S51">
        <f>SmtRes!AC56</f>
        <v>0.14000000000000001</v>
      </c>
      <c r="T51">
        <f>ROUND(ROUND(Q51*Source!I85, 6)*SmtRes!AK56, 2)</f>
        <v>0.03</v>
      </c>
      <c r="U51">
        <v>2</v>
      </c>
      <c r="Z51">
        <f>SmtRes!X56</f>
        <v>-782003276</v>
      </c>
      <c r="AA51">
        <v>-2058730046</v>
      </c>
      <c r="AB51">
        <v>-2058730046</v>
      </c>
    </row>
    <row r="52" spans="1:28">
      <c r="A52">
        <v>20</v>
      </c>
      <c r="B52">
        <v>63</v>
      </c>
      <c r="C52">
        <v>3</v>
      </c>
      <c r="D52">
        <v>0</v>
      </c>
      <c r="E52">
        <f>SmtRes!AV63</f>
        <v>0</v>
      </c>
      <c r="F52" t="str">
        <f>SmtRes!I63</f>
        <v>21.1-6-15</v>
      </c>
      <c r="G52" t="str">
        <f>SmtRes!K63</f>
        <v>Грунтовка ХС-068</v>
      </c>
      <c r="H52" t="str">
        <f>SmtRes!O63</f>
        <v>т</v>
      </c>
      <c r="I52">
        <f>SmtRes!Y63*Source!I86</f>
        <v>4.5249050000000006E-2</v>
      </c>
      <c r="J52">
        <f>SmtRes!AO63</f>
        <v>1</v>
      </c>
      <c r="K52">
        <f>SmtRes!AE63</f>
        <v>245096.76</v>
      </c>
      <c r="L52">
        <f>SmtRes!DB63</f>
        <v>3946.06</v>
      </c>
      <c r="M52">
        <f>ROUND(ROUND(L52*Source!I86, 6)*1, 2)</f>
        <v>11090.4</v>
      </c>
      <c r="N52">
        <f>SmtRes!AA63</f>
        <v>245096.76</v>
      </c>
      <c r="O52">
        <f>ROUND(ROUND(L52*Source!I86, 6)*SmtRes!DA63, 2)</f>
        <v>11090.4</v>
      </c>
      <c r="P52">
        <f>SmtRes!AG63</f>
        <v>0</v>
      </c>
      <c r="Q52">
        <f>SmtRes!DC63</f>
        <v>0</v>
      </c>
      <c r="R52">
        <f>ROUND(ROUND(Q52*Source!I86, 6)*1, 2)</f>
        <v>0</v>
      </c>
      <c r="S52">
        <f>SmtRes!AC63</f>
        <v>0</v>
      </c>
      <c r="T52">
        <f>ROUND(ROUND(Q52*Source!I86, 6)*SmtRes!AK63, 2)</f>
        <v>0</v>
      </c>
      <c r="U52">
        <v>3</v>
      </c>
      <c r="Z52">
        <f>SmtRes!X63</f>
        <v>2028937320</v>
      </c>
      <c r="AA52">
        <v>-682648978</v>
      </c>
      <c r="AB52">
        <v>-682648978</v>
      </c>
    </row>
    <row r="53" spans="1:28">
      <c r="A53">
        <v>20</v>
      </c>
      <c r="B53">
        <v>62</v>
      </c>
      <c r="C53">
        <v>2</v>
      </c>
      <c r="D53">
        <v>0</v>
      </c>
      <c r="E53">
        <f>SmtRes!AV62</f>
        <v>0</v>
      </c>
      <c r="F53" t="str">
        <f>SmtRes!I62</f>
        <v>22.1-4-30</v>
      </c>
      <c r="G53" t="str">
        <f>SmtRes!K62</f>
        <v>Лебедки электрические, грузоподъемность до 0,5 т</v>
      </c>
      <c r="H53" t="str">
        <f>SmtRes!O62</f>
        <v>маш.-ч</v>
      </c>
      <c r="I53">
        <f>SmtRes!Y62*Source!I86</f>
        <v>0.25294500000000003</v>
      </c>
      <c r="J53">
        <f>SmtRes!AO62</f>
        <v>1</v>
      </c>
      <c r="K53">
        <f>SmtRes!AF62</f>
        <v>21.27</v>
      </c>
      <c r="L53">
        <f>SmtRes!DB62</f>
        <v>1.91</v>
      </c>
      <c r="M53">
        <f>ROUND(ROUND(L53*Source!I86, 6)*1, 2)</f>
        <v>5.37</v>
      </c>
      <c r="N53">
        <f>SmtRes!AB62</f>
        <v>21.27</v>
      </c>
      <c r="O53">
        <f>ROUND(ROUND(L53*Source!I86, 6)*SmtRes!DA62, 2)</f>
        <v>5.37</v>
      </c>
      <c r="P53">
        <f>SmtRes!AG62</f>
        <v>0.14000000000000001</v>
      </c>
      <c r="Q53">
        <f>SmtRes!DC62</f>
        <v>0.01</v>
      </c>
      <c r="R53">
        <f>ROUND(ROUND(Q53*Source!I86, 6)*1, 2)</f>
        <v>0.03</v>
      </c>
      <c r="S53">
        <f>SmtRes!AC62</f>
        <v>0.14000000000000001</v>
      </c>
      <c r="T53">
        <f>ROUND(ROUND(Q53*Source!I86, 6)*SmtRes!AK62, 2)</f>
        <v>0.03</v>
      </c>
      <c r="U53">
        <v>2</v>
      </c>
      <c r="Z53">
        <f>SmtRes!X62</f>
        <v>-782003276</v>
      </c>
      <c r="AA53">
        <v>-2058730046</v>
      </c>
      <c r="AB53">
        <v>-2058730046</v>
      </c>
    </row>
    <row r="54" spans="1:28">
      <c r="A54">
        <v>20</v>
      </c>
      <c r="B54">
        <v>61</v>
      </c>
      <c r="C54">
        <v>2</v>
      </c>
      <c r="D54">
        <v>0</v>
      </c>
      <c r="E54">
        <f>SmtRes!AV61</f>
        <v>0</v>
      </c>
      <c r="F54" t="str">
        <f>SmtRes!I61</f>
        <v>22.1-14-11</v>
      </c>
      <c r="G54" t="str">
        <f>SmtRes!K61</f>
        <v>Пистолеты-напылители</v>
      </c>
      <c r="H54" t="str">
        <f>SmtRes!O61</f>
        <v>маш.-ч</v>
      </c>
      <c r="I54">
        <f>SmtRes!Y61*Source!I86</f>
        <v>8.1504500000000011</v>
      </c>
      <c r="J54">
        <f>SmtRes!AO61</f>
        <v>1</v>
      </c>
      <c r="K54">
        <f>SmtRes!AF61</f>
        <v>47.44</v>
      </c>
      <c r="L54">
        <f>SmtRes!DB61</f>
        <v>137.58000000000001</v>
      </c>
      <c r="M54">
        <f>ROUND(ROUND(L54*Source!I86, 6)*1, 2)</f>
        <v>386.67</v>
      </c>
      <c r="N54">
        <f>SmtRes!AB61</f>
        <v>47.44</v>
      </c>
      <c r="O54">
        <f>ROUND(ROUND(L54*Source!I86, 6)*SmtRes!DA61, 2)</f>
        <v>386.67</v>
      </c>
      <c r="P54">
        <f>SmtRes!AG61</f>
        <v>41.19</v>
      </c>
      <c r="Q54">
        <f>SmtRes!DC61</f>
        <v>119.45</v>
      </c>
      <c r="R54">
        <f>ROUND(ROUND(Q54*Source!I86, 6)*1, 2)</f>
        <v>335.71</v>
      </c>
      <c r="S54">
        <f>SmtRes!AC61</f>
        <v>41.19</v>
      </c>
      <c r="T54">
        <f>ROUND(ROUND(Q54*Source!I86, 6)*SmtRes!AK61, 2)</f>
        <v>335.71</v>
      </c>
      <c r="U54">
        <v>2</v>
      </c>
      <c r="Z54">
        <f>SmtRes!X61</f>
        <v>1438005075</v>
      </c>
      <c r="AA54">
        <v>-492239503</v>
      </c>
      <c r="AB54">
        <v>-492239503</v>
      </c>
    </row>
    <row r="55" spans="1:28">
      <c r="A55">
        <v>20</v>
      </c>
      <c r="B55">
        <v>60</v>
      </c>
      <c r="C55">
        <v>2</v>
      </c>
      <c r="D55">
        <v>0</v>
      </c>
      <c r="E55">
        <f>SmtRes!AV60</f>
        <v>0</v>
      </c>
      <c r="F55" t="str">
        <f>SmtRes!I60</f>
        <v>22.1-10-12</v>
      </c>
      <c r="G55" t="str">
        <f>SmtRes!K60</f>
        <v>Электрокомпрессоры прицепные, производительность до 3,5 м3/мин</v>
      </c>
      <c r="H55" t="str">
        <f>SmtRes!O60</f>
        <v>маш.-ч</v>
      </c>
      <c r="I55">
        <f>SmtRes!Y60*Source!I86</f>
        <v>4.4124850000000002</v>
      </c>
      <c r="J55">
        <f>SmtRes!AO60</f>
        <v>1</v>
      </c>
      <c r="K55">
        <f>SmtRes!AF60</f>
        <v>120.84</v>
      </c>
      <c r="L55">
        <f>SmtRes!DB60</f>
        <v>189.72</v>
      </c>
      <c r="M55">
        <f>ROUND(ROUND(L55*Source!I86, 6)*1, 2)</f>
        <v>533.21</v>
      </c>
      <c r="N55">
        <f>SmtRes!AB60</f>
        <v>120.84</v>
      </c>
      <c r="O55">
        <f>ROUND(ROUND(L55*Source!I86, 6)*SmtRes!DA60, 2)</f>
        <v>533.21</v>
      </c>
      <c r="P55">
        <f>SmtRes!AG60</f>
        <v>53.4</v>
      </c>
      <c r="Q55">
        <f>SmtRes!DC60</f>
        <v>83.84</v>
      </c>
      <c r="R55">
        <f>ROUND(ROUND(Q55*Source!I86, 6)*1, 2)</f>
        <v>235.63</v>
      </c>
      <c r="S55">
        <f>SmtRes!AC60</f>
        <v>53.4</v>
      </c>
      <c r="T55">
        <f>ROUND(ROUND(Q55*Source!I86, 6)*SmtRes!AK60, 2)</f>
        <v>235.63</v>
      </c>
      <c r="U55">
        <v>2</v>
      </c>
      <c r="Z55">
        <f>SmtRes!X60</f>
        <v>750723828</v>
      </c>
      <c r="AA55">
        <v>1228276756</v>
      </c>
      <c r="AB55">
        <v>1228276756</v>
      </c>
    </row>
    <row r="56" spans="1:28">
      <c r="A56">
        <v>20</v>
      </c>
      <c r="B56">
        <v>70</v>
      </c>
      <c r="C56">
        <v>3</v>
      </c>
      <c r="D56">
        <v>0</v>
      </c>
      <c r="E56">
        <f>SmtRes!AV70</f>
        <v>0</v>
      </c>
      <c r="F56" t="str">
        <f>SmtRes!I70</f>
        <v>21.1-6-59</v>
      </c>
      <c r="G56" t="str">
        <f>SmtRes!K70</f>
        <v>Краски фасадные перхлорвиниловые, марка ХВ-182 (белая)</v>
      </c>
      <c r="H56" t="str">
        <f>SmtRes!O70</f>
        <v>т</v>
      </c>
      <c r="I56">
        <f>SmtRes!Y70*Source!I87</f>
        <v>0.1512049</v>
      </c>
      <c r="J56">
        <f>SmtRes!AO70</f>
        <v>1</v>
      </c>
      <c r="K56">
        <f>SmtRes!AE70</f>
        <v>162500.92000000001</v>
      </c>
      <c r="L56">
        <f>SmtRes!DB70</f>
        <v>8742.5499999999993</v>
      </c>
      <c r="M56">
        <f>ROUND(ROUND(L56*Source!I87, 6)*1, 2)</f>
        <v>24570.94</v>
      </c>
      <c r="N56">
        <f>SmtRes!AA70</f>
        <v>162500.92000000001</v>
      </c>
      <c r="O56">
        <f>ROUND(ROUND(L56*Source!I87, 6)*SmtRes!DA70, 2)</f>
        <v>24570.94</v>
      </c>
      <c r="P56">
        <f>SmtRes!AG70</f>
        <v>0</v>
      </c>
      <c r="Q56">
        <f>SmtRes!DC70</f>
        <v>0</v>
      </c>
      <c r="R56">
        <f>ROUND(ROUND(Q56*Source!I87, 6)*1, 2)</f>
        <v>0</v>
      </c>
      <c r="S56">
        <f>SmtRes!AC70</f>
        <v>0</v>
      </c>
      <c r="T56">
        <f>ROUND(ROUND(Q56*Source!I87, 6)*SmtRes!AK70, 2)</f>
        <v>0</v>
      </c>
      <c r="U56">
        <v>3</v>
      </c>
      <c r="Z56">
        <f>SmtRes!X70</f>
        <v>1448642023</v>
      </c>
      <c r="AA56">
        <v>-1991234214</v>
      </c>
      <c r="AB56">
        <v>-1991234214</v>
      </c>
    </row>
    <row r="57" spans="1:28">
      <c r="A57">
        <v>20</v>
      </c>
      <c r="B57">
        <v>69</v>
      </c>
      <c r="C57">
        <v>3</v>
      </c>
      <c r="D57">
        <v>0</v>
      </c>
      <c r="E57">
        <f>SmtRes!AV69</f>
        <v>0</v>
      </c>
      <c r="F57" t="str">
        <f>SmtRes!I69</f>
        <v>21.1-6-114</v>
      </c>
      <c r="G57" t="str">
        <f>SmtRes!K69</f>
        <v>Растворитель уайт-спирит (нефрас-С4 - 155/200)</v>
      </c>
      <c r="H57" t="str">
        <f>SmtRes!O69</f>
        <v>т</v>
      </c>
      <c r="I57">
        <f>SmtRes!Y69*Source!I87</f>
        <v>4.4968000000000004E-3</v>
      </c>
      <c r="J57">
        <f>SmtRes!AO69</f>
        <v>1</v>
      </c>
      <c r="K57">
        <f>SmtRes!AE69</f>
        <v>117354.24000000001</v>
      </c>
      <c r="L57">
        <f>SmtRes!DB69</f>
        <v>187.77</v>
      </c>
      <c r="M57">
        <f>ROUND(ROUND(L57*Source!I87, 6)*1, 2)</f>
        <v>527.73</v>
      </c>
      <c r="N57">
        <f>SmtRes!AA69</f>
        <v>117354.24000000001</v>
      </c>
      <c r="O57">
        <f>ROUND(ROUND(L57*Source!I87, 6)*SmtRes!DA69, 2)</f>
        <v>527.73</v>
      </c>
      <c r="P57">
        <f>SmtRes!AG69</f>
        <v>0</v>
      </c>
      <c r="Q57">
        <f>SmtRes!DC69</f>
        <v>0</v>
      </c>
      <c r="R57">
        <f>ROUND(ROUND(Q57*Source!I87, 6)*1, 2)</f>
        <v>0</v>
      </c>
      <c r="S57">
        <f>SmtRes!AC69</f>
        <v>0</v>
      </c>
      <c r="T57">
        <f>ROUND(ROUND(Q57*Source!I87, 6)*SmtRes!AK69, 2)</f>
        <v>0</v>
      </c>
      <c r="U57">
        <v>3</v>
      </c>
      <c r="Z57">
        <f>SmtRes!X69</f>
        <v>1284554432</v>
      </c>
      <c r="AA57">
        <v>-2082125481</v>
      </c>
      <c r="AB57">
        <v>-2082125481</v>
      </c>
    </row>
    <row r="58" spans="1:28">
      <c r="A58">
        <v>20</v>
      </c>
      <c r="B58">
        <v>68</v>
      </c>
      <c r="C58">
        <v>3</v>
      </c>
      <c r="D58">
        <v>0</v>
      </c>
      <c r="E58">
        <f>SmtRes!AV68</f>
        <v>0</v>
      </c>
      <c r="F58" t="str">
        <f>SmtRes!I68</f>
        <v>21.1-20-7</v>
      </c>
      <c r="G58" t="str">
        <f>SmtRes!K68</f>
        <v>Ветошь</v>
      </c>
      <c r="H58" t="str">
        <f>SmtRes!O68</f>
        <v>кг</v>
      </c>
      <c r="I58">
        <f>SmtRes!Y68*Source!I87</f>
        <v>1.1523049999999999</v>
      </c>
      <c r="J58">
        <f>SmtRes!AO68</f>
        <v>1</v>
      </c>
      <c r="K58">
        <f>SmtRes!AE68</f>
        <v>23.91</v>
      </c>
      <c r="L58">
        <f>SmtRes!DB68</f>
        <v>9.8000000000000007</v>
      </c>
      <c r="M58">
        <f>ROUND(ROUND(L58*Source!I87, 6)*1, 2)</f>
        <v>27.54</v>
      </c>
      <c r="N58">
        <f>SmtRes!AA68</f>
        <v>23.91</v>
      </c>
      <c r="O58">
        <f>ROUND(ROUND(L58*Source!I87, 6)*SmtRes!DA68, 2)</f>
        <v>27.54</v>
      </c>
      <c r="P58">
        <f>SmtRes!AG68</f>
        <v>0</v>
      </c>
      <c r="Q58">
        <f>SmtRes!DC68</f>
        <v>0</v>
      </c>
      <c r="R58">
        <f>ROUND(ROUND(Q58*Source!I87, 6)*1, 2)</f>
        <v>0</v>
      </c>
      <c r="S58">
        <f>SmtRes!AC68</f>
        <v>0</v>
      </c>
      <c r="T58">
        <f>ROUND(ROUND(Q58*Source!I87, 6)*SmtRes!AK68, 2)</f>
        <v>0</v>
      </c>
      <c r="U58">
        <v>3</v>
      </c>
      <c r="Z58">
        <f>SmtRes!X68</f>
        <v>-1577570829</v>
      </c>
      <c r="AA58">
        <v>-1417245040</v>
      </c>
      <c r="AB58">
        <v>-1417245040</v>
      </c>
    </row>
    <row r="59" spans="1:28">
      <c r="A59">
        <v>20</v>
      </c>
      <c r="B59">
        <v>67</v>
      </c>
      <c r="C59">
        <v>2</v>
      </c>
      <c r="D59">
        <v>0</v>
      </c>
      <c r="E59">
        <f>SmtRes!AV67</f>
        <v>0</v>
      </c>
      <c r="F59" t="str">
        <f>SmtRes!I67</f>
        <v>22.1-4-30</v>
      </c>
      <c r="G59" t="str">
        <f>SmtRes!K67</f>
        <v>Лебедки электрические, грузоподъемность до 0,5 т</v>
      </c>
      <c r="H59" t="str">
        <f>SmtRes!O67</f>
        <v>маш.-ч</v>
      </c>
      <c r="I59">
        <f>SmtRes!Y67*Source!I87</f>
        <v>0.25294500000000003</v>
      </c>
      <c r="J59">
        <f>SmtRes!AO67</f>
        <v>1</v>
      </c>
      <c r="K59">
        <f>SmtRes!AF67</f>
        <v>21.27</v>
      </c>
      <c r="L59">
        <f>SmtRes!DB67</f>
        <v>1.91</v>
      </c>
      <c r="M59">
        <f>ROUND(ROUND(L59*Source!I87, 6)*1, 2)</f>
        <v>5.37</v>
      </c>
      <c r="N59">
        <f>SmtRes!AB67</f>
        <v>21.27</v>
      </c>
      <c r="O59">
        <f>ROUND(ROUND(L59*Source!I87, 6)*SmtRes!DA67, 2)</f>
        <v>5.37</v>
      </c>
      <c r="P59">
        <f>SmtRes!AG67</f>
        <v>0.14000000000000001</v>
      </c>
      <c r="Q59">
        <f>SmtRes!DC67</f>
        <v>0.01</v>
      </c>
      <c r="R59">
        <f>ROUND(ROUND(Q59*Source!I87, 6)*1, 2)</f>
        <v>0.03</v>
      </c>
      <c r="S59">
        <f>SmtRes!AC67</f>
        <v>0.14000000000000001</v>
      </c>
      <c r="T59">
        <f>ROUND(ROUND(Q59*Source!I87, 6)*SmtRes!AK67, 2)</f>
        <v>0.03</v>
      </c>
      <c r="U59">
        <v>2</v>
      </c>
      <c r="Z59">
        <f>SmtRes!X67</f>
        <v>-782003276</v>
      </c>
      <c r="AA59">
        <v>-2058730046</v>
      </c>
      <c r="AB59">
        <v>-2058730046</v>
      </c>
    </row>
    <row r="60" spans="1:28">
      <c r="A60">
        <v>20</v>
      </c>
      <c r="B60">
        <v>66</v>
      </c>
      <c r="C60">
        <v>2</v>
      </c>
      <c r="D60">
        <v>0</v>
      </c>
      <c r="E60">
        <f>SmtRes!AV66</f>
        <v>0</v>
      </c>
      <c r="F60" t="str">
        <f>SmtRes!I66</f>
        <v>22.1-14-11</v>
      </c>
      <c r="G60" t="str">
        <f>SmtRes!K66</f>
        <v>Пистолеты-напылители</v>
      </c>
      <c r="H60" t="str">
        <f>SmtRes!O66</f>
        <v>маш.-ч</v>
      </c>
      <c r="I60">
        <f>SmtRes!Y66*Source!I87</f>
        <v>29.229200000000002</v>
      </c>
      <c r="J60">
        <f>SmtRes!AO66</f>
        <v>1</v>
      </c>
      <c r="K60">
        <f>SmtRes!AF66</f>
        <v>47.44</v>
      </c>
      <c r="L60">
        <f>SmtRes!DB66</f>
        <v>493.38</v>
      </c>
      <c r="M60">
        <f>ROUND(ROUND(L60*Source!I87, 6)*1, 2)</f>
        <v>1386.64</v>
      </c>
      <c r="N60">
        <f>SmtRes!AB66</f>
        <v>47.44</v>
      </c>
      <c r="O60">
        <f>ROUND(ROUND(L60*Source!I87, 6)*SmtRes!DA66, 2)</f>
        <v>1386.64</v>
      </c>
      <c r="P60">
        <f>SmtRes!AG66</f>
        <v>41.19</v>
      </c>
      <c r="Q60">
        <f>SmtRes!DC66</f>
        <v>428.38</v>
      </c>
      <c r="R60">
        <f>ROUND(ROUND(Q60*Source!I87, 6)*1, 2)</f>
        <v>1203.96</v>
      </c>
      <c r="S60">
        <f>SmtRes!AC66</f>
        <v>41.19</v>
      </c>
      <c r="T60">
        <f>ROUND(ROUND(Q60*Source!I87, 6)*SmtRes!AK66, 2)</f>
        <v>1203.96</v>
      </c>
      <c r="U60">
        <v>2</v>
      </c>
      <c r="Z60">
        <f>SmtRes!X66</f>
        <v>1438005075</v>
      </c>
      <c r="AA60">
        <v>-492239503</v>
      </c>
      <c r="AB60">
        <v>-492239503</v>
      </c>
    </row>
    <row r="61" spans="1:28">
      <c r="A61">
        <v>20</v>
      </c>
      <c r="B61">
        <v>65</v>
      </c>
      <c r="C61">
        <v>2</v>
      </c>
      <c r="D61">
        <v>0</v>
      </c>
      <c r="E61">
        <f>SmtRes!AV65</f>
        <v>0</v>
      </c>
      <c r="F61" t="str">
        <f>SmtRes!I65</f>
        <v>22.1-10-12</v>
      </c>
      <c r="G61" t="str">
        <f>SmtRes!K65</f>
        <v>Электрокомпрессоры прицепные, производительность до 3,5 м3/мин</v>
      </c>
      <c r="H61" t="str">
        <f>SmtRes!O65</f>
        <v>маш.-ч</v>
      </c>
      <c r="I61">
        <f>SmtRes!Y65*Source!I87</f>
        <v>14.614600000000001</v>
      </c>
      <c r="J61">
        <f>SmtRes!AO65</f>
        <v>1</v>
      </c>
      <c r="K61">
        <f>SmtRes!AF65</f>
        <v>120.84</v>
      </c>
      <c r="L61">
        <f>SmtRes!DB65</f>
        <v>628.37</v>
      </c>
      <c r="M61">
        <f>ROUND(ROUND(L61*Source!I87, 6)*1, 2)</f>
        <v>1766.03</v>
      </c>
      <c r="N61">
        <f>SmtRes!AB65</f>
        <v>120.84</v>
      </c>
      <c r="O61">
        <f>ROUND(ROUND(L61*Source!I87, 6)*SmtRes!DA65, 2)</f>
        <v>1766.03</v>
      </c>
      <c r="P61">
        <f>SmtRes!AG65</f>
        <v>53.4</v>
      </c>
      <c r="Q61">
        <f>SmtRes!DC65</f>
        <v>277.68</v>
      </c>
      <c r="R61">
        <f>ROUND(ROUND(Q61*Source!I87, 6)*1, 2)</f>
        <v>780.42</v>
      </c>
      <c r="S61">
        <f>SmtRes!AC65</f>
        <v>53.4</v>
      </c>
      <c r="T61">
        <f>ROUND(ROUND(Q61*Source!I87, 6)*SmtRes!AK65, 2)</f>
        <v>780.42</v>
      </c>
      <c r="U61">
        <v>2</v>
      </c>
      <c r="Z61">
        <f>SmtRes!X65</f>
        <v>750723828</v>
      </c>
      <c r="AA61">
        <v>1228276756</v>
      </c>
      <c r="AB61">
        <v>1228276756</v>
      </c>
    </row>
    <row r="62" spans="1:28">
      <c r="A62">
        <f>Source!A91</f>
        <v>17</v>
      </c>
      <c r="B62">
        <v>91</v>
      </c>
      <c r="C62">
        <v>2</v>
      </c>
      <c r="D62">
        <f>Source!BI91</f>
        <v>4</v>
      </c>
      <c r="E62">
        <f>Source!FS91</f>
        <v>0</v>
      </c>
      <c r="F62" t="str">
        <f>Source!F91</f>
        <v>22.1-4-70</v>
      </c>
      <c r="G62" t="str">
        <f>Source!G91</f>
        <v>Леса инвентарные металлические трубчатые на хомутах со щитами ЛСПХ, 100 м2</v>
      </c>
      <c r="H62" t="str">
        <f>Source!H91</f>
        <v>маш.-ч</v>
      </c>
      <c r="I62">
        <f>Source!I91</f>
        <v>152</v>
      </c>
      <c r="J62">
        <v>1</v>
      </c>
      <c r="K62">
        <f>Source!AD91</f>
        <v>4.99</v>
      </c>
      <c r="M62">
        <f>ROUND(K62*I62, 2)</f>
        <v>758.48</v>
      </c>
      <c r="N62">
        <f>Source!AD91*IF(Source!BB91&lt;&gt; 0, Source!BB91, 1)</f>
        <v>4.99</v>
      </c>
      <c r="O62">
        <f>ROUND(N62*I62, 2)</f>
        <v>758.48</v>
      </c>
      <c r="P62">
        <f>Source!AE91</f>
        <v>3.39</v>
      </c>
      <c r="R62">
        <f>ROUND(P62*I62, 2)</f>
        <v>515.28</v>
      </c>
      <c r="S62">
        <f>Source!AE91*IF(Source!BS91&lt;&gt; 0, Source!BS91, 1)</f>
        <v>3.39</v>
      </c>
      <c r="T62">
        <f>ROUND(S62*I62, 2)</f>
        <v>515.28</v>
      </c>
      <c r="U62">
        <v>2</v>
      </c>
      <c r="Z62">
        <f>Source!GF91</f>
        <v>537116063</v>
      </c>
      <c r="AA62">
        <v>-70524669</v>
      </c>
      <c r="AB62">
        <v>-70524669</v>
      </c>
    </row>
    <row r="63" spans="1:28">
      <c r="A63">
        <f>Source!A92</f>
        <v>17</v>
      </c>
      <c r="B63">
        <v>92</v>
      </c>
      <c r="C63">
        <v>3</v>
      </c>
      <c r="D63">
        <f>Source!BI92</f>
        <v>4</v>
      </c>
      <c r="E63">
        <f>Source!FS92</f>
        <v>0</v>
      </c>
      <c r="F63" t="str">
        <f>Source!F92</f>
        <v>21.1-6-103</v>
      </c>
      <c r="G63" t="str">
        <f>Source!G92</f>
        <v>Пигменты сухие для красок, охра золотистая</v>
      </c>
      <c r="H63" t="str">
        <f>Source!H92</f>
        <v>т</v>
      </c>
      <c r="I63">
        <f>Source!I92</f>
        <v>0.01</v>
      </c>
      <c r="J63">
        <v>1</v>
      </c>
      <c r="K63">
        <f>Source!AC92</f>
        <v>198919.59</v>
      </c>
      <c r="M63">
        <f>ROUND(K63*I63, 2)</f>
        <v>1989.2</v>
      </c>
      <c r="N63">
        <f>Source!AC92*IF(Source!BC92&lt;&gt; 0, Source!BC92, 1)</f>
        <v>198919.59</v>
      </c>
      <c r="O63">
        <f>ROUND(N63*I63, 2)</f>
        <v>1989.2</v>
      </c>
      <c r="P63">
        <f>Source!AE92</f>
        <v>0</v>
      </c>
      <c r="R63">
        <f>ROUND(P63*I63, 2)</f>
        <v>0</v>
      </c>
      <c r="S63">
        <f>Source!AE92*IF(Source!BS92&lt;&gt; 0, Source!BS92, 1)</f>
        <v>0</v>
      </c>
      <c r="T63">
        <f>ROUND(S63*I63, 2)</f>
        <v>0</v>
      </c>
      <c r="U63">
        <v>3</v>
      </c>
      <c r="Z63">
        <f>Source!GF92</f>
        <v>415273260</v>
      </c>
      <c r="AA63">
        <v>-978324761</v>
      </c>
      <c r="AB63">
        <v>-978324761</v>
      </c>
    </row>
    <row r="64" spans="1:28">
      <c r="A64">
        <f>Source!A154</f>
        <v>4</v>
      </c>
      <c r="B64">
        <v>154</v>
      </c>
      <c r="G64" t="str">
        <f>Source!G154</f>
        <v>Входные группы ЛК№1, ЛК№2, ЛК№3, административный корпус, пищеблок, материальный склад, хоз.зона.</v>
      </c>
    </row>
    <row r="65" spans="1:28">
      <c r="A65">
        <v>20</v>
      </c>
      <c r="B65">
        <v>81</v>
      </c>
      <c r="C65">
        <v>2</v>
      </c>
      <c r="D65">
        <v>0</v>
      </c>
      <c r="E65">
        <f>SmtRes!AV81</f>
        <v>0</v>
      </c>
      <c r="F65" t="str">
        <f>SmtRes!I81</f>
        <v>22.1-4-45</v>
      </c>
      <c r="G65" t="str">
        <f>SmtRes!K81</f>
        <v>Домкраты гидравлические, грузоподъемность до 100 т</v>
      </c>
      <c r="H65" t="str">
        <f>SmtRes!O81</f>
        <v>маш.-ч</v>
      </c>
      <c r="I65">
        <f>SmtRes!Y81*Source!I158</f>
        <v>3.3000000000000004E-3</v>
      </c>
      <c r="J65">
        <f>SmtRes!AO81</f>
        <v>1</v>
      </c>
      <c r="K65">
        <f>SmtRes!AF81</f>
        <v>14.52</v>
      </c>
      <c r="L65">
        <f>SmtRes!DB81</f>
        <v>0.32</v>
      </c>
      <c r="M65">
        <f>ROUND(ROUND(L65*Source!I158, 6)*1, 2)</f>
        <v>0.05</v>
      </c>
      <c r="N65">
        <f>SmtRes!AB81</f>
        <v>14.52</v>
      </c>
      <c r="O65">
        <f>ROUND(ROUND(L65*Source!I158, 6)*SmtRes!DA81, 2)</f>
        <v>0.05</v>
      </c>
      <c r="P65">
        <f>SmtRes!AG81</f>
        <v>0.03</v>
      </c>
      <c r="Q65">
        <f>SmtRes!DC81</f>
        <v>0</v>
      </c>
      <c r="R65">
        <f>ROUND(ROUND(Q65*Source!I158, 6)*1, 2)</f>
        <v>0</v>
      </c>
      <c r="S65">
        <f>SmtRes!AC81</f>
        <v>0.03</v>
      </c>
      <c r="T65">
        <f>ROUND(ROUND(Q65*Source!I158, 6)*SmtRes!AK81, 2)</f>
        <v>0</v>
      </c>
      <c r="U65">
        <v>2</v>
      </c>
      <c r="Z65">
        <f>SmtRes!X81</f>
        <v>726862742</v>
      </c>
      <c r="AA65">
        <v>407302162</v>
      </c>
      <c r="AB65">
        <v>407302162</v>
      </c>
    </row>
    <row r="66" spans="1:28">
      <c r="A66">
        <v>20</v>
      </c>
      <c r="B66">
        <v>80</v>
      </c>
      <c r="C66">
        <v>2</v>
      </c>
      <c r="D66">
        <v>0</v>
      </c>
      <c r="E66">
        <f>SmtRes!AV80</f>
        <v>0</v>
      </c>
      <c r="F66" t="str">
        <f>SmtRes!I80</f>
        <v>22.1-4-34</v>
      </c>
      <c r="G66" t="str">
        <f>SmtRes!K80</f>
        <v>Лебедки электрические, грузоподъемность до 5 т</v>
      </c>
      <c r="H66" t="str">
        <f>SmtRes!O80</f>
        <v>маш.-ч</v>
      </c>
      <c r="I66">
        <f>SmtRes!Y80*Source!I158</f>
        <v>3.0000000000000005E-3</v>
      </c>
      <c r="J66">
        <f>SmtRes!AO80</f>
        <v>1</v>
      </c>
      <c r="K66">
        <f>SmtRes!AF80</f>
        <v>150.54</v>
      </c>
      <c r="L66">
        <f>SmtRes!DB80</f>
        <v>3.01</v>
      </c>
      <c r="M66">
        <f>ROUND(ROUND(L66*Source!I158, 6)*1, 2)</f>
        <v>0.45</v>
      </c>
      <c r="N66">
        <f>SmtRes!AB80</f>
        <v>150.54</v>
      </c>
      <c r="O66">
        <f>ROUND(ROUND(L66*Source!I158, 6)*SmtRes!DA80, 2)</f>
        <v>0.45</v>
      </c>
      <c r="P66">
        <f>SmtRes!AG80</f>
        <v>2.5</v>
      </c>
      <c r="Q66">
        <f>SmtRes!DC80</f>
        <v>0.05</v>
      </c>
      <c r="R66">
        <f>ROUND(ROUND(Q66*Source!I158, 6)*1, 2)</f>
        <v>0.01</v>
      </c>
      <c r="S66">
        <f>SmtRes!AC80</f>
        <v>2.5</v>
      </c>
      <c r="T66">
        <f>ROUND(ROUND(Q66*Source!I158, 6)*SmtRes!AK80, 2)</f>
        <v>0.01</v>
      </c>
      <c r="U66">
        <v>2</v>
      </c>
      <c r="Z66">
        <f>SmtRes!X80</f>
        <v>608563412</v>
      </c>
      <c r="AA66">
        <v>-1526593930</v>
      </c>
      <c r="AB66">
        <v>-1526593930</v>
      </c>
    </row>
    <row r="67" spans="1:28">
      <c r="A67">
        <v>20</v>
      </c>
      <c r="B67">
        <v>79</v>
      </c>
      <c r="C67">
        <v>2</v>
      </c>
      <c r="D67">
        <v>0</v>
      </c>
      <c r="E67">
        <f>SmtRes!AV79</f>
        <v>0</v>
      </c>
      <c r="F67" t="str">
        <f>SmtRes!I79</f>
        <v>22.1-4-30</v>
      </c>
      <c r="G67" t="str">
        <f>SmtRes!K79</f>
        <v>Лебедки электрические, грузоподъемность до 0,5 т</v>
      </c>
      <c r="H67" t="str">
        <f>SmtRes!O79</f>
        <v>маш.-ч</v>
      </c>
      <c r="I67">
        <f>SmtRes!Y79*Source!I158</f>
        <v>1.1400000000000002E-2</v>
      </c>
      <c r="J67">
        <f>SmtRes!AO79</f>
        <v>1</v>
      </c>
      <c r="K67">
        <f>SmtRes!AF79</f>
        <v>21.27</v>
      </c>
      <c r="L67">
        <f>SmtRes!DB79</f>
        <v>1.6160000000000001</v>
      </c>
      <c r="M67">
        <f>ROUND(ROUND(L67*Source!I158, 6)*1, 2)</f>
        <v>0.24</v>
      </c>
      <c r="N67">
        <f>SmtRes!AB79</f>
        <v>21.27</v>
      </c>
      <c r="O67">
        <f>ROUND(ROUND(L67*Source!I158, 6)*SmtRes!DA79, 2)</f>
        <v>0.24</v>
      </c>
      <c r="P67">
        <f>SmtRes!AG79</f>
        <v>0.14000000000000001</v>
      </c>
      <c r="Q67">
        <f>SmtRes!DC79</f>
        <v>0.01</v>
      </c>
      <c r="R67">
        <f>ROUND(ROUND(Q67*Source!I158, 6)*1, 2)</f>
        <v>0</v>
      </c>
      <c r="S67">
        <f>SmtRes!AC79</f>
        <v>0.14000000000000001</v>
      </c>
      <c r="T67">
        <f>ROUND(ROUND(Q67*Source!I158, 6)*SmtRes!AK79, 2)</f>
        <v>0</v>
      </c>
      <c r="U67">
        <v>2</v>
      </c>
      <c r="Z67">
        <f>SmtRes!X79</f>
        <v>-782003276</v>
      </c>
      <c r="AA67">
        <v>-2058730046</v>
      </c>
      <c r="AB67">
        <v>-2058730046</v>
      </c>
    </row>
    <row r="68" spans="1:28">
      <c r="A68">
        <v>20</v>
      </c>
      <c r="B68">
        <v>78</v>
      </c>
      <c r="C68">
        <v>2</v>
      </c>
      <c r="D68">
        <v>0</v>
      </c>
      <c r="E68">
        <f>SmtRes!AV78</f>
        <v>0</v>
      </c>
      <c r="F68" t="str">
        <f>SmtRes!I78</f>
        <v>22.1-30-5</v>
      </c>
      <c r="G68" t="str">
        <f>SmtRes!K78</f>
        <v>Машины сверлильные ручные электрические</v>
      </c>
      <c r="H68" t="str">
        <f>SmtRes!O78</f>
        <v>маш.-ч</v>
      </c>
      <c r="I68">
        <f>SmtRes!Y78*Source!I158</f>
        <v>6.6000000000000008E-3</v>
      </c>
      <c r="J68">
        <f>SmtRes!AO78</f>
        <v>1</v>
      </c>
      <c r="K68">
        <f>SmtRes!AF78</f>
        <v>8.17</v>
      </c>
      <c r="L68">
        <f>SmtRes!DB78</f>
        <v>0.36</v>
      </c>
      <c r="M68">
        <f>ROUND(ROUND(L68*Source!I158, 6)*1, 2)</f>
        <v>0.05</v>
      </c>
      <c r="N68">
        <f>SmtRes!AB78</f>
        <v>8.17</v>
      </c>
      <c r="O68">
        <f>ROUND(ROUND(L68*Source!I158, 6)*SmtRes!DA78, 2)</f>
        <v>0.05</v>
      </c>
      <c r="P68">
        <f>SmtRes!AG78</f>
        <v>1.81</v>
      </c>
      <c r="Q68">
        <f>SmtRes!DC78</f>
        <v>0.08</v>
      </c>
      <c r="R68">
        <f>ROUND(ROUND(Q68*Source!I158, 6)*1, 2)</f>
        <v>0.01</v>
      </c>
      <c r="S68">
        <f>SmtRes!AC78</f>
        <v>1.81</v>
      </c>
      <c r="T68">
        <f>ROUND(ROUND(Q68*Source!I158, 6)*SmtRes!AK78, 2)</f>
        <v>0.01</v>
      </c>
      <c r="U68">
        <v>2</v>
      </c>
      <c r="Z68">
        <f>SmtRes!X78</f>
        <v>-408096108</v>
      </c>
      <c r="AA68">
        <v>-847282432</v>
      </c>
      <c r="AB68">
        <v>-847282432</v>
      </c>
    </row>
    <row r="69" spans="1:28">
      <c r="A69">
        <v>20</v>
      </c>
      <c r="B69">
        <v>77</v>
      </c>
      <c r="C69">
        <v>2</v>
      </c>
      <c r="D69">
        <v>0</v>
      </c>
      <c r="E69">
        <f>SmtRes!AV77</f>
        <v>0</v>
      </c>
      <c r="F69" t="str">
        <f>SmtRes!I77</f>
        <v>22.1-30-46</v>
      </c>
      <c r="G69" t="str">
        <f>SmtRes!K77</f>
        <v>Преобразователи частоты тока до 500 А</v>
      </c>
      <c r="H69" t="str">
        <f>SmtRes!O77</f>
        <v>маш.-ч</v>
      </c>
      <c r="I69">
        <f>SmtRes!Y77*Source!I158</f>
        <v>0.50249999999999995</v>
      </c>
      <c r="J69">
        <f>SmtRes!AO77</f>
        <v>1</v>
      </c>
      <c r="K69">
        <f>SmtRes!AF77</f>
        <v>33.69</v>
      </c>
      <c r="L69">
        <f>SmtRes!DB77</f>
        <v>112.86199999999999</v>
      </c>
      <c r="M69">
        <f>ROUND(ROUND(L69*Source!I158, 6)*1, 2)</f>
        <v>16.93</v>
      </c>
      <c r="N69">
        <f>SmtRes!AB77</f>
        <v>33.69</v>
      </c>
      <c r="O69">
        <f>ROUND(ROUND(L69*Source!I158, 6)*SmtRes!DA77, 2)</f>
        <v>16.93</v>
      </c>
      <c r="P69">
        <f>SmtRes!AG77</f>
        <v>0.03</v>
      </c>
      <c r="Q69">
        <f>SmtRes!DC77</f>
        <v>0.1</v>
      </c>
      <c r="R69">
        <f>ROUND(ROUND(Q69*Source!I158, 6)*1, 2)</f>
        <v>0.02</v>
      </c>
      <c r="S69">
        <f>SmtRes!AC77</f>
        <v>0.03</v>
      </c>
      <c r="T69">
        <f>ROUND(ROUND(Q69*Source!I158, 6)*SmtRes!AK77, 2)</f>
        <v>0.02</v>
      </c>
      <c r="U69">
        <v>2</v>
      </c>
      <c r="Z69">
        <f>SmtRes!X77</f>
        <v>246536153</v>
      </c>
      <c r="AA69">
        <v>-1810775952</v>
      </c>
      <c r="AB69">
        <v>-1810775952</v>
      </c>
    </row>
    <row r="70" spans="1:28">
      <c r="A70">
        <v>20</v>
      </c>
      <c r="B70">
        <v>76</v>
      </c>
      <c r="C70">
        <v>2</v>
      </c>
      <c r="D70">
        <v>0</v>
      </c>
      <c r="E70">
        <f>SmtRes!AV76</f>
        <v>0</v>
      </c>
      <c r="F70" t="str">
        <f>SmtRes!I76</f>
        <v>22.1-30-19</v>
      </c>
      <c r="G70" t="str">
        <f>SmtRes!K76</f>
        <v>Машины шлифовальные электрические</v>
      </c>
      <c r="H70" t="str">
        <f>SmtRes!O76</f>
        <v>маш.-ч</v>
      </c>
      <c r="I70">
        <f>SmtRes!Y76*Source!I158</f>
        <v>6.3E-3</v>
      </c>
      <c r="J70">
        <f>SmtRes!AO76</f>
        <v>1</v>
      </c>
      <c r="K70">
        <f>SmtRes!AF76</f>
        <v>4.74</v>
      </c>
      <c r="L70">
        <f>SmtRes!DB76</f>
        <v>0.2</v>
      </c>
      <c r="M70">
        <f>ROUND(ROUND(L70*Source!I158, 6)*1, 2)</f>
        <v>0.03</v>
      </c>
      <c r="N70">
        <f>SmtRes!AB76</f>
        <v>4.74</v>
      </c>
      <c r="O70">
        <f>ROUND(ROUND(L70*Source!I158, 6)*SmtRes!DA76, 2)</f>
        <v>0.03</v>
      </c>
      <c r="P70">
        <f>SmtRes!AG76</f>
        <v>0.02</v>
      </c>
      <c r="Q70">
        <f>SmtRes!DC76</f>
        <v>0</v>
      </c>
      <c r="R70">
        <f>ROUND(ROUND(Q70*Source!I158, 6)*1, 2)</f>
        <v>0</v>
      </c>
      <c r="S70">
        <f>SmtRes!AC76</f>
        <v>0.02</v>
      </c>
      <c r="T70">
        <f>ROUND(ROUND(Q70*Source!I158, 6)*SmtRes!AK76, 2)</f>
        <v>0</v>
      </c>
      <c r="U70">
        <v>2</v>
      </c>
      <c r="Z70">
        <f>SmtRes!X76</f>
        <v>-1806812241</v>
      </c>
      <c r="AA70">
        <v>-2097639812</v>
      </c>
      <c r="AB70">
        <v>-2097639812</v>
      </c>
    </row>
    <row r="71" spans="1:28">
      <c r="A71">
        <v>20</v>
      </c>
      <c r="B71">
        <v>75</v>
      </c>
      <c r="C71">
        <v>2</v>
      </c>
      <c r="D71">
        <v>0</v>
      </c>
      <c r="E71">
        <f>SmtRes!AV75</f>
        <v>0</v>
      </c>
      <c r="F71" t="str">
        <f>SmtRes!I75</f>
        <v>22.1-13-21</v>
      </c>
      <c r="G71" t="str">
        <f>SmtRes!K75</f>
        <v>Печи электрические для сушки сварочных материалов с регулированием температуры в пределах 80-500С</v>
      </c>
      <c r="H71" t="str">
        <f>SmtRes!O75</f>
        <v>маш.-ч</v>
      </c>
      <c r="I71">
        <f>SmtRes!Y75*Source!I158</f>
        <v>7.5299999999999992E-2</v>
      </c>
      <c r="J71">
        <f>SmtRes!AO75</f>
        <v>1</v>
      </c>
      <c r="K71">
        <f>SmtRes!AF75</f>
        <v>60.72</v>
      </c>
      <c r="L71">
        <f>SmtRes!DB75</f>
        <v>30.481999999999999</v>
      </c>
      <c r="M71">
        <f>ROUND(ROUND(L71*Source!I158, 6)*1, 2)</f>
        <v>4.57</v>
      </c>
      <c r="N71">
        <f>SmtRes!AB75</f>
        <v>60.72</v>
      </c>
      <c r="O71">
        <f>ROUND(ROUND(L71*Source!I158, 6)*SmtRes!DA75, 2)</f>
        <v>4.57</v>
      </c>
      <c r="P71">
        <f>SmtRes!AG75</f>
        <v>0.55000000000000004</v>
      </c>
      <c r="Q71">
        <f>SmtRes!DC75</f>
        <v>0.27600000000000002</v>
      </c>
      <c r="R71">
        <f>ROUND(ROUND(Q71*Source!I158, 6)*1, 2)</f>
        <v>0.04</v>
      </c>
      <c r="S71">
        <f>SmtRes!AC75</f>
        <v>0.55000000000000004</v>
      </c>
      <c r="T71">
        <f>ROUND(ROUND(Q71*Source!I158, 6)*SmtRes!AK75, 2)</f>
        <v>0.04</v>
      </c>
      <c r="U71">
        <v>2</v>
      </c>
      <c r="Z71">
        <f>SmtRes!X75</f>
        <v>1477707851</v>
      </c>
      <c r="AA71">
        <v>471177364</v>
      </c>
      <c r="AB71">
        <v>471177364</v>
      </c>
    </row>
    <row r="72" spans="1:28">
      <c r="A72">
        <v>20</v>
      </c>
      <c r="B72">
        <v>93</v>
      </c>
      <c r="C72">
        <v>3</v>
      </c>
      <c r="D72">
        <v>0</v>
      </c>
      <c r="E72">
        <f>SmtRes!AV93</f>
        <v>0</v>
      </c>
      <c r="F72" t="str">
        <f>SmtRes!I93</f>
        <v>21.1-23-9</v>
      </c>
      <c r="G72" t="str">
        <f>SmtRes!K93</f>
        <v>Электроды, тип Э-42, 46, 50, диаметр 4 - 6 мм</v>
      </c>
      <c r="H72" t="str">
        <f>SmtRes!O93</f>
        <v>т</v>
      </c>
      <c r="I72">
        <f>SmtRes!Y93*Source!I159</f>
        <v>3.4499999999999999E-3</v>
      </c>
      <c r="J72">
        <f>SmtRes!AO93</f>
        <v>1</v>
      </c>
      <c r="K72">
        <f>SmtRes!AE93</f>
        <v>106831.32</v>
      </c>
      <c r="L72">
        <f>SmtRes!DB93</f>
        <v>2457.12</v>
      </c>
      <c r="M72">
        <f>ROUND(ROUND(L72*Source!I159, 6)*1, 2)</f>
        <v>368.57</v>
      </c>
      <c r="N72">
        <f>SmtRes!AA93</f>
        <v>106831.32</v>
      </c>
      <c r="O72">
        <f>ROUND(ROUND(L72*Source!I159, 6)*SmtRes!DA93, 2)</f>
        <v>368.57</v>
      </c>
      <c r="P72">
        <f>SmtRes!AG93</f>
        <v>0</v>
      </c>
      <c r="Q72">
        <f>SmtRes!DC93</f>
        <v>0</v>
      </c>
      <c r="R72">
        <f>ROUND(ROUND(Q72*Source!I159, 6)*1, 2)</f>
        <v>0</v>
      </c>
      <c r="S72">
        <f>SmtRes!AC93</f>
        <v>0</v>
      </c>
      <c r="T72">
        <f>ROUND(ROUND(Q72*Source!I159, 6)*SmtRes!AK93, 2)</f>
        <v>0</v>
      </c>
      <c r="U72">
        <v>3</v>
      </c>
      <c r="Z72">
        <f>SmtRes!X93</f>
        <v>1930382025</v>
      </c>
      <c r="AA72">
        <v>1325122993</v>
      </c>
      <c r="AB72">
        <v>1325122993</v>
      </c>
    </row>
    <row r="73" spans="1:28">
      <c r="A73">
        <v>20</v>
      </c>
      <c r="B73">
        <v>92</v>
      </c>
      <c r="C73">
        <v>2</v>
      </c>
      <c r="D73">
        <v>0</v>
      </c>
      <c r="E73">
        <f>SmtRes!AV92</f>
        <v>0</v>
      </c>
      <c r="F73" t="str">
        <f>SmtRes!I92</f>
        <v>22.1-4-45</v>
      </c>
      <c r="G73" t="str">
        <f>SmtRes!K92</f>
        <v>Домкраты гидравлические, грузоподъемность до 100 т</v>
      </c>
      <c r="H73" t="str">
        <f>SmtRes!O92</f>
        <v>маш.-ч</v>
      </c>
      <c r="I73">
        <f>SmtRes!Y92*Source!I159</f>
        <v>1.6500000000000001E-2</v>
      </c>
      <c r="J73">
        <f>SmtRes!AO92</f>
        <v>1</v>
      </c>
      <c r="K73">
        <f>SmtRes!AF92</f>
        <v>14.52</v>
      </c>
      <c r="L73">
        <f>SmtRes!DB92</f>
        <v>1.6</v>
      </c>
      <c r="M73">
        <f>ROUND(ROUND(L73*Source!I159, 6)*1, 2)</f>
        <v>0.24</v>
      </c>
      <c r="N73">
        <f>SmtRes!AB92</f>
        <v>14.52</v>
      </c>
      <c r="O73">
        <f>ROUND(ROUND(L73*Source!I159, 6)*SmtRes!DA92, 2)</f>
        <v>0.24</v>
      </c>
      <c r="P73">
        <f>SmtRes!AG92</f>
        <v>0.03</v>
      </c>
      <c r="Q73">
        <f>SmtRes!DC92</f>
        <v>0</v>
      </c>
      <c r="R73">
        <f>ROUND(ROUND(Q73*Source!I159, 6)*1, 2)</f>
        <v>0</v>
      </c>
      <c r="S73">
        <f>SmtRes!AC92</f>
        <v>0.03</v>
      </c>
      <c r="T73">
        <f>ROUND(ROUND(Q73*Source!I159, 6)*SmtRes!AK92, 2)</f>
        <v>0</v>
      </c>
      <c r="U73">
        <v>2</v>
      </c>
      <c r="Z73">
        <f>SmtRes!X92</f>
        <v>726862742</v>
      </c>
      <c r="AA73">
        <v>407302162</v>
      </c>
      <c r="AB73">
        <v>407302162</v>
      </c>
    </row>
    <row r="74" spans="1:28">
      <c r="A74">
        <v>20</v>
      </c>
      <c r="B74">
        <v>91</v>
      </c>
      <c r="C74">
        <v>2</v>
      </c>
      <c r="D74">
        <v>0</v>
      </c>
      <c r="E74">
        <f>SmtRes!AV91</f>
        <v>0</v>
      </c>
      <c r="F74" t="str">
        <f>SmtRes!I91</f>
        <v>22.1-4-34</v>
      </c>
      <c r="G74" t="str">
        <f>SmtRes!K91</f>
        <v>Лебедки электрические, грузоподъемность до 5 т</v>
      </c>
      <c r="H74" t="str">
        <f>SmtRes!O91</f>
        <v>маш.-ч</v>
      </c>
      <c r="I74">
        <f>SmtRes!Y91*Source!I159</f>
        <v>1.4999999999999999E-2</v>
      </c>
      <c r="J74">
        <f>SmtRes!AO91</f>
        <v>1</v>
      </c>
      <c r="K74">
        <f>SmtRes!AF91</f>
        <v>150.54</v>
      </c>
      <c r="L74">
        <f>SmtRes!DB91</f>
        <v>15.05</v>
      </c>
      <c r="M74">
        <f>ROUND(ROUND(L74*Source!I159, 6)*1, 2)</f>
        <v>2.2599999999999998</v>
      </c>
      <c r="N74">
        <f>SmtRes!AB91</f>
        <v>150.54</v>
      </c>
      <c r="O74">
        <f>ROUND(ROUND(L74*Source!I159, 6)*SmtRes!DA91, 2)</f>
        <v>2.2599999999999998</v>
      </c>
      <c r="P74">
        <f>SmtRes!AG91</f>
        <v>2.5</v>
      </c>
      <c r="Q74">
        <f>SmtRes!DC91</f>
        <v>0.25</v>
      </c>
      <c r="R74">
        <f>ROUND(ROUND(Q74*Source!I159, 6)*1, 2)</f>
        <v>0.04</v>
      </c>
      <c r="S74">
        <f>SmtRes!AC91</f>
        <v>2.5</v>
      </c>
      <c r="T74">
        <f>ROUND(ROUND(Q74*Source!I159, 6)*SmtRes!AK91, 2)</f>
        <v>0.04</v>
      </c>
      <c r="U74">
        <v>2</v>
      </c>
      <c r="Z74">
        <f>SmtRes!X91</f>
        <v>608563412</v>
      </c>
      <c r="AA74">
        <v>-1526593930</v>
      </c>
      <c r="AB74">
        <v>-1526593930</v>
      </c>
    </row>
    <row r="75" spans="1:28">
      <c r="A75">
        <v>20</v>
      </c>
      <c r="B75">
        <v>90</v>
      </c>
      <c r="C75">
        <v>2</v>
      </c>
      <c r="D75">
        <v>0</v>
      </c>
      <c r="E75">
        <f>SmtRes!AV90</f>
        <v>0</v>
      </c>
      <c r="F75" t="str">
        <f>SmtRes!I90</f>
        <v>22.1-4-30</v>
      </c>
      <c r="G75" t="str">
        <f>SmtRes!K90</f>
        <v>Лебедки электрические, грузоподъемность до 0,5 т</v>
      </c>
      <c r="H75" t="str">
        <f>SmtRes!O90</f>
        <v>маш.-ч</v>
      </c>
      <c r="I75">
        <f>SmtRes!Y90*Source!I159</f>
        <v>5.6999999999999995E-2</v>
      </c>
      <c r="J75">
        <f>SmtRes!AO90</f>
        <v>1</v>
      </c>
      <c r="K75">
        <f>SmtRes!AF90</f>
        <v>21.27</v>
      </c>
      <c r="L75">
        <f>SmtRes!DB90</f>
        <v>8.08</v>
      </c>
      <c r="M75">
        <f>ROUND(ROUND(L75*Source!I159, 6)*1, 2)</f>
        <v>1.21</v>
      </c>
      <c r="N75">
        <f>SmtRes!AB90</f>
        <v>21.27</v>
      </c>
      <c r="O75">
        <f>ROUND(ROUND(L75*Source!I159, 6)*SmtRes!DA90, 2)</f>
        <v>1.21</v>
      </c>
      <c r="P75">
        <f>SmtRes!AG90</f>
        <v>0.14000000000000001</v>
      </c>
      <c r="Q75">
        <f>SmtRes!DC90</f>
        <v>0.05</v>
      </c>
      <c r="R75">
        <f>ROUND(ROUND(Q75*Source!I159, 6)*1, 2)</f>
        <v>0.01</v>
      </c>
      <c r="S75">
        <f>SmtRes!AC90</f>
        <v>0.14000000000000001</v>
      </c>
      <c r="T75">
        <f>ROUND(ROUND(Q75*Source!I159, 6)*SmtRes!AK90, 2)</f>
        <v>0.01</v>
      </c>
      <c r="U75">
        <v>2</v>
      </c>
      <c r="Z75">
        <f>SmtRes!X90</f>
        <v>-782003276</v>
      </c>
      <c r="AA75">
        <v>-2058730046</v>
      </c>
      <c r="AB75">
        <v>-2058730046</v>
      </c>
    </row>
    <row r="76" spans="1:28">
      <c r="A76">
        <v>20</v>
      </c>
      <c r="B76">
        <v>89</v>
      </c>
      <c r="C76">
        <v>2</v>
      </c>
      <c r="D76">
        <v>0</v>
      </c>
      <c r="E76">
        <f>SmtRes!AV89</f>
        <v>0</v>
      </c>
      <c r="F76" t="str">
        <f>SmtRes!I89</f>
        <v>22.1-30-5</v>
      </c>
      <c r="G76" t="str">
        <f>SmtRes!K89</f>
        <v>Машины сверлильные ручные электрические</v>
      </c>
      <c r="H76" t="str">
        <f>SmtRes!O89</f>
        <v>маш.-ч</v>
      </c>
      <c r="I76">
        <f>SmtRes!Y89*Source!I159</f>
        <v>3.3000000000000002E-2</v>
      </c>
      <c r="J76">
        <f>SmtRes!AO89</f>
        <v>1</v>
      </c>
      <c r="K76">
        <f>SmtRes!AF89</f>
        <v>8.17</v>
      </c>
      <c r="L76">
        <f>SmtRes!DB89</f>
        <v>1.8</v>
      </c>
      <c r="M76">
        <f>ROUND(ROUND(L76*Source!I159, 6)*1, 2)</f>
        <v>0.27</v>
      </c>
      <c r="N76">
        <f>SmtRes!AB89</f>
        <v>8.17</v>
      </c>
      <c r="O76">
        <f>ROUND(ROUND(L76*Source!I159, 6)*SmtRes!DA89, 2)</f>
        <v>0.27</v>
      </c>
      <c r="P76">
        <f>SmtRes!AG89</f>
        <v>1.81</v>
      </c>
      <c r="Q76">
        <f>SmtRes!DC89</f>
        <v>0.4</v>
      </c>
      <c r="R76">
        <f>ROUND(ROUND(Q76*Source!I159, 6)*1, 2)</f>
        <v>0.06</v>
      </c>
      <c r="S76">
        <f>SmtRes!AC89</f>
        <v>1.81</v>
      </c>
      <c r="T76">
        <f>ROUND(ROUND(Q76*Source!I159, 6)*SmtRes!AK89, 2)</f>
        <v>0.06</v>
      </c>
      <c r="U76">
        <v>2</v>
      </c>
      <c r="Z76">
        <f>SmtRes!X89</f>
        <v>-408096108</v>
      </c>
      <c r="AA76">
        <v>-847282432</v>
      </c>
      <c r="AB76">
        <v>-847282432</v>
      </c>
    </row>
    <row r="77" spans="1:28">
      <c r="A77">
        <v>20</v>
      </c>
      <c r="B77">
        <v>88</v>
      </c>
      <c r="C77">
        <v>2</v>
      </c>
      <c r="D77">
        <v>0</v>
      </c>
      <c r="E77">
        <f>SmtRes!AV88</f>
        <v>0</v>
      </c>
      <c r="F77" t="str">
        <f>SmtRes!I88</f>
        <v>22.1-30-46</v>
      </c>
      <c r="G77" t="str">
        <f>SmtRes!K88</f>
        <v>Преобразователи частоты тока до 500 А</v>
      </c>
      <c r="H77" t="str">
        <f>SmtRes!O88</f>
        <v>маш.-ч</v>
      </c>
      <c r="I77">
        <f>SmtRes!Y88*Source!I159</f>
        <v>2.5124999999999997</v>
      </c>
      <c r="J77">
        <f>SmtRes!AO88</f>
        <v>1</v>
      </c>
      <c r="K77">
        <f>SmtRes!AF88</f>
        <v>33.69</v>
      </c>
      <c r="L77">
        <f>SmtRes!DB88</f>
        <v>564.30999999999995</v>
      </c>
      <c r="M77">
        <f>ROUND(ROUND(L77*Source!I159, 6)*1, 2)</f>
        <v>84.65</v>
      </c>
      <c r="N77">
        <f>SmtRes!AB88</f>
        <v>33.69</v>
      </c>
      <c r="O77">
        <f>ROUND(ROUND(L77*Source!I159, 6)*SmtRes!DA88, 2)</f>
        <v>84.65</v>
      </c>
      <c r="P77">
        <f>SmtRes!AG88</f>
        <v>0.03</v>
      </c>
      <c r="Q77">
        <f>SmtRes!DC88</f>
        <v>0.5</v>
      </c>
      <c r="R77">
        <f>ROUND(ROUND(Q77*Source!I159, 6)*1, 2)</f>
        <v>0.08</v>
      </c>
      <c r="S77">
        <f>SmtRes!AC88</f>
        <v>0.03</v>
      </c>
      <c r="T77">
        <f>ROUND(ROUND(Q77*Source!I159, 6)*SmtRes!AK88, 2)</f>
        <v>0.08</v>
      </c>
      <c r="U77">
        <v>2</v>
      </c>
      <c r="Z77">
        <f>SmtRes!X88</f>
        <v>246536153</v>
      </c>
      <c r="AA77">
        <v>-1810775952</v>
      </c>
      <c r="AB77">
        <v>-1810775952</v>
      </c>
    </row>
    <row r="78" spans="1:28">
      <c r="A78">
        <v>20</v>
      </c>
      <c r="B78">
        <v>87</v>
      </c>
      <c r="C78">
        <v>2</v>
      </c>
      <c r="D78">
        <v>0</v>
      </c>
      <c r="E78">
        <f>SmtRes!AV87</f>
        <v>0</v>
      </c>
      <c r="F78" t="str">
        <f>SmtRes!I87</f>
        <v>22.1-30-19</v>
      </c>
      <c r="G78" t="str">
        <f>SmtRes!K87</f>
        <v>Машины шлифовальные электрические</v>
      </c>
      <c r="H78" t="str">
        <f>SmtRes!O87</f>
        <v>маш.-ч</v>
      </c>
      <c r="I78">
        <f>SmtRes!Y87*Source!I159</f>
        <v>3.15E-2</v>
      </c>
      <c r="J78">
        <f>SmtRes!AO87</f>
        <v>1</v>
      </c>
      <c r="K78">
        <f>SmtRes!AF87</f>
        <v>4.74</v>
      </c>
      <c r="L78">
        <f>SmtRes!DB87</f>
        <v>1</v>
      </c>
      <c r="M78">
        <f>ROUND(ROUND(L78*Source!I159, 6)*1, 2)</f>
        <v>0.15</v>
      </c>
      <c r="N78">
        <f>SmtRes!AB87</f>
        <v>4.74</v>
      </c>
      <c r="O78">
        <f>ROUND(ROUND(L78*Source!I159, 6)*SmtRes!DA87, 2)</f>
        <v>0.15</v>
      </c>
      <c r="P78">
        <f>SmtRes!AG87</f>
        <v>0.02</v>
      </c>
      <c r="Q78">
        <f>SmtRes!DC87</f>
        <v>0</v>
      </c>
      <c r="R78">
        <f>ROUND(ROUND(Q78*Source!I159, 6)*1, 2)</f>
        <v>0</v>
      </c>
      <c r="S78">
        <f>SmtRes!AC87</f>
        <v>0.02</v>
      </c>
      <c r="T78">
        <f>ROUND(ROUND(Q78*Source!I159, 6)*SmtRes!AK87, 2)</f>
        <v>0</v>
      </c>
      <c r="U78">
        <v>2</v>
      </c>
      <c r="Z78">
        <f>SmtRes!X87</f>
        <v>-1806812241</v>
      </c>
      <c r="AA78">
        <v>-2097639812</v>
      </c>
      <c r="AB78">
        <v>-2097639812</v>
      </c>
    </row>
    <row r="79" spans="1:28">
      <c r="A79">
        <v>20</v>
      </c>
      <c r="B79">
        <v>86</v>
      </c>
      <c r="C79">
        <v>2</v>
      </c>
      <c r="D79">
        <v>0</v>
      </c>
      <c r="E79">
        <f>SmtRes!AV86</f>
        <v>0</v>
      </c>
      <c r="F79" t="str">
        <f>SmtRes!I86</f>
        <v>22.1-13-21</v>
      </c>
      <c r="G79" t="str">
        <f>SmtRes!K86</f>
        <v>Печи электрические для сушки сварочных материалов с регулированием температуры в пределах 80-500С</v>
      </c>
      <c r="H79" t="str">
        <f>SmtRes!O86</f>
        <v>маш.-ч</v>
      </c>
      <c r="I79">
        <f>SmtRes!Y86*Source!I159</f>
        <v>0.37649999999999995</v>
      </c>
      <c r="J79">
        <f>SmtRes!AO86</f>
        <v>1</v>
      </c>
      <c r="K79">
        <f>SmtRes!AF86</f>
        <v>60.72</v>
      </c>
      <c r="L79">
        <f>SmtRes!DB86</f>
        <v>152.41</v>
      </c>
      <c r="M79">
        <f>ROUND(ROUND(L79*Source!I159, 6)*1, 2)</f>
        <v>22.86</v>
      </c>
      <c r="N79">
        <f>SmtRes!AB86</f>
        <v>60.72</v>
      </c>
      <c r="O79">
        <f>ROUND(ROUND(L79*Source!I159, 6)*SmtRes!DA86, 2)</f>
        <v>22.86</v>
      </c>
      <c r="P79">
        <f>SmtRes!AG86</f>
        <v>0.55000000000000004</v>
      </c>
      <c r="Q79">
        <f>SmtRes!DC86</f>
        <v>1.38</v>
      </c>
      <c r="R79">
        <f>ROUND(ROUND(Q79*Source!I159, 6)*1, 2)</f>
        <v>0.21</v>
      </c>
      <c r="S79">
        <f>SmtRes!AC86</f>
        <v>0.55000000000000004</v>
      </c>
      <c r="T79">
        <f>ROUND(ROUND(Q79*Source!I159, 6)*SmtRes!AK86, 2)</f>
        <v>0.21</v>
      </c>
      <c r="U79">
        <v>2</v>
      </c>
      <c r="Z79">
        <f>SmtRes!X86</f>
        <v>1477707851</v>
      </c>
      <c r="AA79">
        <v>471177364</v>
      </c>
      <c r="AB79">
        <v>471177364</v>
      </c>
    </row>
    <row r="80" spans="1:28">
      <c r="A80">
        <f>Source!A162</f>
        <v>18</v>
      </c>
      <c r="B80">
        <v>162</v>
      </c>
      <c r="C80">
        <v>3</v>
      </c>
      <c r="D80">
        <f>Source!BI162</f>
        <v>1</v>
      </c>
      <c r="E80">
        <f>Source!FS162</f>
        <v>0</v>
      </c>
      <c r="F80" t="str">
        <f>Source!F162</f>
        <v>по счету поставщика</v>
      </c>
      <c r="G80" t="str">
        <f>Source!G162</f>
        <v>Ворота автоматические (откатные) с калиткой, обшитые профлистом 5000*2500 мм, с комплектом автоматитки и электротехнической частью.</v>
      </c>
      <c r="H80" t="str">
        <f>Source!H162</f>
        <v>КОМП</v>
      </c>
      <c r="I80">
        <f>Source!I162</f>
        <v>1</v>
      </c>
      <c r="J80">
        <v>1</v>
      </c>
      <c r="K80">
        <f>Source!AC162</f>
        <v>360967</v>
      </c>
      <c r="M80">
        <f>ROUND(K80*I80, 2)</f>
        <v>360967</v>
      </c>
      <c r="N80">
        <f>Source!AC162*IF(Source!BC162&lt;&gt; 0, Source!BC162, 1)</f>
        <v>360967</v>
      </c>
      <c r="O80">
        <f>ROUND(N80*I80, 2)</f>
        <v>360967</v>
      </c>
      <c r="P80">
        <f>Source!AE162</f>
        <v>0</v>
      </c>
      <c r="R80">
        <f>ROUND(P80*I80, 2)</f>
        <v>0</v>
      </c>
      <c r="S80">
        <f>Source!AE162*IF(Source!BS162&lt;&gt; 0, Source!BS162, 1)</f>
        <v>0</v>
      </c>
      <c r="T80">
        <f>ROUND(S80*I80, 2)</f>
        <v>0</v>
      </c>
      <c r="U80">
        <v>3</v>
      </c>
      <c r="Z80">
        <f>Source!GF162</f>
        <v>-343633098</v>
      </c>
      <c r="AA80">
        <v>-1847875564</v>
      </c>
      <c r="AB80">
        <v>-1847875564</v>
      </c>
    </row>
    <row r="81" spans="1:28">
      <c r="A81">
        <v>20</v>
      </c>
      <c r="B81">
        <v>101</v>
      </c>
      <c r="C81">
        <v>2</v>
      </c>
      <c r="D81">
        <v>0</v>
      </c>
      <c r="E81">
        <f>SmtRes!AV101</f>
        <v>0</v>
      </c>
      <c r="F81" t="str">
        <f>SmtRes!I101</f>
        <v>22.1-30-43</v>
      </c>
      <c r="G81" t="str">
        <f>SmtRes!K101</f>
        <v>Станки трубоотрезные</v>
      </c>
      <c r="H81" t="str">
        <f>SmtRes!O101</f>
        <v>маш.-ч</v>
      </c>
      <c r="I81">
        <f>SmtRes!Y101*Source!I164</f>
        <v>0.75</v>
      </c>
      <c r="J81">
        <f>SmtRes!AO101</f>
        <v>1</v>
      </c>
      <c r="K81">
        <f>SmtRes!AF101</f>
        <v>964.98</v>
      </c>
      <c r="L81">
        <f>SmtRes!DB101</f>
        <v>723.74</v>
      </c>
      <c r="M81">
        <f>ROUND(ROUND(L81*Source!I164, 6)*1, 2)</f>
        <v>723.74</v>
      </c>
      <c r="N81">
        <f>SmtRes!AB101</f>
        <v>964.98</v>
      </c>
      <c r="O81">
        <f>ROUND(ROUND(L81*Source!I164, 6)*SmtRes!DA101, 2)</f>
        <v>723.74</v>
      </c>
      <c r="P81">
        <f>SmtRes!AG101</f>
        <v>932.4</v>
      </c>
      <c r="Q81">
        <f>SmtRes!DC101</f>
        <v>699.3</v>
      </c>
      <c r="R81">
        <f>ROUND(ROUND(Q81*Source!I164, 6)*1, 2)</f>
        <v>699.3</v>
      </c>
      <c r="S81">
        <f>SmtRes!AC101</f>
        <v>932.4</v>
      </c>
      <c r="T81">
        <f>ROUND(ROUND(Q81*Source!I164, 6)*SmtRes!AK101, 2)</f>
        <v>699.3</v>
      </c>
      <c r="U81">
        <v>2</v>
      </c>
      <c r="Z81">
        <f>SmtRes!X101</f>
        <v>-285954259</v>
      </c>
      <c r="AA81">
        <v>-167816573</v>
      </c>
      <c r="AB81">
        <v>-167816573</v>
      </c>
    </row>
    <row r="82" spans="1:28">
      <c r="A82">
        <v>20</v>
      </c>
      <c r="B82">
        <v>100</v>
      </c>
      <c r="C82">
        <v>2</v>
      </c>
      <c r="D82">
        <v>0</v>
      </c>
      <c r="E82">
        <f>SmtRes!AV100</f>
        <v>0</v>
      </c>
      <c r="F82" t="str">
        <f>SmtRes!I100</f>
        <v>22.1-14-19</v>
      </c>
      <c r="G82" t="str">
        <f>SmtRes!K100</f>
        <v>Агрегаты окрасочные высокого давления для окраски поверхности, мощность до 1 кВт</v>
      </c>
      <c r="H82" t="str">
        <f>SmtRes!O100</f>
        <v>маш.-ч</v>
      </c>
      <c r="I82">
        <f>SmtRes!Y100*Source!I164</f>
        <v>0.02</v>
      </c>
      <c r="J82">
        <f>SmtRes!AO100</f>
        <v>1</v>
      </c>
      <c r="K82">
        <f>SmtRes!AF100</f>
        <v>55.59</v>
      </c>
      <c r="L82">
        <f>SmtRes!DB100</f>
        <v>1.1100000000000001</v>
      </c>
      <c r="M82">
        <f>ROUND(ROUND(L82*Source!I164, 6)*1, 2)</f>
        <v>1.1100000000000001</v>
      </c>
      <c r="N82">
        <f>SmtRes!AB100</f>
        <v>55.59</v>
      </c>
      <c r="O82">
        <f>ROUND(ROUND(L82*Source!I164, 6)*SmtRes!DA100, 2)</f>
        <v>1.1100000000000001</v>
      </c>
      <c r="P82">
        <f>SmtRes!AG100</f>
        <v>25</v>
      </c>
      <c r="Q82">
        <f>SmtRes!DC100</f>
        <v>0.5</v>
      </c>
      <c r="R82">
        <f>ROUND(ROUND(Q82*Source!I164, 6)*1, 2)</f>
        <v>0.5</v>
      </c>
      <c r="S82">
        <f>SmtRes!AC100</f>
        <v>25</v>
      </c>
      <c r="T82">
        <f>ROUND(ROUND(Q82*Source!I164, 6)*SmtRes!AK100, 2)</f>
        <v>0.5</v>
      </c>
      <c r="U82">
        <v>2</v>
      </c>
      <c r="Z82">
        <f>SmtRes!X100</f>
        <v>1692357019</v>
      </c>
      <c r="AA82">
        <v>-326577224</v>
      </c>
      <c r="AB82">
        <v>-326577224</v>
      </c>
    </row>
    <row r="83" spans="1:28">
      <c r="A83">
        <v>20</v>
      </c>
      <c r="B83">
        <v>99</v>
      </c>
      <c r="C83">
        <v>2</v>
      </c>
      <c r="D83">
        <v>0</v>
      </c>
      <c r="E83">
        <f>SmtRes!AV99</f>
        <v>0</v>
      </c>
      <c r="F83" t="str">
        <f>SmtRes!I99</f>
        <v>22.1-13-14</v>
      </c>
      <c r="G83" t="str">
        <f>SmtRes!K99</f>
        <v>Установки для сварки ручной дуговой (постоянного тока)</v>
      </c>
      <c r="H83" t="str">
        <f>SmtRes!O99</f>
        <v>маш.-ч</v>
      </c>
      <c r="I83">
        <f>SmtRes!Y99*Source!I164</f>
        <v>0.16</v>
      </c>
      <c r="J83">
        <f>SmtRes!AO99</f>
        <v>1</v>
      </c>
      <c r="K83">
        <f>SmtRes!AF99</f>
        <v>34.270000000000003</v>
      </c>
      <c r="L83">
        <f>SmtRes!DB99</f>
        <v>5.48</v>
      </c>
      <c r="M83">
        <f>ROUND(ROUND(L83*Source!I164, 6)*1, 2)</f>
        <v>5.48</v>
      </c>
      <c r="N83">
        <f>SmtRes!AB99</f>
        <v>34.270000000000003</v>
      </c>
      <c r="O83">
        <f>ROUND(ROUND(L83*Source!I164, 6)*SmtRes!DA99, 2)</f>
        <v>5.48</v>
      </c>
      <c r="P83">
        <f>SmtRes!AG99</f>
        <v>0.23</v>
      </c>
      <c r="Q83">
        <f>SmtRes!DC99</f>
        <v>0.04</v>
      </c>
      <c r="R83">
        <f>ROUND(ROUND(Q83*Source!I164, 6)*1, 2)</f>
        <v>0.04</v>
      </c>
      <c r="S83">
        <f>SmtRes!AC99</f>
        <v>0.23</v>
      </c>
      <c r="T83">
        <f>ROUND(ROUND(Q83*Source!I164, 6)*SmtRes!AK99, 2)</f>
        <v>0.04</v>
      </c>
      <c r="U83">
        <v>2</v>
      </c>
      <c r="Z83">
        <f>SmtRes!X99</f>
        <v>-982416638</v>
      </c>
      <c r="AA83">
        <v>1866423223</v>
      </c>
      <c r="AB83">
        <v>1866423223</v>
      </c>
    </row>
    <row r="84" spans="1:28">
      <c r="A84">
        <v>20</v>
      </c>
      <c r="B84">
        <v>106</v>
      </c>
      <c r="C84">
        <v>2</v>
      </c>
      <c r="D84">
        <v>0</v>
      </c>
      <c r="E84">
        <f>SmtRes!AV106</f>
        <v>0</v>
      </c>
      <c r="F84" t="str">
        <f>SmtRes!I106</f>
        <v>22.1-30-79</v>
      </c>
      <c r="G84" t="str">
        <f>SmtRes!K106</f>
        <v>Машины отрезные, диаметр диска 230 мм</v>
      </c>
      <c r="H84" t="str">
        <f>SmtRes!O106</f>
        <v>маш.-ч</v>
      </c>
      <c r="I84">
        <f>SmtRes!Y106*Source!I165</f>
        <v>1.4630000000000003</v>
      </c>
      <c r="J84">
        <f>SmtRes!AO106</f>
        <v>1</v>
      </c>
      <c r="K84">
        <f>SmtRes!AF106</f>
        <v>24.76</v>
      </c>
      <c r="L84">
        <f>SmtRes!DB106</f>
        <v>32.93</v>
      </c>
      <c r="M84">
        <f>ROUND(ROUND(L84*Source!I165, 6)*1, 2)</f>
        <v>36.22</v>
      </c>
      <c r="N84">
        <f>SmtRes!AB106</f>
        <v>24.76</v>
      </c>
      <c r="O84">
        <f>ROUND(ROUND(L84*Source!I165, 6)*SmtRes!DA106, 2)</f>
        <v>36.22</v>
      </c>
      <c r="P84">
        <f>SmtRes!AG106</f>
        <v>1.81</v>
      </c>
      <c r="Q84">
        <f>SmtRes!DC106</f>
        <v>2.41</v>
      </c>
      <c r="R84">
        <f>ROUND(ROUND(Q84*Source!I165, 6)*1, 2)</f>
        <v>2.65</v>
      </c>
      <c r="S84">
        <f>SmtRes!AC106</f>
        <v>1.81</v>
      </c>
      <c r="T84">
        <f>ROUND(ROUND(Q84*Source!I165, 6)*SmtRes!AK106, 2)</f>
        <v>2.65</v>
      </c>
      <c r="U84">
        <v>2</v>
      </c>
      <c r="Z84">
        <f>SmtRes!X106</f>
        <v>-417810631</v>
      </c>
      <c r="AA84">
        <v>-2003335841</v>
      </c>
      <c r="AB84">
        <v>-2003335841</v>
      </c>
    </row>
    <row r="85" spans="1:28">
      <c r="A85">
        <v>20</v>
      </c>
      <c r="B85">
        <v>105</v>
      </c>
      <c r="C85">
        <v>2</v>
      </c>
      <c r="D85">
        <v>0</v>
      </c>
      <c r="E85">
        <f>SmtRes!AV105</f>
        <v>0</v>
      </c>
      <c r="F85" t="str">
        <f>SmtRes!I105</f>
        <v>22.1-30-56</v>
      </c>
      <c r="G85" t="str">
        <f>SmtRes!K105</f>
        <v>Шуруповерты</v>
      </c>
      <c r="H85" t="str">
        <f>SmtRes!O105</f>
        <v>маш.-ч</v>
      </c>
      <c r="I85">
        <f>SmtRes!Y105*Source!I165</f>
        <v>0.16500000000000001</v>
      </c>
      <c r="J85">
        <f>SmtRes!AO105</f>
        <v>1</v>
      </c>
      <c r="K85">
        <f>SmtRes!AF105</f>
        <v>7.44</v>
      </c>
      <c r="L85">
        <f>SmtRes!DB105</f>
        <v>1.1200000000000001</v>
      </c>
      <c r="M85">
        <f>ROUND(ROUND(L85*Source!I165, 6)*1, 2)</f>
        <v>1.23</v>
      </c>
      <c r="N85">
        <f>SmtRes!AB105</f>
        <v>7.44</v>
      </c>
      <c r="O85">
        <f>ROUND(ROUND(L85*Source!I165, 6)*SmtRes!DA105, 2)</f>
        <v>1.23</v>
      </c>
      <c r="P85">
        <f>SmtRes!AG105</f>
        <v>0.01</v>
      </c>
      <c r="Q85">
        <f>SmtRes!DC105</f>
        <v>0</v>
      </c>
      <c r="R85">
        <f>ROUND(ROUND(Q85*Source!I165, 6)*1, 2)</f>
        <v>0</v>
      </c>
      <c r="S85">
        <f>SmtRes!AC105</f>
        <v>0.01</v>
      </c>
      <c r="T85">
        <f>ROUND(ROUND(Q85*Source!I165, 6)*SmtRes!AK105, 2)</f>
        <v>0</v>
      </c>
      <c r="U85">
        <v>2</v>
      </c>
      <c r="Z85">
        <f>SmtRes!X105</f>
        <v>2076833660</v>
      </c>
      <c r="AA85">
        <v>-2012010907</v>
      </c>
      <c r="AB85">
        <v>-2012010907</v>
      </c>
    </row>
    <row r="86" spans="1:28">
      <c r="A86">
        <v>20</v>
      </c>
      <c r="B86">
        <v>104</v>
      </c>
      <c r="C86">
        <v>2</v>
      </c>
      <c r="D86">
        <v>0</v>
      </c>
      <c r="E86">
        <f>SmtRes!AV104</f>
        <v>0</v>
      </c>
      <c r="F86" t="str">
        <f>SmtRes!I104</f>
        <v>22.1-30-106</v>
      </c>
      <c r="G86" t="str">
        <f>SmtRes!K104</f>
        <v>Перфораторы электрические, мощность 1300 Вт, диаметр сверления до 45 мм</v>
      </c>
      <c r="H86" t="str">
        <f>SmtRes!O104</f>
        <v>маш.-ч</v>
      </c>
      <c r="I86">
        <f>SmtRes!Y104*Source!I165</f>
        <v>3.4320000000000004</v>
      </c>
      <c r="J86">
        <f>SmtRes!AO104</f>
        <v>1</v>
      </c>
      <c r="K86">
        <f>SmtRes!AF104</f>
        <v>23.12</v>
      </c>
      <c r="L86">
        <f>SmtRes!DB104</f>
        <v>72.13</v>
      </c>
      <c r="M86">
        <f>ROUND(ROUND(L86*Source!I165, 6)*1, 2)</f>
        <v>79.34</v>
      </c>
      <c r="N86">
        <f>SmtRes!AB104</f>
        <v>23.12</v>
      </c>
      <c r="O86">
        <f>ROUND(ROUND(L86*Source!I165, 6)*SmtRes!DA104, 2)</f>
        <v>79.34</v>
      </c>
      <c r="P86">
        <f>SmtRes!AG104</f>
        <v>0.06</v>
      </c>
      <c r="Q86">
        <f>SmtRes!DC104</f>
        <v>0.19</v>
      </c>
      <c r="R86">
        <f>ROUND(ROUND(Q86*Source!I165, 6)*1, 2)</f>
        <v>0.21</v>
      </c>
      <c r="S86">
        <f>SmtRes!AC104</f>
        <v>0.06</v>
      </c>
      <c r="T86">
        <f>ROUND(ROUND(Q86*Source!I165, 6)*SmtRes!AK104, 2)</f>
        <v>0.21</v>
      </c>
      <c r="U86">
        <v>2</v>
      </c>
      <c r="Z86">
        <f>SmtRes!X104</f>
        <v>-1317826548</v>
      </c>
      <c r="AA86">
        <v>221451292</v>
      </c>
      <c r="AB86">
        <v>221451292</v>
      </c>
    </row>
    <row r="87" spans="1:28">
      <c r="A87">
        <v>20</v>
      </c>
      <c r="B87">
        <v>116</v>
      </c>
      <c r="C87">
        <v>3</v>
      </c>
      <c r="D87">
        <v>0</v>
      </c>
      <c r="E87">
        <f>SmtRes!AV116</f>
        <v>0</v>
      </c>
      <c r="F87" t="str">
        <f>SmtRes!I116</f>
        <v>21.7-5-49</v>
      </c>
      <c r="G87" t="str">
        <f>SmtRes!K116</f>
        <v>Анкер-шпилька распорный, оцинкованный, для установки в бетон, HST М10х130/50</v>
      </c>
      <c r="H87" t="str">
        <f>SmtRes!O116</f>
        <v>шт.</v>
      </c>
      <c r="I87">
        <f>SmtRes!Y116*Source!I166</f>
        <v>88</v>
      </c>
      <c r="J87">
        <f>SmtRes!AO116</f>
        <v>1</v>
      </c>
      <c r="K87">
        <f>SmtRes!AE116</f>
        <v>340.22</v>
      </c>
      <c r="L87">
        <f>SmtRes!DB116</f>
        <v>27217.599999999999</v>
      </c>
      <c r="M87">
        <f>ROUND(ROUND(L87*Source!I166, 6)*1, 2)</f>
        <v>29939.360000000001</v>
      </c>
      <c r="N87">
        <f>SmtRes!AA116</f>
        <v>340.22</v>
      </c>
      <c r="O87">
        <f>ROUND(ROUND(L87*Source!I166, 6)*SmtRes!DA116, 2)</f>
        <v>29939.360000000001</v>
      </c>
      <c r="P87">
        <f>SmtRes!AG116</f>
        <v>0</v>
      </c>
      <c r="Q87">
        <f>SmtRes!DC116</f>
        <v>0</v>
      </c>
      <c r="R87">
        <f>ROUND(ROUND(Q87*Source!I166, 6)*1, 2)</f>
        <v>0</v>
      </c>
      <c r="S87">
        <f>SmtRes!AC116</f>
        <v>0</v>
      </c>
      <c r="T87">
        <f>ROUND(ROUND(Q87*Source!I166, 6)*SmtRes!AK116, 2)</f>
        <v>0</v>
      </c>
      <c r="U87">
        <v>3</v>
      </c>
      <c r="Z87">
        <f>SmtRes!X116</f>
        <v>729384625</v>
      </c>
      <c r="AA87">
        <v>524142960</v>
      </c>
      <c r="AB87">
        <v>524142960</v>
      </c>
    </row>
    <row r="88" spans="1:28">
      <c r="A88">
        <v>20</v>
      </c>
      <c r="B88">
        <v>115</v>
      </c>
      <c r="C88">
        <v>3</v>
      </c>
      <c r="D88">
        <v>0</v>
      </c>
      <c r="E88">
        <f>SmtRes!AV115</f>
        <v>0</v>
      </c>
      <c r="F88" t="str">
        <f>SmtRes!I115</f>
        <v>21.7-3-1</v>
      </c>
      <c r="G88" t="str">
        <f>SmtRes!K115</f>
        <v>Буры с победитовым наконечником, диаметр 10 мм, длина рабочей части 200 мм, с хвостовиком SDS</v>
      </c>
      <c r="H88" t="str">
        <f>SmtRes!O115</f>
        <v>шт.</v>
      </c>
      <c r="I88">
        <f>SmtRes!Y115*Source!I166</f>
        <v>0.88000000000000012</v>
      </c>
      <c r="J88">
        <f>SmtRes!AO115</f>
        <v>1</v>
      </c>
      <c r="K88">
        <f>SmtRes!AE115</f>
        <v>610.02</v>
      </c>
      <c r="L88">
        <f>SmtRes!DB115</f>
        <v>488.02</v>
      </c>
      <c r="M88">
        <f>ROUND(ROUND(L88*Source!I166, 6)*1, 2)</f>
        <v>536.82000000000005</v>
      </c>
      <c r="N88">
        <f>SmtRes!AA115</f>
        <v>610.02</v>
      </c>
      <c r="O88">
        <f>ROUND(ROUND(L88*Source!I166, 6)*SmtRes!DA115, 2)</f>
        <v>536.82000000000005</v>
      </c>
      <c r="P88">
        <f>SmtRes!AG115</f>
        <v>0</v>
      </c>
      <c r="Q88">
        <f>SmtRes!DC115</f>
        <v>0</v>
      </c>
      <c r="R88">
        <f>ROUND(ROUND(Q88*Source!I166, 6)*1, 2)</f>
        <v>0</v>
      </c>
      <c r="S88">
        <f>SmtRes!AC115</f>
        <v>0</v>
      </c>
      <c r="T88">
        <f>ROUND(ROUND(Q88*Source!I166, 6)*SmtRes!AK115, 2)</f>
        <v>0</v>
      </c>
      <c r="U88">
        <v>3</v>
      </c>
      <c r="Z88">
        <f>SmtRes!X115</f>
        <v>1293306403</v>
      </c>
      <c r="AA88">
        <v>-1836130731</v>
      </c>
      <c r="AB88">
        <v>-1836130731</v>
      </c>
    </row>
    <row r="89" spans="1:28">
      <c r="A89">
        <v>20</v>
      </c>
      <c r="B89">
        <v>113</v>
      </c>
      <c r="C89">
        <v>3</v>
      </c>
      <c r="D89">
        <v>0</v>
      </c>
      <c r="E89">
        <f>SmtRes!AV113</f>
        <v>0</v>
      </c>
      <c r="F89" t="str">
        <f>SmtRes!I113</f>
        <v>21.3-2-16</v>
      </c>
      <c r="G89" t="str">
        <f>SmtRes!K113</f>
        <v>Растворы цементные, марка 150</v>
      </c>
      <c r="H89" t="str">
        <f>SmtRes!O113</f>
        <v>м3</v>
      </c>
      <c r="I89">
        <f>SmtRes!Y113*Source!I166</f>
        <v>1.5400000000000002E-2</v>
      </c>
      <c r="J89">
        <f>SmtRes!AO113</f>
        <v>1</v>
      </c>
      <c r="K89">
        <f>SmtRes!AE113</f>
        <v>5051.0600000000004</v>
      </c>
      <c r="L89">
        <f>SmtRes!DB113</f>
        <v>70.709999999999994</v>
      </c>
      <c r="M89">
        <f>ROUND(ROUND(L89*Source!I166, 6)*1, 2)</f>
        <v>77.78</v>
      </c>
      <c r="N89">
        <f>SmtRes!AA113</f>
        <v>5051.0600000000004</v>
      </c>
      <c r="O89">
        <f>ROUND(ROUND(L89*Source!I166, 6)*SmtRes!DA113, 2)</f>
        <v>77.78</v>
      </c>
      <c r="P89">
        <f>SmtRes!AG113</f>
        <v>0</v>
      </c>
      <c r="Q89">
        <f>SmtRes!DC113</f>
        <v>0</v>
      </c>
      <c r="R89">
        <f>ROUND(ROUND(Q89*Source!I166, 6)*1, 2)</f>
        <v>0</v>
      </c>
      <c r="S89">
        <f>SmtRes!AC113</f>
        <v>0</v>
      </c>
      <c r="T89">
        <f>ROUND(ROUND(Q89*Source!I166, 6)*SmtRes!AK113, 2)</f>
        <v>0</v>
      </c>
      <c r="U89">
        <v>3</v>
      </c>
      <c r="Z89">
        <f>SmtRes!X113</f>
        <v>1253031819</v>
      </c>
      <c r="AA89">
        <v>1385226898</v>
      </c>
      <c r="AB89">
        <v>1385226898</v>
      </c>
    </row>
    <row r="90" spans="1:28">
      <c r="A90">
        <v>20</v>
      </c>
      <c r="B90">
        <v>112</v>
      </c>
      <c r="C90">
        <v>3</v>
      </c>
      <c r="D90">
        <v>0</v>
      </c>
      <c r="E90">
        <f>SmtRes!AV112</f>
        <v>0</v>
      </c>
      <c r="F90" t="str">
        <f>SmtRes!I112</f>
        <v>21.1-9-13</v>
      </c>
      <c r="G90" t="str">
        <f>SmtRes!K112</f>
        <v>Бруски хвойных пород обрезные, длина 2-6,5 м, сорт III, толщина 50-60 мм</v>
      </c>
      <c r="H90" t="str">
        <f>SmtRes!O112</f>
        <v>м3</v>
      </c>
      <c r="I90">
        <f>SmtRes!Y112*Source!I166</f>
        <v>2.2000000000000001E-3</v>
      </c>
      <c r="J90">
        <f>SmtRes!AO112</f>
        <v>1</v>
      </c>
      <c r="K90">
        <f>SmtRes!AE112</f>
        <v>10287.34</v>
      </c>
      <c r="L90">
        <f>SmtRes!DB112</f>
        <v>20.57</v>
      </c>
      <c r="M90">
        <f>ROUND(ROUND(L90*Source!I166, 6)*1, 2)</f>
        <v>22.63</v>
      </c>
      <c r="N90">
        <f>SmtRes!AA112</f>
        <v>10287.34</v>
      </c>
      <c r="O90">
        <f>ROUND(ROUND(L90*Source!I166, 6)*SmtRes!DA112, 2)</f>
        <v>22.63</v>
      </c>
      <c r="P90">
        <f>SmtRes!AG112</f>
        <v>0</v>
      </c>
      <c r="Q90">
        <f>SmtRes!DC112</f>
        <v>0</v>
      </c>
      <c r="R90">
        <f>ROUND(ROUND(Q90*Source!I166, 6)*1, 2)</f>
        <v>0</v>
      </c>
      <c r="S90">
        <f>SmtRes!AC112</f>
        <v>0</v>
      </c>
      <c r="T90">
        <f>ROUND(ROUND(Q90*Source!I166, 6)*SmtRes!AK112, 2)</f>
        <v>0</v>
      </c>
      <c r="U90">
        <v>3</v>
      </c>
      <c r="Z90">
        <f>SmtRes!X112</f>
        <v>-120812190</v>
      </c>
      <c r="AA90">
        <v>-526130028</v>
      </c>
      <c r="AB90">
        <v>-526130028</v>
      </c>
    </row>
    <row r="91" spans="1:28">
      <c r="A91">
        <v>20</v>
      </c>
      <c r="B91">
        <v>111</v>
      </c>
      <c r="C91">
        <v>3</v>
      </c>
      <c r="D91">
        <v>0</v>
      </c>
      <c r="E91">
        <f>SmtRes!AV111</f>
        <v>0</v>
      </c>
      <c r="F91" t="str">
        <f>SmtRes!I111</f>
        <v>21.1-25-220</v>
      </c>
      <c r="G91" t="str">
        <f>SmtRes!K111</f>
        <v>Пена монтажная противопожарная, обеспечивающая акустическую и термическую изоляцию, предел огнестойкости ЕI 60</v>
      </c>
      <c r="H91" t="str">
        <f>SmtRes!O111</f>
        <v>л</v>
      </c>
      <c r="I91">
        <f>SmtRes!Y111*Source!I166</f>
        <v>7.3590000000000009</v>
      </c>
      <c r="J91">
        <f>SmtRes!AO111</f>
        <v>1</v>
      </c>
      <c r="K91">
        <f>SmtRes!AE111</f>
        <v>494.95</v>
      </c>
      <c r="L91">
        <f>SmtRes!DB111</f>
        <v>3311.22</v>
      </c>
      <c r="M91">
        <f>ROUND(ROUND(L91*Source!I166, 6)*1, 2)</f>
        <v>3642.34</v>
      </c>
      <c r="N91">
        <f>SmtRes!AA111</f>
        <v>494.95</v>
      </c>
      <c r="O91">
        <f>ROUND(ROUND(L91*Source!I166, 6)*SmtRes!DA111, 2)</f>
        <v>3642.34</v>
      </c>
      <c r="P91">
        <f>SmtRes!AG111</f>
        <v>0</v>
      </c>
      <c r="Q91">
        <f>SmtRes!DC111</f>
        <v>0</v>
      </c>
      <c r="R91">
        <f>ROUND(ROUND(Q91*Source!I166, 6)*1, 2)</f>
        <v>0</v>
      </c>
      <c r="S91">
        <f>SmtRes!AC111</f>
        <v>0</v>
      </c>
      <c r="T91">
        <f>ROUND(ROUND(Q91*Source!I166, 6)*SmtRes!AK111, 2)</f>
        <v>0</v>
      </c>
      <c r="U91">
        <v>3</v>
      </c>
      <c r="Z91">
        <f>SmtRes!X111</f>
        <v>-81729904</v>
      </c>
      <c r="AA91">
        <v>-1991114435</v>
      </c>
      <c r="AB91">
        <v>-1991114435</v>
      </c>
    </row>
    <row r="92" spans="1:28">
      <c r="A92">
        <v>20</v>
      </c>
      <c r="B92">
        <v>110</v>
      </c>
      <c r="C92">
        <v>3</v>
      </c>
      <c r="D92">
        <v>0</v>
      </c>
      <c r="E92">
        <f>SmtRes!AV110</f>
        <v>0</v>
      </c>
      <c r="F92" t="str">
        <f>SmtRes!I110</f>
        <v>21.1-1-6</v>
      </c>
      <c r="G92" t="str">
        <f>SmtRes!K110</f>
        <v>Герметик акриловый, марка "Illbruck"</v>
      </c>
      <c r="H92" t="str">
        <f>SmtRes!O110</f>
        <v>л</v>
      </c>
      <c r="I92">
        <f>SmtRes!Y110*Source!I166</f>
        <v>3.8610000000000002</v>
      </c>
      <c r="J92">
        <f>SmtRes!AO110</f>
        <v>1</v>
      </c>
      <c r="K92">
        <f>SmtRes!AE110</f>
        <v>653.29999999999995</v>
      </c>
      <c r="L92">
        <f>SmtRes!DB110</f>
        <v>2293.08</v>
      </c>
      <c r="M92">
        <f>ROUND(ROUND(L92*Source!I166, 6)*1, 2)</f>
        <v>2522.39</v>
      </c>
      <c r="N92">
        <f>SmtRes!AA110</f>
        <v>653.29999999999995</v>
      </c>
      <c r="O92">
        <f>ROUND(ROUND(L92*Source!I166, 6)*SmtRes!DA110, 2)</f>
        <v>2522.39</v>
      </c>
      <c r="P92">
        <f>SmtRes!AG110</f>
        <v>0</v>
      </c>
      <c r="Q92">
        <f>SmtRes!DC110</f>
        <v>0</v>
      </c>
      <c r="R92">
        <f>ROUND(ROUND(Q92*Source!I166, 6)*1, 2)</f>
        <v>0</v>
      </c>
      <c r="S92">
        <f>SmtRes!AC110</f>
        <v>0</v>
      </c>
      <c r="T92">
        <f>ROUND(ROUND(Q92*Source!I166, 6)*SmtRes!AK110, 2)</f>
        <v>0</v>
      </c>
      <c r="U92">
        <v>3</v>
      </c>
      <c r="Z92">
        <f>SmtRes!X110</f>
        <v>-1290841659</v>
      </c>
      <c r="AA92">
        <v>-1379473634</v>
      </c>
      <c r="AB92">
        <v>-1379473634</v>
      </c>
    </row>
    <row r="93" spans="1:28">
      <c r="A93">
        <v>20</v>
      </c>
      <c r="B93">
        <v>109</v>
      </c>
      <c r="C93">
        <v>2</v>
      </c>
      <c r="D93">
        <v>0</v>
      </c>
      <c r="E93">
        <f>SmtRes!AV109</f>
        <v>0</v>
      </c>
      <c r="F93" t="str">
        <f>SmtRes!I109</f>
        <v>22.1-30-27</v>
      </c>
      <c r="G93" t="str">
        <f>SmtRes!K109</f>
        <v>Пилы дисковые электрические для резки пиломатериалов</v>
      </c>
      <c r="H93" t="str">
        <f>SmtRes!O109</f>
        <v>маш.-ч</v>
      </c>
      <c r="I93">
        <f>SmtRes!Y109*Source!I166</f>
        <v>0.82500000000000007</v>
      </c>
      <c r="J93">
        <f>SmtRes!AO109</f>
        <v>1</v>
      </c>
      <c r="K93">
        <f>SmtRes!AF109</f>
        <v>6.1</v>
      </c>
      <c r="L93">
        <f>SmtRes!DB109</f>
        <v>4.58</v>
      </c>
      <c r="M93">
        <f>ROUND(ROUND(L93*Source!I166, 6)*1, 2)</f>
        <v>5.04</v>
      </c>
      <c r="N93">
        <f>SmtRes!AB109</f>
        <v>6.1</v>
      </c>
      <c r="O93">
        <f>ROUND(ROUND(L93*Source!I166, 6)*SmtRes!DA109, 2)</f>
        <v>5.04</v>
      </c>
      <c r="P93">
        <f>SmtRes!AG109</f>
        <v>0.01</v>
      </c>
      <c r="Q93">
        <f>SmtRes!DC109</f>
        <v>0.01</v>
      </c>
      <c r="R93">
        <f>ROUND(ROUND(Q93*Source!I166, 6)*1, 2)</f>
        <v>0.01</v>
      </c>
      <c r="S93">
        <f>SmtRes!AC109</f>
        <v>0.01</v>
      </c>
      <c r="T93">
        <f>ROUND(ROUND(Q93*Source!I166, 6)*SmtRes!AK109, 2)</f>
        <v>0.01</v>
      </c>
      <c r="U93">
        <v>2</v>
      </c>
      <c r="Z93">
        <f>SmtRes!X109</f>
        <v>-79104203</v>
      </c>
      <c r="AA93">
        <v>-1113874841</v>
      </c>
      <c r="AB93">
        <v>-1113874841</v>
      </c>
    </row>
    <row r="94" spans="1:28">
      <c r="A94">
        <v>20</v>
      </c>
      <c r="B94">
        <v>108</v>
      </c>
      <c r="C94">
        <v>2</v>
      </c>
      <c r="D94">
        <v>0</v>
      </c>
      <c r="E94">
        <f>SmtRes!AV108</f>
        <v>0</v>
      </c>
      <c r="F94" t="str">
        <f>SmtRes!I108</f>
        <v>22.1-30-103</v>
      </c>
      <c r="G94" t="str">
        <f>SmtRes!K108</f>
        <v>Перфораторы электрические, мощность до 800 Вт</v>
      </c>
      <c r="H94" t="str">
        <f>SmtRes!O108</f>
        <v>маш.-ч</v>
      </c>
      <c r="I94">
        <f>SmtRes!Y108*Source!I166</f>
        <v>6.6000000000000005</v>
      </c>
      <c r="J94">
        <f>SmtRes!AO108</f>
        <v>1</v>
      </c>
      <c r="K94">
        <f>SmtRes!AF108</f>
        <v>10.38</v>
      </c>
      <c r="L94">
        <f>SmtRes!DB108</f>
        <v>62.28</v>
      </c>
      <c r="M94">
        <f>ROUND(ROUND(L94*Source!I166, 6)*1, 2)</f>
        <v>68.510000000000005</v>
      </c>
      <c r="N94">
        <f>SmtRes!AB108</f>
        <v>10.38</v>
      </c>
      <c r="O94">
        <f>ROUND(ROUND(L94*Source!I166, 6)*SmtRes!DA108, 2)</f>
        <v>68.510000000000005</v>
      </c>
      <c r="P94">
        <f>SmtRes!AG108</f>
        <v>1.58</v>
      </c>
      <c r="Q94">
        <f>SmtRes!DC108</f>
        <v>9.48</v>
      </c>
      <c r="R94">
        <f>ROUND(ROUND(Q94*Source!I166, 6)*1, 2)</f>
        <v>10.43</v>
      </c>
      <c r="S94">
        <f>SmtRes!AC108</f>
        <v>1.58</v>
      </c>
      <c r="T94">
        <f>ROUND(ROUND(Q94*Source!I166, 6)*SmtRes!AK108, 2)</f>
        <v>10.43</v>
      </c>
      <c r="U94">
        <v>2</v>
      </c>
      <c r="Z94">
        <f>SmtRes!X108</f>
        <v>513809288</v>
      </c>
      <c r="AA94">
        <v>-479081030</v>
      </c>
      <c r="AB94">
        <v>-479081030</v>
      </c>
    </row>
    <row r="95" spans="1:28">
      <c r="A95">
        <f>Source!A168</f>
        <v>17</v>
      </c>
      <c r="B95">
        <v>168</v>
      </c>
      <c r="C95">
        <v>3</v>
      </c>
      <c r="D95">
        <f>Source!BI168</f>
        <v>1</v>
      </c>
      <c r="E95">
        <f>Source!FS168</f>
        <v>0</v>
      </c>
      <c r="F95" t="str">
        <f>Source!F168</f>
        <v>по счету поставщика</v>
      </c>
      <c r="G95" t="str">
        <f>Source!G168</f>
        <v>Дверь противопожарная двупольная, глухая с добором, ручки "антипаника" , толщина стали не менее 1,8 мм, RAL 8017, класс EL (3210*1630мм; 3230*1650мм; 3550*1720мм; 3320*1510мм; 3040*1690мм;  3310*1700мм; 2120*1580мм; )</v>
      </c>
      <c r="H95" t="str">
        <f>Source!H168</f>
        <v>м2</v>
      </c>
      <c r="I95">
        <f>Source!I168</f>
        <v>35.79</v>
      </c>
      <c r="J95">
        <v>1</v>
      </c>
      <c r="K95">
        <f>Source!AC168</f>
        <v>18612.25</v>
      </c>
      <c r="M95">
        <f>ROUND(K95*I95, 2)</f>
        <v>666132.43000000005</v>
      </c>
      <c r="N95">
        <f>Source!AC168*IF(Source!BC168&lt;&gt; 0, Source!BC168, 1)</f>
        <v>18612.25</v>
      </c>
      <c r="O95">
        <f>ROUND(N95*I95, 2)</f>
        <v>666132.43000000005</v>
      </c>
      <c r="P95">
        <f>Source!AE168</f>
        <v>0</v>
      </c>
      <c r="R95">
        <f>ROUND(P95*I95, 2)</f>
        <v>0</v>
      </c>
      <c r="S95">
        <f>Source!AE168*IF(Source!BS168&lt;&gt; 0, Source!BS168, 1)</f>
        <v>0</v>
      </c>
      <c r="T95">
        <f>ROUND(S95*I95, 2)</f>
        <v>0</v>
      </c>
      <c r="U95">
        <v>3</v>
      </c>
      <c r="Z95">
        <f>Source!GF168</f>
        <v>-655785265</v>
      </c>
      <c r="AA95">
        <v>-448689459</v>
      </c>
      <c r="AB95">
        <v>-448689459</v>
      </c>
    </row>
    <row r="96" spans="1:28">
      <c r="A96">
        <f>Source!A169</f>
        <v>17</v>
      </c>
      <c r="B96">
        <v>169</v>
      </c>
      <c r="C96">
        <v>3</v>
      </c>
      <c r="D96">
        <f>Source!BI169</f>
        <v>1</v>
      </c>
      <c r="E96">
        <f>Source!FS169</f>
        <v>0</v>
      </c>
      <c r="F96" t="str">
        <f>Source!F169</f>
        <v>по счету поставщика</v>
      </c>
      <c r="G96" t="str">
        <f>Source!G169</f>
        <v>Дверь противопожарная двупольная, глухая, ручки "антипаника" , толщина стали не менее 1,8 мм, RAL 8017, класс EL (1610*2040мм; 1430*2000мм; 1970*1400мм; 2500*1950мм)</v>
      </c>
      <c r="H96" t="str">
        <f>Source!H169</f>
        <v>м2</v>
      </c>
      <c r="I96">
        <f>Source!I169</f>
        <v>13.78</v>
      </c>
      <c r="J96">
        <v>1</v>
      </c>
      <c r="K96">
        <f>Source!AC169</f>
        <v>18612.25</v>
      </c>
      <c r="M96">
        <f>ROUND(K96*I96, 2)</f>
        <v>256476.81</v>
      </c>
      <c r="N96">
        <f>Source!AC169*IF(Source!BC169&lt;&gt; 0, Source!BC169, 1)</f>
        <v>18612.25</v>
      </c>
      <c r="O96">
        <f>ROUND(N96*I96, 2)</f>
        <v>256476.81</v>
      </c>
      <c r="P96">
        <f>Source!AE169</f>
        <v>0</v>
      </c>
      <c r="R96">
        <f>ROUND(P96*I96, 2)</f>
        <v>0</v>
      </c>
      <c r="S96">
        <f>Source!AE169*IF(Source!BS169&lt;&gt; 0, Source!BS169, 1)</f>
        <v>0</v>
      </c>
      <c r="T96">
        <f>ROUND(S96*I96, 2)</f>
        <v>0</v>
      </c>
      <c r="U96">
        <v>3</v>
      </c>
      <c r="Z96">
        <f>Source!GF169</f>
        <v>1748234710</v>
      </c>
      <c r="AA96">
        <v>1572741841</v>
      </c>
      <c r="AB96">
        <v>1572741841</v>
      </c>
    </row>
    <row r="97" spans="1:28">
      <c r="A97">
        <v>20</v>
      </c>
      <c r="B97">
        <v>123</v>
      </c>
      <c r="C97">
        <v>3</v>
      </c>
      <c r="D97">
        <v>0</v>
      </c>
      <c r="E97">
        <f>SmtRes!AV123</f>
        <v>0</v>
      </c>
      <c r="F97" t="str">
        <f>SmtRes!I123</f>
        <v>21.8-1-41</v>
      </c>
      <c r="G97" t="str">
        <f>SmtRes!K123</f>
        <v>Доводчики дверные, марка "ДОРМА TS/92", масса двери до 120 кг</v>
      </c>
      <c r="H97" t="str">
        <f>SmtRes!O123</f>
        <v>шт.</v>
      </c>
      <c r="I97">
        <f>SmtRes!Y123*Source!I170</f>
        <v>22</v>
      </c>
      <c r="J97">
        <f>SmtRes!AO123</f>
        <v>1</v>
      </c>
      <c r="K97">
        <f>SmtRes!AE123</f>
        <v>11266.92</v>
      </c>
      <c r="L97">
        <f>SmtRes!DB123</f>
        <v>11266.92</v>
      </c>
      <c r="M97">
        <f>ROUND(ROUND(L97*Source!I170, 6)*1, 2)</f>
        <v>247872.24</v>
      </c>
      <c r="N97">
        <f>SmtRes!AA123</f>
        <v>11266.92</v>
      </c>
      <c r="O97">
        <f>ROUND(ROUND(L97*Source!I170, 6)*SmtRes!DA123, 2)</f>
        <v>247872.24</v>
      </c>
      <c r="P97">
        <f>SmtRes!AG123</f>
        <v>0</v>
      </c>
      <c r="Q97">
        <f>SmtRes!DC123</f>
        <v>0</v>
      </c>
      <c r="R97">
        <f>ROUND(ROUND(Q97*Source!I170, 6)*1, 2)</f>
        <v>0</v>
      </c>
      <c r="S97">
        <f>SmtRes!AC123</f>
        <v>0</v>
      </c>
      <c r="T97">
        <f>ROUND(ROUND(Q97*Source!I170, 6)*SmtRes!AK123, 2)</f>
        <v>0</v>
      </c>
      <c r="U97">
        <v>3</v>
      </c>
      <c r="Z97">
        <f>SmtRes!X123</f>
        <v>-1274320323</v>
      </c>
      <c r="AA97">
        <v>1129905856</v>
      </c>
      <c r="AB97">
        <v>1129905856</v>
      </c>
    </row>
    <row r="98" spans="1:28">
      <c r="A98">
        <v>20</v>
      </c>
      <c r="B98">
        <v>122</v>
      </c>
      <c r="C98">
        <v>3</v>
      </c>
      <c r="D98">
        <v>0</v>
      </c>
      <c r="E98">
        <f>SmtRes!AV122</f>
        <v>0</v>
      </c>
      <c r="F98" t="str">
        <f>SmtRes!I122</f>
        <v>21.1-11-29</v>
      </c>
      <c r="G98" t="str">
        <f>SmtRes!K122</f>
        <v>Винты самонарезающие 5х40 мм для металла</v>
      </c>
      <c r="H98" t="str">
        <f>SmtRes!O122</f>
        <v>кг</v>
      </c>
      <c r="I98">
        <f>SmtRes!Y122*Source!I170</f>
        <v>0.44</v>
      </c>
      <c r="J98">
        <f>SmtRes!AO122</f>
        <v>1</v>
      </c>
      <c r="K98">
        <f>SmtRes!AE122</f>
        <v>178.1</v>
      </c>
      <c r="L98">
        <f>SmtRes!DB122</f>
        <v>3.56</v>
      </c>
      <c r="M98">
        <f>ROUND(ROUND(L98*Source!I170, 6)*1, 2)</f>
        <v>78.319999999999993</v>
      </c>
      <c r="N98">
        <f>SmtRes!AA122</f>
        <v>178.1</v>
      </c>
      <c r="O98">
        <f>ROUND(ROUND(L98*Source!I170, 6)*SmtRes!DA122, 2)</f>
        <v>78.319999999999993</v>
      </c>
      <c r="P98">
        <f>SmtRes!AG122</f>
        <v>0</v>
      </c>
      <c r="Q98">
        <f>SmtRes!DC122</f>
        <v>0</v>
      </c>
      <c r="R98">
        <f>ROUND(ROUND(Q98*Source!I170, 6)*1, 2)</f>
        <v>0</v>
      </c>
      <c r="S98">
        <f>SmtRes!AC122</f>
        <v>0</v>
      </c>
      <c r="T98">
        <f>ROUND(ROUND(Q98*Source!I170, 6)*SmtRes!AK122, 2)</f>
        <v>0</v>
      </c>
      <c r="U98">
        <v>3</v>
      </c>
      <c r="Z98">
        <f>SmtRes!X122</f>
        <v>-1592224205</v>
      </c>
      <c r="AA98">
        <v>-375565617</v>
      </c>
      <c r="AB98">
        <v>-375565617</v>
      </c>
    </row>
    <row r="99" spans="1:28">
      <c r="A99">
        <v>20</v>
      </c>
      <c r="B99">
        <v>121</v>
      </c>
      <c r="C99">
        <v>2</v>
      </c>
      <c r="D99">
        <v>0</v>
      </c>
      <c r="E99">
        <f>SmtRes!AV121</f>
        <v>0</v>
      </c>
      <c r="F99" t="str">
        <f>SmtRes!I121</f>
        <v>22.1-30-56</v>
      </c>
      <c r="G99" t="str">
        <f>SmtRes!K121</f>
        <v>Шуруповерты</v>
      </c>
      <c r="H99" t="str">
        <f>SmtRes!O121</f>
        <v>маш.-ч</v>
      </c>
      <c r="I99">
        <f>SmtRes!Y121*Source!I170</f>
        <v>4.18</v>
      </c>
      <c r="J99">
        <f>SmtRes!AO121</f>
        <v>1</v>
      </c>
      <c r="K99">
        <f>SmtRes!AF121</f>
        <v>7.44</v>
      </c>
      <c r="L99">
        <f>SmtRes!DB121</f>
        <v>1.41</v>
      </c>
      <c r="M99">
        <f>ROUND(ROUND(L99*Source!I170, 6)*1, 2)</f>
        <v>31.02</v>
      </c>
      <c r="N99">
        <f>SmtRes!AB121</f>
        <v>7.44</v>
      </c>
      <c r="O99">
        <f>ROUND(ROUND(L99*Source!I170, 6)*SmtRes!DA121, 2)</f>
        <v>31.02</v>
      </c>
      <c r="P99">
        <f>SmtRes!AG121</f>
        <v>0.01</v>
      </c>
      <c r="Q99">
        <f>SmtRes!DC121</f>
        <v>0</v>
      </c>
      <c r="R99">
        <f>ROUND(ROUND(Q99*Source!I170, 6)*1, 2)</f>
        <v>0</v>
      </c>
      <c r="S99">
        <f>SmtRes!AC121</f>
        <v>0.01</v>
      </c>
      <c r="T99">
        <f>ROUND(ROUND(Q99*Source!I170, 6)*SmtRes!AK121, 2)</f>
        <v>0</v>
      </c>
      <c r="U99">
        <v>2</v>
      </c>
      <c r="Z99">
        <f>SmtRes!X121</f>
        <v>2076833660</v>
      </c>
      <c r="AA99">
        <v>-2012010907</v>
      </c>
      <c r="AB99">
        <v>-2012010907</v>
      </c>
    </row>
    <row r="100" spans="1:28">
      <c r="A100">
        <v>20</v>
      </c>
      <c r="B100">
        <v>120</v>
      </c>
      <c r="C100">
        <v>2</v>
      </c>
      <c r="D100">
        <v>0</v>
      </c>
      <c r="E100">
        <f>SmtRes!AV120</f>
        <v>0</v>
      </c>
      <c r="F100" t="str">
        <f>SmtRes!I120</f>
        <v>22.1-30-19</v>
      </c>
      <c r="G100" t="str">
        <f>SmtRes!K120</f>
        <v>Машины шлифовальные электрические</v>
      </c>
      <c r="H100" t="str">
        <f>SmtRes!O120</f>
        <v>маш.-ч</v>
      </c>
      <c r="I100">
        <f>SmtRes!Y120*Source!I170</f>
        <v>0.44</v>
      </c>
      <c r="J100">
        <f>SmtRes!AO120</f>
        <v>1</v>
      </c>
      <c r="K100">
        <f>SmtRes!AF120</f>
        <v>4.74</v>
      </c>
      <c r="L100">
        <f>SmtRes!DB120</f>
        <v>0.09</v>
      </c>
      <c r="M100">
        <f>ROUND(ROUND(L100*Source!I170, 6)*1, 2)</f>
        <v>1.98</v>
      </c>
      <c r="N100">
        <f>SmtRes!AB120</f>
        <v>4.74</v>
      </c>
      <c r="O100">
        <f>ROUND(ROUND(L100*Source!I170, 6)*SmtRes!DA120, 2)</f>
        <v>1.98</v>
      </c>
      <c r="P100">
        <f>SmtRes!AG120</f>
        <v>0.02</v>
      </c>
      <c r="Q100">
        <f>SmtRes!DC120</f>
        <v>0</v>
      </c>
      <c r="R100">
        <f>ROUND(ROUND(Q100*Source!I170, 6)*1, 2)</f>
        <v>0</v>
      </c>
      <c r="S100">
        <f>SmtRes!AC120</f>
        <v>0.02</v>
      </c>
      <c r="T100">
        <f>ROUND(ROUND(Q100*Source!I170, 6)*SmtRes!AK120, 2)</f>
        <v>0</v>
      </c>
      <c r="U100">
        <v>2</v>
      </c>
      <c r="Z100">
        <f>SmtRes!X120</f>
        <v>-1806812241</v>
      </c>
      <c r="AA100">
        <v>-2097639812</v>
      </c>
      <c r="AB100">
        <v>-2097639812</v>
      </c>
    </row>
    <row r="101" spans="1:28">
      <c r="A101">
        <v>20</v>
      </c>
      <c r="B101">
        <v>119</v>
      </c>
      <c r="C101">
        <v>2</v>
      </c>
      <c r="D101">
        <v>0</v>
      </c>
      <c r="E101">
        <f>SmtRes!AV119</f>
        <v>0</v>
      </c>
      <c r="F101" t="str">
        <f>SmtRes!I119</f>
        <v>22.1-30-102</v>
      </c>
      <c r="G101" t="str">
        <f>SmtRes!K119</f>
        <v>Дрели электрические, двухскоростные, мощностью 600 Вт</v>
      </c>
      <c r="H101" t="str">
        <f>SmtRes!O119</f>
        <v>маш.-ч</v>
      </c>
      <c r="I101">
        <f>SmtRes!Y119*Source!I170</f>
        <v>3.08</v>
      </c>
      <c r="J101">
        <f>SmtRes!AO119</f>
        <v>1</v>
      </c>
      <c r="K101">
        <f>SmtRes!AF119</f>
        <v>5.79</v>
      </c>
      <c r="L101">
        <f>SmtRes!DB119</f>
        <v>0.81</v>
      </c>
      <c r="M101">
        <f>ROUND(ROUND(L101*Source!I170, 6)*1, 2)</f>
        <v>17.82</v>
      </c>
      <c r="N101">
        <f>SmtRes!AB119</f>
        <v>5.79</v>
      </c>
      <c r="O101">
        <f>ROUND(ROUND(L101*Source!I170, 6)*SmtRes!DA119, 2)</f>
        <v>17.82</v>
      </c>
      <c r="P101">
        <f>SmtRes!AG119</f>
        <v>1.58</v>
      </c>
      <c r="Q101">
        <f>SmtRes!DC119</f>
        <v>0.22</v>
      </c>
      <c r="R101">
        <f>ROUND(ROUND(Q101*Source!I170, 6)*1, 2)</f>
        <v>4.84</v>
      </c>
      <c r="S101">
        <f>SmtRes!AC119</f>
        <v>1.58</v>
      </c>
      <c r="T101">
        <f>ROUND(ROUND(Q101*Source!I170, 6)*SmtRes!AK119, 2)</f>
        <v>4.84</v>
      </c>
      <c r="U101">
        <v>2</v>
      </c>
      <c r="Z101">
        <f>SmtRes!X119</f>
        <v>-490795739</v>
      </c>
      <c r="AA101">
        <v>-440713650</v>
      </c>
      <c r="AB101">
        <v>-440713650</v>
      </c>
    </row>
    <row r="102" spans="1:28">
      <c r="A102">
        <v>20</v>
      </c>
      <c r="B102">
        <v>118</v>
      </c>
      <c r="C102">
        <v>2</v>
      </c>
      <c r="D102">
        <v>0</v>
      </c>
      <c r="E102">
        <f>SmtRes!AV118</f>
        <v>0</v>
      </c>
      <c r="F102" t="str">
        <f>SmtRes!I118</f>
        <v>22.1-13-14</v>
      </c>
      <c r="G102" t="str">
        <f>SmtRes!K118</f>
        <v>Установки для сварки ручной дуговой (постоянного тока)</v>
      </c>
      <c r="H102" t="str">
        <f>SmtRes!O118</f>
        <v>маш.-ч</v>
      </c>
      <c r="I102">
        <f>SmtRes!Y118*Source!I170</f>
        <v>7.04</v>
      </c>
      <c r="J102">
        <f>SmtRes!AO118</f>
        <v>1</v>
      </c>
      <c r="K102">
        <f>SmtRes!AF118</f>
        <v>34.270000000000003</v>
      </c>
      <c r="L102">
        <f>SmtRes!DB118</f>
        <v>10.97</v>
      </c>
      <c r="M102">
        <f>ROUND(ROUND(L102*Source!I170, 6)*1, 2)</f>
        <v>241.34</v>
      </c>
      <c r="N102">
        <f>SmtRes!AB118</f>
        <v>34.270000000000003</v>
      </c>
      <c r="O102">
        <f>ROUND(ROUND(L102*Source!I170, 6)*SmtRes!DA118, 2)</f>
        <v>241.34</v>
      </c>
      <c r="P102">
        <f>SmtRes!AG118</f>
        <v>0.23</v>
      </c>
      <c r="Q102">
        <f>SmtRes!DC118</f>
        <v>7.0000000000000007E-2</v>
      </c>
      <c r="R102">
        <f>ROUND(ROUND(Q102*Source!I170, 6)*1, 2)</f>
        <v>1.54</v>
      </c>
      <c r="S102">
        <f>SmtRes!AC118</f>
        <v>0.23</v>
      </c>
      <c r="T102">
        <f>ROUND(ROUND(Q102*Source!I170, 6)*SmtRes!AK118, 2)</f>
        <v>1.54</v>
      </c>
      <c r="U102">
        <v>2</v>
      </c>
      <c r="Z102">
        <f>SmtRes!X118</f>
        <v>-982416638</v>
      </c>
      <c r="AA102">
        <v>1866423223</v>
      </c>
      <c r="AB102">
        <v>1866423223</v>
      </c>
    </row>
    <row r="103" spans="1:28">
      <c r="A103">
        <v>20</v>
      </c>
      <c r="B103">
        <v>127</v>
      </c>
      <c r="C103">
        <v>2</v>
      </c>
      <c r="D103">
        <v>0</v>
      </c>
      <c r="E103">
        <f>SmtRes!AV127</f>
        <v>0</v>
      </c>
      <c r="F103" t="str">
        <f>SmtRes!I127</f>
        <v>22.1-1-5</v>
      </c>
      <c r="G103" t="str">
        <f>SmtRes!K127</f>
        <v>Экскаваторы на гусеничном ходу гидравлические, объем ковша до 0,65 м3</v>
      </c>
      <c r="H103" t="str">
        <f>SmtRes!O127</f>
        <v>маш.-ч</v>
      </c>
      <c r="I103">
        <f>SmtRes!Y127*Source!I172</f>
        <v>2.5026240000000004</v>
      </c>
      <c r="J103">
        <f>SmtRes!AO127</f>
        <v>1</v>
      </c>
      <c r="K103">
        <f>SmtRes!AF127</f>
        <v>2006.63</v>
      </c>
      <c r="L103">
        <f>SmtRes!DB127</f>
        <v>15772.11</v>
      </c>
      <c r="M103">
        <f>ROUND(ROUND(L103*Source!I172, 6)*1, 2)</f>
        <v>5021.84</v>
      </c>
      <c r="N103">
        <f>SmtRes!AB127</f>
        <v>2006.63</v>
      </c>
      <c r="O103">
        <f>ROUND(ROUND(L103*Source!I172, 6)*SmtRes!DA127, 2)</f>
        <v>5021.84</v>
      </c>
      <c r="P103">
        <f>SmtRes!AG127</f>
        <v>777.22</v>
      </c>
      <c r="Q103">
        <f>SmtRes!DC127</f>
        <v>6108.95</v>
      </c>
      <c r="R103">
        <f>ROUND(ROUND(Q103*Source!I172, 6)*1, 2)</f>
        <v>1945.09</v>
      </c>
      <c r="S103">
        <f>SmtRes!AC127</f>
        <v>777.22</v>
      </c>
      <c r="T103">
        <f>ROUND(ROUND(Q103*Source!I172, 6)*SmtRes!AK127, 2)</f>
        <v>1945.09</v>
      </c>
      <c r="U103">
        <v>2</v>
      </c>
      <c r="Z103">
        <f>SmtRes!X127</f>
        <v>337782330</v>
      </c>
      <c r="AA103">
        <v>-1373351307</v>
      </c>
      <c r="AB103">
        <v>-1373351307</v>
      </c>
    </row>
    <row r="104" spans="1:28">
      <c r="A104">
        <v>20</v>
      </c>
      <c r="B104">
        <v>126</v>
      </c>
      <c r="C104">
        <v>2</v>
      </c>
      <c r="D104">
        <v>0</v>
      </c>
      <c r="E104">
        <f>SmtRes!AV126</f>
        <v>0</v>
      </c>
      <c r="F104" t="str">
        <f>SmtRes!I126</f>
        <v>22.1-1-43</v>
      </c>
      <c r="G104" t="str">
        <f>SmtRes!K126</f>
        <v>Бульдозеры гусеничные, мощность до 59 кВт (80 л.с.)</v>
      </c>
      <c r="H104" t="str">
        <f>SmtRes!O126</f>
        <v>маш.-ч</v>
      </c>
      <c r="I104">
        <f>SmtRes!Y126*Source!I172</f>
        <v>0.91380800000000006</v>
      </c>
      <c r="J104">
        <f>SmtRes!AO126</f>
        <v>1</v>
      </c>
      <c r="K104">
        <f>SmtRes!AF126</f>
        <v>1223.6199999999999</v>
      </c>
      <c r="L104">
        <f>SmtRes!DB126</f>
        <v>3511.79</v>
      </c>
      <c r="M104">
        <f>ROUND(ROUND(L104*Source!I172, 6)*1, 2)</f>
        <v>1118.1500000000001</v>
      </c>
      <c r="N104">
        <f>SmtRes!AB126</f>
        <v>1223.6199999999999</v>
      </c>
      <c r="O104">
        <f>ROUND(ROUND(L104*Source!I172, 6)*SmtRes!DA126, 2)</f>
        <v>1118.1500000000001</v>
      </c>
      <c r="P104">
        <f>SmtRes!AG126</f>
        <v>580.54999999999995</v>
      </c>
      <c r="Q104">
        <f>SmtRes!DC126</f>
        <v>1666.18</v>
      </c>
      <c r="R104">
        <f>ROUND(ROUND(Q104*Source!I172, 6)*1, 2)</f>
        <v>530.51</v>
      </c>
      <c r="S104">
        <f>SmtRes!AC126</f>
        <v>580.54999999999995</v>
      </c>
      <c r="T104">
        <f>ROUND(ROUND(Q104*Source!I172, 6)*SmtRes!AK126, 2)</f>
        <v>530.51</v>
      </c>
      <c r="U104">
        <v>2</v>
      </c>
      <c r="Z104">
        <f>SmtRes!X126</f>
        <v>736793849</v>
      </c>
      <c r="AA104">
        <v>-633862606</v>
      </c>
      <c r="AB104">
        <v>-633862606</v>
      </c>
    </row>
    <row r="105" spans="1:28">
      <c r="A105">
        <v>20</v>
      </c>
      <c r="B105">
        <v>153</v>
      </c>
      <c r="C105">
        <v>3</v>
      </c>
      <c r="D105">
        <v>0</v>
      </c>
      <c r="E105">
        <f>SmtRes!AV153</f>
        <v>0</v>
      </c>
      <c r="F105" t="str">
        <f>SmtRes!I153</f>
        <v>21.1-25-13</v>
      </c>
      <c r="G105" t="str">
        <f>SmtRes!K153</f>
        <v>Вода</v>
      </c>
      <c r="H105" t="str">
        <f>SmtRes!O153</f>
        <v>м3</v>
      </c>
      <c r="I105">
        <f>SmtRes!Y153*Source!I176</f>
        <v>0.55720000000000003</v>
      </c>
      <c r="J105">
        <f>SmtRes!AO153</f>
        <v>1</v>
      </c>
      <c r="K105">
        <f>SmtRes!AE153</f>
        <v>49.83</v>
      </c>
      <c r="L105">
        <f>SmtRes!DB153</f>
        <v>87.2</v>
      </c>
      <c r="M105">
        <f>ROUND(ROUND(L105*Source!I176, 6)*1, 2)</f>
        <v>27.76</v>
      </c>
      <c r="N105">
        <f>SmtRes!AA153</f>
        <v>49.83</v>
      </c>
      <c r="O105">
        <f>ROUND(ROUND(L105*Source!I176, 6)*SmtRes!DA153, 2)</f>
        <v>27.76</v>
      </c>
      <c r="P105">
        <f>SmtRes!AG153</f>
        <v>0</v>
      </c>
      <c r="Q105">
        <f>SmtRes!DC153</f>
        <v>0</v>
      </c>
      <c r="R105">
        <f>ROUND(ROUND(Q105*Source!I176, 6)*1, 2)</f>
        <v>0</v>
      </c>
      <c r="S105">
        <f>SmtRes!AC153</f>
        <v>0</v>
      </c>
      <c r="T105">
        <f>ROUND(ROUND(Q105*Source!I176, 6)*SmtRes!AK153, 2)</f>
        <v>0</v>
      </c>
      <c r="U105">
        <v>3</v>
      </c>
      <c r="Z105">
        <f>SmtRes!X153</f>
        <v>-1393929784</v>
      </c>
      <c r="AA105">
        <v>-568288822</v>
      </c>
      <c r="AB105">
        <v>-568288822</v>
      </c>
    </row>
    <row r="106" spans="1:28">
      <c r="A106">
        <v>20</v>
      </c>
      <c r="B106">
        <v>152</v>
      </c>
      <c r="C106">
        <v>3</v>
      </c>
      <c r="D106">
        <v>0</v>
      </c>
      <c r="E106">
        <f>SmtRes!AV152</f>
        <v>0</v>
      </c>
      <c r="F106" t="str">
        <f>SmtRes!I152</f>
        <v>21.1-20-17</v>
      </c>
      <c r="G106" t="str">
        <f>SmtRes!K152</f>
        <v>Мешковина</v>
      </c>
      <c r="H106" t="str">
        <f>SmtRes!O152</f>
        <v>м2</v>
      </c>
      <c r="I106">
        <f>SmtRes!Y152*Source!I176</f>
        <v>79.600000000000009</v>
      </c>
      <c r="J106">
        <f>SmtRes!AO152</f>
        <v>1</v>
      </c>
      <c r="K106">
        <f>SmtRes!AE152</f>
        <v>96.15</v>
      </c>
      <c r="L106">
        <f>SmtRes!DB152</f>
        <v>24037.5</v>
      </c>
      <c r="M106">
        <f>ROUND(ROUND(L106*Source!I176, 6)*1, 2)</f>
        <v>7653.54</v>
      </c>
      <c r="N106">
        <f>SmtRes!AA152</f>
        <v>96.15</v>
      </c>
      <c r="O106">
        <f>ROUND(ROUND(L106*Source!I176, 6)*SmtRes!DA152, 2)</f>
        <v>7653.54</v>
      </c>
      <c r="P106">
        <f>SmtRes!AG152</f>
        <v>0</v>
      </c>
      <c r="Q106">
        <f>SmtRes!DC152</f>
        <v>0</v>
      </c>
      <c r="R106">
        <f>ROUND(ROUND(Q106*Source!I176, 6)*1, 2)</f>
        <v>0</v>
      </c>
      <c r="S106">
        <f>SmtRes!AC152</f>
        <v>0</v>
      </c>
      <c r="T106">
        <f>ROUND(ROUND(Q106*Source!I176, 6)*SmtRes!AK152, 2)</f>
        <v>0</v>
      </c>
      <c r="U106">
        <v>3</v>
      </c>
      <c r="Z106">
        <f>SmtRes!X152</f>
        <v>1839214197</v>
      </c>
      <c r="AA106">
        <v>-1241629632</v>
      </c>
      <c r="AB106">
        <v>-1241629632</v>
      </c>
    </row>
    <row r="107" spans="1:28">
      <c r="A107">
        <v>20</v>
      </c>
      <c r="B107">
        <v>151</v>
      </c>
      <c r="C107">
        <v>2</v>
      </c>
      <c r="D107">
        <v>0</v>
      </c>
      <c r="E107">
        <f>SmtRes!AV151</f>
        <v>0</v>
      </c>
      <c r="F107" t="str">
        <f>SmtRes!I151</f>
        <v>22.1-6-51</v>
      </c>
      <c r="G107" t="str">
        <f>SmtRes!K151</f>
        <v>Вибраторы поверхностные</v>
      </c>
      <c r="H107" t="str">
        <f>SmtRes!O151</f>
        <v>маш.-ч</v>
      </c>
      <c r="I107">
        <f>SmtRes!Y151*Source!I176</f>
        <v>2.3593440000000001</v>
      </c>
      <c r="J107">
        <f>SmtRes!AO151</f>
        <v>1</v>
      </c>
      <c r="K107">
        <f>SmtRes!AF151</f>
        <v>7.69</v>
      </c>
      <c r="L107">
        <f>SmtRes!DB151</f>
        <v>56.98</v>
      </c>
      <c r="M107">
        <f>ROUND(ROUND(L107*Source!I176, 6)*1, 2)</f>
        <v>18.14</v>
      </c>
      <c r="N107">
        <f>SmtRes!AB151</f>
        <v>7.69</v>
      </c>
      <c r="O107">
        <f>ROUND(ROUND(L107*Source!I176, 6)*SmtRes!DA151, 2)</f>
        <v>18.14</v>
      </c>
      <c r="P107">
        <f>SmtRes!AG151</f>
        <v>0.01</v>
      </c>
      <c r="Q107">
        <f>SmtRes!DC151</f>
        <v>7.0000000000000007E-2</v>
      </c>
      <c r="R107">
        <f>ROUND(ROUND(Q107*Source!I176, 6)*1, 2)</f>
        <v>0.02</v>
      </c>
      <c r="S107">
        <f>SmtRes!AC151</f>
        <v>0.01</v>
      </c>
      <c r="T107">
        <f>ROUND(ROUND(Q107*Source!I176, 6)*SmtRes!AK151, 2)</f>
        <v>0.02</v>
      </c>
      <c r="U107">
        <v>2</v>
      </c>
      <c r="Z107">
        <f>SmtRes!X151</f>
        <v>793404055</v>
      </c>
      <c r="AA107">
        <v>410550221</v>
      </c>
      <c r="AB107">
        <v>410550221</v>
      </c>
    </row>
    <row r="108" spans="1:28">
      <c r="A108">
        <f>Source!A178</f>
        <v>18</v>
      </c>
      <c r="B108">
        <v>178</v>
      </c>
      <c r="C108">
        <v>3</v>
      </c>
      <c r="D108">
        <f>Source!BI178</f>
        <v>4</v>
      </c>
      <c r="E108">
        <f>Source!FS178</f>
        <v>0</v>
      </c>
      <c r="F108" t="str">
        <f>Source!F178</f>
        <v>21.3-1-80</v>
      </c>
      <c r="G108" t="str">
        <f>Source!G178</f>
        <v>Смеси бетонные, БСГ, тяжелого бетона на гранитном щебне фракция 5-20, класс прочности: В22,5 (М300); П2, F150, W2</v>
      </c>
      <c r="H108" t="str">
        <f>Source!H178</f>
        <v>м3</v>
      </c>
      <c r="I108">
        <f>Source!I178</f>
        <v>32.476799999999997</v>
      </c>
      <c r="J108">
        <v>1</v>
      </c>
      <c r="K108">
        <f>Source!AC178</f>
        <v>6457.61</v>
      </c>
      <c r="M108">
        <f>ROUND(K108*I108, 2)</f>
        <v>209722.51</v>
      </c>
      <c r="N108">
        <f>Source!AC178*IF(Source!BC178&lt;&gt; 0, Source!BC178, 1)</f>
        <v>6457.61</v>
      </c>
      <c r="O108">
        <f>ROUND(N108*I108, 2)</f>
        <v>209722.51</v>
      </c>
      <c r="P108">
        <f>Source!AE178</f>
        <v>0</v>
      </c>
      <c r="R108">
        <f>ROUND(P108*I108, 2)</f>
        <v>0</v>
      </c>
      <c r="S108">
        <f>Source!AE178*IF(Source!BS178&lt;&gt; 0, Source!BS178, 1)</f>
        <v>0</v>
      </c>
      <c r="T108">
        <f>ROUND(S108*I108, 2)</f>
        <v>0</v>
      </c>
      <c r="U108">
        <v>3</v>
      </c>
      <c r="Z108">
        <f>Source!GF178</f>
        <v>1399574504</v>
      </c>
      <c r="AA108">
        <v>1880402607</v>
      </c>
      <c r="AB108">
        <v>1880402607</v>
      </c>
    </row>
    <row r="109" spans="1:28">
      <c r="A109">
        <v>20</v>
      </c>
      <c r="B109">
        <v>157</v>
      </c>
      <c r="C109">
        <v>3</v>
      </c>
      <c r="D109">
        <v>0</v>
      </c>
      <c r="E109">
        <f>SmtRes!AV157</f>
        <v>0</v>
      </c>
      <c r="F109" t="str">
        <f>SmtRes!I157</f>
        <v>21.1-10-21</v>
      </c>
      <c r="G109" t="str">
        <f>SmtRes!K157</f>
        <v>Проволока стальная низкоуглеродистая общего назначения, диаметр 1,1 мм</v>
      </c>
      <c r="H109" t="str">
        <f>SmtRes!O157</f>
        <v>т</v>
      </c>
      <c r="I109">
        <f>SmtRes!Y157*Source!I179</f>
        <v>2.0837039999999998E-2</v>
      </c>
      <c r="J109">
        <f>SmtRes!AO157</f>
        <v>1</v>
      </c>
      <c r="K109">
        <f>SmtRes!AE157</f>
        <v>103981.39</v>
      </c>
      <c r="L109">
        <f>SmtRes!DB157</f>
        <v>2911.48</v>
      </c>
      <c r="M109">
        <f>ROUND(ROUND(L109*Source!I179, 6)*1, 2)</f>
        <v>2166.67</v>
      </c>
      <c r="N109">
        <f>SmtRes!AA157</f>
        <v>103981.39</v>
      </c>
      <c r="O109">
        <f>ROUND(ROUND(L109*Source!I179, 6)*SmtRes!DA157, 2)</f>
        <v>2166.67</v>
      </c>
      <c r="P109">
        <f>SmtRes!AG157</f>
        <v>0</v>
      </c>
      <c r="Q109">
        <f>SmtRes!DC157</f>
        <v>0</v>
      </c>
      <c r="R109">
        <f>ROUND(ROUND(Q109*Source!I179, 6)*1, 2)</f>
        <v>0</v>
      </c>
      <c r="S109">
        <f>SmtRes!AC157</f>
        <v>0</v>
      </c>
      <c r="T109">
        <f>ROUND(ROUND(Q109*Source!I179, 6)*SmtRes!AK157, 2)</f>
        <v>0</v>
      </c>
      <c r="U109">
        <v>3</v>
      </c>
      <c r="Z109">
        <f>SmtRes!X157</f>
        <v>1971255943</v>
      </c>
      <c r="AA109">
        <v>-1760725017</v>
      </c>
      <c r="AB109">
        <v>-1760725017</v>
      </c>
    </row>
    <row r="110" spans="1:28">
      <c r="A110">
        <f>Source!A181</f>
        <v>18</v>
      </c>
      <c r="B110">
        <v>181</v>
      </c>
      <c r="C110">
        <v>3</v>
      </c>
      <c r="D110">
        <f>Source!BI181</f>
        <v>4</v>
      </c>
      <c r="E110">
        <f>Source!FS181</f>
        <v>0</v>
      </c>
      <c r="F110" t="str">
        <f>Source!F181</f>
        <v>21.3-4-47</v>
      </c>
      <c r="G110" t="str">
        <f>Source!G181</f>
        <v>Каркасы и сетки арматурные плоские, собранные и сваренные (связанные) в арматурные изделия, класс А-I, диаметр 8 мм</v>
      </c>
      <c r="H110" t="str">
        <f>Source!H181</f>
        <v>т</v>
      </c>
      <c r="I110">
        <f>Source!I181</f>
        <v>0.74417999999999995</v>
      </c>
      <c r="J110">
        <v>1</v>
      </c>
      <c r="K110">
        <f>Source!AC181</f>
        <v>72183.02</v>
      </c>
      <c r="M110">
        <f>ROUND(K110*I110, 2)</f>
        <v>53717.16</v>
      </c>
      <c r="N110">
        <f>Source!AC181*IF(Source!BC181&lt;&gt; 0, Source!BC181, 1)</f>
        <v>72183.02</v>
      </c>
      <c r="O110">
        <f>ROUND(N110*I110, 2)</f>
        <v>53717.16</v>
      </c>
      <c r="P110">
        <f>Source!AE181</f>
        <v>0</v>
      </c>
      <c r="R110">
        <f>ROUND(P110*I110, 2)</f>
        <v>0</v>
      </c>
      <c r="S110">
        <f>Source!AE181*IF(Source!BS181&lt;&gt; 0, Source!BS181, 1)</f>
        <v>0</v>
      </c>
      <c r="T110">
        <f>ROUND(S110*I110, 2)</f>
        <v>0</v>
      </c>
      <c r="U110">
        <v>3</v>
      </c>
      <c r="Z110">
        <f>Source!GF181</f>
        <v>167810854</v>
      </c>
      <c r="AA110">
        <v>1776666110</v>
      </c>
      <c r="AB110">
        <v>1776666110</v>
      </c>
    </row>
    <row r="111" spans="1:28">
      <c r="A111">
        <v>20</v>
      </c>
      <c r="B111">
        <v>163</v>
      </c>
      <c r="C111">
        <v>3</v>
      </c>
      <c r="D111">
        <v>0</v>
      </c>
      <c r="E111">
        <f>SmtRes!AV163</f>
        <v>0</v>
      </c>
      <c r="F111" t="str">
        <f>SmtRes!I163</f>
        <v>21.5-1-6</v>
      </c>
      <c r="G111" t="str">
        <f>SmtRes!K163</f>
        <v>Плиты бетонные тротуарные, толщина 70 мм, цвет серый</v>
      </c>
      <c r="H111" t="str">
        <f>SmtRes!O163</f>
        <v>м2</v>
      </c>
      <c r="I111">
        <f>SmtRes!Y163*Source!I182</f>
        <v>159.19</v>
      </c>
      <c r="J111">
        <f>SmtRes!AO163</f>
        <v>1</v>
      </c>
      <c r="K111">
        <f>SmtRes!AE163</f>
        <v>2124.89</v>
      </c>
      <c r="L111">
        <f>SmtRes!DB163</f>
        <v>212489</v>
      </c>
      <c r="M111">
        <f>ROUND(ROUND(L111*Source!I182, 6)*1, 2)</f>
        <v>338261.24</v>
      </c>
      <c r="N111">
        <f>SmtRes!AA163</f>
        <v>2124.89</v>
      </c>
      <c r="O111">
        <f>ROUND(ROUND(L111*Source!I182, 6)*SmtRes!DA163, 2)</f>
        <v>338261.24</v>
      </c>
      <c r="P111">
        <f>SmtRes!AG163</f>
        <v>0</v>
      </c>
      <c r="Q111">
        <f>SmtRes!DC163</f>
        <v>0</v>
      </c>
      <c r="R111">
        <f>ROUND(ROUND(Q111*Source!I182, 6)*1, 2)</f>
        <v>0</v>
      </c>
      <c r="S111">
        <f>SmtRes!AC163</f>
        <v>0</v>
      </c>
      <c r="T111">
        <f>ROUND(ROUND(Q111*Source!I182, 6)*SmtRes!AK163, 2)</f>
        <v>0</v>
      </c>
      <c r="U111">
        <v>3</v>
      </c>
      <c r="Z111">
        <f>SmtRes!X163</f>
        <v>-238686545</v>
      </c>
      <c r="AA111">
        <v>1370226178</v>
      </c>
      <c r="AB111">
        <v>1370226178</v>
      </c>
    </row>
    <row r="112" spans="1:28">
      <c r="A112">
        <v>20</v>
      </c>
      <c r="B112">
        <v>162</v>
      </c>
      <c r="C112">
        <v>3</v>
      </c>
      <c r="D112">
        <v>0</v>
      </c>
      <c r="E112">
        <f>SmtRes!AV162</f>
        <v>0</v>
      </c>
      <c r="F112" t="str">
        <f>SmtRes!I162</f>
        <v>21.3-2-11</v>
      </c>
      <c r="G112" t="str">
        <f>SmtRes!K162</f>
        <v>Растворы цементно-известковые, марка 100</v>
      </c>
      <c r="H112" t="str">
        <f>SmtRes!O162</f>
        <v>м3</v>
      </c>
      <c r="I112">
        <f>SmtRes!Y162*Source!I182</f>
        <v>7.9595000000000013E-2</v>
      </c>
      <c r="J112">
        <f>SmtRes!AO162</f>
        <v>1</v>
      </c>
      <c r="K112">
        <f>SmtRes!AE162</f>
        <v>4910.2299999999996</v>
      </c>
      <c r="L112">
        <f>SmtRes!DB162</f>
        <v>245.51</v>
      </c>
      <c r="M112">
        <f>ROUND(ROUND(L112*Source!I182, 6)*1, 2)</f>
        <v>390.83</v>
      </c>
      <c r="N112">
        <f>SmtRes!AA162</f>
        <v>4910.2299999999996</v>
      </c>
      <c r="O112">
        <f>ROUND(ROUND(L112*Source!I182, 6)*SmtRes!DA162, 2)</f>
        <v>390.83</v>
      </c>
      <c r="P112">
        <f>SmtRes!AG162</f>
        <v>0</v>
      </c>
      <c r="Q112">
        <f>SmtRes!DC162</f>
        <v>0</v>
      </c>
      <c r="R112">
        <f>ROUND(ROUND(Q112*Source!I182, 6)*1, 2)</f>
        <v>0</v>
      </c>
      <c r="S112">
        <f>SmtRes!AC162</f>
        <v>0</v>
      </c>
      <c r="T112">
        <f>ROUND(ROUND(Q112*Source!I182, 6)*SmtRes!AK162, 2)</f>
        <v>0</v>
      </c>
      <c r="U112">
        <v>3</v>
      </c>
      <c r="Z112">
        <f>SmtRes!X162</f>
        <v>611253451</v>
      </c>
      <c r="AA112">
        <v>-401921379</v>
      </c>
      <c r="AB112">
        <v>-401921379</v>
      </c>
    </row>
    <row r="113" spans="1:28">
      <c r="A113">
        <v>20</v>
      </c>
      <c r="B113">
        <v>161</v>
      </c>
      <c r="C113">
        <v>2</v>
      </c>
      <c r="D113">
        <v>0</v>
      </c>
      <c r="E113">
        <f>SmtRes!AV161</f>
        <v>0</v>
      </c>
      <c r="F113" t="str">
        <f>SmtRes!I161</f>
        <v>22.1-17-82</v>
      </c>
      <c r="G113" t="str">
        <f>SmtRes!K161</f>
        <v>Виброплиты для уплотнения песка, гравия и бетона</v>
      </c>
      <c r="H113" t="str">
        <f>SmtRes!O161</f>
        <v>маш.-ч</v>
      </c>
      <c r="I113">
        <f>SmtRes!Y161*Source!I182</f>
        <v>11.175138</v>
      </c>
      <c r="J113">
        <f>SmtRes!AO161</f>
        <v>1</v>
      </c>
      <c r="K113">
        <f>SmtRes!AF161</f>
        <v>142.25</v>
      </c>
      <c r="L113">
        <f>SmtRes!DB161</f>
        <v>998.6</v>
      </c>
      <c r="M113">
        <f>ROUND(ROUND(L113*Source!I182, 6)*1, 2)</f>
        <v>1589.67</v>
      </c>
      <c r="N113">
        <f>SmtRes!AB161</f>
        <v>142.25</v>
      </c>
      <c r="O113">
        <f>ROUND(ROUND(L113*Source!I182, 6)*SmtRes!DA161, 2)</f>
        <v>1589.67</v>
      </c>
      <c r="P113">
        <f>SmtRes!AG161</f>
        <v>7.02</v>
      </c>
      <c r="Q113">
        <f>SmtRes!DC161</f>
        <v>49.28</v>
      </c>
      <c r="R113">
        <f>ROUND(ROUND(Q113*Source!I182, 6)*1, 2)</f>
        <v>78.45</v>
      </c>
      <c r="S113">
        <f>SmtRes!AC161</f>
        <v>7.02</v>
      </c>
      <c r="T113">
        <f>ROUND(ROUND(Q113*Source!I182, 6)*SmtRes!AK161, 2)</f>
        <v>78.45</v>
      </c>
      <c r="U113">
        <v>2</v>
      </c>
      <c r="Z113">
        <f>SmtRes!X161</f>
        <v>1816413618</v>
      </c>
      <c r="AA113">
        <v>1271548419</v>
      </c>
      <c r="AB113">
        <v>1271548419</v>
      </c>
    </row>
    <row r="114" spans="1:28">
      <c r="A114">
        <v>20</v>
      </c>
      <c r="B114">
        <v>166</v>
      </c>
      <c r="C114">
        <v>3</v>
      </c>
      <c r="D114">
        <v>0</v>
      </c>
      <c r="E114">
        <f>SmtRes!AV166</f>
        <v>0</v>
      </c>
      <c r="F114" t="str">
        <f>SmtRes!I166</f>
        <v>21.1-10-211</v>
      </c>
      <c r="G114" t="str">
        <f>SmtRes!K166</f>
        <v>Сталь угловая равнополочная общего назначения, марка Ст0, ширина полки 20-32 мм</v>
      </c>
      <c r="H114" t="str">
        <f>SmtRes!O166</f>
        <v>т</v>
      </c>
      <c r="I114">
        <f>SmtRes!Y166*Source!I183</f>
        <v>0.18134400000000001</v>
      </c>
      <c r="J114">
        <f>SmtRes!AO166</f>
        <v>1</v>
      </c>
      <c r="K114">
        <f>SmtRes!AE166</f>
        <v>64205.64</v>
      </c>
      <c r="L114">
        <f>SmtRes!DB166</f>
        <v>10272.9</v>
      </c>
      <c r="M114">
        <f>ROUND(ROUND(L114*Source!I183, 6)*1, 2)</f>
        <v>11643.3</v>
      </c>
      <c r="N114">
        <f>SmtRes!AA166</f>
        <v>64205.64</v>
      </c>
      <c r="O114">
        <f>ROUND(ROUND(L114*Source!I183, 6)*SmtRes!DA166, 2)</f>
        <v>11643.3</v>
      </c>
      <c r="P114">
        <f>SmtRes!AG166</f>
        <v>0</v>
      </c>
      <c r="Q114">
        <f>SmtRes!DC166</f>
        <v>0</v>
      </c>
      <c r="R114">
        <f>ROUND(ROUND(Q114*Source!I183, 6)*1, 2)</f>
        <v>0</v>
      </c>
      <c r="S114">
        <f>SmtRes!AC166</f>
        <v>0</v>
      </c>
      <c r="T114">
        <f>ROUND(ROUND(Q114*Source!I183, 6)*SmtRes!AK166, 2)</f>
        <v>0</v>
      </c>
      <c r="U114">
        <v>3</v>
      </c>
      <c r="Z114">
        <f>SmtRes!X166</f>
        <v>995295993</v>
      </c>
      <c r="AA114">
        <v>-60444942</v>
      </c>
      <c r="AB114">
        <v>-60444942</v>
      </c>
    </row>
    <row r="115" spans="1:28">
      <c r="A115">
        <v>20</v>
      </c>
      <c r="B115">
        <v>165</v>
      </c>
      <c r="C115">
        <v>2</v>
      </c>
      <c r="D115">
        <v>0</v>
      </c>
      <c r="E115">
        <f>SmtRes!AV165</f>
        <v>0</v>
      </c>
      <c r="F115" t="str">
        <f>SmtRes!I165</f>
        <v>22.1-13-6</v>
      </c>
      <c r="G115" t="str">
        <f>SmtRes!K165</f>
        <v>Трансформаторы сварочные</v>
      </c>
      <c r="H115" t="str">
        <f>SmtRes!O165</f>
        <v>маш.-ч</v>
      </c>
      <c r="I115">
        <f>SmtRes!Y165*Source!I183</f>
        <v>4.3975919999999995</v>
      </c>
      <c r="J115">
        <f>SmtRes!AO165</f>
        <v>1</v>
      </c>
      <c r="K115">
        <f>SmtRes!AF165</f>
        <v>67.23</v>
      </c>
      <c r="L115">
        <f>SmtRes!DB165</f>
        <v>260.85000000000002</v>
      </c>
      <c r="M115">
        <f>ROUND(ROUND(L115*Source!I183, 6)*1, 2)</f>
        <v>295.64999999999998</v>
      </c>
      <c r="N115">
        <f>SmtRes!AB165</f>
        <v>67.23</v>
      </c>
      <c r="O115">
        <f>ROUND(ROUND(L115*Source!I183, 6)*SmtRes!DA165, 2)</f>
        <v>295.64999999999998</v>
      </c>
      <c r="P115">
        <f>SmtRes!AG165</f>
        <v>0.33</v>
      </c>
      <c r="Q115">
        <f>SmtRes!DC165</f>
        <v>1.28</v>
      </c>
      <c r="R115">
        <f>ROUND(ROUND(Q115*Source!I183, 6)*1, 2)</f>
        <v>1.45</v>
      </c>
      <c r="S115">
        <f>SmtRes!AC165</f>
        <v>0.33</v>
      </c>
      <c r="T115">
        <f>ROUND(ROUND(Q115*Source!I183, 6)*SmtRes!AK165, 2)</f>
        <v>1.45</v>
      </c>
      <c r="U115">
        <v>2</v>
      </c>
      <c r="Z115">
        <f>SmtRes!X165</f>
        <v>265072070</v>
      </c>
      <c r="AA115">
        <v>2022800465</v>
      </c>
      <c r="AB115">
        <v>2022800465</v>
      </c>
    </row>
    <row r="116" spans="1:28">
      <c r="A116">
        <v>20</v>
      </c>
      <c r="B116">
        <v>169</v>
      </c>
      <c r="C116">
        <v>2</v>
      </c>
      <c r="D116">
        <v>0</v>
      </c>
      <c r="E116">
        <f>SmtRes!AV169</f>
        <v>0</v>
      </c>
      <c r="F116" t="str">
        <f>SmtRes!I169</f>
        <v>22.1-1-5</v>
      </c>
      <c r="G116" t="str">
        <f>SmtRes!K169</f>
        <v>Экскаваторы на гусеничном ходу гидравлические, объем ковша до 0,65 м3</v>
      </c>
      <c r="H116" t="str">
        <f>SmtRes!O169</f>
        <v>маш.-ч</v>
      </c>
      <c r="I116">
        <f>SmtRes!Y169*Source!I185</f>
        <v>0.158772</v>
      </c>
      <c r="J116">
        <f>SmtRes!AO169</f>
        <v>1</v>
      </c>
      <c r="K116">
        <f>SmtRes!AF169</f>
        <v>2006.63</v>
      </c>
      <c r="L116">
        <f>SmtRes!DB169</f>
        <v>15772.11</v>
      </c>
      <c r="M116">
        <f>ROUND(ROUND(L116*Source!I185, 6)*1, 2)</f>
        <v>318.60000000000002</v>
      </c>
      <c r="N116">
        <f>SmtRes!AB169</f>
        <v>2006.63</v>
      </c>
      <c r="O116">
        <f>ROUND(ROUND(L116*Source!I185, 6)*SmtRes!DA169, 2)</f>
        <v>318.60000000000002</v>
      </c>
      <c r="P116">
        <f>SmtRes!AG169</f>
        <v>777.22</v>
      </c>
      <c r="Q116">
        <f>SmtRes!DC169</f>
        <v>6108.95</v>
      </c>
      <c r="R116">
        <f>ROUND(ROUND(Q116*Source!I185, 6)*1, 2)</f>
        <v>123.4</v>
      </c>
      <c r="S116">
        <f>SmtRes!AC169</f>
        <v>777.22</v>
      </c>
      <c r="T116">
        <f>ROUND(ROUND(Q116*Source!I185, 6)*SmtRes!AK169, 2)</f>
        <v>123.4</v>
      </c>
      <c r="U116">
        <v>2</v>
      </c>
      <c r="Z116">
        <f>SmtRes!X169</f>
        <v>337782330</v>
      </c>
      <c r="AA116">
        <v>-1373351307</v>
      </c>
      <c r="AB116">
        <v>-1373351307</v>
      </c>
    </row>
    <row r="117" spans="1:28">
      <c r="A117">
        <v>20</v>
      </c>
      <c r="B117">
        <v>168</v>
      </c>
      <c r="C117">
        <v>2</v>
      </c>
      <c r="D117">
        <v>0</v>
      </c>
      <c r="E117">
        <f>SmtRes!AV168</f>
        <v>0</v>
      </c>
      <c r="F117" t="str">
        <f>SmtRes!I168</f>
        <v>22.1-1-43</v>
      </c>
      <c r="G117" t="str">
        <f>SmtRes!K168</f>
        <v>Бульдозеры гусеничные, мощность до 59 кВт (80 л.с.)</v>
      </c>
      <c r="H117" t="str">
        <f>SmtRes!O168</f>
        <v>маш.-ч</v>
      </c>
      <c r="I117">
        <f>SmtRes!Y168*Source!I185</f>
        <v>5.7973999999999998E-2</v>
      </c>
      <c r="J117">
        <f>SmtRes!AO168</f>
        <v>1</v>
      </c>
      <c r="K117">
        <f>SmtRes!AF168</f>
        <v>1223.6199999999999</v>
      </c>
      <c r="L117">
        <f>SmtRes!DB168</f>
        <v>3511.79</v>
      </c>
      <c r="M117">
        <f>ROUND(ROUND(L117*Source!I185, 6)*1, 2)</f>
        <v>70.94</v>
      </c>
      <c r="N117">
        <f>SmtRes!AB168</f>
        <v>1223.6199999999999</v>
      </c>
      <c r="O117">
        <f>ROUND(ROUND(L117*Source!I185, 6)*SmtRes!DA168, 2)</f>
        <v>70.94</v>
      </c>
      <c r="P117">
        <f>SmtRes!AG168</f>
        <v>580.54999999999995</v>
      </c>
      <c r="Q117">
        <f>SmtRes!DC168</f>
        <v>1666.18</v>
      </c>
      <c r="R117">
        <f>ROUND(ROUND(Q117*Source!I185, 6)*1, 2)</f>
        <v>33.659999999999997</v>
      </c>
      <c r="S117">
        <f>SmtRes!AC168</f>
        <v>580.54999999999995</v>
      </c>
      <c r="T117">
        <f>ROUND(ROUND(Q117*Source!I185, 6)*SmtRes!AK168, 2)</f>
        <v>33.659999999999997</v>
      </c>
      <c r="U117">
        <v>2</v>
      </c>
      <c r="Z117">
        <f>SmtRes!X168</f>
        <v>736793849</v>
      </c>
      <c r="AA117">
        <v>-633862606</v>
      </c>
      <c r="AB117">
        <v>-633862606</v>
      </c>
    </row>
    <row r="118" spans="1:28">
      <c r="A118">
        <v>20</v>
      </c>
      <c r="B118">
        <v>178</v>
      </c>
      <c r="C118">
        <v>3</v>
      </c>
      <c r="D118">
        <v>0</v>
      </c>
      <c r="E118">
        <f>SmtRes!AV178</f>
        <v>0</v>
      </c>
      <c r="F118" t="str">
        <f>SmtRes!I178</f>
        <v>21.1-25-13</v>
      </c>
      <c r="G118" t="str">
        <f>SmtRes!K178</f>
        <v>Вода</v>
      </c>
      <c r="H118" t="str">
        <f>SmtRes!O178</f>
        <v>м3</v>
      </c>
      <c r="I118">
        <f>SmtRes!Y178*Source!I187</f>
        <v>3.6049999999999999E-2</v>
      </c>
      <c r="J118">
        <f>SmtRes!AO178</f>
        <v>1</v>
      </c>
      <c r="K118">
        <f>SmtRes!AE178</f>
        <v>49.83</v>
      </c>
      <c r="L118">
        <f>SmtRes!DB178</f>
        <v>87.2</v>
      </c>
      <c r="M118">
        <f>ROUND(ROUND(L118*Source!I187, 6)*1, 2)</f>
        <v>1.8</v>
      </c>
      <c r="N118">
        <f>SmtRes!AA178</f>
        <v>49.83</v>
      </c>
      <c r="O118">
        <f>ROUND(ROUND(L118*Source!I187, 6)*SmtRes!DA178, 2)</f>
        <v>1.8</v>
      </c>
      <c r="P118">
        <f>SmtRes!AG178</f>
        <v>0</v>
      </c>
      <c r="Q118">
        <f>SmtRes!DC178</f>
        <v>0</v>
      </c>
      <c r="R118">
        <f>ROUND(ROUND(Q118*Source!I187, 6)*1, 2)</f>
        <v>0</v>
      </c>
      <c r="S118">
        <f>SmtRes!AC178</f>
        <v>0</v>
      </c>
      <c r="T118">
        <f>ROUND(ROUND(Q118*Source!I187, 6)*SmtRes!AK178, 2)</f>
        <v>0</v>
      </c>
      <c r="U118">
        <v>3</v>
      </c>
      <c r="Z118">
        <f>SmtRes!X178</f>
        <v>-1393929784</v>
      </c>
      <c r="AA118">
        <v>-568288822</v>
      </c>
      <c r="AB118">
        <v>-568288822</v>
      </c>
    </row>
    <row r="119" spans="1:28">
      <c r="A119">
        <v>20</v>
      </c>
      <c r="B119">
        <v>177</v>
      </c>
      <c r="C119">
        <v>3</v>
      </c>
      <c r="D119">
        <v>0</v>
      </c>
      <c r="E119">
        <f>SmtRes!AV177</f>
        <v>0</v>
      </c>
      <c r="F119" t="str">
        <f>SmtRes!I177</f>
        <v>21.1-20-17</v>
      </c>
      <c r="G119" t="str">
        <f>SmtRes!K177</f>
        <v>Мешковина</v>
      </c>
      <c r="H119" t="str">
        <f>SmtRes!O177</f>
        <v>м2</v>
      </c>
      <c r="I119">
        <f>SmtRes!Y177*Source!I187</f>
        <v>5.15</v>
      </c>
      <c r="J119">
        <f>SmtRes!AO177</f>
        <v>1</v>
      </c>
      <c r="K119">
        <f>SmtRes!AE177</f>
        <v>96.15</v>
      </c>
      <c r="L119">
        <f>SmtRes!DB177</f>
        <v>24037.5</v>
      </c>
      <c r="M119">
        <f>ROUND(ROUND(L119*Source!I187, 6)*1, 2)</f>
        <v>495.17</v>
      </c>
      <c r="N119">
        <f>SmtRes!AA177</f>
        <v>96.15</v>
      </c>
      <c r="O119">
        <f>ROUND(ROUND(L119*Source!I187, 6)*SmtRes!DA177, 2)</f>
        <v>495.17</v>
      </c>
      <c r="P119">
        <f>SmtRes!AG177</f>
        <v>0</v>
      </c>
      <c r="Q119">
        <f>SmtRes!DC177</f>
        <v>0</v>
      </c>
      <c r="R119">
        <f>ROUND(ROUND(Q119*Source!I187, 6)*1, 2)</f>
        <v>0</v>
      </c>
      <c r="S119">
        <f>SmtRes!AC177</f>
        <v>0</v>
      </c>
      <c r="T119">
        <f>ROUND(ROUND(Q119*Source!I187, 6)*SmtRes!AK177, 2)</f>
        <v>0</v>
      </c>
      <c r="U119">
        <v>3</v>
      </c>
      <c r="Z119">
        <f>SmtRes!X177</f>
        <v>1839214197</v>
      </c>
      <c r="AA119">
        <v>-1241629632</v>
      </c>
      <c r="AB119">
        <v>-1241629632</v>
      </c>
    </row>
    <row r="120" spans="1:28">
      <c r="A120">
        <v>20</v>
      </c>
      <c r="B120">
        <v>176</v>
      </c>
      <c r="C120">
        <v>2</v>
      </c>
      <c r="D120">
        <v>0</v>
      </c>
      <c r="E120">
        <f>SmtRes!AV176</f>
        <v>0</v>
      </c>
      <c r="F120" t="str">
        <f>SmtRes!I176</f>
        <v>22.1-6-51</v>
      </c>
      <c r="G120" t="str">
        <f>SmtRes!K176</f>
        <v>Вибраторы поверхностные</v>
      </c>
      <c r="H120" t="str">
        <f>SmtRes!O176</f>
        <v>маш.-ч</v>
      </c>
      <c r="I120">
        <f>SmtRes!Y176*Source!I187</f>
        <v>0.152646</v>
      </c>
      <c r="J120">
        <f>SmtRes!AO176</f>
        <v>1</v>
      </c>
      <c r="K120">
        <f>SmtRes!AF176</f>
        <v>7.69</v>
      </c>
      <c r="L120">
        <f>SmtRes!DB176</f>
        <v>56.98</v>
      </c>
      <c r="M120">
        <f>ROUND(ROUND(L120*Source!I187, 6)*1, 2)</f>
        <v>1.17</v>
      </c>
      <c r="N120">
        <f>SmtRes!AB176</f>
        <v>7.69</v>
      </c>
      <c r="O120">
        <f>ROUND(ROUND(L120*Source!I187, 6)*SmtRes!DA176, 2)</f>
        <v>1.17</v>
      </c>
      <c r="P120">
        <f>SmtRes!AG176</f>
        <v>0.01</v>
      </c>
      <c r="Q120">
        <f>SmtRes!DC176</f>
        <v>7.0000000000000007E-2</v>
      </c>
      <c r="R120">
        <f>ROUND(ROUND(Q120*Source!I187, 6)*1, 2)</f>
        <v>0</v>
      </c>
      <c r="S120">
        <f>SmtRes!AC176</f>
        <v>0.01</v>
      </c>
      <c r="T120">
        <f>ROUND(ROUND(Q120*Source!I187, 6)*SmtRes!AK176, 2)</f>
        <v>0</v>
      </c>
      <c r="U120">
        <v>2</v>
      </c>
      <c r="Z120">
        <f>SmtRes!X176</f>
        <v>793404055</v>
      </c>
      <c r="AA120">
        <v>410550221</v>
      </c>
      <c r="AB120">
        <v>410550221</v>
      </c>
    </row>
    <row r="121" spans="1:28">
      <c r="A121">
        <f>Source!A189</f>
        <v>18</v>
      </c>
      <c r="B121">
        <v>189</v>
      </c>
      <c r="C121">
        <v>3</v>
      </c>
      <c r="D121">
        <f>Source!BI189</f>
        <v>4</v>
      </c>
      <c r="E121">
        <f>Source!FS189</f>
        <v>0</v>
      </c>
      <c r="F121" t="str">
        <f>Source!F189</f>
        <v>21.3-1-80</v>
      </c>
      <c r="G121" t="str">
        <f>Source!G189</f>
        <v>Смеси бетонные, БСГ, тяжелого бетона на гранитном щебне фракция 5-20, класс прочности: В22,5 (М300); П2, F150, W2</v>
      </c>
      <c r="H121" t="str">
        <f>Source!H189</f>
        <v>м3</v>
      </c>
      <c r="I121">
        <f>Source!I189</f>
        <v>2.1012</v>
      </c>
      <c r="J121">
        <v>1</v>
      </c>
      <c r="K121">
        <f>Source!AC189</f>
        <v>6457.61</v>
      </c>
      <c r="M121">
        <f>ROUND(K121*I121, 2)</f>
        <v>13568.73</v>
      </c>
      <c r="N121">
        <f>Source!AC189*IF(Source!BC189&lt;&gt; 0, Source!BC189, 1)</f>
        <v>6457.61</v>
      </c>
      <c r="O121">
        <f>ROUND(N121*I121, 2)</f>
        <v>13568.73</v>
      </c>
      <c r="P121">
        <f>Source!AE189</f>
        <v>0</v>
      </c>
      <c r="R121">
        <f>ROUND(P121*I121, 2)</f>
        <v>0</v>
      </c>
      <c r="S121">
        <f>Source!AE189*IF(Source!BS189&lt;&gt; 0, Source!BS189, 1)</f>
        <v>0</v>
      </c>
      <c r="T121">
        <f>ROUND(S121*I121, 2)</f>
        <v>0</v>
      </c>
      <c r="U121">
        <v>3</v>
      </c>
      <c r="Z121">
        <f>Source!GF189</f>
        <v>1399574504</v>
      </c>
      <c r="AA121">
        <v>1880402607</v>
      </c>
      <c r="AB121">
        <v>1880402607</v>
      </c>
    </row>
    <row r="122" spans="1:28">
      <c r="A122">
        <v>20</v>
      </c>
      <c r="B122">
        <v>182</v>
      </c>
      <c r="C122">
        <v>3</v>
      </c>
      <c r="D122">
        <v>0</v>
      </c>
      <c r="E122">
        <f>SmtRes!AV182</f>
        <v>0</v>
      </c>
      <c r="F122" t="str">
        <f>SmtRes!I182</f>
        <v>21.1-10-21</v>
      </c>
      <c r="G122" t="str">
        <f>SmtRes!K182</f>
        <v>Проволока стальная низкоуглеродистая общего назначения, диаметр 1,1 мм</v>
      </c>
      <c r="H122" t="str">
        <f>SmtRes!O182</f>
        <v>т</v>
      </c>
      <c r="I122">
        <f>SmtRes!Y182*Source!I190</f>
        <v>6.6097359999999997E-3</v>
      </c>
      <c r="J122">
        <f>SmtRes!AO182</f>
        <v>1</v>
      </c>
      <c r="K122">
        <f>SmtRes!AE182</f>
        <v>103981.39</v>
      </c>
      <c r="L122">
        <f>SmtRes!DB182</f>
        <v>2911.48</v>
      </c>
      <c r="M122">
        <f>ROUND(ROUND(L122*Source!I190, 6)*1, 2)</f>
        <v>687.29</v>
      </c>
      <c r="N122">
        <f>SmtRes!AA182</f>
        <v>103981.39</v>
      </c>
      <c r="O122">
        <f>ROUND(ROUND(L122*Source!I190, 6)*SmtRes!DA182, 2)</f>
        <v>687.29</v>
      </c>
      <c r="P122">
        <f>SmtRes!AG182</f>
        <v>0</v>
      </c>
      <c r="Q122">
        <f>SmtRes!DC182</f>
        <v>0</v>
      </c>
      <c r="R122">
        <f>ROUND(ROUND(Q122*Source!I190, 6)*1, 2)</f>
        <v>0</v>
      </c>
      <c r="S122">
        <f>SmtRes!AC182</f>
        <v>0</v>
      </c>
      <c r="T122">
        <f>ROUND(ROUND(Q122*Source!I190, 6)*SmtRes!AK182, 2)</f>
        <v>0</v>
      </c>
      <c r="U122">
        <v>3</v>
      </c>
      <c r="Z122">
        <f>SmtRes!X182</f>
        <v>1971255943</v>
      </c>
      <c r="AA122">
        <v>-1760725017</v>
      </c>
      <c r="AB122">
        <v>-1760725017</v>
      </c>
    </row>
    <row r="123" spans="1:28">
      <c r="A123">
        <f>Source!A192</f>
        <v>18</v>
      </c>
      <c r="B123">
        <v>192</v>
      </c>
      <c r="C123">
        <v>3</v>
      </c>
      <c r="D123">
        <f>Source!BI192</f>
        <v>4</v>
      </c>
      <c r="E123">
        <f>Source!FS192</f>
        <v>0</v>
      </c>
      <c r="F123" t="str">
        <f>Source!F192</f>
        <v>21.3-4-47</v>
      </c>
      <c r="G123" t="str">
        <f>Source!G192</f>
        <v>Каркасы и сетки арматурные плоские, собранные и сваренные (связанные) в арматурные изделия, класс А-I, диаметр 8 мм</v>
      </c>
      <c r="H123" t="str">
        <f>Source!H192</f>
        <v>т</v>
      </c>
      <c r="I123">
        <f>Source!I192</f>
        <v>0.23606199999999999</v>
      </c>
      <c r="J123">
        <v>1</v>
      </c>
      <c r="K123">
        <f>Source!AC192</f>
        <v>72183.02</v>
      </c>
      <c r="M123">
        <f>ROUND(K123*I123, 2)</f>
        <v>17039.669999999998</v>
      </c>
      <c r="N123">
        <f>Source!AC192*IF(Source!BC192&lt;&gt; 0, Source!BC192, 1)</f>
        <v>72183.02</v>
      </c>
      <c r="O123">
        <f>ROUND(N123*I123, 2)</f>
        <v>17039.669999999998</v>
      </c>
      <c r="P123">
        <f>Source!AE192</f>
        <v>0</v>
      </c>
      <c r="R123">
        <f>ROUND(P123*I123, 2)</f>
        <v>0</v>
      </c>
      <c r="S123">
        <f>Source!AE192*IF(Source!BS192&lt;&gt; 0, Source!BS192, 1)</f>
        <v>0</v>
      </c>
      <c r="T123">
        <f>ROUND(S123*I123, 2)</f>
        <v>0</v>
      </c>
      <c r="U123">
        <v>3</v>
      </c>
      <c r="Z123">
        <f>Source!GF192</f>
        <v>167810854</v>
      </c>
      <c r="AA123">
        <v>1776666110</v>
      </c>
      <c r="AB123">
        <v>1776666110</v>
      </c>
    </row>
    <row r="124" spans="1:28">
      <c r="A124">
        <v>20</v>
      </c>
      <c r="B124">
        <v>208</v>
      </c>
      <c r="C124">
        <v>2</v>
      </c>
      <c r="D124">
        <v>0</v>
      </c>
      <c r="E124">
        <f>SmtRes!AV208</f>
        <v>0</v>
      </c>
      <c r="F124" t="str">
        <f>SmtRes!I208</f>
        <v>22.1-30-82</v>
      </c>
      <c r="G124" t="str">
        <f>SmtRes!K208</f>
        <v>Станки для алмазного сверления, типа "Hilti", максимальный диаметр сверления до 250 мм</v>
      </c>
      <c r="H124" t="str">
        <f>SmtRes!O208</f>
        <v>маш.-ч</v>
      </c>
      <c r="I124">
        <f>SmtRes!Y208*Source!I195</f>
        <v>0.82885600000000004</v>
      </c>
      <c r="J124">
        <f>SmtRes!AO208</f>
        <v>1</v>
      </c>
      <c r="K124">
        <f>SmtRes!AF208</f>
        <v>58.08</v>
      </c>
      <c r="L124">
        <f>SmtRes!DB208</f>
        <v>33.338000000000001</v>
      </c>
      <c r="M124">
        <f>ROUND(ROUND(L124*Source!I195, 6)*1, 2)</f>
        <v>48.14</v>
      </c>
      <c r="N124">
        <f>SmtRes!AB208</f>
        <v>58.08</v>
      </c>
      <c r="O124">
        <f>ROUND(ROUND(L124*Source!I195, 6)*SmtRes!DA208, 2)</f>
        <v>48.14</v>
      </c>
      <c r="P124">
        <f>SmtRes!AG208</f>
        <v>16.27</v>
      </c>
      <c r="Q124">
        <f>SmtRes!DC208</f>
        <v>9.3379999999999992</v>
      </c>
      <c r="R124">
        <f>ROUND(ROUND(Q124*Source!I195, 6)*1, 2)</f>
        <v>13.48</v>
      </c>
      <c r="S124">
        <f>SmtRes!AC208</f>
        <v>16.27</v>
      </c>
      <c r="T124">
        <f>ROUND(ROUND(Q124*Source!I195, 6)*SmtRes!AK208, 2)</f>
        <v>13.48</v>
      </c>
      <c r="U124">
        <v>2</v>
      </c>
      <c r="Z124">
        <f>SmtRes!X208</f>
        <v>-309710188</v>
      </c>
      <c r="AA124">
        <v>1998635409</v>
      </c>
      <c r="AB124">
        <v>1998635409</v>
      </c>
    </row>
    <row r="125" spans="1:28">
      <c r="A125">
        <v>20</v>
      </c>
      <c r="B125">
        <v>207</v>
      </c>
      <c r="C125">
        <v>2</v>
      </c>
      <c r="D125">
        <v>0</v>
      </c>
      <c r="E125">
        <f>SmtRes!AV207</f>
        <v>0</v>
      </c>
      <c r="F125" t="str">
        <f>SmtRes!I207</f>
        <v>22.1-30-41</v>
      </c>
      <c r="G125" t="str">
        <f>SmtRes!K207</f>
        <v>Станки трубогибочные для труб диаметром 200-500 мм</v>
      </c>
      <c r="H125" t="str">
        <f>SmtRes!O207</f>
        <v>маш.-ч</v>
      </c>
      <c r="I125">
        <f>SmtRes!Y207*Source!I195</f>
        <v>0.118408</v>
      </c>
      <c r="J125">
        <f>SmtRes!AO207</f>
        <v>1</v>
      </c>
      <c r="K125">
        <f>SmtRes!AF207</f>
        <v>763.41</v>
      </c>
      <c r="L125">
        <f>SmtRes!DB207</f>
        <v>62.6</v>
      </c>
      <c r="M125">
        <f>ROUND(ROUND(L125*Source!I195, 6)*1, 2)</f>
        <v>90.39</v>
      </c>
      <c r="N125">
        <f>SmtRes!AB207</f>
        <v>763.41</v>
      </c>
      <c r="O125">
        <f>ROUND(ROUND(L125*Source!I195, 6)*SmtRes!DA207, 2)</f>
        <v>90.39</v>
      </c>
      <c r="P125">
        <f>SmtRes!AG207</f>
        <v>685.33</v>
      </c>
      <c r="Q125">
        <f>SmtRes!DC207</f>
        <v>56.198</v>
      </c>
      <c r="R125">
        <f>ROUND(ROUND(Q125*Source!I195, 6)*1, 2)</f>
        <v>81.150000000000006</v>
      </c>
      <c r="S125">
        <f>SmtRes!AC207</f>
        <v>685.33</v>
      </c>
      <c r="T125">
        <f>ROUND(ROUND(Q125*Source!I195, 6)*SmtRes!AK207, 2)</f>
        <v>81.150000000000006</v>
      </c>
      <c r="U125">
        <v>2</v>
      </c>
      <c r="Z125">
        <f>SmtRes!X207</f>
        <v>1381500738</v>
      </c>
      <c r="AA125">
        <v>689421005</v>
      </c>
      <c r="AB125">
        <v>689421005</v>
      </c>
    </row>
    <row r="126" spans="1:28">
      <c r="A126">
        <v>20</v>
      </c>
      <c r="B126">
        <v>206</v>
      </c>
      <c r="C126">
        <v>2</v>
      </c>
      <c r="D126">
        <v>0</v>
      </c>
      <c r="E126">
        <f>SmtRes!AV206</f>
        <v>0</v>
      </c>
      <c r="F126" t="str">
        <f>SmtRes!I206</f>
        <v>22.1-30-28</v>
      </c>
      <c r="G126" t="str">
        <f>SmtRes!K206</f>
        <v>Пилы маятниковые, диаметр диска 400 мм</v>
      </c>
      <c r="H126" t="str">
        <f>SmtRes!O206</f>
        <v>маш.-ч</v>
      </c>
      <c r="I126">
        <f>SmtRes!Y206*Source!I195</f>
        <v>0.12707200000000002</v>
      </c>
      <c r="J126">
        <f>SmtRes!AO206</f>
        <v>1</v>
      </c>
      <c r="K126">
        <f>SmtRes!AF206</f>
        <v>17.14</v>
      </c>
      <c r="L126">
        <f>SmtRes!DB206</f>
        <v>1.508</v>
      </c>
      <c r="M126">
        <f>ROUND(ROUND(L126*Source!I195, 6)*1, 2)</f>
        <v>2.1800000000000002</v>
      </c>
      <c r="N126">
        <f>SmtRes!AB206</f>
        <v>17.14</v>
      </c>
      <c r="O126">
        <f>ROUND(ROUND(L126*Source!I195, 6)*SmtRes!DA206, 2)</f>
        <v>2.1800000000000002</v>
      </c>
      <c r="P126">
        <f>SmtRes!AG206</f>
        <v>1.33</v>
      </c>
      <c r="Q126">
        <f>SmtRes!DC206</f>
        <v>0.11799999999999999</v>
      </c>
      <c r="R126">
        <f>ROUND(ROUND(Q126*Source!I195, 6)*1, 2)</f>
        <v>0.17</v>
      </c>
      <c r="S126">
        <f>SmtRes!AC206</f>
        <v>1.33</v>
      </c>
      <c r="T126">
        <f>ROUND(ROUND(Q126*Source!I195, 6)*SmtRes!AK206, 2)</f>
        <v>0.17</v>
      </c>
      <c r="U126">
        <v>2</v>
      </c>
      <c r="Z126">
        <f>SmtRes!X206</f>
        <v>-959077724</v>
      </c>
      <c r="AA126">
        <v>-1889286429</v>
      </c>
      <c r="AB126">
        <v>-1889286429</v>
      </c>
    </row>
    <row r="127" spans="1:28">
      <c r="A127">
        <v>20</v>
      </c>
      <c r="B127">
        <v>205</v>
      </c>
      <c r="C127">
        <v>2</v>
      </c>
      <c r="D127">
        <v>0</v>
      </c>
      <c r="E127">
        <f>SmtRes!AV205</f>
        <v>0</v>
      </c>
      <c r="F127" t="str">
        <f>SmtRes!I205</f>
        <v>22.1-30-19</v>
      </c>
      <c r="G127" t="str">
        <f>SmtRes!K205</f>
        <v>Машины шлифовальные электрические</v>
      </c>
      <c r="H127" t="str">
        <f>SmtRes!O205</f>
        <v>маш.-ч</v>
      </c>
      <c r="I127">
        <f>SmtRes!Y205*Source!I195</f>
        <v>7.0727119999999992</v>
      </c>
      <c r="J127">
        <f>SmtRes!AO205</f>
        <v>1</v>
      </c>
      <c r="K127">
        <f>SmtRes!AF205</f>
        <v>4.74</v>
      </c>
      <c r="L127">
        <f>SmtRes!DB205</f>
        <v>23.216000000000001</v>
      </c>
      <c r="M127">
        <f>ROUND(ROUND(L127*Source!I195, 6)*1, 2)</f>
        <v>33.520000000000003</v>
      </c>
      <c r="N127">
        <f>SmtRes!AB205</f>
        <v>4.74</v>
      </c>
      <c r="O127">
        <f>ROUND(ROUND(L127*Source!I195, 6)*SmtRes!DA205, 2)</f>
        <v>33.520000000000003</v>
      </c>
      <c r="P127">
        <f>SmtRes!AG205</f>
        <v>0.02</v>
      </c>
      <c r="Q127">
        <f>SmtRes!DC205</f>
        <v>9.8000000000000004E-2</v>
      </c>
      <c r="R127">
        <f>ROUND(ROUND(Q127*Source!I195, 6)*1, 2)</f>
        <v>0.14000000000000001</v>
      </c>
      <c r="S127">
        <f>SmtRes!AC205</f>
        <v>0.02</v>
      </c>
      <c r="T127">
        <f>ROUND(ROUND(Q127*Source!I195, 6)*SmtRes!AK205, 2)</f>
        <v>0.14000000000000001</v>
      </c>
      <c r="U127">
        <v>2</v>
      </c>
      <c r="Z127">
        <f>SmtRes!X205</f>
        <v>-1806812241</v>
      </c>
      <c r="AA127">
        <v>-2097639812</v>
      </c>
      <c r="AB127">
        <v>-2097639812</v>
      </c>
    </row>
    <row r="128" spans="1:28">
      <c r="A128">
        <v>20</v>
      </c>
      <c r="B128">
        <v>204</v>
      </c>
      <c r="C128">
        <v>2</v>
      </c>
      <c r="D128">
        <v>0</v>
      </c>
      <c r="E128">
        <f>SmtRes!AV204</f>
        <v>0</v>
      </c>
      <c r="F128" t="str">
        <f>SmtRes!I204</f>
        <v>22.1-18-24</v>
      </c>
      <c r="G128" t="str">
        <f>SmtRes!K204</f>
        <v>Автомобили полупассажирские типа ГАЗ, грузоподъемность до 2 т</v>
      </c>
      <c r="H128" t="str">
        <f>SmtRes!O204</f>
        <v>маш.-ч</v>
      </c>
      <c r="I128">
        <f>SmtRes!Y204*Source!I195</f>
        <v>8.6639999999999998E-3</v>
      </c>
      <c r="J128">
        <f>SmtRes!AO204</f>
        <v>1</v>
      </c>
      <c r="K128">
        <f>SmtRes!AF204</f>
        <v>1335.8</v>
      </c>
      <c r="L128">
        <f>SmtRes!DB204</f>
        <v>8.0139999999999993</v>
      </c>
      <c r="M128">
        <f>ROUND(ROUND(L128*Source!I195, 6)*1, 2)</f>
        <v>11.57</v>
      </c>
      <c r="N128">
        <f>SmtRes!AB204</f>
        <v>1335.8</v>
      </c>
      <c r="O128">
        <f>ROUND(ROUND(L128*Source!I195, 6)*SmtRes!DA204, 2)</f>
        <v>11.57</v>
      </c>
      <c r="P128">
        <f>SmtRes!AG204</f>
        <v>668.13</v>
      </c>
      <c r="Q128">
        <f>SmtRes!DC204</f>
        <v>4.008</v>
      </c>
      <c r="R128">
        <f>ROUND(ROUND(Q128*Source!I195, 6)*1, 2)</f>
        <v>5.79</v>
      </c>
      <c r="S128">
        <f>SmtRes!AC204</f>
        <v>668.13</v>
      </c>
      <c r="T128">
        <f>ROUND(ROUND(Q128*Source!I195, 6)*SmtRes!AK204, 2)</f>
        <v>5.79</v>
      </c>
      <c r="U128">
        <v>2</v>
      </c>
      <c r="Z128">
        <f>SmtRes!X204</f>
        <v>1391077869</v>
      </c>
      <c r="AA128">
        <v>2091614567</v>
      </c>
      <c r="AB128">
        <v>2091614567</v>
      </c>
    </row>
    <row r="129" spans="1:28">
      <c r="A129">
        <v>20</v>
      </c>
      <c r="B129">
        <v>203</v>
      </c>
      <c r="C129">
        <v>2</v>
      </c>
      <c r="D129">
        <v>0</v>
      </c>
      <c r="E129">
        <f>SmtRes!AV203</f>
        <v>0</v>
      </c>
      <c r="F129" t="str">
        <f>SmtRes!I203</f>
        <v>22.1-13-14</v>
      </c>
      <c r="G129" t="str">
        <f>SmtRes!K203</f>
        <v>Установки для сварки ручной дуговой (постоянного тока)</v>
      </c>
      <c r="H129" t="str">
        <f>SmtRes!O203</f>
        <v>маш.-ч</v>
      </c>
      <c r="I129">
        <f>SmtRes!Y203*Source!I195</f>
        <v>0.51406400000000008</v>
      </c>
      <c r="J129">
        <f>SmtRes!AO203</f>
        <v>1</v>
      </c>
      <c r="K129">
        <f>SmtRes!AF203</f>
        <v>34.270000000000003</v>
      </c>
      <c r="L129">
        <f>SmtRes!DB203</f>
        <v>12.2</v>
      </c>
      <c r="M129">
        <f>ROUND(ROUND(L129*Source!I195, 6)*1, 2)</f>
        <v>17.62</v>
      </c>
      <c r="N129">
        <f>SmtRes!AB203</f>
        <v>34.270000000000003</v>
      </c>
      <c r="O129">
        <f>ROUND(ROUND(L129*Source!I195, 6)*SmtRes!DA203, 2)</f>
        <v>17.62</v>
      </c>
      <c r="P129">
        <f>SmtRes!AG203</f>
        <v>0.23</v>
      </c>
      <c r="Q129">
        <f>SmtRes!DC203</f>
        <v>8.2000000000000003E-2</v>
      </c>
      <c r="R129">
        <f>ROUND(ROUND(Q129*Source!I195, 6)*1, 2)</f>
        <v>0.12</v>
      </c>
      <c r="S129">
        <f>SmtRes!AC203</f>
        <v>0.23</v>
      </c>
      <c r="T129">
        <f>ROUND(ROUND(Q129*Source!I195, 6)*SmtRes!AK203, 2)</f>
        <v>0.12</v>
      </c>
      <c r="U129">
        <v>2</v>
      </c>
      <c r="Z129">
        <f>SmtRes!X203</f>
        <v>-982416638</v>
      </c>
      <c r="AA129">
        <v>1866423223</v>
      </c>
      <c r="AB129">
        <v>1866423223</v>
      </c>
    </row>
    <row r="130" spans="1:28">
      <c r="A130">
        <v>20</v>
      </c>
      <c r="B130">
        <v>237</v>
      </c>
      <c r="C130">
        <v>3</v>
      </c>
      <c r="D130">
        <v>0</v>
      </c>
      <c r="E130">
        <f>SmtRes!AV237</f>
        <v>0</v>
      </c>
      <c r="F130" t="str">
        <f>SmtRes!I237</f>
        <v>21.7-8-8</v>
      </c>
      <c r="G130" t="str">
        <f>SmtRes!K237</f>
        <v>Кронштейны (крючки) из нержавеющей полированной стали, диаметр 10 мм, для крепления поручня к стойке, под сварку</v>
      </c>
      <c r="H130" t="str">
        <f>SmtRes!O237</f>
        <v>шт.</v>
      </c>
      <c r="I130">
        <f>SmtRes!Y237*Source!I196</f>
        <v>31.768000000000001</v>
      </c>
      <c r="J130">
        <f>SmtRes!AO237</f>
        <v>1</v>
      </c>
      <c r="K130">
        <f>SmtRes!AE237</f>
        <v>514.42999999999995</v>
      </c>
      <c r="L130">
        <f>SmtRes!DB237</f>
        <v>11317.46</v>
      </c>
      <c r="M130">
        <f>ROUND(ROUND(L130*Source!I196, 6)*1, 2)</f>
        <v>16342.41</v>
      </c>
      <c r="N130">
        <f>SmtRes!AA237</f>
        <v>514.42999999999995</v>
      </c>
      <c r="O130">
        <f>ROUND(ROUND(L130*Source!I196, 6)*SmtRes!DA237, 2)</f>
        <v>16342.41</v>
      </c>
      <c r="P130">
        <f>SmtRes!AG237</f>
        <v>0</v>
      </c>
      <c r="Q130">
        <f>SmtRes!DC237</f>
        <v>0</v>
      </c>
      <c r="R130">
        <f>ROUND(ROUND(Q130*Source!I196, 6)*1, 2)</f>
        <v>0</v>
      </c>
      <c r="S130">
        <f>SmtRes!AC237</f>
        <v>0</v>
      </c>
      <c r="T130">
        <f>ROUND(ROUND(Q130*Source!I196, 6)*SmtRes!AK237, 2)</f>
        <v>0</v>
      </c>
      <c r="U130">
        <v>3</v>
      </c>
      <c r="Z130">
        <f>SmtRes!X237</f>
        <v>196781382</v>
      </c>
      <c r="AA130">
        <v>-1701892822</v>
      </c>
      <c r="AB130">
        <v>-1701892822</v>
      </c>
    </row>
    <row r="131" spans="1:28">
      <c r="A131">
        <v>20</v>
      </c>
      <c r="B131">
        <v>236</v>
      </c>
      <c r="C131">
        <v>3</v>
      </c>
      <c r="D131">
        <v>0</v>
      </c>
      <c r="E131">
        <f>SmtRes!AV236</f>
        <v>0</v>
      </c>
      <c r="F131" t="str">
        <f>SmtRes!I236</f>
        <v>21.7-8-6</v>
      </c>
      <c r="G131" t="str">
        <f>SmtRes!K236</f>
        <v>Стойки ограждений из нержавеющей полированной стали, диаметр 38,1 мм, толщина стенки 1,5 мм, высота 1000 мм, в комплекте с заглушкой и крышкой</v>
      </c>
      <c r="H131" t="str">
        <f>SmtRes!O236</f>
        <v>шт.</v>
      </c>
      <c r="I131">
        <f>SmtRes!Y236*Source!I196</f>
        <v>15.884</v>
      </c>
      <c r="J131">
        <f>SmtRes!AO236</f>
        <v>1</v>
      </c>
      <c r="K131">
        <f>SmtRes!AE236</f>
        <v>979.95</v>
      </c>
      <c r="L131">
        <f>SmtRes!DB236</f>
        <v>10779.45</v>
      </c>
      <c r="M131">
        <f>ROUND(ROUND(L131*Source!I196, 6)*1, 2)</f>
        <v>15565.53</v>
      </c>
      <c r="N131">
        <f>SmtRes!AA236</f>
        <v>979.95</v>
      </c>
      <c r="O131">
        <f>ROUND(ROUND(L131*Source!I196, 6)*SmtRes!DA236, 2)</f>
        <v>15565.53</v>
      </c>
      <c r="P131">
        <f>SmtRes!AG236</f>
        <v>0</v>
      </c>
      <c r="Q131">
        <f>SmtRes!DC236</f>
        <v>0</v>
      </c>
      <c r="R131">
        <f>ROUND(ROUND(Q131*Source!I196, 6)*1, 2)</f>
        <v>0</v>
      </c>
      <c r="S131">
        <f>SmtRes!AC236</f>
        <v>0</v>
      </c>
      <c r="T131">
        <f>ROUND(ROUND(Q131*Source!I196, 6)*SmtRes!AK236, 2)</f>
        <v>0</v>
      </c>
      <c r="U131">
        <v>3</v>
      </c>
      <c r="Z131">
        <f>SmtRes!X236</f>
        <v>-1578719328</v>
      </c>
      <c r="AA131">
        <v>637923392</v>
      </c>
      <c r="AB131">
        <v>637923392</v>
      </c>
    </row>
    <row r="132" spans="1:28">
      <c r="A132">
        <v>20</v>
      </c>
      <c r="B132">
        <v>235</v>
      </c>
      <c r="C132">
        <v>3</v>
      </c>
      <c r="D132">
        <v>0</v>
      </c>
      <c r="E132">
        <f>SmtRes!AV235</f>
        <v>0</v>
      </c>
      <c r="F132" t="str">
        <f>SmtRes!I235</f>
        <v>21.7-3-24</v>
      </c>
      <c r="G132" t="str">
        <f>SmtRes!K235</f>
        <v>Сверло кольцевое с алмазным покрытием, DD-B P6, длина 430 мм, диаметр 47 мм</v>
      </c>
      <c r="H132" t="str">
        <f>SmtRes!O235</f>
        <v>шт.</v>
      </c>
      <c r="I132">
        <f>SmtRes!Y235*Source!I196</f>
        <v>0.119852</v>
      </c>
      <c r="J132">
        <f>SmtRes!AO235</f>
        <v>1</v>
      </c>
      <c r="K132">
        <f>SmtRes!AE235</f>
        <v>9271.0499999999993</v>
      </c>
      <c r="L132">
        <f>SmtRes!DB235</f>
        <v>769.5</v>
      </c>
      <c r="M132">
        <f>ROUND(ROUND(L132*Source!I196, 6)*1, 2)</f>
        <v>1111.1600000000001</v>
      </c>
      <c r="N132">
        <f>SmtRes!AA235</f>
        <v>9271.0499999999993</v>
      </c>
      <c r="O132">
        <f>ROUND(ROUND(L132*Source!I196, 6)*SmtRes!DA235, 2)</f>
        <v>1111.1600000000001</v>
      </c>
      <c r="P132">
        <f>SmtRes!AG235</f>
        <v>0</v>
      </c>
      <c r="Q132">
        <f>SmtRes!DC235</f>
        <v>0</v>
      </c>
      <c r="R132">
        <f>ROUND(ROUND(Q132*Source!I196, 6)*1, 2)</f>
        <v>0</v>
      </c>
      <c r="S132">
        <f>SmtRes!AC235</f>
        <v>0</v>
      </c>
      <c r="T132">
        <f>ROUND(ROUND(Q132*Source!I196, 6)*SmtRes!AK235, 2)</f>
        <v>0</v>
      </c>
      <c r="U132">
        <v>3</v>
      </c>
      <c r="Z132">
        <f>SmtRes!X235</f>
        <v>-1607081077</v>
      </c>
      <c r="AA132">
        <v>1759884476</v>
      </c>
      <c r="AB132">
        <v>1759884476</v>
      </c>
    </row>
    <row r="133" spans="1:28">
      <c r="A133">
        <v>20</v>
      </c>
      <c r="B133">
        <v>234</v>
      </c>
      <c r="C133">
        <v>3</v>
      </c>
      <c r="D133">
        <v>0</v>
      </c>
      <c r="E133">
        <f>SmtRes!AV234</f>
        <v>0</v>
      </c>
      <c r="F133" t="str">
        <f>SmtRes!I234</f>
        <v>21.3-2-130</v>
      </c>
      <c r="G133" t="str">
        <f>SmtRes!K234</f>
        <v>Смеси сухие цементные с минеральными заполнителями и модификаторами, быстротвердеющие, монтажные, для бетонных и железобетонных конструкций, марка 300 (Церезит CX15)</v>
      </c>
      <c r="H133" t="str">
        <f>SmtRes!O234</f>
        <v>т</v>
      </c>
      <c r="I133">
        <f>SmtRes!Y234*Source!I196</f>
        <v>5.7759999999999999E-3</v>
      </c>
      <c r="J133">
        <f>SmtRes!AO234</f>
        <v>1</v>
      </c>
      <c r="K133">
        <f>SmtRes!AE234</f>
        <v>51623.43</v>
      </c>
      <c r="L133">
        <f>SmtRes!DB234</f>
        <v>206.49</v>
      </c>
      <c r="M133">
        <f>ROUND(ROUND(L133*Source!I196, 6)*1, 2)</f>
        <v>298.17</v>
      </c>
      <c r="N133">
        <f>SmtRes!AA234</f>
        <v>51623.43</v>
      </c>
      <c r="O133">
        <f>ROUND(ROUND(L133*Source!I196, 6)*SmtRes!DA234, 2)</f>
        <v>298.17</v>
      </c>
      <c r="P133">
        <f>SmtRes!AG234</f>
        <v>0</v>
      </c>
      <c r="Q133">
        <f>SmtRes!DC234</f>
        <v>0</v>
      </c>
      <c r="R133">
        <f>ROUND(ROUND(Q133*Source!I196, 6)*1, 2)</f>
        <v>0</v>
      </c>
      <c r="S133">
        <f>SmtRes!AC234</f>
        <v>0</v>
      </c>
      <c r="T133">
        <f>ROUND(ROUND(Q133*Source!I196, 6)*SmtRes!AK234, 2)</f>
        <v>0</v>
      </c>
      <c r="U133">
        <v>3</v>
      </c>
      <c r="Z133">
        <f>SmtRes!X234</f>
        <v>914728723</v>
      </c>
      <c r="AA133">
        <v>491012430</v>
      </c>
      <c r="AB133">
        <v>491012430</v>
      </c>
    </row>
    <row r="134" spans="1:28">
      <c r="A134">
        <v>20</v>
      </c>
      <c r="B134">
        <v>233</v>
      </c>
      <c r="C134">
        <v>3</v>
      </c>
      <c r="D134">
        <v>0</v>
      </c>
      <c r="E134">
        <f>SmtRes!AV233</f>
        <v>0</v>
      </c>
      <c r="F134" t="str">
        <f>SmtRes!I233</f>
        <v>21.1-4-1</v>
      </c>
      <c r="G134" t="str">
        <f>SmtRes!K233</f>
        <v>Аргон газообразный</v>
      </c>
      <c r="H134" t="str">
        <f>SmtRes!O233</f>
        <v>м3</v>
      </c>
      <c r="I134">
        <f>SmtRes!Y233*Source!I196</f>
        <v>0.44763999999999998</v>
      </c>
      <c r="J134">
        <f>SmtRes!AO233</f>
        <v>1</v>
      </c>
      <c r="K134">
        <f>SmtRes!AE233</f>
        <v>479.86</v>
      </c>
      <c r="L134">
        <f>SmtRes!DB233</f>
        <v>148.76</v>
      </c>
      <c r="M134">
        <f>ROUND(ROUND(L134*Source!I196, 6)*1, 2)</f>
        <v>214.81</v>
      </c>
      <c r="N134">
        <f>SmtRes!AA233</f>
        <v>479.86</v>
      </c>
      <c r="O134">
        <f>ROUND(ROUND(L134*Source!I196, 6)*SmtRes!DA233, 2)</f>
        <v>214.81</v>
      </c>
      <c r="P134">
        <f>SmtRes!AG233</f>
        <v>0</v>
      </c>
      <c r="Q134">
        <f>SmtRes!DC233</f>
        <v>0</v>
      </c>
      <c r="R134">
        <f>ROUND(ROUND(Q134*Source!I196, 6)*1, 2)</f>
        <v>0</v>
      </c>
      <c r="S134">
        <f>SmtRes!AC233</f>
        <v>0</v>
      </c>
      <c r="T134">
        <f>ROUND(ROUND(Q134*Source!I196, 6)*SmtRes!AK233, 2)</f>
        <v>0</v>
      </c>
      <c r="U134">
        <v>3</v>
      </c>
      <c r="Z134">
        <f>SmtRes!X233</f>
        <v>-67080174</v>
      </c>
      <c r="AA134">
        <v>-490992388</v>
      </c>
      <c r="AB134">
        <v>-490992388</v>
      </c>
    </row>
    <row r="135" spans="1:28">
      <c r="A135">
        <v>20</v>
      </c>
      <c r="B135">
        <v>232</v>
      </c>
      <c r="C135">
        <v>3</v>
      </c>
      <c r="D135">
        <v>0</v>
      </c>
      <c r="E135">
        <f>SmtRes!AV232</f>
        <v>0</v>
      </c>
      <c r="F135" t="str">
        <f>SmtRes!I232</f>
        <v>21.12-7-67</v>
      </c>
      <c r="G135" t="str">
        <f>SmtRes!K232</f>
        <v>Трубы электросварные из коррозионностойкой стали марки AISI 304, полированные, наружный диаметр 38,0 мм, толщина стенки 1,5 мм</v>
      </c>
      <c r="H135" t="str">
        <f>SmtRes!O232</f>
        <v>м</v>
      </c>
      <c r="I135">
        <f>SmtRes!Y232*Source!I196</f>
        <v>37.688400000000001</v>
      </c>
      <c r="J135">
        <f>SmtRes!AO232</f>
        <v>1</v>
      </c>
      <c r="K135">
        <f>SmtRes!AE232</f>
        <v>481.95</v>
      </c>
      <c r="L135">
        <f>SmtRes!DB232</f>
        <v>12578.9</v>
      </c>
      <c r="M135">
        <f>ROUND(ROUND(L135*Source!I196, 6)*1, 2)</f>
        <v>18163.93</v>
      </c>
      <c r="N135">
        <f>SmtRes!AA232</f>
        <v>481.95</v>
      </c>
      <c r="O135">
        <f>ROUND(ROUND(L135*Source!I196, 6)*SmtRes!DA232, 2)</f>
        <v>18163.93</v>
      </c>
      <c r="P135">
        <f>SmtRes!AG232</f>
        <v>0</v>
      </c>
      <c r="Q135">
        <f>SmtRes!DC232</f>
        <v>0</v>
      </c>
      <c r="R135">
        <f>ROUND(ROUND(Q135*Source!I196, 6)*1, 2)</f>
        <v>0</v>
      </c>
      <c r="S135">
        <f>SmtRes!AC232</f>
        <v>0</v>
      </c>
      <c r="T135">
        <f>ROUND(ROUND(Q135*Source!I196, 6)*SmtRes!AK232, 2)</f>
        <v>0</v>
      </c>
      <c r="U135">
        <v>3</v>
      </c>
      <c r="Z135">
        <f>SmtRes!X232</f>
        <v>1175220695</v>
      </c>
      <c r="AA135">
        <v>1909953560</v>
      </c>
      <c r="AB135">
        <v>1909953560</v>
      </c>
    </row>
    <row r="136" spans="1:28">
      <c r="A136">
        <v>20</v>
      </c>
      <c r="B136">
        <v>231</v>
      </c>
      <c r="C136">
        <v>3</v>
      </c>
      <c r="D136">
        <v>0</v>
      </c>
      <c r="E136">
        <f>SmtRes!AV231</f>
        <v>0</v>
      </c>
      <c r="F136" t="str">
        <f>SmtRes!I231</f>
        <v>21.1-25-875</v>
      </c>
      <c r="G136" t="str">
        <f>SmtRes!K231</f>
        <v>Круги шлифовальные лепестковые торцевые на тканевой основе Р24-Р400, размеры 125х22 мм</v>
      </c>
      <c r="H136" t="str">
        <f>SmtRes!O231</f>
        <v>шт.</v>
      </c>
      <c r="I136">
        <f>SmtRes!Y231*Source!I196</f>
        <v>0.43753199999999998</v>
      </c>
      <c r="J136">
        <f>SmtRes!AO231</f>
        <v>1</v>
      </c>
      <c r="K136">
        <f>SmtRes!AE231</f>
        <v>80.48</v>
      </c>
      <c r="L136">
        <f>SmtRes!DB231</f>
        <v>24.39</v>
      </c>
      <c r="M136">
        <f>ROUND(ROUND(L136*Source!I196, 6)*1, 2)</f>
        <v>35.22</v>
      </c>
      <c r="N136">
        <f>SmtRes!AA231</f>
        <v>80.48</v>
      </c>
      <c r="O136">
        <f>ROUND(ROUND(L136*Source!I196, 6)*SmtRes!DA231, 2)</f>
        <v>35.22</v>
      </c>
      <c r="P136">
        <f>SmtRes!AG231</f>
        <v>0</v>
      </c>
      <c r="Q136">
        <f>SmtRes!DC231</f>
        <v>0</v>
      </c>
      <c r="R136">
        <f>ROUND(ROUND(Q136*Source!I196, 6)*1, 2)</f>
        <v>0</v>
      </c>
      <c r="S136">
        <f>SmtRes!AC231</f>
        <v>0</v>
      </c>
      <c r="T136">
        <f>ROUND(ROUND(Q136*Source!I196, 6)*SmtRes!AK231, 2)</f>
        <v>0</v>
      </c>
      <c r="U136">
        <v>3</v>
      </c>
      <c r="Z136">
        <f>SmtRes!X231</f>
        <v>-831186859</v>
      </c>
      <c r="AA136">
        <v>959174212</v>
      </c>
      <c r="AB136">
        <v>959174212</v>
      </c>
    </row>
    <row r="137" spans="1:28">
      <c r="A137">
        <v>20</v>
      </c>
      <c r="B137">
        <v>230</v>
      </c>
      <c r="C137">
        <v>3</v>
      </c>
      <c r="D137">
        <v>0</v>
      </c>
      <c r="E137">
        <f>SmtRes!AV230</f>
        <v>0</v>
      </c>
      <c r="F137" t="str">
        <f>SmtRes!I230</f>
        <v>21.1-25-13</v>
      </c>
      <c r="G137" t="str">
        <f>SmtRes!K230</f>
        <v>Вода</v>
      </c>
      <c r="H137" t="str">
        <f>SmtRes!O230</f>
        <v>м3</v>
      </c>
      <c r="I137">
        <f>SmtRes!Y230*Source!I196</f>
        <v>0.22093199999999999</v>
      </c>
      <c r="J137">
        <f>SmtRes!AO230</f>
        <v>1</v>
      </c>
      <c r="K137">
        <f>SmtRes!AE230</f>
        <v>49.83</v>
      </c>
      <c r="L137">
        <f>SmtRes!DB230</f>
        <v>7.62</v>
      </c>
      <c r="M137">
        <f>ROUND(ROUND(L137*Source!I196, 6)*1, 2)</f>
        <v>11</v>
      </c>
      <c r="N137">
        <f>SmtRes!AA230</f>
        <v>49.83</v>
      </c>
      <c r="O137">
        <f>ROUND(ROUND(L137*Source!I196, 6)*SmtRes!DA230, 2)</f>
        <v>11</v>
      </c>
      <c r="P137">
        <f>SmtRes!AG230</f>
        <v>0</v>
      </c>
      <c r="Q137">
        <f>SmtRes!DC230</f>
        <v>0</v>
      </c>
      <c r="R137">
        <f>ROUND(ROUND(Q137*Source!I196, 6)*1, 2)</f>
        <v>0</v>
      </c>
      <c r="S137">
        <f>SmtRes!AC230</f>
        <v>0</v>
      </c>
      <c r="T137">
        <f>ROUND(ROUND(Q137*Source!I196, 6)*SmtRes!AK230, 2)</f>
        <v>0</v>
      </c>
      <c r="U137">
        <v>3</v>
      </c>
      <c r="Z137">
        <f>SmtRes!X230</f>
        <v>-1393929784</v>
      </c>
      <c r="AA137">
        <v>-568288822</v>
      </c>
      <c r="AB137">
        <v>-568288822</v>
      </c>
    </row>
    <row r="138" spans="1:28">
      <c r="A138">
        <v>20</v>
      </c>
      <c r="B138">
        <v>229</v>
      </c>
      <c r="C138">
        <v>3</v>
      </c>
      <c r="D138">
        <v>0</v>
      </c>
      <c r="E138">
        <f>SmtRes!AV229</f>
        <v>0</v>
      </c>
      <c r="F138" t="str">
        <f>SmtRes!I229</f>
        <v>21.1-25-1011</v>
      </c>
      <c r="G138" t="str">
        <f>SmtRes!K229</f>
        <v>Диски шлифовальные на бумажной основе Р40-Р2000, диаметр 125 мм</v>
      </c>
      <c r="H138" t="str">
        <f>SmtRes!O229</f>
        <v>шт.</v>
      </c>
      <c r="I138">
        <f>SmtRes!Y229*Source!I196</f>
        <v>75.087999999999994</v>
      </c>
      <c r="J138">
        <f>SmtRes!AO229</f>
        <v>1</v>
      </c>
      <c r="K138">
        <f>SmtRes!AE229</f>
        <v>30.05</v>
      </c>
      <c r="L138">
        <f>SmtRes!DB229</f>
        <v>1562.6</v>
      </c>
      <c r="M138">
        <f>ROUND(ROUND(L138*Source!I196, 6)*1, 2)</f>
        <v>2256.39</v>
      </c>
      <c r="N138">
        <f>SmtRes!AA229</f>
        <v>30.05</v>
      </c>
      <c r="O138">
        <f>ROUND(ROUND(L138*Source!I196, 6)*SmtRes!DA229, 2)</f>
        <v>2256.39</v>
      </c>
      <c r="P138">
        <f>SmtRes!AG229</f>
        <v>0</v>
      </c>
      <c r="Q138">
        <f>SmtRes!DC229</f>
        <v>0</v>
      </c>
      <c r="R138">
        <f>ROUND(ROUND(Q138*Source!I196, 6)*1, 2)</f>
        <v>0</v>
      </c>
      <c r="S138">
        <f>SmtRes!AC229</f>
        <v>0</v>
      </c>
      <c r="T138">
        <f>ROUND(ROUND(Q138*Source!I196, 6)*SmtRes!AK229, 2)</f>
        <v>0</v>
      </c>
      <c r="U138">
        <v>3</v>
      </c>
      <c r="Z138">
        <f>SmtRes!X229</f>
        <v>23491763</v>
      </c>
      <c r="AA138">
        <v>-1972237266</v>
      </c>
      <c r="AB138">
        <v>-1972237266</v>
      </c>
    </row>
    <row r="139" spans="1:28">
      <c r="A139">
        <v>20</v>
      </c>
      <c r="B139">
        <v>228</v>
      </c>
      <c r="C139">
        <v>3</v>
      </c>
      <c r="D139">
        <v>0</v>
      </c>
      <c r="E139">
        <f>SmtRes!AV228</f>
        <v>0</v>
      </c>
      <c r="F139" t="str">
        <f>SmtRes!I228</f>
        <v>21.1-23-1</v>
      </c>
      <c r="G139" t="str">
        <f>SmtRes!K228</f>
        <v>Проволока сварочная, марка СВ-08 Г2С, диаметр 2 мм</v>
      </c>
      <c r="H139" t="str">
        <f>SmtRes!O228</f>
        <v>кг</v>
      </c>
      <c r="I139">
        <f>SmtRes!Y228*Source!I196</f>
        <v>0.30901599999999996</v>
      </c>
      <c r="J139">
        <f>SmtRes!AO228</f>
        <v>1</v>
      </c>
      <c r="K139">
        <f>SmtRes!AE228</f>
        <v>168.83</v>
      </c>
      <c r="L139">
        <f>SmtRes!DB228</f>
        <v>36.130000000000003</v>
      </c>
      <c r="M139">
        <f>ROUND(ROUND(L139*Source!I196, 6)*1, 2)</f>
        <v>52.17</v>
      </c>
      <c r="N139">
        <f>SmtRes!AA228</f>
        <v>168.83</v>
      </c>
      <c r="O139">
        <f>ROUND(ROUND(L139*Source!I196, 6)*SmtRes!DA228, 2)</f>
        <v>52.17</v>
      </c>
      <c r="P139">
        <f>SmtRes!AG228</f>
        <v>0</v>
      </c>
      <c r="Q139">
        <f>SmtRes!DC228</f>
        <v>0</v>
      </c>
      <c r="R139">
        <f>ROUND(ROUND(Q139*Source!I196, 6)*1, 2)</f>
        <v>0</v>
      </c>
      <c r="S139">
        <f>SmtRes!AC228</f>
        <v>0</v>
      </c>
      <c r="T139">
        <f>ROUND(ROUND(Q139*Source!I196, 6)*SmtRes!AK228, 2)</f>
        <v>0</v>
      </c>
      <c r="U139">
        <v>3</v>
      </c>
      <c r="Z139">
        <f>SmtRes!X228</f>
        <v>737612236</v>
      </c>
      <c r="AA139">
        <v>-997112126</v>
      </c>
      <c r="AB139">
        <v>-997112126</v>
      </c>
    </row>
    <row r="140" spans="1:28">
      <c r="A140">
        <v>20</v>
      </c>
      <c r="B140">
        <v>227</v>
      </c>
      <c r="C140">
        <v>3</v>
      </c>
      <c r="D140">
        <v>0</v>
      </c>
      <c r="E140">
        <f>SmtRes!AV227</f>
        <v>0</v>
      </c>
      <c r="F140" t="str">
        <f>SmtRes!I227</f>
        <v>21.1-10-283</v>
      </c>
      <c r="G140" t="str">
        <f>SmtRes!K227</f>
        <v>Сталь круглая нержавеющая, полированная, диаметр 16 мм</v>
      </c>
      <c r="H140" t="str">
        <f>SmtRes!O227</f>
        <v>т</v>
      </c>
      <c r="I140">
        <f>SmtRes!Y227*Source!I196</f>
        <v>3.0324E-2</v>
      </c>
      <c r="J140">
        <f>SmtRes!AO227</f>
        <v>1</v>
      </c>
      <c r="K140">
        <f>SmtRes!AE227</f>
        <v>313897.40999999997</v>
      </c>
      <c r="L140">
        <f>SmtRes!DB227</f>
        <v>6591.85</v>
      </c>
      <c r="M140">
        <f>ROUND(ROUND(L140*Source!I196, 6)*1, 2)</f>
        <v>9518.6299999999992</v>
      </c>
      <c r="N140">
        <f>SmtRes!AA227</f>
        <v>313897.40999999997</v>
      </c>
      <c r="O140">
        <f>ROUND(ROUND(L140*Source!I196, 6)*SmtRes!DA227, 2)</f>
        <v>9518.6299999999992</v>
      </c>
      <c r="P140">
        <f>SmtRes!AG227</f>
        <v>0</v>
      </c>
      <c r="Q140">
        <f>SmtRes!DC227</f>
        <v>0</v>
      </c>
      <c r="R140">
        <f>ROUND(ROUND(Q140*Source!I196, 6)*1, 2)</f>
        <v>0</v>
      </c>
      <c r="S140">
        <f>SmtRes!AC227</f>
        <v>0</v>
      </c>
      <c r="T140">
        <f>ROUND(ROUND(Q140*Source!I196, 6)*SmtRes!AK227, 2)</f>
        <v>0</v>
      </c>
      <c r="U140">
        <v>3</v>
      </c>
      <c r="Z140">
        <f>SmtRes!X227</f>
        <v>-1506970354</v>
      </c>
      <c r="AA140">
        <v>1175962424</v>
      </c>
      <c r="AB140">
        <v>1175962424</v>
      </c>
    </row>
    <row r="141" spans="1:28">
      <c r="A141">
        <v>20</v>
      </c>
      <c r="B141">
        <v>226</v>
      </c>
      <c r="C141">
        <v>2</v>
      </c>
      <c r="D141">
        <v>0</v>
      </c>
      <c r="E141">
        <f>SmtRes!AV226</f>
        <v>0</v>
      </c>
      <c r="F141" t="str">
        <f>SmtRes!I226</f>
        <v>22.1-30-82</v>
      </c>
      <c r="G141" t="str">
        <f>SmtRes!K226</f>
        <v>Станки для алмазного сверления, типа "Hilti", максимальный диаметр сверления до 250 мм</v>
      </c>
      <c r="H141" t="str">
        <f>SmtRes!O226</f>
        <v>маш.-ч</v>
      </c>
      <c r="I141">
        <f>SmtRes!Y226*Source!I196</f>
        <v>4.1442800000000002</v>
      </c>
      <c r="J141">
        <f>SmtRes!AO226</f>
        <v>1</v>
      </c>
      <c r="K141">
        <f>SmtRes!AF226</f>
        <v>58.08</v>
      </c>
      <c r="L141">
        <f>SmtRes!DB226</f>
        <v>166.69</v>
      </c>
      <c r="M141">
        <f>ROUND(ROUND(L141*Source!I196, 6)*1, 2)</f>
        <v>240.7</v>
      </c>
      <c r="N141">
        <f>SmtRes!AB226</f>
        <v>58.08</v>
      </c>
      <c r="O141">
        <f>ROUND(ROUND(L141*Source!I196, 6)*SmtRes!DA226, 2)</f>
        <v>240.7</v>
      </c>
      <c r="P141">
        <f>SmtRes!AG226</f>
        <v>16.27</v>
      </c>
      <c r="Q141">
        <f>SmtRes!DC226</f>
        <v>46.69</v>
      </c>
      <c r="R141">
        <f>ROUND(ROUND(Q141*Source!I196, 6)*1, 2)</f>
        <v>67.42</v>
      </c>
      <c r="S141">
        <f>SmtRes!AC226</f>
        <v>16.27</v>
      </c>
      <c r="T141">
        <f>ROUND(ROUND(Q141*Source!I196, 6)*SmtRes!AK226, 2)</f>
        <v>67.42</v>
      </c>
      <c r="U141">
        <v>2</v>
      </c>
      <c r="Z141">
        <f>SmtRes!X226</f>
        <v>-309710188</v>
      </c>
      <c r="AA141">
        <v>1998635409</v>
      </c>
      <c r="AB141">
        <v>1998635409</v>
      </c>
    </row>
    <row r="142" spans="1:28">
      <c r="A142">
        <v>20</v>
      </c>
      <c r="B142">
        <v>225</v>
      </c>
      <c r="C142">
        <v>2</v>
      </c>
      <c r="D142">
        <v>0</v>
      </c>
      <c r="E142">
        <f>SmtRes!AV225</f>
        <v>0</v>
      </c>
      <c r="F142" t="str">
        <f>SmtRes!I225</f>
        <v>22.1-30-41</v>
      </c>
      <c r="G142" t="str">
        <f>SmtRes!K225</f>
        <v>Станки трубогибочные для труб диаметром 200-500 мм</v>
      </c>
      <c r="H142" t="str">
        <f>SmtRes!O225</f>
        <v>маш.-ч</v>
      </c>
      <c r="I142">
        <f>SmtRes!Y225*Source!I196</f>
        <v>0.5920399999999999</v>
      </c>
      <c r="J142">
        <f>SmtRes!AO225</f>
        <v>1</v>
      </c>
      <c r="K142">
        <f>SmtRes!AF225</f>
        <v>763.41</v>
      </c>
      <c r="L142">
        <f>SmtRes!DB225</f>
        <v>313</v>
      </c>
      <c r="M142">
        <f>ROUND(ROUND(L142*Source!I196, 6)*1, 2)</f>
        <v>451.97</v>
      </c>
      <c r="N142">
        <f>SmtRes!AB225</f>
        <v>763.41</v>
      </c>
      <c r="O142">
        <f>ROUND(ROUND(L142*Source!I196, 6)*SmtRes!DA225, 2)</f>
        <v>451.97</v>
      </c>
      <c r="P142">
        <f>SmtRes!AG225</f>
        <v>685.33</v>
      </c>
      <c r="Q142">
        <f>SmtRes!DC225</f>
        <v>280.99</v>
      </c>
      <c r="R142">
        <f>ROUND(ROUND(Q142*Source!I196, 6)*1, 2)</f>
        <v>405.75</v>
      </c>
      <c r="S142">
        <f>SmtRes!AC225</f>
        <v>685.33</v>
      </c>
      <c r="T142">
        <f>ROUND(ROUND(Q142*Source!I196, 6)*SmtRes!AK225, 2)</f>
        <v>405.75</v>
      </c>
      <c r="U142">
        <v>2</v>
      </c>
      <c r="Z142">
        <f>SmtRes!X225</f>
        <v>1381500738</v>
      </c>
      <c r="AA142">
        <v>689421005</v>
      </c>
      <c r="AB142">
        <v>689421005</v>
      </c>
    </row>
    <row r="143" spans="1:28">
      <c r="A143">
        <v>20</v>
      </c>
      <c r="B143">
        <v>224</v>
      </c>
      <c r="C143">
        <v>2</v>
      </c>
      <c r="D143">
        <v>0</v>
      </c>
      <c r="E143">
        <f>SmtRes!AV224</f>
        <v>0</v>
      </c>
      <c r="F143" t="str">
        <f>SmtRes!I224</f>
        <v>22.1-30-28</v>
      </c>
      <c r="G143" t="str">
        <f>SmtRes!K224</f>
        <v>Пилы маятниковые, диаметр диска 400 мм</v>
      </c>
      <c r="H143" t="str">
        <f>SmtRes!O224</f>
        <v>маш.-ч</v>
      </c>
      <c r="I143">
        <f>SmtRes!Y224*Source!I196</f>
        <v>0.63536000000000004</v>
      </c>
      <c r="J143">
        <f>SmtRes!AO224</f>
        <v>1</v>
      </c>
      <c r="K143">
        <f>SmtRes!AF224</f>
        <v>17.14</v>
      </c>
      <c r="L143">
        <f>SmtRes!DB224</f>
        <v>7.54</v>
      </c>
      <c r="M143">
        <f>ROUND(ROUND(L143*Source!I196, 6)*1, 2)</f>
        <v>10.89</v>
      </c>
      <c r="N143">
        <f>SmtRes!AB224</f>
        <v>17.14</v>
      </c>
      <c r="O143">
        <f>ROUND(ROUND(L143*Source!I196, 6)*SmtRes!DA224, 2)</f>
        <v>10.89</v>
      </c>
      <c r="P143">
        <f>SmtRes!AG224</f>
        <v>1.33</v>
      </c>
      <c r="Q143">
        <f>SmtRes!DC224</f>
        <v>0.59</v>
      </c>
      <c r="R143">
        <f>ROUND(ROUND(Q143*Source!I196, 6)*1, 2)</f>
        <v>0.85</v>
      </c>
      <c r="S143">
        <f>SmtRes!AC224</f>
        <v>1.33</v>
      </c>
      <c r="T143">
        <f>ROUND(ROUND(Q143*Source!I196, 6)*SmtRes!AK224, 2)</f>
        <v>0.85</v>
      </c>
      <c r="U143">
        <v>2</v>
      </c>
      <c r="Z143">
        <f>SmtRes!X224</f>
        <v>-959077724</v>
      </c>
      <c r="AA143">
        <v>-1889286429</v>
      </c>
      <c r="AB143">
        <v>-1889286429</v>
      </c>
    </row>
    <row r="144" spans="1:28">
      <c r="A144">
        <v>20</v>
      </c>
      <c r="B144">
        <v>223</v>
      </c>
      <c r="C144">
        <v>2</v>
      </c>
      <c r="D144">
        <v>0</v>
      </c>
      <c r="E144">
        <f>SmtRes!AV223</f>
        <v>0</v>
      </c>
      <c r="F144" t="str">
        <f>SmtRes!I223</f>
        <v>22.1-30-19</v>
      </c>
      <c r="G144" t="str">
        <f>SmtRes!K223</f>
        <v>Машины шлифовальные электрические</v>
      </c>
      <c r="H144" t="str">
        <f>SmtRes!O223</f>
        <v>маш.-ч</v>
      </c>
      <c r="I144">
        <f>SmtRes!Y223*Source!I196</f>
        <v>35.36356</v>
      </c>
      <c r="J144">
        <f>SmtRes!AO223</f>
        <v>1</v>
      </c>
      <c r="K144">
        <f>SmtRes!AF223</f>
        <v>4.74</v>
      </c>
      <c r="L144">
        <f>SmtRes!DB223</f>
        <v>116.08</v>
      </c>
      <c r="M144">
        <f>ROUND(ROUND(L144*Source!I196, 6)*1, 2)</f>
        <v>167.62</v>
      </c>
      <c r="N144">
        <f>SmtRes!AB223</f>
        <v>4.74</v>
      </c>
      <c r="O144">
        <f>ROUND(ROUND(L144*Source!I196, 6)*SmtRes!DA223, 2)</f>
        <v>167.62</v>
      </c>
      <c r="P144">
        <f>SmtRes!AG223</f>
        <v>0.02</v>
      </c>
      <c r="Q144">
        <f>SmtRes!DC223</f>
        <v>0.49</v>
      </c>
      <c r="R144">
        <f>ROUND(ROUND(Q144*Source!I196, 6)*1, 2)</f>
        <v>0.71</v>
      </c>
      <c r="S144">
        <f>SmtRes!AC223</f>
        <v>0.02</v>
      </c>
      <c r="T144">
        <f>ROUND(ROUND(Q144*Source!I196, 6)*SmtRes!AK223, 2)</f>
        <v>0.71</v>
      </c>
      <c r="U144">
        <v>2</v>
      </c>
      <c r="Z144">
        <f>SmtRes!X223</f>
        <v>-1806812241</v>
      </c>
      <c r="AA144">
        <v>-2097639812</v>
      </c>
      <c r="AB144">
        <v>-2097639812</v>
      </c>
    </row>
    <row r="145" spans="1:28">
      <c r="A145">
        <v>20</v>
      </c>
      <c r="B145">
        <v>222</v>
      </c>
      <c r="C145">
        <v>2</v>
      </c>
      <c r="D145">
        <v>0</v>
      </c>
      <c r="E145">
        <f>SmtRes!AV222</f>
        <v>0</v>
      </c>
      <c r="F145" t="str">
        <f>SmtRes!I222</f>
        <v>22.1-18-24</v>
      </c>
      <c r="G145" t="str">
        <f>SmtRes!K222</f>
        <v>Автомобили полупассажирские типа ГАЗ, грузоподъемность до 2 т</v>
      </c>
      <c r="H145" t="str">
        <f>SmtRes!O222</f>
        <v>маш.-ч</v>
      </c>
      <c r="I145">
        <f>SmtRes!Y222*Source!I196</f>
        <v>4.3319999999999997E-2</v>
      </c>
      <c r="J145">
        <f>SmtRes!AO222</f>
        <v>1</v>
      </c>
      <c r="K145">
        <f>SmtRes!AF222</f>
        <v>1335.8</v>
      </c>
      <c r="L145">
        <f>SmtRes!DB222</f>
        <v>40.07</v>
      </c>
      <c r="M145">
        <f>ROUND(ROUND(L145*Source!I196, 6)*1, 2)</f>
        <v>57.86</v>
      </c>
      <c r="N145">
        <f>SmtRes!AB222</f>
        <v>1335.8</v>
      </c>
      <c r="O145">
        <f>ROUND(ROUND(L145*Source!I196, 6)*SmtRes!DA222, 2)</f>
        <v>57.86</v>
      </c>
      <c r="P145">
        <f>SmtRes!AG222</f>
        <v>668.13</v>
      </c>
      <c r="Q145">
        <f>SmtRes!DC222</f>
        <v>20.04</v>
      </c>
      <c r="R145">
        <f>ROUND(ROUND(Q145*Source!I196, 6)*1, 2)</f>
        <v>28.94</v>
      </c>
      <c r="S145">
        <f>SmtRes!AC222</f>
        <v>668.13</v>
      </c>
      <c r="T145">
        <f>ROUND(ROUND(Q145*Source!I196, 6)*SmtRes!AK222, 2)</f>
        <v>28.94</v>
      </c>
      <c r="U145">
        <v>2</v>
      </c>
      <c r="Z145">
        <f>SmtRes!X222</f>
        <v>1391077869</v>
      </c>
      <c r="AA145">
        <v>2091614567</v>
      </c>
      <c r="AB145">
        <v>2091614567</v>
      </c>
    </row>
    <row r="146" spans="1:28">
      <c r="A146">
        <v>20</v>
      </c>
      <c r="B146">
        <v>221</v>
      </c>
      <c r="C146">
        <v>2</v>
      </c>
      <c r="D146">
        <v>0</v>
      </c>
      <c r="E146">
        <f>SmtRes!AV221</f>
        <v>0</v>
      </c>
      <c r="F146" t="str">
        <f>SmtRes!I221</f>
        <v>22.1-13-14</v>
      </c>
      <c r="G146" t="str">
        <f>SmtRes!K221</f>
        <v>Установки для сварки ручной дуговой (постоянного тока)</v>
      </c>
      <c r="H146" t="str">
        <f>SmtRes!O221</f>
        <v>маш.-ч</v>
      </c>
      <c r="I146">
        <f>SmtRes!Y221*Source!I196</f>
        <v>2.5703200000000002</v>
      </c>
      <c r="J146">
        <f>SmtRes!AO221</f>
        <v>1</v>
      </c>
      <c r="K146">
        <f>SmtRes!AF221</f>
        <v>34.270000000000003</v>
      </c>
      <c r="L146">
        <f>SmtRes!DB221</f>
        <v>61</v>
      </c>
      <c r="M146">
        <f>ROUND(ROUND(L146*Source!I196, 6)*1, 2)</f>
        <v>88.08</v>
      </c>
      <c r="N146">
        <f>SmtRes!AB221</f>
        <v>34.270000000000003</v>
      </c>
      <c r="O146">
        <f>ROUND(ROUND(L146*Source!I196, 6)*SmtRes!DA221, 2)</f>
        <v>88.08</v>
      </c>
      <c r="P146">
        <f>SmtRes!AG221</f>
        <v>0.23</v>
      </c>
      <c r="Q146">
        <f>SmtRes!DC221</f>
        <v>0.41</v>
      </c>
      <c r="R146">
        <f>ROUND(ROUND(Q146*Source!I196, 6)*1, 2)</f>
        <v>0.59</v>
      </c>
      <c r="S146">
        <f>SmtRes!AC221</f>
        <v>0.23</v>
      </c>
      <c r="T146">
        <f>ROUND(ROUND(Q146*Source!I196, 6)*SmtRes!AK221, 2)</f>
        <v>0.59</v>
      </c>
      <c r="U146">
        <v>2</v>
      </c>
      <c r="Z146">
        <f>SmtRes!X221</f>
        <v>-982416638</v>
      </c>
      <c r="AA146">
        <v>1866423223</v>
      </c>
      <c r="AB146">
        <v>1866423223</v>
      </c>
    </row>
    <row r="147" spans="1:28">
      <c r="A147">
        <v>20</v>
      </c>
      <c r="B147">
        <v>244</v>
      </c>
      <c r="C147">
        <v>2</v>
      </c>
      <c r="D147">
        <v>0</v>
      </c>
      <c r="E147">
        <f>SmtRes!AV244</f>
        <v>0</v>
      </c>
      <c r="F147" t="str">
        <f>SmtRes!I244</f>
        <v>22.1-30-82</v>
      </c>
      <c r="G147" t="str">
        <f>SmtRes!K244</f>
        <v>Станки для алмазного сверления, типа "Hilti", максимальный диаметр сверления до 250 мм</v>
      </c>
      <c r="H147" t="str">
        <f>SmtRes!O244</f>
        <v>маш.-ч</v>
      </c>
      <c r="I147">
        <f>SmtRes!Y244*Source!I197</f>
        <v>0.46034800000000009</v>
      </c>
      <c r="J147">
        <f>SmtRes!AO244</f>
        <v>1</v>
      </c>
      <c r="K147">
        <f>SmtRes!AF244</f>
        <v>58.08</v>
      </c>
      <c r="L147">
        <f>SmtRes!DB244</f>
        <v>33.338000000000001</v>
      </c>
      <c r="M147">
        <f>ROUND(ROUND(L147*Source!I197, 6)*1, 2)</f>
        <v>26.74</v>
      </c>
      <c r="N147">
        <f>SmtRes!AB244</f>
        <v>58.08</v>
      </c>
      <c r="O147">
        <f>ROUND(ROUND(L147*Source!I197, 6)*SmtRes!DA244, 2)</f>
        <v>26.74</v>
      </c>
      <c r="P147">
        <f>SmtRes!AG244</f>
        <v>16.27</v>
      </c>
      <c r="Q147">
        <f>SmtRes!DC244</f>
        <v>9.3379999999999992</v>
      </c>
      <c r="R147">
        <f>ROUND(ROUND(Q147*Source!I197, 6)*1, 2)</f>
        <v>7.49</v>
      </c>
      <c r="S147">
        <f>SmtRes!AC244</f>
        <v>16.27</v>
      </c>
      <c r="T147">
        <f>ROUND(ROUND(Q147*Source!I197, 6)*SmtRes!AK244, 2)</f>
        <v>7.49</v>
      </c>
      <c r="U147">
        <v>2</v>
      </c>
      <c r="Z147">
        <f>SmtRes!X244</f>
        <v>-309710188</v>
      </c>
      <c r="AA147">
        <v>1998635409</v>
      </c>
      <c r="AB147">
        <v>1998635409</v>
      </c>
    </row>
    <row r="148" spans="1:28">
      <c r="A148">
        <v>20</v>
      </c>
      <c r="B148">
        <v>243</v>
      </c>
      <c r="C148">
        <v>2</v>
      </c>
      <c r="D148">
        <v>0</v>
      </c>
      <c r="E148">
        <f>SmtRes!AV243</f>
        <v>0</v>
      </c>
      <c r="F148" t="str">
        <f>SmtRes!I243</f>
        <v>22.1-30-41</v>
      </c>
      <c r="G148" t="str">
        <f>SmtRes!K243</f>
        <v>Станки трубогибочные для труб диаметром 200-500 мм</v>
      </c>
      <c r="H148" t="str">
        <f>SmtRes!O243</f>
        <v>маш.-ч</v>
      </c>
      <c r="I148">
        <f>SmtRes!Y243*Source!I197</f>
        <v>6.5764000000000003E-2</v>
      </c>
      <c r="J148">
        <f>SmtRes!AO243</f>
        <v>1</v>
      </c>
      <c r="K148">
        <f>SmtRes!AF243</f>
        <v>763.41</v>
      </c>
      <c r="L148">
        <f>SmtRes!DB243</f>
        <v>62.6</v>
      </c>
      <c r="M148">
        <f>ROUND(ROUND(L148*Source!I197, 6)*1, 2)</f>
        <v>50.21</v>
      </c>
      <c r="N148">
        <f>SmtRes!AB243</f>
        <v>763.41</v>
      </c>
      <c r="O148">
        <f>ROUND(ROUND(L148*Source!I197, 6)*SmtRes!DA243, 2)</f>
        <v>50.21</v>
      </c>
      <c r="P148">
        <f>SmtRes!AG243</f>
        <v>685.33</v>
      </c>
      <c r="Q148">
        <f>SmtRes!DC243</f>
        <v>56.198</v>
      </c>
      <c r="R148">
        <f>ROUND(ROUND(Q148*Source!I197, 6)*1, 2)</f>
        <v>45.07</v>
      </c>
      <c r="S148">
        <f>SmtRes!AC243</f>
        <v>685.33</v>
      </c>
      <c r="T148">
        <f>ROUND(ROUND(Q148*Source!I197, 6)*SmtRes!AK243, 2)</f>
        <v>45.07</v>
      </c>
      <c r="U148">
        <v>2</v>
      </c>
      <c r="Z148">
        <f>SmtRes!X243</f>
        <v>1381500738</v>
      </c>
      <c r="AA148">
        <v>689421005</v>
      </c>
      <c r="AB148">
        <v>689421005</v>
      </c>
    </row>
    <row r="149" spans="1:28">
      <c r="A149">
        <v>20</v>
      </c>
      <c r="B149">
        <v>242</v>
      </c>
      <c r="C149">
        <v>2</v>
      </c>
      <c r="D149">
        <v>0</v>
      </c>
      <c r="E149">
        <f>SmtRes!AV242</f>
        <v>0</v>
      </c>
      <c r="F149" t="str">
        <f>SmtRes!I242</f>
        <v>22.1-30-28</v>
      </c>
      <c r="G149" t="str">
        <f>SmtRes!K242</f>
        <v>Пилы маятниковые, диаметр диска 400 мм</v>
      </c>
      <c r="H149" t="str">
        <f>SmtRes!O242</f>
        <v>маш.-ч</v>
      </c>
      <c r="I149">
        <f>SmtRes!Y242*Source!I197</f>
        <v>7.0576000000000014E-2</v>
      </c>
      <c r="J149">
        <f>SmtRes!AO242</f>
        <v>1</v>
      </c>
      <c r="K149">
        <f>SmtRes!AF242</f>
        <v>17.14</v>
      </c>
      <c r="L149">
        <f>SmtRes!DB242</f>
        <v>1.508</v>
      </c>
      <c r="M149">
        <f>ROUND(ROUND(L149*Source!I197, 6)*1, 2)</f>
        <v>1.21</v>
      </c>
      <c r="N149">
        <f>SmtRes!AB242</f>
        <v>17.14</v>
      </c>
      <c r="O149">
        <f>ROUND(ROUND(L149*Source!I197, 6)*SmtRes!DA242, 2)</f>
        <v>1.21</v>
      </c>
      <c r="P149">
        <f>SmtRes!AG242</f>
        <v>1.33</v>
      </c>
      <c r="Q149">
        <f>SmtRes!DC242</f>
        <v>0.11799999999999999</v>
      </c>
      <c r="R149">
        <f>ROUND(ROUND(Q149*Source!I197, 6)*1, 2)</f>
        <v>0.09</v>
      </c>
      <c r="S149">
        <f>SmtRes!AC242</f>
        <v>1.33</v>
      </c>
      <c r="T149">
        <f>ROUND(ROUND(Q149*Source!I197, 6)*SmtRes!AK242, 2)</f>
        <v>0.09</v>
      </c>
      <c r="U149">
        <v>2</v>
      </c>
      <c r="Z149">
        <f>SmtRes!X242</f>
        <v>-959077724</v>
      </c>
      <c r="AA149">
        <v>-1889286429</v>
      </c>
      <c r="AB149">
        <v>-1889286429</v>
      </c>
    </row>
    <row r="150" spans="1:28">
      <c r="A150">
        <v>20</v>
      </c>
      <c r="B150">
        <v>241</v>
      </c>
      <c r="C150">
        <v>2</v>
      </c>
      <c r="D150">
        <v>0</v>
      </c>
      <c r="E150">
        <f>SmtRes!AV241</f>
        <v>0</v>
      </c>
      <c r="F150" t="str">
        <f>SmtRes!I241</f>
        <v>22.1-30-19</v>
      </c>
      <c r="G150" t="str">
        <f>SmtRes!K241</f>
        <v>Машины шлифовальные электрические</v>
      </c>
      <c r="H150" t="str">
        <f>SmtRes!O241</f>
        <v>маш.-ч</v>
      </c>
      <c r="I150">
        <f>SmtRes!Y241*Source!I197</f>
        <v>3.9281959999999998</v>
      </c>
      <c r="J150">
        <f>SmtRes!AO241</f>
        <v>1</v>
      </c>
      <c r="K150">
        <f>SmtRes!AF241</f>
        <v>4.74</v>
      </c>
      <c r="L150">
        <f>SmtRes!DB241</f>
        <v>23.216000000000001</v>
      </c>
      <c r="M150">
        <f>ROUND(ROUND(L150*Source!I197, 6)*1, 2)</f>
        <v>18.62</v>
      </c>
      <c r="N150">
        <f>SmtRes!AB241</f>
        <v>4.74</v>
      </c>
      <c r="O150">
        <f>ROUND(ROUND(L150*Source!I197, 6)*SmtRes!DA241, 2)</f>
        <v>18.62</v>
      </c>
      <c r="P150">
        <f>SmtRes!AG241</f>
        <v>0.02</v>
      </c>
      <c r="Q150">
        <f>SmtRes!DC241</f>
        <v>9.8000000000000004E-2</v>
      </c>
      <c r="R150">
        <f>ROUND(ROUND(Q150*Source!I197, 6)*1, 2)</f>
        <v>0.08</v>
      </c>
      <c r="S150">
        <f>SmtRes!AC241</f>
        <v>0.02</v>
      </c>
      <c r="T150">
        <f>ROUND(ROUND(Q150*Source!I197, 6)*SmtRes!AK241, 2)</f>
        <v>0.08</v>
      </c>
      <c r="U150">
        <v>2</v>
      </c>
      <c r="Z150">
        <f>SmtRes!X241</f>
        <v>-1806812241</v>
      </c>
      <c r="AA150">
        <v>-2097639812</v>
      </c>
      <c r="AB150">
        <v>-2097639812</v>
      </c>
    </row>
    <row r="151" spans="1:28">
      <c r="A151">
        <v>20</v>
      </c>
      <c r="B151">
        <v>240</v>
      </c>
      <c r="C151">
        <v>2</v>
      </c>
      <c r="D151">
        <v>0</v>
      </c>
      <c r="E151">
        <f>SmtRes!AV240</f>
        <v>0</v>
      </c>
      <c r="F151" t="str">
        <f>SmtRes!I240</f>
        <v>22.1-18-24</v>
      </c>
      <c r="G151" t="str">
        <f>SmtRes!K240</f>
        <v>Автомобили полупассажирские типа ГАЗ, грузоподъемность до 2 т</v>
      </c>
      <c r="H151" t="str">
        <f>SmtRes!O240</f>
        <v>маш.-ч</v>
      </c>
      <c r="I151">
        <f>SmtRes!Y240*Source!I197</f>
        <v>4.8120000000000003E-3</v>
      </c>
      <c r="J151">
        <f>SmtRes!AO240</f>
        <v>1</v>
      </c>
      <c r="K151">
        <f>SmtRes!AF240</f>
        <v>1335.8</v>
      </c>
      <c r="L151">
        <f>SmtRes!DB240</f>
        <v>8.0139999999999993</v>
      </c>
      <c r="M151">
        <f>ROUND(ROUND(L151*Source!I197, 6)*1, 2)</f>
        <v>6.43</v>
      </c>
      <c r="N151">
        <f>SmtRes!AB240</f>
        <v>1335.8</v>
      </c>
      <c r="O151">
        <f>ROUND(ROUND(L151*Source!I197, 6)*SmtRes!DA240, 2)</f>
        <v>6.43</v>
      </c>
      <c r="P151">
        <f>SmtRes!AG240</f>
        <v>668.13</v>
      </c>
      <c r="Q151">
        <f>SmtRes!DC240</f>
        <v>4.008</v>
      </c>
      <c r="R151">
        <f>ROUND(ROUND(Q151*Source!I197, 6)*1, 2)</f>
        <v>3.21</v>
      </c>
      <c r="S151">
        <f>SmtRes!AC240</f>
        <v>668.13</v>
      </c>
      <c r="T151">
        <f>ROUND(ROUND(Q151*Source!I197, 6)*SmtRes!AK240, 2)</f>
        <v>3.21</v>
      </c>
      <c r="U151">
        <v>2</v>
      </c>
      <c r="Z151">
        <f>SmtRes!X240</f>
        <v>1391077869</v>
      </c>
      <c r="AA151">
        <v>2091614567</v>
      </c>
      <c r="AB151">
        <v>2091614567</v>
      </c>
    </row>
    <row r="152" spans="1:28">
      <c r="A152">
        <v>20</v>
      </c>
      <c r="B152">
        <v>239</v>
      </c>
      <c r="C152">
        <v>2</v>
      </c>
      <c r="D152">
        <v>0</v>
      </c>
      <c r="E152">
        <f>SmtRes!AV239</f>
        <v>0</v>
      </c>
      <c r="F152" t="str">
        <f>SmtRes!I239</f>
        <v>22.1-13-14</v>
      </c>
      <c r="G152" t="str">
        <f>SmtRes!K239</f>
        <v>Установки для сварки ручной дуговой (постоянного тока)</v>
      </c>
      <c r="H152" t="str">
        <f>SmtRes!O239</f>
        <v>маш.-ч</v>
      </c>
      <c r="I152">
        <f>SmtRes!Y239*Source!I197</f>
        <v>0.28551200000000004</v>
      </c>
      <c r="J152">
        <f>SmtRes!AO239</f>
        <v>1</v>
      </c>
      <c r="K152">
        <f>SmtRes!AF239</f>
        <v>34.270000000000003</v>
      </c>
      <c r="L152">
        <f>SmtRes!DB239</f>
        <v>12.2</v>
      </c>
      <c r="M152">
        <f>ROUND(ROUND(L152*Source!I197, 6)*1, 2)</f>
        <v>9.7799999999999994</v>
      </c>
      <c r="N152">
        <f>SmtRes!AB239</f>
        <v>34.270000000000003</v>
      </c>
      <c r="O152">
        <f>ROUND(ROUND(L152*Source!I197, 6)*SmtRes!DA239, 2)</f>
        <v>9.7799999999999994</v>
      </c>
      <c r="P152">
        <f>SmtRes!AG239</f>
        <v>0.23</v>
      </c>
      <c r="Q152">
        <f>SmtRes!DC239</f>
        <v>8.2000000000000003E-2</v>
      </c>
      <c r="R152">
        <f>ROUND(ROUND(Q152*Source!I197, 6)*1, 2)</f>
        <v>7.0000000000000007E-2</v>
      </c>
      <c r="S152">
        <f>SmtRes!AC239</f>
        <v>0.23</v>
      </c>
      <c r="T152">
        <f>ROUND(ROUND(Q152*Source!I197, 6)*SmtRes!AK239, 2)</f>
        <v>7.0000000000000007E-2</v>
      </c>
      <c r="U152">
        <v>2</v>
      </c>
      <c r="Z152">
        <f>SmtRes!X239</f>
        <v>-982416638</v>
      </c>
      <c r="AA152">
        <v>1866423223</v>
      </c>
      <c r="AB152">
        <v>1866423223</v>
      </c>
    </row>
    <row r="153" spans="1:28">
      <c r="A153">
        <v>20</v>
      </c>
      <c r="B153">
        <v>273</v>
      </c>
      <c r="C153">
        <v>3</v>
      </c>
      <c r="D153">
        <v>0</v>
      </c>
      <c r="E153">
        <f>SmtRes!AV273</f>
        <v>0</v>
      </c>
      <c r="F153" t="str">
        <f>SmtRes!I273</f>
        <v>21.7-8-8</v>
      </c>
      <c r="G153" t="str">
        <f>SmtRes!K273</f>
        <v>Кронштейны (крючки) из нержавеющей полированной стали, диаметр 10 мм, для крепления поручня к стойке, под сварку</v>
      </c>
      <c r="H153" t="str">
        <f>SmtRes!O273</f>
        <v>шт.</v>
      </c>
      <c r="I153">
        <f>SmtRes!Y273*Source!I198</f>
        <v>17.644000000000002</v>
      </c>
      <c r="J153">
        <f>SmtRes!AO273</f>
        <v>1</v>
      </c>
      <c r="K153">
        <f>SmtRes!AE273</f>
        <v>514.42999999999995</v>
      </c>
      <c r="L153">
        <f>SmtRes!DB273</f>
        <v>11317.46</v>
      </c>
      <c r="M153">
        <f>ROUND(ROUND(L153*Source!I198, 6)*1, 2)</f>
        <v>9076.6</v>
      </c>
      <c r="N153">
        <f>SmtRes!AA273</f>
        <v>514.42999999999995</v>
      </c>
      <c r="O153">
        <f>ROUND(ROUND(L153*Source!I198, 6)*SmtRes!DA273, 2)</f>
        <v>9076.6</v>
      </c>
      <c r="P153">
        <f>SmtRes!AG273</f>
        <v>0</v>
      </c>
      <c r="Q153">
        <f>SmtRes!DC273</f>
        <v>0</v>
      </c>
      <c r="R153">
        <f>ROUND(ROUND(Q153*Source!I198, 6)*1, 2)</f>
        <v>0</v>
      </c>
      <c r="S153">
        <f>SmtRes!AC273</f>
        <v>0</v>
      </c>
      <c r="T153">
        <f>ROUND(ROUND(Q153*Source!I198, 6)*SmtRes!AK273, 2)</f>
        <v>0</v>
      </c>
      <c r="U153">
        <v>3</v>
      </c>
      <c r="Z153">
        <f>SmtRes!X273</f>
        <v>196781382</v>
      </c>
      <c r="AA153">
        <v>-1701892822</v>
      </c>
      <c r="AB153">
        <v>-1701892822</v>
      </c>
    </row>
    <row r="154" spans="1:28">
      <c r="A154">
        <v>20</v>
      </c>
      <c r="B154">
        <v>272</v>
      </c>
      <c r="C154">
        <v>3</v>
      </c>
      <c r="D154">
        <v>0</v>
      </c>
      <c r="E154">
        <f>SmtRes!AV272</f>
        <v>0</v>
      </c>
      <c r="F154" t="str">
        <f>SmtRes!I272</f>
        <v>21.7-8-6</v>
      </c>
      <c r="G154" t="str">
        <f>SmtRes!K272</f>
        <v>Стойки ограждений из нержавеющей полированной стали, диаметр 38,1 мм, толщина стенки 1,5 мм, высота 1000 мм, в комплекте с заглушкой и крышкой</v>
      </c>
      <c r="H154" t="str">
        <f>SmtRes!O272</f>
        <v>шт.</v>
      </c>
      <c r="I154">
        <f>SmtRes!Y272*Source!I198</f>
        <v>8.822000000000001</v>
      </c>
      <c r="J154">
        <f>SmtRes!AO272</f>
        <v>1</v>
      </c>
      <c r="K154">
        <f>SmtRes!AE272</f>
        <v>979.95</v>
      </c>
      <c r="L154">
        <f>SmtRes!DB272</f>
        <v>10779.45</v>
      </c>
      <c r="M154">
        <f>ROUND(ROUND(L154*Source!I198, 6)*1, 2)</f>
        <v>8645.1200000000008</v>
      </c>
      <c r="N154">
        <f>SmtRes!AA272</f>
        <v>979.95</v>
      </c>
      <c r="O154">
        <f>ROUND(ROUND(L154*Source!I198, 6)*SmtRes!DA272, 2)</f>
        <v>8645.1200000000008</v>
      </c>
      <c r="P154">
        <f>SmtRes!AG272</f>
        <v>0</v>
      </c>
      <c r="Q154">
        <f>SmtRes!DC272</f>
        <v>0</v>
      </c>
      <c r="R154">
        <f>ROUND(ROUND(Q154*Source!I198, 6)*1, 2)</f>
        <v>0</v>
      </c>
      <c r="S154">
        <f>SmtRes!AC272</f>
        <v>0</v>
      </c>
      <c r="T154">
        <f>ROUND(ROUND(Q154*Source!I198, 6)*SmtRes!AK272, 2)</f>
        <v>0</v>
      </c>
      <c r="U154">
        <v>3</v>
      </c>
      <c r="Z154">
        <f>SmtRes!X272</f>
        <v>-1578719328</v>
      </c>
      <c r="AA154">
        <v>637923392</v>
      </c>
      <c r="AB154">
        <v>637923392</v>
      </c>
    </row>
    <row r="155" spans="1:28">
      <c r="A155">
        <v>20</v>
      </c>
      <c r="B155">
        <v>271</v>
      </c>
      <c r="C155">
        <v>3</v>
      </c>
      <c r="D155">
        <v>0</v>
      </c>
      <c r="E155">
        <f>SmtRes!AV271</f>
        <v>0</v>
      </c>
      <c r="F155" t="str">
        <f>SmtRes!I271</f>
        <v>21.7-3-24</v>
      </c>
      <c r="G155" t="str">
        <f>SmtRes!K271</f>
        <v>Сверло кольцевое с алмазным покрытием, DD-B P6, длина 430 мм, диаметр 47 мм</v>
      </c>
      <c r="H155" t="str">
        <f>SmtRes!O271</f>
        <v>шт.</v>
      </c>
      <c r="I155">
        <f>SmtRes!Y271*Source!I198</f>
        <v>6.6566000000000014E-2</v>
      </c>
      <c r="J155">
        <f>SmtRes!AO271</f>
        <v>1</v>
      </c>
      <c r="K155">
        <f>SmtRes!AE271</f>
        <v>9271.0499999999993</v>
      </c>
      <c r="L155">
        <f>SmtRes!DB271</f>
        <v>769.5</v>
      </c>
      <c r="M155">
        <f>ROUND(ROUND(L155*Source!I198, 6)*1, 2)</f>
        <v>617.14</v>
      </c>
      <c r="N155">
        <f>SmtRes!AA271</f>
        <v>9271.0499999999993</v>
      </c>
      <c r="O155">
        <f>ROUND(ROUND(L155*Source!I198, 6)*SmtRes!DA271, 2)</f>
        <v>617.14</v>
      </c>
      <c r="P155">
        <f>SmtRes!AG271</f>
        <v>0</v>
      </c>
      <c r="Q155">
        <f>SmtRes!DC271</f>
        <v>0</v>
      </c>
      <c r="R155">
        <f>ROUND(ROUND(Q155*Source!I198, 6)*1, 2)</f>
        <v>0</v>
      </c>
      <c r="S155">
        <f>SmtRes!AC271</f>
        <v>0</v>
      </c>
      <c r="T155">
        <f>ROUND(ROUND(Q155*Source!I198, 6)*SmtRes!AK271, 2)</f>
        <v>0</v>
      </c>
      <c r="U155">
        <v>3</v>
      </c>
      <c r="Z155">
        <f>SmtRes!X271</f>
        <v>-1607081077</v>
      </c>
      <c r="AA155">
        <v>1759884476</v>
      </c>
      <c r="AB155">
        <v>1759884476</v>
      </c>
    </row>
    <row r="156" spans="1:28">
      <c r="A156">
        <v>20</v>
      </c>
      <c r="B156">
        <v>270</v>
      </c>
      <c r="C156">
        <v>3</v>
      </c>
      <c r="D156">
        <v>0</v>
      </c>
      <c r="E156">
        <f>SmtRes!AV270</f>
        <v>0</v>
      </c>
      <c r="F156" t="str">
        <f>SmtRes!I270</f>
        <v>21.3-2-130</v>
      </c>
      <c r="G156" t="str">
        <f>SmtRes!K270</f>
        <v>Смеси сухие цементные с минеральными заполнителями и модификаторами, быстротвердеющие, монтажные, для бетонных и железобетонных конструкций, марка 300 (Церезит CX15)</v>
      </c>
      <c r="H156" t="str">
        <f>SmtRes!O270</f>
        <v>т</v>
      </c>
      <c r="I156">
        <f>SmtRes!Y270*Source!I198</f>
        <v>3.2080000000000003E-3</v>
      </c>
      <c r="J156">
        <f>SmtRes!AO270</f>
        <v>1</v>
      </c>
      <c r="K156">
        <f>SmtRes!AE270</f>
        <v>51623.43</v>
      </c>
      <c r="L156">
        <f>SmtRes!DB270</f>
        <v>206.49</v>
      </c>
      <c r="M156">
        <f>ROUND(ROUND(L156*Source!I198, 6)*1, 2)</f>
        <v>165.6</v>
      </c>
      <c r="N156">
        <f>SmtRes!AA270</f>
        <v>51623.43</v>
      </c>
      <c r="O156">
        <f>ROUND(ROUND(L156*Source!I198, 6)*SmtRes!DA270, 2)</f>
        <v>165.6</v>
      </c>
      <c r="P156">
        <f>SmtRes!AG270</f>
        <v>0</v>
      </c>
      <c r="Q156">
        <f>SmtRes!DC270</f>
        <v>0</v>
      </c>
      <c r="R156">
        <f>ROUND(ROUND(Q156*Source!I198, 6)*1, 2)</f>
        <v>0</v>
      </c>
      <c r="S156">
        <f>SmtRes!AC270</f>
        <v>0</v>
      </c>
      <c r="T156">
        <f>ROUND(ROUND(Q156*Source!I198, 6)*SmtRes!AK270, 2)</f>
        <v>0</v>
      </c>
      <c r="U156">
        <v>3</v>
      </c>
      <c r="Z156">
        <f>SmtRes!X270</f>
        <v>914728723</v>
      </c>
      <c r="AA156">
        <v>491012430</v>
      </c>
      <c r="AB156">
        <v>491012430</v>
      </c>
    </row>
    <row r="157" spans="1:28">
      <c r="A157">
        <v>20</v>
      </c>
      <c r="B157">
        <v>269</v>
      </c>
      <c r="C157">
        <v>3</v>
      </c>
      <c r="D157">
        <v>0</v>
      </c>
      <c r="E157">
        <f>SmtRes!AV269</f>
        <v>0</v>
      </c>
      <c r="F157" t="str">
        <f>SmtRes!I269</f>
        <v>21.1-4-1</v>
      </c>
      <c r="G157" t="str">
        <f>SmtRes!K269</f>
        <v>Аргон газообразный</v>
      </c>
      <c r="H157" t="str">
        <f>SmtRes!O269</f>
        <v>м3</v>
      </c>
      <c r="I157">
        <f>SmtRes!Y269*Source!I198</f>
        <v>0.24862000000000001</v>
      </c>
      <c r="J157">
        <f>SmtRes!AO269</f>
        <v>1</v>
      </c>
      <c r="K157">
        <f>SmtRes!AE269</f>
        <v>479.86</v>
      </c>
      <c r="L157">
        <f>SmtRes!DB269</f>
        <v>148.76</v>
      </c>
      <c r="M157">
        <f>ROUND(ROUND(L157*Source!I198, 6)*1, 2)</f>
        <v>119.31</v>
      </c>
      <c r="N157">
        <f>SmtRes!AA269</f>
        <v>479.86</v>
      </c>
      <c r="O157">
        <f>ROUND(ROUND(L157*Source!I198, 6)*SmtRes!DA269, 2)</f>
        <v>119.31</v>
      </c>
      <c r="P157">
        <f>SmtRes!AG269</f>
        <v>0</v>
      </c>
      <c r="Q157">
        <f>SmtRes!DC269</f>
        <v>0</v>
      </c>
      <c r="R157">
        <f>ROUND(ROUND(Q157*Source!I198, 6)*1, 2)</f>
        <v>0</v>
      </c>
      <c r="S157">
        <f>SmtRes!AC269</f>
        <v>0</v>
      </c>
      <c r="T157">
        <f>ROUND(ROUND(Q157*Source!I198, 6)*SmtRes!AK269, 2)</f>
        <v>0</v>
      </c>
      <c r="U157">
        <v>3</v>
      </c>
      <c r="Z157">
        <f>SmtRes!X269</f>
        <v>-67080174</v>
      </c>
      <c r="AA157">
        <v>-490992388</v>
      </c>
      <c r="AB157">
        <v>-490992388</v>
      </c>
    </row>
    <row r="158" spans="1:28">
      <c r="A158">
        <v>20</v>
      </c>
      <c r="B158">
        <v>268</v>
      </c>
      <c r="C158">
        <v>3</v>
      </c>
      <c r="D158">
        <v>0</v>
      </c>
      <c r="E158">
        <f>SmtRes!AV268</f>
        <v>0</v>
      </c>
      <c r="F158" t="str">
        <f>SmtRes!I268</f>
        <v>21.12-7-67</v>
      </c>
      <c r="G158" t="str">
        <f>SmtRes!K268</f>
        <v>Трубы электросварные из коррозионностойкой стали марки AISI 304, полированные, наружный диаметр 38,0 мм, толщина стенки 1,5 мм</v>
      </c>
      <c r="H158" t="str">
        <f>SmtRes!O268</f>
        <v>м</v>
      </c>
      <c r="I158">
        <f>SmtRes!Y268*Source!I198</f>
        <v>20.932200000000002</v>
      </c>
      <c r="J158">
        <f>SmtRes!AO268</f>
        <v>1</v>
      </c>
      <c r="K158">
        <f>SmtRes!AE268</f>
        <v>481.95</v>
      </c>
      <c r="L158">
        <f>SmtRes!DB268</f>
        <v>12578.9</v>
      </c>
      <c r="M158">
        <f>ROUND(ROUND(L158*Source!I198, 6)*1, 2)</f>
        <v>10088.280000000001</v>
      </c>
      <c r="N158">
        <f>SmtRes!AA268</f>
        <v>481.95</v>
      </c>
      <c r="O158">
        <f>ROUND(ROUND(L158*Source!I198, 6)*SmtRes!DA268, 2)</f>
        <v>10088.280000000001</v>
      </c>
      <c r="P158">
        <f>SmtRes!AG268</f>
        <v>0</v>
      </c>
      <c r="Q158">
        <f>SmtRes!DC268</f>
        <v>0</v>
      </c>
      <c r="R158">
        <f>ROUND(ROUND(Q158*Source!I198, 6)*1, 2)</f>
        <v>0</v>
      </c>
      <c r="S158">
        <f>SmtRes!AC268</f>
        <v>0</v>
      </c>
      <c r="T158">
        <f>ROUND(ROUND(Q158*Source!I198, 6)*SmtRes!AK268, 2)</f>
        <v>0</v>
      </c>
      <c r="U158">
        <v>3</v>
      </c>
      <c r="Z158">
        <f>SmtRes!X268</f>
        <v>1175220695</v>
      </c>
      <c r="AA158">
        <v>1909953560</v>
      </c>
      <c r="AB158">
        <v>1909953560</v>
      </c>
    </row>
    <row r="159" spans="1:28">
      <c r="A159">
        <v>20</v>
      </c>
      <c r="B159">
        <v>267</v>
      </c>
      <c r="C159">
        <v>3</v>
      </c>
      <c r="D159">
        <v>0</v>
      </c>
      <c r="E159">
        <f>SmtRes!AV267</f>
        <v>0</v>
      </c>
      <c r="F159" t="str">
        <f>SmtRes!I267</f>
        <v>21.1-25-875</v>
      </c>
      <c r="G159" t="str">
        <f>SmtRes!K267</f>
        <v>Круги шлифовальные лепестковые торцевые на тканевой основе Р24-Р400, размеры 125х22 мм</v>
      </c>
      <c r="H159" t="str">
        <f>SmtRes!O267</f>
        <v>шт.</v>
      </c>
      <c r="I159">
        <f>SmtRes!Y267*Source!I198</f>
        <v>0.243006</v>
      </c>
      <c r="J159">
        <f>SmtRes!AO267</f>
        <v>1</v>
      </c>
      <c r="K159">
        <f>SmtRes!AE267</f>
        <v>80.48</v>
      </c>
      <c r="L159">
        <f>SmtRes!DB267</f>
        <v>24.39</v>
      </c>
      <c r="M159">
        <f>ROUND(ROUND(L159*Source!I198, 6)*1, 2)</f>
        <v>19.559999999999999</v>
      </c>
      <c r="N159">
        <f>SmtRes!AA267</f>
        <v>80.48</v>
      </c>
      <c r="O159">
        <f>ROUND(ROUND(L159*Source!I198, 6)*SmtRes!DA267, 2)</f>
        <v>19.559999999999999</v>
      </c>
      <c r="P159">
        <f>SmtRes!AG267</f>
        <v>0</v>
      </c>
      <c r="Q159">
        <f>SmtRes!DC267</f>
        <v>0</v>
      </c>
      <c r="R159">
        <f>ROUND(ROUND(Q159*Source!I198, 6)*1, 2)</f>
        <v>0</v>
      </c>
      <c r="S159">
        <f>SmtRes!AC267</f>
        <v>0</v>
      </c>
      <c r="T159">
        <f>ROUND(ROUND(Q159*Source!I198, 6)*SmtRes!AK267, 2)</f>
        <v>0</v>
      </c>
      <c r="U159">
        <v>3</v>
      </c>
      <c r="Z159">
        <f>SmtRes!X267</f>
        <v>-831186859</v>
      </c>
      <c r="AA159">
        <v>959174212</v>
      </c>
      <c r="AB159">
        <v>959174212</v>
      </c>
    </row>
    <row r="160" spans="1:28">
      <c r="A160">
        <v>20</v>
      </c>
      <c r="B160">
        <v>266</v>
      </c>
      <c r="C160">
        <v>3</v>
      </c>
      <c r="D160">
        <v>0</v>
      </c>
      <c r="E160">
        <f>SmtRes!AV266</f>
        <v>0</v>
      </c>
      <c r="F160" t="str">
        <f>SmtRes!I266</f>
        <v>21.1-25-13</v>
      </c>
      <c r="G160" t="str">
        <f>SmtRes!K266</f>
        <v>Вода</v>
      </c>
      <c r="H160" t="str">
        <f>SmtRes!O266</f>
        <v>м3</v>
      </c>
      <c r="I160">
        <f>SmtRes!Y266*Source!I198</f>
        <v>0.12270600000000001</v>
      </c>
      <c r="J160">
        <f>SmtRes!AO266</f>
        <v>1</v>
      </c>
      <c r="K160">
        <f>SmtRes!AE266</f>
        <v>49.83</v>
      </c>
      <c r="L160">
        <f>SmtRes!DB266</f>
        <v>7.62</v>
      </c>
      <c r="M160">
        <f>ROUND(ROUND(L160*Source!I198, 6)*1, 2)</f>
        <v>6.11</v>
      </c>
      <c r="N160">
        <f>SmtRes!AA266</f>
        <v>49.83</v>
      </c>
      <c r="O160">
        <f>ROUND(ROUND(L160*Source!I198, 6)*SmtRes!DA266, 2)</f>
        <v>6.11</v>
      </c>
      <c r="P160">
        <f>SmtRes!AG266</f>
        <v>0</v>
      </c>
      <c r="Q160">
        <f>SmtRes!DC266</f>
        <v>0</v>
      </c>
      <c r="R160">
        <f>ROUND(ROUND(Q160*Source!I198, 6)*1, 2)</f>
        <v>0</v>
      </c>
      <c r="S160">
        <f>SmtRes!AC266</f>
        <v>0</v>
      </c>
      <c r="T160">
        <f>ROUND(ROUND(Q160*Source!I198, 6)*SmtRes!AK266, 2)</f>
        <v>0</v>
      </c>
      <c r="U160">
        <v>3</v>
      </c>
      <c r="Z160">
        <f>SmtRes!X266</f>
        <v>-1393929784</v>
      </c>
      <c r="AA160">
        <v>-568288822</v>
      </c>
      <c r="AB160">
        <v>-568288822</v>
      </c>
    </row>
    <row r="161" spans="1:28">
      <c r="A161">
        <v>20</v>
      </c>
      <c r="B161">
        <v>265</v>
      </c>
      <c r="C161">
        <v>3</v>
      </c>
      <c r="D161">
        <v>0</v>
      </c>
      <c r="E161">
        <f>SmtRes!AV265</f>
        <v>0</v>
      </c>
      <c r="F161" t="str">
        <f>SmtRes!I265</f>
        <v>21.1-25-1011</v>
      </c>
      <c r="G161" t="str">
        <f>SmtRes!K265</f>
        <v>Диски шлифовальные на бумажной основе Р40-Р2000, диаметр 125 мм</v>
      </c>
      <c r="H161" t="str">
        <f>SmtRes!O265</f>
        <v>шт.</v>
      </c>
      <c r="I161">
        <f>SmtRes!Y265*Source!I198</f>
        <v>41.704000000000001</v>
      </c>
      <c r="J161">
        <f>SmtRes!AO265</f>
        <v>1</v>
      </c>
      <c r="K161">
        <f>SmtRes!AE265</f>
        <v>30.05</v>
      </c>
      <c r="L161">
        <f>SmtRes!DB265</f>
        <v>1562.6</v>
      </c>
      <c r="M161">
        <f>ROUND(ROUND(L161*Source!I198, 6)*1, 2)</f>
        <v>1253.21</v>
      </c>
      <c r="N161">
        <f>SmtRes!AA265</f>
        <v>30.05</v>
      </c>
      <c r="O161">
        <f>ROUND(ROUND(L161*Source!I198, 6)*SmtRes!DA265, 2)</f>
        <v>1253.21</v>
      </c>
      <c r="P161">
        <f>SmtRes!AG265</f>
        <v>0</v>
      </c>
      <c r="Q161">
        <f>SmtRes!DC265</f>
        <v>0</v>
      </c>
      <c r="R161">
        <f>ROUND(ROUND(Q161*Source!I198, 6)*1, 2)</f>
        <v>0</v>
      </c>
      <c r="S161">
        <f>SmtRes!AC265</f>
        <v>0</v>
      </c>
      <c r="T161">
        <f>ROUND(ROUND(Q161*Source!I198, 6)*SmtRes!AK265, 2)</f>
        <v>0</v>
      </c>
      <c r="U161">
        <v>3</v>
      </c>
      <c r="Z161">
        <f>SmtRes!X265</f>
        <v>23491763</v>
      </c>
      <c r="AA161">
        <v>-1972237266</v>
      </c>
      <c r="AB161">
        <v>-1972237266</v>
      </c>
    </row>
    <row r="162" spans="1:28">
      <c r="A162">
        <v>20</v>
      </c>
      <c r="B162">
        <v>264</v>
      </c>
      <c r="C162">
        <v>3</v>
      </c>
      <c r="D162">
        <v>0</v>
      </c>
      <c r="E162">
        <f>SmtRes!AV264</f>
        <v>0</v>
      </c>
      <c r="F162" t="str">
        <f>SmtRes!I264</f>
        <v>21.1-23-1</v>
      </c>
      <c r="G162" t="str">
        <f>SmtRes!K264</f>
        <v>Проволока сварочная, марка СВ-08 Г2С, диаметр 2 мм</v>
      </c>
      <c r="H162" t="str">
        <f>SmtRes!O264</f>
        <v>кг</v>
      </c>
      <c r="I162">
        <f>SmtRes!Y264*Source!I198</f>
        <v>0.171628</v>
      </c>
      <c r="J162">
        <f>SmtRes!AO264</f>
        <v>1</v>
      </c>
      <c r="K162">
        <f>SmtRes!AE264</f>
        <v>168.83</v>
      </c>
      <c r="L162">
        <f>SmtRes!DB264</f>
        <v>36.130000000000003</v>
      </c>
      <c r="M162">
        <f>ROUND(ROUND(L162*Source!I198, 6)*1, 2)</f>
        <v>28.98</v>
      </c>
      <c r="N162">
        <f>SmtRes!AA264</f>
        <v>168.83</v>
      </c>
      <c r="O162">
        <f>ROUND(ROUND(L162*Source!I198, 6)*SmtRes!DA264, 2)</f>
        <v>28.98</v>
      </c>
      <c r="P162">
        <f>SmtRes!AG264</f>
        <v>0</v>
      </c>
      <c r="Q162">
        <f>SmtRes!DC264</f>
        <v>0</v>
      </c>
      <c r="R162">
        <f>ROUND(ROUND(Q162*Source!I198, 6)*1, 2)</f>
        <v>0</v>
      </c>
      <c r="S162">
        <f>SmtRes!AC264</f>
        <v>0</v>
      </c>
      <c r="T162">
        <f>ROUND(ROUND(Q162*Source!I198, 6)*SmtRes!AK264, 2)</f>
        <v>0</v>
      </c>
      <c r="U162">
        <v>3</v>
      </c>
      <c r="Z162">
        <f>SmtRes!X264</f>
        <v>737612236</v>
      </c>
      <c r="AA162">
        <v>-997112126</v>
      </c>
      <c r="AB162">
        <v>-997112126</v>
      </c>
    </row>
    <row r="163" spans="1:28">
      <c r="A163">
        <v>20</v>
      </c>
      <c r="B163">
        <v>263</v>
      </c>
      <c r="C163">
        <v>3</v>
      </c>
      <c r="D163">
        <v>0</v>
      </c>
      <c r="E163">
        <f>SmtRes!AV263</f>
        <v>0</v>
      </c>
      <c r="F163" t="str">
        <f>SmtRes!I263</f>
        <v>21.1-10-283</v>
      </c>
      <c r="G163" t="str">
        <f>SmtRes!K263</f>
        <v>Сталь круглая нержавеющая, полированная, диаметр 16 мм</v>
      </c>
      <c r="H163" t="str">
        <f>SmtRes!O263</f>
        <v>т</v>
      </c>
      <c r="I163">
        <f>SmtRes!Y263*Source!I198</f>
        <v>1.6842000000000003E-2</v>
      </c>
      <c r="J163">
        <f>SmtRes!AO263</f>
        <v>1</v>
      </c>
      <c r="K163">
        <f>SmtRes!AE263</f>
        <v>313897.40999999997</v>
      </c>
      <c r="L163">
        <f>SmtRes!DB263</f>
        <v>6591.85</v>
      </c>
      <c r="M163">
        <f>ROUND(ROUND(L163*Source!I198, 6)*1, 2)</f>
        <v>5286.66</v>
      </c>
      <c r="N163">
        <f>SmtRes!AA263</f>
        <v>313897.40999999997</v>
      </c>
      <c r="O163">
        <f>ROUND(ROUND(L163*Source!I198, 6)*SmtRes!DA263, 2)</f>
        <v>5286.66</v>
      </c>
      <c r="P163">
        <f>SmtRes!AG263</f>
        <v>0</v>
      </c>
      <c r="Q163">
        <f>SmtRes!DC263</f>
        <v>0</v>
      </c>
      <c r="R163">
        <f>ROUND(ROUND(Q163*Source!I198, 6)*1, 2)</f>
        <v>0</v>
      </c>
      <c r="S163">
        <f>SmtRes!AC263</f>
        <v>0</v>
      </c>
      <c r="T163">
        <f>ROUND(ROUND(Q163*Source!I198, 6)*SmtRes!AK263, 2)</f>
        <v>0</v>
      </c>
      <c r="U163">
        <v>3</v>
      </c>
      <c r="Z163">
        <f>SmtRes!X263</f>
        <v>-1506970354</v>
      </c>
      <c r="AA163">
        <v>1175962424</v>
      </c>
      <c r="AB163">
        <v>1175962424</v>
      </c>
    </row>
    <row r="164" spans="1:28">
      <c r="A164">
        <v>20</v>
      </c>
      <c r="B164">
        <v>262</v>
      </c>
      <c r="C164">
        <v>2</v>
      </c>
      <c r="D164">
        <v>0</v>
      </c>
      <c r="E164">
        <f>SmtRes!AV262</f>
        <v>0</v>
      </c>
      <c r="F164" t="str">
        <f>SmtRes!I262</f>
        <v>22.1-30-82</v>
      </c>
      <c r="G164" t="str">
        <f>SmtRes!K262</f>
        <v>Станки для алмазного сверления, типа "Hilti", максимальный диаметр сверления до 250 мм</v>
      </c>
      <c r="H164" t="str">
        <f>SmtRes!O262</f>
        <v>маш.-ч</v>
      </c>
      <c r="I164">
        <f>SmtRes!Y262*Source!I198</f>
        <v>2.3017400000000001</v>
      </c>
      <c r="J164">
        <f>SmtRes!AO262</f>
        <v>1</v>
      </c>
      <c r="K164">
        <f>SmtRes!AF262</f>
        <v>58.08</v>
      </c>
      <c r="L164">
        <f>SmtRes!DB262</f>
        <v>166.69</v>
      </c>
      <c r="M164">
        <f>ROUND(ROUND(L164*Source!I198, 6)*1, 2)</f>
        <v>133.69</v>
      </c>
      <c r="N164">
        <f>SmtRes!AB262</f>
        <v>58.08</v>
      </c>
      <c r="O164">
        <f>ROUND(ROUND(L164*Source!I198, 6)*SmtRes!DA262, 2)</f>
        <v>133.69</v>
      </c>
      <c r="P164">
        <f>SmtRes!AG262</f>
        <v>16.27</v>
      </c>
      <c r="Q164">
        <f>SmtRes!DC262</f>
        <v>46.69</v>
      </c>
      <c r="R164">
        <f>ROUND(ROUND(Q164*Source!I198, 6)*1, 2)</f>
        <v>37.450000000000003</v>
      </c>
      <c r="S164">
        <f>SmtRes!AC262</f>
        <v>16.27</v>
      </c>
      <c r="T164">
        <f>ROUND(ROUND(Q164*Source!I198, 6)*SmtRes!AK262, 2)</f>
        <v>37.450000000000003</v>
      </c>
      <c r="U164">
        <v>2</v>
      </c>
      <c r="Z164">
        <f>SmtRes!X262</f>
        <v>-309710188</v>
      </c>
      <c r="AA164">
        <v>1998635409</v>
      </c>
      <c r="AB164">
        <v>1998635409</v>
      </c>
    </row>
    <row r="165" spans="1:28">
      <c r="A165">
        <v>20</v>
      </c>
      <c r="B165">
        <v>261</v>
      </c>
      <c r="C165">
        <v>2</v>
      </c>
      <c r="D165">
        <v>0</v>
      </c>
      <c r="E165">
        <f>SmtRes!AV261</f>
        <v>0</v>
      </c>
      <c r="F165" t="str">
        <f>SmtRes!I261</f>
        <v>22.1-30-41</v>
      </c>
      <c r="G165" t="str">
        <f>SmtRes!K261</f>
        <v>Станки трубогибочные для труб диаметром 200-500 мм</v>
      </c>
      <c r="H165" t="str">
        <f>SmtRes!O261</f>
        <v>маш.-ч</v>
      </c>
      <c r="I165">
        <f>SmtRes!Y261*Source!I198</f>
        <v>0.32882</v>
      </c>
      <c r="J165">
        <f>SmtRes!AO261</f>
        <v>1</v>
      </c>
      <c r="K165">
        <f>SmtRes!AF261</f>
        <v>763.41</v>
      </c>
      <c r="L165">
        <f>SmtRes!DB261</f>
        <v>313</v>
      </c>
      <c r="M165">
        <f>ROUND(ROUND(L165*Source!I198, 6)*1, 2)</f>
        <v>251.03</v>
      </c>
      <c r="N165">
        <f>SmtRes!AB261</f>
        <v>763.41</v>
      </c>
      <c r="O165">
        <f>ROUND(ROUND(L165*Source!I198, 6)*SmtRes!DA261, 2)</f>
        <v>251.03</v>
      </c>
      <c r="P165">
        <f>SmtRes!AG261</f>
        <v>685.33</v>
      </c>
      <c r="Q165">
        <f>SmtRes!DC261</f>
        <v>280.99</v>
      </c>
      <c r="R165">
        <f>ROUND(ROUND(Q165*Source!I198, 6)*1, 2)</f>
        <v>225.35</v>
      </c>
      <c r="S165">
        <f>SmtRes!AC261</f>
        <v>685.33</v>
      </c>
      <c r="T165">
        <f>ROUND(ROUND(Q165*Source!I198, 6)*SmtRes!AK261, 2)</f>
        <v>225.35</v>
      </c>
      <c r="U165">
        <v>2</v>
      </c>
      <c r="Z165">
        <f>SmtRes!X261</f>
        <v>1381500738</v>
      </c>
      <c r="AA165">
        <v>689421005</v>
      </c>
      <c r="AB165">
        <v>689421005</v>
      </c>
    </row>
    <row r="166" spans="1:28">
      <c r="A166">
        <v>20</v>
      </c>
      <c r="B166">
        <v>260</v>
      </c>
      <c r="C166">
        <v>2</v>
      </c>
      <c r="D166">
        <v>0</v>
      </c>
      <c r="E166">
        <f>SmtRes!AV260</f>
        <v>0</v>
      </c>
      <c r="F166" t="str">
        <f>SmtRes!I260</f>
        <v>22.1-30-28</v>
      </c>
      <c r="G166" t="str">
        <f>SmtRes!K260</f>
        <v>Пилы маятниковые, диаметр диска 400 мм</v>
      </c>
      <c r="H166" t="str">
        <f>SmtRes!O260</f>
        <v>маш.-ч</v>
      </c>
      <c r="I166">
        <f>SmtRes!Y260*Source!I198</f>
        <v>0.35288000000000003</v>
      </c>
      <c r="J166">
        <f>SmtRes!AO260</f>
        <v>1</v>
      </c>
      <c r="K166">
        <f>SmtRes!AF260</f>
        <v>17.14</v>
      </c>
      <c r="L166">
        <f>SmtRes!DB260</f>
        <v>7.54</v>
      </c>
      <c r="M166">
        <f>ROUND(ROUND(L166*Source!I198, 6)*1, 2)</f>
        <v>6.05</v>
      </c>
      <c r="N166">
        <f>SmtRes!AB260</f>
        <v>17.14</v>
      </c>
      <c r="O166">
        <f>ROUND(ROUND(L166*Source!I198, 6)*SmtRes!DA260, 2)</f>
        <v>6.05</v>
      </c>
      <c r="P166">
        <f>SmtRes!AG260</f>
        <v>1.33</v>
      </c>
      <c r="Q166">
        <f>SmtRes!DC260</f>
        <v>0.59</v>
      </c>
      <c r="R166">
        <f>ROUND(ROUND(Q166*Source!I198, 6)*1, 2)</f>
        <v>0.47</v>
      </c>
      <c r="S166">
        <f>SmtRes!AC260</f>
        <v>1.33</v>
      </c>
      <c r="T166">
        <f>ROUND(ROUND(Q166*Source!I198, 6)*SmtRes!AK260, 2)</f>
        <v>0.47</v>
      </c>
      <c r="U166">
        <v>2</v>
      </c>
      <c r="Z166">
        <f>SmtRes!X260</f>
        <v>-959077724</v>
      </c>
      <c r="AA166">
        <v>-1889286429</v>
      </c>
      <c r="AB166">
        <v>-1889286429</v>
      </c>
    </row>
    <row r="167" spans="1:28">
      <c r="A167">
        <v>20</v>
      </c>
      <c r="B167">
        <v>259</v>
      </c>
      <c r="C167">
        <v>2</v>
      </c>
      <c r="D167">
        <v>0</v>
      </c>
      <c r="E167">
        <f>SmtRes!AV259</f>
        <v>0</v>
      </c>
      <c r="F167" t="str">
        <f>SmtRes!I259</f>
        <v>22.1-30-19</v>
      </c>
      <c r="G167" t="str">
        <f>SmtRes!K259</f>
        <v>Машины шлифовальные электрические</v>
      </c>
      <c r="H167" t="str">
        <f>SmtRes!O259</f>
        <v>маш.-ч</v>
      </c>
      <c r="I167">
        <f>SmtRes!Y259*Source!I198</f>
        <v>19.640979999999999</v>
      </c>
      <c r="J167">
        <f>SmtRes!AO259</f>
        <v>1</v>
      </c>
      <c r="K167">
        <f>SmtRes!AF259</f>
        <v>4.74</v>
      </c>
      <c r="L167">
        <f>SmtRes!DB259</f>
        <v>116.08</v>
      </c>
      <c r="M167">
        <f>ROUND(ROUND(L167*Source!I198, 6)*1, 2)</f>
        <v>93.1</v>
      </c>
      <c r="N167">
        <f>SmtRes!AB259</f>
        <v>4.74</v>
      </c>
      <c r="O167">
        <f>ROUND(ROUND(L167*Source!I198, 6)*SmtRes!DA259, 2)</f>
        <v>93.1</v>
      </c>
      <c r="P167">
        <f>SmtRes!AG259</f>
        <v>0.02</v>
      </c>
      <c r="Q167">
        <f>SmtRes!DC259</f>
        <v>0.49</v>
      </c>
      <c r="R167">
        <f>ROUND(ROUND(Q167*Source!I198, 6)*1, 2)</f>
        <v>0.39</v>
      </c>
      <c r="S167">
        <f>SmtRes!AC259</f>
        <v>0.02</v>
      </c>
      <c r="T167">
        <f>ROUND(ROUND(Q167*Source!I198, 6)*SmtRes!AK259, 2)</f>
        <v>0.39</v>
      </c>
      <c r="U167">
        <v>2</v>
      </c>
      <c r="Z167">
        <f>SmtRes!X259</f>
        <v>-1806812241</v>
      </c>
      <c r="AA167">
        <v>-2097639812</v>
      </c>
      <c r="AB167">
        <v>-2097639812</v>
      </c>
    </row>
    <row r="168" spans="1:28">
      <c r="A168">
        <v>20</v>
      </c>
      <c r="B168">
        <v>258</v>
      </c>
      <c r="C168">
        <v>2</v>
      </c>
      <c r="D168">
        <v>0</v>
      </c>
      <c r="E168">
        <f>SmtRes!AV258</f>
        <v>0</v>
      </c>
      <c r="F168" t="str">
        <f>SmtRes!I258</f>
        <v>22.1-18-24</v>
      </c>
      <c r="G168" t="str">
        <f>SmtRes!K258</f>
        <v>Автомобили полупассажирские типа ГАЗ, грузоподъемность до 2 т</v>
      </c>
      <c r="H168" t="str">
        <f>SmtRes!O258</f>
        <v>маш.-ч</v>
      </c>
      <c r="I168">
        <f>SmtRes!Y258*Source!I198</f>
        <v>2.4060000000000002E-2</v>
      </c>
      <c r="J168">
        <f>SmtRes!AO258</f>
        <v>1</v>
      </c>
      <c r="K168">
        <f>SmtRes!AF258</f>
        <v>1335.8</v>
      </c>
      <c r="L168">
        <f>SmtRes!DB258</f>
        <v>40.07</v>
      </c>
      <c r="M168">
        <f>ROUND(ROUND(L168*Source!I198, 6)*1, 2)</f>
        <v>32.14</v>
      </c>
      <c r="N168">
        <f>SmtRes!AB258</f>
        <v>1335.8</v>
      </c>
      <c r="O168">
        <f>ROUND(ROUND(L168*Source!I198, 6)*SmtRes!DA258, 2)</f>
        <v>32.14</v>
      </c>
      <c r="P168">
        <f>SmtRes!AG258</f>
        <v>668.13</v>
      </c>
      <c r="Q168">
        <f>SmtRes!DC258</f>
        <v>20.04</v>
      </c>
      <c r="R168">
        <f>ROUND(ROUND(Q168*Source!I198, 6)*1, 2)</f>
        <v>16.07</v>
      </c>
      <c r="S168">
        <f>SmtRes!AC258</f>
        <v>668.13</v>
      </c>
      <c r="T168">
        <f>ROUND(ROUND(Q168*Source!I198, 6)*SmtRes!AK258, 2)</f>
        <v>16.07</v>
      </c>
      <c r="U168">
        <v>2</v>
      </c>
      <c r="Z168">
        <f>SmtRes!X258</f>
        <v>1391077869</v>
      </c>
      <c r="AA168">
        <v>2091614567</v>
      </c>
      <c r="AB168">
        <v>2091614567</v>
      </c>
    </row>
    <row r="169" spans="1:28">
      <c r="A169">
        <v>20</v>
      </c>
      <c r="B169">
        <v>257</v>
      </c>
      <c r="C169">
        <v>2</v>
      </c>
      <c r="D169">
        <v>0</v>
      </c>
      <c r="E169">
        <f>SmtRes!AV257</f>
        <v>0</v>
      </c>
      <c r="F169" t="str">
        <f>SmtRes!I257</f>
        <v>22.1-13-14</v>
      </c>
      <c r="G169" t="str">
        <f>SmtRes!K257</f>
        <v>Установки для сварки ручной дуговой (постоянного тока)</v>
      </c>
      <c r="H169" t="str">
        <f>SmtRes!O257</f>
        <v>маш.-ч</v>
      </c>
      <c r="I169">
        <f>SmtRes!Y257*Source!I198</f>
        <v>1.4275600000000002</v>
      </c>
      <c r="J169">
        <f>SmtRes!AO257</f>
        <v>1</v>
      </c>
      <c r="K169">
        <f>SmtRes!AF257</f>
        <v>34.270000000000003</v>
      </c>
      <c r="L169">
        <f>SmtRes!DB257</f>
        <v>61</v>
      </c>
      <c r="M169">
        <f>ROUND(ROUND(L169*Source!I198, 6)*1, 2)</f>
        <v>48.92</v>
      </c>
      <c r="N169">
        <f>SmtRes!AB257</f>
        <v>34.270000000000003</v>
      </c>
      <c r="O169">
        <f>ROUND(ROUND(L169*Source!I198, 6)*SmtRes!DA257, 2)</f>
        <v>48.92</v>
      </c>
      <c r="P169">
        <f>SmtRes!AG257</f>
        <v>0.23</v>
      </c>
      <c r="Q169">
        <f>SmtRes!DC257</f>
        <v>0.41</v>
      </c>
      <c r="R169">
        <f>ROUND(ROUND(Q169*Source!I198, 6)*1, 2)</f>
        <v>0.33</v>
      </c>
      <c r="S169">
        <f>SmtRes!AC257</f>
        <v>0.23</v>
      </c>
      <c r="T169">
        <f>ROUND(ROUND(Q169*Source!I198, 6)*SmtRes!AK257, 2)</f>
        <v>0.33</v>
      </c>
      <c r="U169">
        <v>2</v>
      </c>
      <c r="Z169">
        <f>SmtRes!X257</f>
        <v>-982416638</v>
      </c>
      <c r="AA169">
        <v>1866423223</v>
      </c>
      <c r="AB169">
        <v>1866423223</v>
      </c>
    </row>
    <row r="170" spans="1:28">
      <c r="A170">
        <v>20</v>
      </c>
      <c r="B170">
        <v>276</v>
      </c>
      <c r="C170">
        <v>2</v>
      </c>
      <c r="D170">
        <v>0</v>
      </c>
      <c r="E170">
        <f>SmtRes!AV276</f>
        <v>0</v>
      </c>
      <c r="F170" t="str">
        <f>SmtRes!I276</f>
        <v>22.1-30-54</v>
      </c>
      <c r="G170" t="str">
        <f>SmtRes!K276</f>
        <v>Молотки отбойные</v>
      </c>
      <c r="H170" t="str">
        <f>SmtRes!O276</f>
        <v>маш.-ч</v>
      </c>
      <c r="I170">
        <f>SmtRes!Y276*Source!I199</f>
        <v>2.7995000000000001</v>
      </c>
      <c r="J170">
        <f>SmtRes!AO276</f>
        <v>1</v>
      </c>
      <c r="K170">
        <f>SmtRes!AF276</f>
        <v>5.58</v>
      </c>
      <c r="L170">
        <f>SmtRes!DB276</f>
        <v>153.44999999999999</v>
      </c>
      <c r="M170">
        <f>ROUND(ROUND(L170*Source!I199, 6)*1, 2)</f>
        <v>15.62</v>
      </c>
      <c r="N170">
        <f>SmtRes!AB276</f>
        <v>5.58</v>
      </c>
      <c r="O170">
        <f>ROUND(ROUND(L170*Source!I199, 6)*SmtRes!DA276, 2)</f>
        <v>15.62</v>
      </c>
      <c r="P170">
        <f>SmtRes!AG276</f>
        <v>0.02</v>
      </c>
      <c r="Q170">
        <f>SmtRes!DC276</f>
        <v>0.55000000000000004</v>
      </c>
      <c r="R170">
        <f>ROUND(ROUND(Q170*Source!I199, 6)*1, 2)</f>
        <v>0.06</v>
      </c>
      <c r="S170">
        <f>SmtRes!AC276</f>
        <v>0.02</v>
      </c>
      <c r="T170">
        <f>ROUND(ROUND(Q170*Source!I199, 6)*SmtRes!AK276, 2)</f>
        <v>0.06</v>
      </c>
      <c r="U170">
        <v>2</v>
      </c>
      <c r="Z170">
        <f>SmtRes!X276</f>
        <v>914607326</v>
      </c>
      <c r="AA170">
        <v>2130817926</v>
      </c>
      <c r="AB170">
        <v>2130817926</v>
      </c>
    </row>
    <row r="171" spans="1:28">
      <c r="A171">
        <v>20</v>
      </c>
      <c r="B171">
        <v>275</v>
      </c>
      <c r="C171">
        <v>2</v>
      </c>
      <c r="D171">
        <v>0</v>
      </c>
      <c r="E171">
        <f>SmtRes!AV275</f>
        <v>0</v>
      </c>
      <c r="F171" t="str">
        <f>SmtRes!I275</f>
        <v>22.1-10-4</v>
      </c>
      <c r="G171" t="str">
        <f>SmtRes!K275</f>
        <v>Компрессоры с дизельным двигателем прицепные до 2,5 м3/мин</v>
      </c>
      <c r="H171" t="str">
        <f>SmtRes!O275</f>
        <v>маш.-ч</v>
      </c>
      <c r="I171">
        <f>SmtRes!Y275*Source!I199</f>
        <v>2.7995000000000001</v>
      </c>
      <c r="J171">
        <f>SmtRes!AO275</f>
        <v>1</v>
      </c>
      <c r="K171">
        <f>SmtRes!AF275</f>
        <v>718.47</v>
      </c>
      <c r="L171">
        <f>SmtRes!DB275</f>
        <v>19757.93</v>
      </c>
      <c r="M171">
        <f>ROUND(ROUND(L171*Source!I199, 6)*1, 2)</f>
        <v>2011.36</v>
      </c>
      <c r="N171">
        <f>SmtRes!AB275</f>
        <v>718.47</v>
      </c>
      <c r="O171">
        <f>ROUND(ROUND(L171*Source!I199, 6)*SmtRes!DA275, 2)</f>
        <v>2011.36</v>
      </c>
      <c r="P171">
        <f>SmtRes!AG275</f>
        <v>581.14</v>
      </c>
      <c r="Q171">
        <f>SmtRes!DC275</f>
        <v>15981.35</v>
      </c>
      <c r="R171">
        <f>ROUND(ROUND(Q171*Source!I199, 6)*1, 2)</f>
        <v>1626.9</v>
      </c>
      <c r="S171">
        <f>SmtRes!AC275</f>
        <v>581.14</v>
      </c>
      <c r="T171">
        <f>ROUND(ROUND(Q171*Source!I199, 6)*SmtRes!AK275, 2)</f>
        <v>1626.9</v>
      </c>
      <c r="U171">
        <v>2</v>
      </c>
      <c r="Z171">
        <f>SmtRes!X275</f>
        <v>2033758866</v>
      </c>
      <c r="AA171">
        <v>1715407988</v>
      </c>
      <c r="AB171">
        <v>1715407988</v>
      </c>
    </row>
    <row r="172" spans="1:28">
      <c r="A172">
        <v>20</v>
      </c>
      <c r="B172">
        <v>281</v>
      </c>
      <c r="C172">
        <v>2</v>
      </c>
      <c r="D172">
        <v>0</v>
      </c>
      <c r="E172">
        <f>SmtRes!AV281</f>
        <v>0</v>
      </c>
      <c r="F172" t="str">
        <f>SmtRes!I281</f>
        <v>22.1-30-56</v>
      </c>
      <c r="G172" t="str">
        <f>SmtRes!K281</f>
        <v>Шуруповерты</v>
      </c>
      <c r="H172" t="str">
        <f>SmtRes!O281</f>
        <v>маш.-ч</v>
      </c>
      <c r="I172">
        <f>SmtRes!Y281*Source!I200</f>
        <v>9.9167999999999992E-2</v>
      </c>
      <c r="J172">
        <f>SmtRes!AO281</f>
        <v>1</v>
      </c>
      <c r="K172">
        <f>SmtRes!AF281</f>
        <v>7.44</v>
      </c>
      <c r="L172">
        <f>SmtRes!DB281</f>
        <v>3.5720000000000001</v>
      </c>
      <c r="M172">
        <f>ROUND(ROUND(L172*Source!I200, 6)*1, 2)</f>
        <v>0.74</v>
      </c>
      <c r="N172">
        <f>SmtRes!AB281</f>
        <v>7.44</v>
      </c>
      <c r="O172">
        <f>ROUND(ROUND(L172*Source!I200, 6)*SmtRes!DA281, 2)</f>
        <v>0.74</v>
      </c>
      <c r="P172">
        <f>SmtRes!AG281</f>
        <v>0.01</v>
      </c>
      <c r="Q172">
        <f>SmtRes!DC281</f>
        <v>4.0000000000000001E-3</v>
      </c>
      <c r="R172">
        <f>ROUND(ROUND(Q172*Source!I200, 6)*1, 2)</f>
        <v>0</v>
      </c>
      <c r="S172">
        <f>SmtRes!AC281</f>
        <v>0.01</v>
      </c>
      <c r="T172">
        <f>ROUND(ROUND(Q172*Source!I200, 6)*SmtRes!AK281, 2)</f>
        <v>0</v>
      </c>
      <c r="U172">
        <v>2</v>
      </c>
      <c r="Z172">
        <f>SmtRes!X281</f>
        <v>2076833660</v>
      </c>
      <c r="AA172">
        <v>-2012010907</v>
      </c>
      <c r="AB172">
        <v>-2012010907</v>
      </c>
    </row>
    <row r="173" spans="1:28">
      <c r="A173">
        <v>20</v>
      </c>
      <c r="B173">
        <v>280</v>
      </c>
      <c r="C173">
        <v>2</v>
      </c>
      <c r="D173">
        <v>0</v>
      </c>
      <c r="E173">
        <f>SmtRes!AV280</f>
        <v>0</v>
      </c>
      <c r="F173" t="str">
        <f>SmtRes!I280</f>
        <v>22.1-30-33</v>
      </c>
      <c r="G173" t="str">
        <f>SmtRes!K280</f>
        <v>Лобзики электрические</v>
      </c>
      <c r="H173" t="str">
        <f>SmtRes!O280</f>
        <v>маш.-ч</v>
      </c>
      <c r="I173">
        <f>SmtRes!Y280*Source!I200</f>
        <v>8.4706000000000004E-2</v>
      </c>
      <c r="J173">
        <f>SmtRes!AO280</f>
        <v>1</v>
      </c>
      <c r="K173">
        <f>SmtRes!AF280</f>
        <v>7.11</v>
      </c>
      <c r="L173">
        <f>SmtRes!DB280</f>
        <v>2.9159999999999999</v>
      </c>
      <c r="M173">
        <f>ROUND(ROUND(L173*Source!I200, 6)*1, 2)</f>
        <v>0.6</v>
      </c>
      <c r="N173">
        <f>SmtRes!AB280</f>
        <v>7.11</v>
      </c>
      <c r="O173">
        <f>ROUND(ROUND(L173*Source!I200, 6)*SmtRes!DA280, 2)</f>
        <v>0.6</v>
      </c>
      <c r="P173">
        <f>SmtRes!AG280</f>
        <v>0.01</v>
      </c>
      <c r="Q173">
        <f>SmtRes!DC280</f>
        <v>4.0000000000000001E-3</v>
      </c>
      <c r="R173">
        <f>ROUND(ROUND(Q173*Source!I200, 6)*1, 2)</f>
        <v>0</v>
      </c>
      <c r="S173">
        <f>SmtRes!AC280</f>
        <v>0.01</v>
      </c>
      <c r="T173">
        <f>ROUND(ROUND(Q173*Source!I200, 6)*SmtRes!AK280, 2)</f>
        <v>0</v>
      </c>
      <c r="U173">
        <v>2</v>
      </c>
      <c r="Z173">
        <f>SmtRes!X280</f>
        <v>-1976108691</v>
      </c>
      <c r="AA173">
        <v>-791449260</v>
      </c>
      <c r="AB173">
        <v>-791449260</v>
      </c>
    </row>
    <row r="174" spans="1:28">
      <c r="A174">
        <v>20</v>
      </c>
      <c r="B174">
        <v>279</v>
      </c>
      <c r="C174">
        <v>2</v>
      </c>
      <c r="D174">
        <v>0</v>
      </c>
      <c r="E174">
        <f>SmtRes!AV279</f>
        <v>0</v>
      </c>
      <c r="F174" t="str">
        <f>SmtRes!I279</f>
        <v>22.1-30-102</v>
      </c>
      <c r="G174" t="str">
        <f>SmtRes!K279</f>
        <v>Дрели электрические, двухскоростные, мощностью 600 Вт</v>
      </c>
      <c r="H174" t="str">
        <f>SmtRes!O279</f>
        <v>маш.-ч</v>
      </c>
      <c r="I174">
        <f>SmtRes!Y279*Source!I200</f>
        <v>0.4941872000000001</v>
      </c>
      <c r="J174">
        <f>SmtRes!AO279</f>
        <v>1</v>
      </c>
      <c r="K174">
        <f>SmtRes!AF279</f>
        <v>5.79</v>
      </c>
      <c r="L174">
        <f>SmtRes!DB279</f>
        <v>13.85</v>
      </c>
      <c r="M174">
        <f>ROUND(ROUND(L174*Source!I200, 6)*1, 2)</f>
        <v>2.86</v>
      </c>
      <c r="N174">
        <f>SmtRes!AB279</f>
        <v>5.79</v>
      </c>
      <c r="O174">
        <f>ROUND(ROUND(L174*Source!I200, 6)*SmtRes!DA279, 2)</f>
        <v>2.86</v>
      </c>
      <c r="P174">
        <f>SmtRes!AG279</f>
        <v>1.58</v>
      </c>
      <c r="Q174">
        <f>SmtRes!DC279</f>
        <v>3.78</v>
      </c>
      <c r="R174">
        <f>ROUND(ROUND(Q174*Source!I200, 6)*1, 2)</f>
        <v>0.78</v>
      </c>
      <c r="S174">
        <f>SmtRes!AC279</f>
        <v>1.58</v>
      </c>
      <c r="T174">
        <f>ROUND(ROUND(Q174*Source!I200, 6)*SmtRes!AK279, 2)</f>
        <v>0.78</v>
      </c>
      <c r="U174">
        <v>2</v>
      </c>
      <c r="Z174">
        <f>SmtRes!X279</f>
        <v>-490795739</v>
      </c>
      <c r="AA174">
        <v>-440713650</v>
      </c>
      <c r="AB174">
        <v>-440713650</v>
      </c>
    </row>
    <row r="175" spans="1:28">
      <c r="A175">
        <v>20</v>
      </c>
      <c r="B175">
        <v>305</v>
      </c>
      <c r="C175">
        <v>3</v>
      </c>
      <c r="D175">
        <v>0</v>
      </c>
      <c r="E175">
        <f>SmtRes!AV305</f>
        <v>0</v>
      </c>
      <c r="F175" t="str">
        <f>SmtRes!I305</f>
        <v>21.7-12-4</v>
      </c>
      <c r="G175" t="str">
        <f>SmtRes!K305</f>
        <v>Профили алюминиевые системы AGS 150, ширина 49 мм, прижимы</v>
      </c>
      <c r="H175" t="str">
        <f>SmtRes!O305</f>
        <v>м</v>
      </c>
      <c r="I175">
        <f>SmtRes!Y305*Source!I201</f>
        <v>9.9395260000000007</v>
      </c>
      <c r="J175">
        <f>SmtRes!AO305</f>
        <v>1</v>
      </c>
      <c r="K175">
        <f>SmtRes!AE305</f>
        <v>204.68</v>
      </c>
      <c r="L175">
        <f>SmtRes!DB305</f>
        <v>9847.15</v>
      </c>
      <c r="M175">
        <f>ROUND(ROUND(L175*Source!I201, 6)*1, 2)</f>
        <v>2034.42</v>
      </c>
      <c r="N175">
        <f>SmtRes!AA305</f>
        <v>204.68</v>
      </c>
      <c r="O175">
        <f>ROUND(ROUND(L175*Source!I201, 6)*SmtRes!DA305, 2)</f>
        <v>2034.42</v>
      </c>
      <c r="P175">
        <f>SmtRes!AG305</f>
        <v>0</v>
      </c>
      <c r="Q175">
        <f>SmtRes!DC305</f>
        <v>0</v>
      </c>
      <c r="R175">
        <f>ROUND(ROUND(Q175*Source!I201, 6)*1, 2)</f>
        <v>0</v>
      </c>
      <c r="S175">
        <f>SmtRes!AC305</f>
        <v>0</v>
      </c>
      <c r="T175">
        <f>ROUND(ROUND(Q175*Source!I201, 6)*SmtRes!AK305, 2)</f>
        <v>0</v>
      </c>
      <c r="U175">
        <v>3</v>
      </c>
      <c r="Z175">
        <f>SmtRes!X305</f>
        <v>1677581273</v>
      </c>
      <c r="AA175">
        <v>-699083822</v>
      </c>
      <c r="AB175">
        <v>-699083822</v>
      </c>
    </row>
    <row r="176" spans="1:28">
      <c r="A176">
        <v>20</v>
      </c>
      <c r="B176">
        <v>304</v>
      </c>
      <c r="C176">
        <v>3</v>
      </c>
      <c r="D176">
        <v>0</v>
      </c>
      <c r="E176">
        <f>SmtRes!AV304</f>
        <v>0</v>
      </c>
      <c r="F176" t="str">
        <f>SmtRes!I304</f>
        <v>21.7-12-3</v>
      </c>
      <c r="G176" t="str">
        <f>SmtRes!K304</f>
        <v>Профили алюминиевые системы AGS 150, ширина 51 мм, крышки</v>
      </c>
      <c r="H176" t="str">
        <f>SmtRes!O304</f>
        <v>м</v>
      </c>
      <c r="I176">
        <f>SmtRes!Y304*Source!I201</f>
        <v>9.9395260000000007</v>
      </c>
      <c r="J176">
        <f>SmtRes!AO304</f>
        <v>1</v>
      </c>
      <c r="K176">
        <f>SmtRes!AE304</f>
        <v>95.14</v>
      </c>
      <c r="L176">
        <f>SmtRes!DB304</f>
        <v>4577.1899999999996</v>
      </c>
      <c r="M176">
        <f>ROUND(ROUND(L176*Source!I201, 6)*1, 2)</f>
        <v>945.65</v>
      </c>
      <c r="N176">
        <f>SmtRes!AA304</f>
        <v>95.14</v>
      </c>
      <c r="O176">
        <f>ROUND(ROUND(L176*Source!I201, 6)*SmtRes!DA304, 2)</f>
        <v>945.65</v>
      </c>
      <c r="P176">
        <f>SmtRes!AG304</f>
        <v>0</v>
      </c>
      <c r="Q176">
        <f>SmtRes!DC304</f>
        <v>0</v>
      </c>
      <c r="R176">
        <f>ROUND(ROUND(Q176*Source!I201, 6)*1, 2)</f>
        <v>0</v>
      </c>
      <c r="S176">
        <f>SmtRes!AC304</f>
        <v>0</v>
      </c>
      <c r="T176">
        <f>ROUND(ROUND(Q176*Source!I201, 6)*SmtRes!AK304, 2)</f>
        <v>0</v>
      </c>
      <c r="U176">
        <v>3</v>
      </c>
      <c r="Z176">
        <f>SmtRes!X304</f>
        <v>1688535359</v>
      </c>
      <c r="AA176">
        <v>365616806</v>
      </c>
      <c r="AB176">
        <v>365616806</v>
      </c>
    </row>
    <row r="177" spans="1:28">
      <c r="A177">
        <v>20</v>
      </c>
      <c r="B177">
        <v>303</v>
      </c>
      <c r="C177">
        <v>3</v>
      </c>
      <c r="D177">
        <v>0</v>
      </c>
      <c r="E177">
        <f>SmtRes!AV303</f>
        <v>0</v>
      </c>
      <c r="F177" t="str">
        <f>SmtRes!I303</f>
        <v>21.7-1-1</v>
      </c>
      <c r="G177" t="str">
        <f>SmtRes!K303</f>
        <v>Винты самонарезающие оцинкованные 5х20 мм</v>
      </c>
      <c r="H177" t="str">
        <f>SmtRes!O303</f>
        <v>100 шт.</v>
      </c>
      <c r="I177">
        <f>SmtRes!Y303*Source!I201</f>
        <v>1.128036</v>
      </c>
      <c r="J177">
        <f>SmtRes!AO303</f>
        <v>1</v>
      </c>
      <c r="K177">
        <f>SmtRes!AE303</f>
        <v>629.04</v>
      </c>
      <c r="L177">
        <f>SmtRes!DB303</f>
        <v>3434.56</v>
      </c>
      <c r="M177">
        <f>ROUND(ROUND(L177*Source!I201, 6)*1, 2)</f>
        <v>709.58</v>
      </c>
      <c r="N177">
        <f>SmtRes!AA303</f>
        <v>629.04</v>
      </c>
      <c r="O177">
        <f>ROUND(ROUND(L177*Source!I201, 6)*SmtRes!DA303, 2)</f>
        <v>709.58</v>
      </c>
      <c r="P177">
        <f>SmtRes!AG303</f>
        <v>0</v>
      </c>
      <c r="Q177">
        <f>SmtRes!DC303</f>
        <v>0</v>
      </c>
      <c r="R177">
        <f>ROUND(ROUND(Q177*Source!I201, 6)*1, 2)</f>
        <v>0</v>
      </c>
      <c r="S177">
        <f>SmtRes!AC303</f>
        <v>0</v>
      </c>
      <c r="T177">
        <f>ROUND(ROUND(Q177*Source!I201, 6)*SmtRes!AK303, 2)</f>
        <v>0</v>
      </c>
      <c r="U177">
        <v>3</v>
      </c>
      <c r="Z177">
        <f>SmtRes!X303</f>
        <v>314355810</v>
      </c>
      <c r="AA177">
        <v>-1893527037</v>
      </c>
      <c r="AB177">
        <v>-1893527037</v>
      </c>
    </row>
    <row r="178" spans="1:28">
      <c r="A178">
        <v>20</v>
      </c>
      <c r="B178">
        <v>302</v>
      </c>
      <c r="C178">
        <v>3</v>
      </c>
      <c r="D178">
        <v>0</v>
      </c>
      <c r="E178">
        <f>SmtRes!AV302</f>
        <v>0</v>
      </c>
      <c r="F178" t="str">
        <f>SmtRes!I302</f>
        <v>21.1-25-695</v>
      </c>
      <c r="G178" t="str">
        <f>SmtRes!K302</f>
        <v>Прокладки резиновые уплотнительные для профилей алюминиевых, ширина 60 мм</v>
      </c>
      <c r="H178" t="str">
        <f>SmtRes!O302</f>
        <v>м</v>
      </c>
      <c r="I178">
        <f>SmtRes!Y302*Source!I201</f>
        <v>9.9395260000000007</v>
      </c>
      <c r="J178">
        <f>SmtRes!AO302</f>
        <v>1</v>
      </c>
      <c r="K178">
        <f>SmtRes!AE302</f>
        <v>73.69</v>
      </c>
      <c r="L178">
        <f>SmtRes!DB302</f>
        <v>3545.23</v>
      </c>
      <c r="M178">
        <f>ROUND(ROUND(L178*Source!I201, 6)*1, 2)</f>
        <v>732.44</v>
      </c>
      <c r="N178">
        <f>SmtRes!AA302</f>
        <v>73.69</v>
      </c>
      <c r="O178">
        <f>ROUND(ROUND(L178*Source!I201, 6)*SmtRes!DA302, 2)</f>
        <v>732.44</v>
      </c>
      <c r="P178">
        <f>SmtRes!AG302</f>
        <v>0</v>
      </c>
      <c r="Q178">
        <f>SmtRes!DC302</f>
        <v>0</v>
      </c>
      <c r="R178">
        <f>ROUND(ROUND(Q178*Source!I201, 6)*1, 2)</f>
        <v>0</v>
      </c>
      <c r="S178">
        <f>SmtRes!AC302</f>
        <v>0</v>
      </c>
      <c r="T178">
        <f>ROUND(ROUND(Q178*Source!I201, 6)*SmtRes!AK302, 2)</f>
        <v>0</v>
      </c>
      <c r="U178">
        <v>3</v>
      </c>
      <c r="Z178">
        <f>SmtRes!X302</f>
        <v>373564632</v>
      </c>
      <c r="AA178">
        <v>-1222486784</v>
      </c>
      <c r="AB178">
        <v>-1222486784</v>
      </c>
    </row>
    <row r="179" spans="1:28">
      <c r="A179">
        <v>20</v>
      </c>
      <c r="B179">
        <v>301</v>
      </c>
      <c r="C179">
        <v>3</v>
      </c>
      <c r="D179">
        <v>0</v>
      </c>
      <c r="E179">
        <f>SmtRes!AV301</f>
        <v>0</v>
      </c>
      <c r="F179" t="str">
        <f>SmtRes!I301</f>
        <v>21.1-25-694</v>
      </c>
      <c r="G179" t="str">
        <f>SmtRes!K301</f>
        <v>Прокладки резиновые уплотнительные для профилей алюминиевых, ширина 13,5 мм</v>
      </c>
      <c r="H179" t="str">
        <f>SmtRes!O301</f>
        <v>м</v>
      </c>
      <c r="I179">
        <f>SmtRes!Y301*Source!I201</f>
        <v>9.9395260000000007</v>
      </c>
      <c r="J179">
        <f>SmtRes!AO301</f>
        <v>1</v>
      </c>
      <c r="K179">
        <f>SmtRes!AE301</f>
        <v>28.98</v>
      </c>
      <c r="L179">
        <f>SmtRes!DB301</f>
        <v>1394.23</v>
      </c>
      <c r="M179">
        <f>ROUND(ROUND(L179*Source!I201, 6)*1, 2)</f>
        <v>288.05</v>
      </c>
      <c r="N179">
        <f>SmtRes!AA301</f>
        <v>28.98</v>
      </c>
      <c r="O179">
        <f>ROUND(ROUND(L179*Source!I201, 6)*SmtRes!DA301, 2)</f>
        <v>288.05</v>
      </c>
      <c r="P179">
        <f>SmtRes!AG301</f>
        <v>0</v>
      </c>
      <c r="Q179">
        <f>SmtRes!DC301</f>
        <v>0</v>
      </c>
      <c r="R179">
        <f>ROUND(ROUND(Q179*Source!I201, 6)*1, 2)</f>
        <v>0</v>
      </c>
      <c r="S179">
        <f>SmtRes!AC301</f>
        <v>0</v>
      </c>
      <c r="T179">
        <f>ROUND(ROUND(Q179*Source!I201, 6)*SmtRes!AK301, 2)</f>
        <v>0</v>
      </c>
      <c r="U179">
        <v>3</v>
      </c>
      <c r="Z179">
        <f>SmtRes!X301</f>
        <v>-70767100</v>
      </c>
      <c r="AA179">
        <v>584082857</v>
      </c>
      <c r="AB179">
        <v>584082857</v>
      </c>
    </row>
    <row r="180" spans="1:28">
      <c r="A180">
        <v>20</v>
      </c>
      <c r="B180">
        <v>300</v>
      </c>
      <c r="C180">
        <v>3</v>
      </c>
      <c r="D180">
        <v>0</v>
      </c>
      <c r="E180">
        <f>SmtRes!AV300</f>
        <v>0</v>
      </c>
      <c r="F180" t="str">
        <f>SmtRes!I300</f>
        <v>21.1-25-691</v>
      </c>
      <c r="G180" t="str">
        <f>SmtRes!K300</f>
        <v>Термошайбы поликарбонатные для крепления поликарбоната к металлическим конструкциям</v>
      </c>
      <c r="H180" t="str">
        <f>SmtRes!O300</f>
        <v>100 шт.</v>
      </c>
      <c r="I180">
        <f>SmtRes!Y300*Source!I201</f>
        <v>0.18800600000000001</v>
      </c>
      <c r="J180">
        <f>SmtRes!AO300</f>
        <v>1</v>
      </c>
      <c r="K180">
        <f>SmtRes!AE300</f>
        <v>880.1</v>
      </c>
      <c r="L180">
        <f>SmtRes!DB300</f>
        <v>800.89</v>
      </c>
      <c r="M180">
        <f>ROUND(ROUND(L180*Source!I201, 6)*1, 2)</f>
        <v>165.46</v>
      </c>
      <c r="N180">
        <f>SmtRes!AA300</f>
        <v>880.1</v>
      </c>
      <c r="O180">
        <f>ROUND(ROUND(L180*Source!I201, 6)*SmtRes!DA300, 2)</f>
        <v>165.46</v>
      </c>
      <c r="P180">
        <f>SmtRes!AG300</f>
        <v>0</v>
      </c>
      <c r="Q180">
        <f>SmtRes!DC300</f>
        <v>0</v>
      </c>
      <c r="R180">
        <f>ROUND(ROUND(Q180*Source!I201, 6)*1, 2)</f>
        <v>0</v>
      </c>
      <c r="S180">
        <f>SmtRes!AC300</f>
        <v>0</v>
      </c>
      <c r="T180">
        <f>ROUND(ROUND(Q180*Source!I201, 6)*SmtRes!AK300, 2)</f>
        <v>0</v>
      </c>
      <c r="U180">
        <v>3</v>
      </c>
      <c r="Z180">
        <f>SmtRes!X300</f>
        <v>2036388785</v>
      </c>
      <c r="AA180">
        <v>-2032385988</v>
      </c>
      <c r="AB180">
        <v>-2032385988</v>
      </c>
    </row>
    <row r="181" spans="1:28">
      <c r="A181">
        <v>20</v>
      </c>
      <c r="B181">
        <v>295</v>
      </c>
      <c r="C181">
        <v>2</v>
      </c>
      <c r="D181">
        <v>0</v>
      </c>
      <c r="E181">
        <f>SmtRes!AV295</f>
        <v>0</v>
      </c>
      <c r="F181" t="str">
        <f>SmtRes!I295</f>
        <v>22.1-30-56</v>
      </c>
      <c r="G181" t="str">
        <f>SmtRes!K295</f>
        <v>Шуруповерты</v>
      </c>
      <c r="H181" t="str">
        <f>SmtRes!O295</f>
        <v>маш.-ч</v>
      </c>
      <c r="I181">
        <f>SmtRes!Y295*Source!I201</f>
        <v>0.49584</v>
      </c>
      <c r="J181">
        <f>SmtRes!AO295</f>
        <v>1</v>
      </c>
      <c r="K181">
        <f>SmtRes!AF295</f>
        <v>7.44</v>
      </c>
      <c r="L181">
        <f>SmtRes!DB295</f>
        <v>17.86</v>
      </c>
      <c r="M181">
        <f>ROUND(ROUND(L181*Source!I201, 6)*1, 2)</f>
        <v>3.69</v>
      </c>
      <c r="N181">
        <f>SmtRes!AB295</f>
        <v>7.44</v>
      </c>
      <c r="O181">
        <f>ROUND(ROUND(L181*Source!I201, 6)*SmtRes!DA295, 2)</f>
        <v>3.69</v>
      </c>
      <c r="P181">
        <f>SmtRes!AG295</f>
        <v>0.01</v>
      </c>
      <c r="Q181">
        <f>SmtRes!DC295</f>
        <v>0.02</v>
      </c>
      <c r="R181">
        <f>ROUND(ROUND(Q181*Source!I201, 6)*1, 2)</f>
        <v>0</v>
      </c>
      <c r="S181">
        <f>SmtRes!AC295</f>
        <v>0.01</v>
      </c>
      <c r="T181">
        <f>ROUND(ROUND(Q181*Source!I201, 6)*SmtRes!AK295, 2)</f>
        <v>0</v>
      </c>
      <c r="U181">
        <v>2</v>
      </c>
      <c r="Z181">
        <f>SmtRes!X295</f>
        <v>2076833660</v>
      </c>
      <c r="AA181">
        <v>-2012010907</v>
      </c>
      <c r="AB181">
        <v>-2012010907</v>
      </c>
    </row>
    <row r="182" spans="1:28">
      <c r="A182">
        <v>20</v>
      </c>
      <c r="B182">
        <v>294</v>
      </c>
      <c r="C182">
        <v>2</v>
      </c>
      <c r="D182">
        <v>0</v>
      </c>
      <c r="E182">
        <f>SmtRes!AV294</f>
        <v>0</v>
      </c>
      <c r="F182" t="str">
        <f>SmtRes!I294</f>
        <v>22.1-30-33</v>
      </c>
      <c r="G182" t="str">
        <f>SmtRes!K294</f>
        <v>Лобзики электрические</v>
      </c>
      <c r="H182" t="str">
        <f>SmtRes!O294</f>
        <v>маш.-ч</v>
      </c>
      <c r="I182">
        <f>SmtRes!Y294*Source!I201</f>
        <v>0.42352999999999996</v>
      </c>
      <c r="J182">
        <f>SmtRes!AO294</f>
        <v>1</v>
      </c>
      <c r="K182">
        <f>SmtRes!AF294</f>
        <v>7.11</v>
      </c>
      <c r="L182">
        <f>SmtRes!DB294</f>
        <v>14.58</v>
      </c>
      <c r="M182">
        <f>ROUND(ROUND(L182*Source!I201, 6)*1, 2)</f>
        <v>3.01</v>
      </c>
      <c r="N182">
        <f>SmtRes!AB294</f>
        <v>7.11</v>
      </c>
      <c r="O182">
        <f>ROUND(ROUND(L182*Source!I201, 6)*SmtRes!DA294, 2)</f>
        <v>3.01</v>
      </c>
      <c r="P182">
        <f>SmtRes!AG294</f>
        <v>0.01</v>
      </c>
      <c r="Q182">
        <f>SmtRes!DC294</f>
        <v>0.02</v>
      </c>
      <c r="R182">
        <f>ROUND(ROUND(Q182*Source!I201, 6)*1, 2)</f>
        <v>0</v>
      </c>
      <c r="S182">
        <f>SmtRes!AC294</f>
        <v>0.01</v>
      </c>
      <c r="T182">
        <f>ROUND(ROUND(Q182*Source!I201, 6)*SmtRes!AK294, 2)</f>
        <v>0</v>
      </c>
      <c r="U182">
        <v>2</v>
      </c>
      <c r="Z182">
        <f>SmtRes!X294</f>
        <v>-1976108691</v>
      </c>
      <c r="AA182">
        <v>-791449260</v>
      </c>
      <c r="AB182">
        <v>-791449260</v>
      </c>
    </row>
    <row r="183" spans="1:28">
      <c r="A183">
        <v>20</v>
      </c>
      <c r="B183">
        <v>293</v>
      </c>
      <c r="C183">
        <v>2</v>
      </c>
      <c r="D183">
        <v>0</v>
      </c>
      <c r="E183">
        <f>SmtRes!AV293</f>
        <v>0</v>
      </c>
      <c r="F183" t="str">
        <f>SmtRes!I293</f>
        <v>22.1-30-102</v>
      </c>
      <c r="G183" t="str">
        <f>SmtRes!K293</f>
        <v>Дрели электрические, двухскоростные, мощностью 600 Вт</v>
      </c>
      <c r="H183" t="str">
        <f>SmtRes!O293</f>
        <v>маш.-ч</v>
      </c>
      <c r="I183">
        <f>SmtRes!Y293*Source!I201</f>
        <v>2.4709360000000005</v>
      </c>
      <c r="J183">
        <f>SmtRes!AO293</f>
        <v>1</v>
      </c>
      <c r="K183">
        <f>SmtRes!AF293</f>
        <v>5.79</v>
      </c>
      <c r="L183">
        <f>SmtRes!DB293</f>
        <v>69.25</v>
      </c>
      <c r="M183">
        <f>ROUND(ROUND(L183*Source!I201, 6)*1, 2)</f>
        <v>14.31</v>
      </c>
      <c r="N183">
        <f>SmtRes!AB293</f>
        <v>5.79</v>
      </c>
      <c r="O183">
        <f>ROUND(ROUND(L183*Source!I201, 6)*SmtRes!DA293, 2)</f>
        <v>14.31</v>
      </c>
      <c r="P183">
        <f>SmtRes!AG293</f>
        <v>1.58</v>
      </c>
      <c r="Q183">
        <f>SmtRes!DC293</f>
        <v>18.899999999999999</v>
      </c>
      <c r="R183">
        <f>ROUND(ROUND(Q183*Source!I201, 6)*1, 2)</f>
        <v>3.9</v>
      </c>
      <c r="S183">
        <f>SmtRes!AC293</f>
        <v>1.58</v>
      </c>
      <c r="T183">
        <f>ROUND(ROUND(Q183*Source!I201, 6)*SmtRes!AK293, 2)</f>
        <v>3.9</v>
      </c>
      <c r="U183">
        <v>2</v>
      </c>
      <c r="Z183">
        <f>SmtRes!X293</f>
        <v>-490795739</v>
      </c>
      <c r="AA183">
        <v>-440713650</v>
      </c>
      <c r="AB183">
        <v>-440713650</v>
      </c>
    </row>
    <row r="184" spans="1:28">
      <c r="A184">
        <f>Source!A206</f>
        <v>17</v>
      </c>
      <c r="B184">
        <v>206</v>
      </c>
      <c r="C184">
        <v>3</v>
      </c>
      <c r="D184">
        <f>Source!BI206</f>
        <v>4</v>
      </c>
      <c r="E184">
        <f>Source!FS206</f>
        <v>0</v>
      </c>
      <c r="F184" t="str">
        <f>Source!F206</f>
        <v>21.1-25-184</v>
      </c>
      <c r="G184" t="str">
        <f>Source!G206</f>
        <v>Листы из литого поликарбоната, толщина 12 мм</v>
      </c>
      <c r="H184" t="str">
        <f>Source!H206</f>
        <v>м2</v>
      </c>
      <c r="I184">
        <f>Source!I206</f>
        <v>20.66</v>
      </c>
      <c r="J184">
        <v>1</v>
      </c>
      <c r="K184">
        <f>Source!AC206</f>
        <v>7201.3</v>
      </c>
      <c r="M184">
        <f>ROUND(K184*I184, 2)</f>
        <v>148778.85999999999</v>
      </c>
      <c r="N184">
        <f>Source!AC206*IF(Source!BC206&lt;&gt; 0, Source!BC206, 1)</f>
        <v>7201.3</v>
      </c>
      <c r="O184">
        <f>ROUND(N184*I184, 2)</f>
        <v>148778.85999999999</v>
      </c>
      <c r="P184">
        <f>Source!AE206</f>
        <v>0</v>
      </c>
      <c r="R184">
        <f>ROUND(P184*I184, 2)</f>
        <v>0</v>
      </c>
      <c r="S184">
        <f>Source!AE206*IF(Source!BS206&lt;&gt; 0, Source!BS206, 1)</f>
        <v>0</v>
      </c>
      <c r="T184">
        <f>ROUND(S184*I184, 2)</f>
        <v>0</v>
      </c>
      <c r="U184">
        <v>3</v>
      </c>
      <c r="Z184">
        <f>Source!GF206</f>
        <v>1112433844</v>
      </c>
      <c r="AA184">
        <v>-1773182359</v>
      </c>
      <c r="AB184">
        <v>-1773182359</v>
      </c>
    </row>
    <row r="185" spans="1:28">
      <c r="A185">
        <f>Source!A238</f>
        <v>4</v>
      </c>
      <c r="B185">
        <v>238</v>
      </c>
      <c r="G185" t="str">
        <f>Source!G238</f>
        <v>КНС</v>
      </c>
    </row>
    <row r="186" spans="1:28">
      <c r="A186">
        <f>Source!A242</f>
        <v>5</v>
      </c>
      <c r="B186">
        <v>242</v>
      </c>
      <c r="G186" t="str">
        <f>Source!G242</f>
        <v>Общестроительные работы</v>
      </c>
    </row>
    <row r="187" spans="1:28">
      <c r="A187">
        <v>20</v>
      </c>
      <c r="B187">
        <v>308</v>
      </c>
      <c r="C187">
        <v>3</v>
      </c>
      <c r="D187">
        <v>0</v>
      </c>
      <c r="E187">
        <f>SmtRes!AV308</f>
        <v>0</v>
      </c>
      <c r="F187" t="str">
        <f>SmtRes!I308</f>
        <v>21.3-2-10</v>
      </c>
      <c r="G187" t="str">
        <f>SmtRes!K308</f>
        <v>Растворы цементно-известковые, марка 75</v>
      </c>
      <c r="H187" t="str">
        <f>SmtRes!O308</f>
        <v>м3</v>
      </c>
      <c r="I187">
        <f>SmtRes!Y308*Source!I247</f>
        <v>0.29064000000000001</v>
      </c>
      <c r="J187">
        <f>SmtRes!AO308</f>
        <v>1</v>
      </c>
      <c r="K187">
        <f>SmtRes!AE308</f>
        <v>4676.4799999999996</v>
      </c>
      <c r="L187">
        <f>SmtRes!DB308</f>
        <v>2618.83</v>
      </c>
      <c r="M187">
        <f>ROUND(ROUND(L187*Source!I247, 6)*1, 2)</f>
        <v>1359.17</v>
      </c>
      <c r="N187">
        <f>SmtRes!AA308</f>
        <v>4676.4799999999996</v>
      </c>
      <c r="O187">
        <f>ROUND(ROUND(L187*Source!I247, 6)*SmtRes!DA308, 2)</f>
        <v>1359.17</v>
      </c>
      <c r="P187">
        <f>SmtRes!AG308</f>
        <v>0</v>
      </c>
      <c r="Q187">
        <f>SmtRes!DC308</f>
        <v>0</v>
      </c>
      <c r="R187">
        <f>ROUND(ROUND(Q187*Source!I247, 6)*1, 2)</f>
        <v>0</v>
      </c>
      <c r="S187">
        <f>SmtRes!AC308</f>
        <v>0</v>
      </c>
      <c r="T187">
        <f>ROUND(ROUND(Q187*Source!I247, 6)*SmtRes!AK308, 2)</f>
        <v>0</v>
      </c>
      <c r="U187">
        <v>3</v>
      </c>
      <c r="Z187">
        <f>SmtRes!X308</f>
        <v>-1060522976</v>
      </c>
      <c r="AA187">
        <v>-1151740545</v>
      </c>
      <c r="AB187">
        <v>-1151740545</v>
      </c>
    </row>
    <row r="188" spans="1:28">
      <c r="A188">
        <v>20</v>
      </c>
      <c r="B188">
        <v>315</v>
      </c>
      <c r="C188">
        <v>3</v>
      </c>
      <c r="D188">
        <v>0</v>
      </c>
      <c r="E188">
        <f>SmtRes!AV315</f>
        <v>0</v>
      </c>
      <c r="F188" t="str">
        <f>SmtRes!I315</f>
        <v>21.1-6-221</v>
      </c>
      <c r="G188" t="str">
        <f>SmtRes!K315</f>
        <v>Грунтовка водно-дисперсионная акриловая укрепляющая для минеральных поверхностей, типа ВД-АК-0110</v>
      </c>
      <c r="H188" t="str">
        <f>SmtRes!O315</f>
        <v>кг</v>
      </c>
      <c r="I188">
        <f>SmtRes!Y315*Source!I248</f>
        <v>5.9166000000000007</v>
      </c>
      <c r="J188">
        <f>SmtRes!AO315</f>
        <v>1</v>
      </c>
      <c r="K188">
        <f>SmtRes!AE315</f>
        <v>78.349999999999994</v>
      </c>
      <c r="L188">
        <f>SmtRes!DB315</f>
        <v>893.19</v>
      </c>
      <c r="M188">
        <f>ROUND(ROUND(L188*Source!I248, 6)*1, 2)</f>
        <v>463.57</v>
      </c>
      <c r="N188">
        <f>SmtRes!AA315</f>
        <v>78.349999999999994</v>
      </c>
      <c r="O188">
        <f>ROUND(ROUND(L188*Source!I248, 6)*SmtRes!DA315, 2)</f>
        <v>463.57</v>
      </c>
      <c r="P188">
        <f>SmtRes!AG315</f>
        <v>0</v>
      </c>
      <c r="Q188">
        <f>SmtRes!DC315</f>
        <v>0</v>
      </c>
      <c r="R188">
        <f>ROUND(ROUND(Q188*Source!I248, 6)*1, 2)</f>
        <v>0</v>
      </c>
      <c r="S188">
        <f>SmtRes!AC315</f>
        <v>0</v>
      </c>
      <c r="T188">
        <f>ROUND(ROUND(Q188*Source!I248, 6)*SmtRes!AK315, 2)</f>
        <v>0</v>
      </c>
      <c r="U188">
        <v>3</v>
      </c>
      <c r="Z188">
        <f>SmtRes!X315</f>
        <v>-1709431397</v>
      </c>
      <c r="AA188">
        <v>451470118</v>
      </c>
      <c r="AB188">
        <v>451470118</v>
      </c>
    </row>
    <row r="189" spans="1:28">
      <c r="A189">
        <v>20</v>
      </c>
      <c r="B189">
        <v>314</v>
      </c>
      <c r="C189">
        <v>3</v>
      </c>
      <c r="D189">
        <v>0</v>
      </c>
      <c r="E189">
        <f>SmtRes!AV314</f>
        <v>0</v>
      </c>
      <c r="F189" t="str">
        <f>SmtRes!I314</f>
        <v>21.1-6-219</v>
      </c>
      <c r="G189" t="str">
        <f>SmtRes!K314</f>
        <v>Краски водно-дисперсионные акриловые износостойкие, интерьерные, моющиеся, типа ВД-АК-210, белые</v>
      </c>
      <c r="H189" t="str">
        <f>SmtRes!O314</f>
        <v>кг</v>
      </c>
      <c r="I189">
        <f>SmtRes!Y314*Source!I248</f>
        <v>13.805400000000001</v>
      </c>
      <c r="J189">
        <f>SmtRes!AO314</f>
        <v>1</v>
      </c>
      <c r="K189">
        <f>SmtRes!AE314</f>
        <v>183.25</v>
      </c>
      <c r="L189">
        <f>SmtRes!DB314</f>
        <v>4874.45</v>
      </c>
      <c r="M189">
        <f>ROUND(ROUND(L189*Source!I248, 6)*1, 2)</f>
        <v>2529.84</v>
      </c>
      <c r="N189">
        <f>SmtRes!AA314</f>
        <v>183.25</v>
      </c>
      <c r="O189">
        <f>ROUND(ROUND(L189*Source!I248, 6)*SmtRes!DA314, 2)</f>
        <v>2529.84</v>
      </c>
      <c r="P189">
        <f>SmtRes!AG314</f>
        <v>0</v>
      </c>
      <c r="Q189">
        <f>SmtRes!DC314</f>
        <v>0</v>
      </c>
      <c r="R189">
        <f>ROUND(ROUND(Q189*Source!I248, 6)*1, 2)</f>
        <v>0</v>
      </c>
      <c r="S189">
        <f>SmtRes!AC314</f>
        <v>0</v>
      </c>
      <c r="T189">
        <f>ROUND(ROUND(Q189*Source!I248, 6)*SmtRes!AK314, 2)</f>
        <v>0</v>
      </c>
      <c r="U189">
        <v>3</v>
      </c>
      <c r="Z189">
        <f>SmtRes!X314</f>
        <v>1915260537</v>
      </c>
      <c r="AA189">
        <v>-17150697</v>
      </c>
      <c r="AB189">
        <v>-17150697</v>
      </c>
    </row>
    <row r="190" spans="1:28">
      <c r="A190">
        <v>20</v>
      </c>
      <c r="B190">
        <v>313</v>
      </c>
      <c r="C190">
        <v>3</v>
      </c>
      <c r="D190">
        <v>0</v>
      </c>
      <c r="E190">
        <f>SmtRes!AV313</f>
        <v>0</v>
      </c>
      <c r="F190" t="str">
        <f>SmtRes!I313</f>
        <v>21.1-25-404</v>
      </c>
      <c r="G190" t="str">
        <f>SmtRes!K313</f>
        <v>Шпатлевка водно-дисперсионная акриловая</v>
      </c>
      <c r="H190" t="str">
        <f>SmtRes!O313</f>
        <v>т</v>
      </c>
      <c r="I190">
        <f>SmtRes!Y313*Source!I248</f>
        <v>2.8545000000000001E-2</v>
      </c>
      <c r="J190">
        <f>SmtRes!AO313</f>
        <v>1</v>
      </c>
      <c r="K190">
        <f>SmtRes!AE313</f>
        <v>81852.28</v>
      </c>
      <c r="L190">
        <f>SmtRes!DB313</f>
        <v>4501.88</v>
      </c>
      <c r="M190">
        <f>ROUND(ROUND(L190*Source!I248, 6)*1, 2)</f>
        <v>2336.48</v>
      </c>
      <c r="N190">
        <f>SmtRes!AA313</f>
        <v>81852.28</v>
      </c>
      <c r="O190">
        <f>ROUND(ROUND(L190*Source!I248, 6)*SmtRes!DA313, 2)</f>
        <v>2336.48</v>
      </c>
      <c r="P190">
        <f>SmtRes!AG313</f>
        <v>0</v>
      </c>
      <c r="Q190">
        <f>SmtRes!DC313</f>
        <v>0</v>
      </c>
      <c r="R190">
        <f>ROUND(ROUND(Q190*Source!I248, 6)*1, 2)</f>
        <v>0</v>
      </c>
      <c r="S190">
        <f>SmtRes!AC313</f>
        <v>0</v>
      </c>
      <c r="T190">
        <f>ROUND(ROUND(Q190*Source!I248, 6)*SmtRes!AK313, 2)</f>
        <v>0</v>
      </c>
      <c r="U190">
        <v>3</v>
      </c>
      <c r="Z190">
        <f>SmtRes!X313</f>
        <v>-1196869701</v>
      </c>
      <c r="AA190">
        <v>-1059775425</v>
      </c>
      <c r="AB190">
        <v>-1059775425</v>
      </c>
    </row>
    <row r="191" spans="1:28">
      <c r="A191">
        <v>20</v>
      </c>
      <c r="B191">
        <v>312</v>
      </c>
      <c r="C191">
        <v>3</v>
      </c>
      <c r="D191">
        <v>0</v>
      </c>
      <c r="E191">
        <f>SmtRes!AV312</f>
        <v>0</v>
      </c>
      <c r="F191" t="str">
        <f>SmtRes!I312</f>
        <v>21.1-25-388</v>
      </c>
      <c r="G191" t="str">
        <f>SmtRes!K312</f>
        <v>Шкурка шлифовальная на бумажной основе</v>
      </c>
      <c r="H191" t="str">
        <f>SmtRes!O312</f>
        <v>м2</v>
      </c>
      <c r="I191">
        <f>SmtRes!Y312*Source!I248</f>
        <v>0.41520000000000001</v>
      </c>
      <c r="J191">
        <f>SmtRes!AO312</f>
        <v>1</v>
      </c>
      <c r="K191">
        <f>SmtRes!AE312</f>
        <v>431.83</v>
      </c>
      <c r="L191">
        <f>SmtRes!DB312</f>
        <v>345.46</v>
      </c>
      <c r="M191">
        <f>ROUND(ROUND(L191*Source!I248, 6)*1, 2)</f>
        <v>179.29</v>
      </c>
      <c r="N191">
        <f>SmtRes!AA312</f>
        <v>431.83</v>
      </c>
      <c r="O191">
        <f>ROUND(ROUND(L191*Source!I248, 6)*SmtRes!DA312, 2)</f>
        <v>179.29</v>
      </c>
      <c r="P191">
        <f>SmtRes!AG312</f>
        <v>0</v>
      </c>
      <c r="Q191">
        <f>SmtRes!DC312</f>
        <v>0</v>
      </c>
      <c r="R191">
        <f>ROUND(ROUND(Q191*Source!I248, 6)*1, 2)</f>
        <v>0</v>
      </c>
      <c r="S191">
        <f>SmtRes!AC312</f>
        <v>0</v>
      </c>
      <c r="T191">
        <f>ROUND(ROUND(Q191*Source!I248, 6)*SmtRes!AK312, 2)</f>
        <v>0</v>
      </c>
      <c r="U191">
        <v>3</v>
      </c>
      <c r="Z191">
        <f>SmtRes!X312</f>
        <v>680056559</v>
      </c>
      <c r="AA191">
        <v>-267451668</v>
      </c>
      <c r="AB191">
        <v>-267451668</v>
      </c>
    </row>
    <row r="192" spans="1:28">
      <c r="A192">
        <v>20</v>
      </c>
      <c r="B192">
        <v>311</v>
      </c>
      <c r="C192">
        <v>3</v>
      </c>
      <c r="D192">
        <v>0</v>
      </c>
      <c r="E192">
        <f>SmtRes!AV311</f>
        <v>0</v>
      </c>
      <c r="F192" t="str">
        <f>SmtRes!I311</f>
        <v>21.1-25-13</v>
      </c>
      <c r="G192" t="str">
        <f>SmtRes!K311</f>
        <v>Вода</v>
      </c>
      <c r="H192" t="str">
        <f>SmtRes!O311</f>
        <v>м3</v>
      </c>
      <c r="I192">
        <f>SmtRes!Y311*Source!I248</f>
        <v>3.114E-3</v>
      </c>
      <c r="J192">
        <f>SmtRes!AO311</f>
        <v>1</v>
      </c>
      <c r="K192">
        <f>SmtRes!AE311</f>
        <v>49.83</v>
      </c>
      <c r="L192">
        <f>SmtRes!DB311</f>
        <v>0.3</v>
      </c>
      <c r="M192">
        <f>ROUND(ROUND(L192*Source!I248, 6)*1, 2)</f>
        <v>0.16</v>
      </c>
      <c r="N192">
        <f>SmtRes!AA311</f>
        <v>49.83</v>
      </c>
      <c r="O192">
        <f>ROUND(ROUND(L192*Source!I248, 6)*SmtRes!DA311, 2)</f>
        <v>0.16</v>
      </c>
      <c r="P192">
        <f>SmtRes!AG311</f>
        <v>0</v>
      </c>
      <c r="Q192">
        <f>SmtRes!DC311</f>
        <v>0</v>
      </c>
      <c r="R192">
        <f>ROUND(ROUND(Q192*Source!I248, 6)*1, 2)</f>
        <v>0</v>
      </c>
      <c r="S192">
        <f>SmtRes!AC311</f>
        <v>0</v>
      </c>
      <c r="T192">
        <f>ROUND(ROUND(Q192*Source!I248, 6)*SmtRes!AK311, 2)</f>
        <v>0</v>
      </c>
      <c r="U192">
        <v>3</v>
      </c>
      <c r="Z192">
        <f>SmtRes!X311</f>
        <v>-1393929784</v>
      </c>
      <c r="AA192">
        <v>-568288822</v>
      </c>
      <c r="AB192">
        <v>-568288822</v>
      </c>
    </row>
    <row r="193" spans="1:28">
      <c r="A193">
        <v>20</v>
      </c>
      <c r="B193">
        <v>310</v>
      </c>
      <c r="C193">
        <v>3</v>
      </c>
      <c r="D193">
        <v>0</v>
      </c>
      <c r="E193">
        <f>SmtRes!AV310</f>
        <v>0</v>
      </c>
      <c r="F193" t="str">
        <f>SmtRes!I310</f>
        <v>21.1-20-7</v>
      </c>
      <c r="G193" t="str">
        <f>SmtRes!K310</f>
        <v>Ветошь</v>
      </c>
      <c r="H193" t="str">
        <f>SmtRes!O310</f>
        <v>кг</v>
      </c>
      <c r="I193">
        <f>SmtRes!Y310*Source!I248</f>
        <v>0.16089000000000001</v>
      </c>
      <c r="J193">
        <f>SmtRes!AO310</f>
        <v>1</v>
      </c>
      <c r="K193">
        <f>SmtRes!AE310</f>
        <v>23.91</v>
      </c>
      <c r="L193">
        <f>SmtRes!DB310</f>
        <v>7.41</v>
      </c>
      <c r="M193">
        <f>ROUND(ROUND(L193*Source!I248, 6)*1, 2)</f>
        <v>3.85</v>
      </c>
      <c r="N193">
        <f>SmtRes!AA310</f>
        <v>23.91</v>
      </c>
      <c r="O193">
        <f>ROUND(ROUND(L193*Source!I248, 6)*SmtRes!DA310, 2)</f>
        <v>3.85</v>
      </c>
      <c r="P193">
        <f>SmtRes!AG310</f>
        <v>0</v>
      </c>
      <c r="Q193">
        <f>SmtRes!DC310</f>
        <v>0</v>
      </c>
      <c r="R193">
        <f>ROUND(ROUND(Q193*Source!I248, 6)*1, 2)</f>
        <v>0</v>
      </c>
      <c r="S193">
        <f>SmtRes!AC310</f>
        <v>0</v>
      </c>
      <c r="T193">
        <f>ROUND(ROUND(Q193*Source!I248, 6)*SmtRes!AK310, 2)</f>
        <v>0</v>
      </c>
      <c r="U193">
        <v>3</v>
      </c>
      <c r="Z193">
        <f>SmtRes!X310</f>
        <v>-1577570829</v>
      </c>
      <c r="AA193">
        <v>-1417245040</v>
      </c>
      <c r="AB193">
        <v>-1417245040</v>
      </c>
    </row>
    <row r="194" spans="1:28">
      <c r="A194">
        <v>20</v>
      </c>
      <c r="B194">
        <v>323</v>
      </c>
      <c r="C194">
        <v>3</v>
      </c>
      <c r="D194">
        <v>0</v>
      </c>
      <c r="E194">
        <f>SmtRes!AV323</f>
        <v>0</v>
      </c>
      <c r="F194" t="str">
        <f>SmtRes!I323</f>
        <v>21.1-6-38</v>
      </c>
      <c r="G194" t="str">
        <f>SmtRes!K323</f>
        <v>Краски водно-дисперсионные поливинилацетатные, белые, марка ВД-ВА-27А, Э-ВА-27Т</v>
      </c>
      <c r="H194" t="str">
        <f>SmtRes!O323</f>
        <v>т</v>
      </c>
      <c r="I194">
        <f>SmtRes!Y323*Source!I249</f>
        <v>0.16471949999999999</v>
      </c>
      <c r="J194">
        <f>SmtRes!AO323</f>
        <v>1</v>
      </c>
      <c r="K194">
        <f>SmtRes!AE323</f>
        <v>84679.11</v>
      </c>
      <c r="L194">
        <f>SmtRes!DB323</f>
        <v>5673.5</v>
      </c>
      <c r="M194">
        <f>ROUND(ROUND(L194*Source!I249, 6)*1, 2)</f>
        <v>13948.3</v>
      </c>
      <c r="N194">
        <f>SmtRes!AA323</f>
        <v>84679.11</v>
      </c>
      <c r="O194">
        <f>ROUND(ROUND(L194*Source!I249, 6)*SmtRes!DA323, 2)</f>
        <v>13948.3</v>
      </c>
      <c r="P194">
        <f>SmtRes!AG323</f>
        <v>0</v>
      </c>
      <c r="Q194">
        <f>SmtRes!DC323</f>
        <v>0</v>
      </c>
      <c r="R194">
        <f>ROUND(ROUND(Q194*Source!I249, 6)*1, 2)</f>
        <v>0</v>
      </c>
      <c r="S194">
        <f>SmtRes!AC323</f>
        <v>0</v>
      </c>
      <c r="T194">
        <f>ROUND(ROUND(Q194*Source!I249, 6)*SmtRes!AK323, 2)</f>
        <v>0</v>
      </c>
      <c r="U194">
        <v>3</v>
      </c>
      <c r="Z194">
        <f>SmtRes!X323</f>
        <v>1361630683</v>
      </c>
      <c r="AA194">
        <v>-1772874012</v>
      </c>
      <c r="AB194">
        <v>-1772874012</v>
      </c>
    </row>
    <row r="195" spans="1:28">
      <c r="A195">
        <v>20</v>
      </c>
      <c r="B195">
        <v>322</v>
      </c>
      <c r="C195">
        <v>3</v>
      </c>
      <c r="D195">
        <v>0</v>
      </c>
      <c r="E195">
        <f>SmtRes!AV322</f>
        <v>0</v>
      </c>
      <c r="F195" t="str">
        <f>SmtRes!I322</f>
        <v>21.1-25-88</v>
      </c>
      <c r="G195" t="str">
        <f>SmtRes!K322</f>
        <v>Клей малярный</v>
      </c>
      <c r="H195" t="str">
        <f>SmtRes!O322</f>
        <v>т</v>
      </c>
      <c r="I195">
        <f>SmtRes!Y322*Source!I249</f>
        <v>5.9741549999999992E-3</v>
      </c>
      <c r="J195">
        <f>SmtRes!AO322</f>
        <v>1</v>
      </c>
      <c r="K195">
        <f>SmtRes!AE322</f>
        <v>608607.25</v>
      </c>
      <c r="L195">
        <f>SmtRes!DB322</f>
        <v>1478.92</v>
      </c>
      <c r="M195">
        <f>ROUND(ROUND(L195*Source!I249, 6)*1, 2)</f>
        <v>3635.92</v>
      </c>
      <c r="N195">
        <f>SmtRes!AA322</f>
        <v>608607.25</v>
      </c>
      <c r="O195">
        <f>ROUND(ROUND(L195*Source!I249, 6)*SmtRes!DA322, 2)</f>
        <v>3635.92</v>
      </c>
      <c r="P195">
        <f>SmtRes!AG322</f>
        <v>0</v>
      </c>
      <c r="Q195">
        <f>SmtRes!DC322</f>
        <v>0</v>
      </c>
      <c r="R195">
        <f>ROUND(ROUND(Q195*Source!I249, 6)*1, 2)</f>
        <v>0</v>
      </c>
      <c r="S195">
        <f>SmtRes!AC322</f>
        <v>0</v>
      </c>
      <c r="T195">
        <f>ROUND(ROUND(Q195*Source!I249, 6)*SmtRes!AK322, 2)</f>
        <v>0</v>
      </c>
      <c r="U195">
        <v>3</v>
      </c>
      <c r="Z195">
        <f>SmtRes!X322</f>
        <v>-1905909392</v>
      </c>
      <c r="AA195">
        <v>1163970749</v>
      </c>
      <c r="AB195">
        <v>1163970749</v>
      </c>
    </row>
    <row r="196" spans="1:28">
      <c r="A196">
        <v>20</v>
      </c>
      <c r="B196">
        <v>321</v>
      </c>
      <c r="C196">
        <v>3</v>
      </c>
      <c r="D196">
        <v>0</v>
      </c>
      <c r="E196">
        <f>SmtRes!AV321</f>
        <v>0</v>
      </c>
      <c r="F196" t="str">
        <f>SmtRes!I321</f>
        <v>21.1-25-407</v>
      </c>
      <c r="G196" t="str">
        <f>SmtRes!K321</f>
        <v>Шпатлевка масляно-клеевая универсальная</v>
      </c>
      <c r="H196" t="str">
        <f>SmtRes!O321</f>
        <v>т</v>
      </c>
      <c r="I196">
        <f>SmtRes!Y321*Source!I249</f>
        <v>1.5734399999999999E-2</v>
      </c>
      <c r="J196">
        <f>SmtRes!AO321</f>
        <v>1</v>
      </c>
      <c r="K196">
        <f>SmtRes!AE321</f>
        <v>56576</v>
      </c>
      <c r="L196">
        <f>SmtRes!DB321</f>
        <v>362.09</v>
      </c>
      <c r="M196">
        <f>ROUND(ROUND(L196*Source!I249, 6)*1, 2)</f>
        <v>890.2</v>
      </c>
      <c r="N196">
        <f>SmtRes!AA321</f>
        <v>56576</v>
      </c>
      <c r="O196">
        <f>ROUND(ROUND(L196*Source!I249, 6)*SmtRes!DA321, 2)</f>
        <v>890.2</v>
      </c>
      <c r="P196">
        <f>SmtRes!AG321</f>
        <v>0</v>
      </c>
      <c r="Q196">
        <f>SmtRes!DC321</f>
        <v>0</v>
      </c>
      <c r="R196">
        <f>ROUND(ROUND(Q196*Source!I249, 6)*1, 2)</f>
        <v>0</v>
      </c>
      <c r="S196">
        <f>SmtRes!AC321</f>
        <v>0</v>
      </c>
      <c r="T196">
        <f>ROUND(ROUND(Q196*Source!I249, 6)*SmtRes!AK321, 2)</f>
        <v>0</v>
      </c>
      <c r="U196">
        <v>3</v>
      </c>
      <c r="Z196">
        <f>SmtRes!X321</f>
        <v>-1157409739</v>
      </c>
      <c r="AA196">
        <v>-239065870</v>
      </c>
      <c r="AB196">
        <v>-239065870</v>
      </c>
    </row>
    <row r="197" spans="1:28">
      <c r="A197">
        <v>20</v>
      </c>
      <c r="B197">
        <v>320</v>
      </c>
      <c r="C197">
        <v>3</v>
      </c>
      <c r="D197">
        <v>0</v>
      </c>
      <c r="E197">
        <f>SmtRes!AV320</f>
        <v>0</v>
      </c>
      <c r="F197" t="str">
        <f>SmtRes!I320</f>
        <v>21.1-25-388</v>
      </c>
      <c r="G197" t="str">
        <f>SmtRes!K320</f>
        <v>Шкурка шлифовальная на бумажной основе</v>
      </c>
      <c r="H197" t="str">
        <f>SmtRes!O320</f>
        <v>м2</v>
      </c>
      <c r="I197">
        <f>SmtRes!Y320*Source!I249</f>
        <v>1.9668000000000001</v>
      </c>
      <c r="J197">
        <f>SmtRes!AO320</f>
        <v>1</v>
      </c>
      <c r="K197">
        <f>SmtRes!AE320</f>
        <v>431.83</v>
      </c>
      <c r="L197">
        <f>SmtRes!DB320</f>
        <v>345.46</v>
      </c>
      <c r="M197">
        <f>ROUND(ROUND(L197*Source!I249, 6)*1, 2)</f>
        <v>849.31</v>
      </c>
      <c r="N197">
        <f>SmtRes!AA320</f>
        <v>431.83</v>
      </c>
      <c r="O197">
        <f>ROUND(ROUND(L197*Source!I249, 6)*SmtRes!DA320, 2)</f>
        <v>849.31</v>
      </c>
      <c r="P197">
        <f>SmtRes!AG320</f>
        <v>0</v>
      </c>
      <c r="Q197">
        <f>SmtRes!DC320</f>
        <v>0</v>
      </c>
      <c r="R197">
        <f>ROUND(ROUND(Q197*Source!I249, 6)*1, 2)</f>
        <v>0</v>
      </c>
      <c r="S197">
        <f>SmtRes!AC320</f>
        <v>0</v>
      </c>
      <c r="T197">
        <f>ROUND(ROUND(Q197*Source!I249, 6)*SmtRes!AK320, 2)</f>
        <v>0</v>
      </c>
      <c r="U197">
        <v>3</v>
      </c>
      <c r="Z197">
        <f>SmtRes!X320</f>
        <v>680056559</v>
      </c>
      <c r="AA197">
        <v>-267451668</v>
      </c>
      <c r="AB197">
        <v>-267451668</v>
      </c>
    </row>
    <row r="198" spans="1:28">
      <c r="A198">
        <v>20</v>
      </c>
      <c r="B198">
        <v>319</v>
      </c>
      <c r="C198">
        <v>3</v>
      </c>
      <c r="D198">
        <v>0</v>
      </c>
      <c r="E198">
        <f>SmtRes!AV319</f>
        <v>0</v>
      </c>
      <c r="F198" t="str">
        <f>SmtRes!I319</f>
        <v>21.1-25-193</v>
      </c>
      <c r="G198" t="str">
        <f>SmtRes!K319</f>
        <v>Мыло твердое</v>
      </c>
      <c r="H198" t="str">
        <f>SmtRes!O319</f>
        <v>т</v>
      </c>
      <c r="I198">
        <f>SmtRes!Y319*Source!I249</f>
        <v>1.5734400000000002E-3</v>
      </c>
      <c r="J198">
        <f>SmtRes!AO319</f>
        <v>1</v>
      </c>
      <c r="K198">
        <f>SmtRes!AE319</f>
        <v>68480.08</v>
      </c>
      <c r="L198">
        <f>SmtRes!DB319</f>
        <v>43.83</v>
      </c>
      <c r="M198">
        <f>ROUND(ROUND(L198*Source!I249, 6)*1, 2)</f>
        <v>107.76</v>
      </c>
      <c r="N198">
        <f>SmtRes!AA319</f>
        <v>68480.08</v>
      </c>
      <c r="O198">
        <f>ROUND(ROUND(L198*Source!I249, 6)*SmtRes!DA319, 2)</f>
        <v>107.76</v>
      </c>
      <c r="P198">
        <f>SmtRes!AG319</f>
        <v>0</v>
      </c>
      <c r="Q198">
        <f>SmtRes!DC319</f>
        <v>0</v>
      </c>
      <c r="R198">
        <f>ROUND(ROUND(Q198*Source!I249, 6)*1, 2)</f>
        <v>0</v>
      </c>
      <c r="S198">
        <f>SmtRes!AC319</f>
        <v>0</v>
      </c>
      <c r="T198">
        <f>ROUND(ROUND(Q198*Source!I249, 6)*SmtRes!AK319, 2)</f>
        <v>0</v>
      </c>
      <c r="U198">
        <v>3</v>
      </c>
      <c r="Z198">
        <f>SmtRes!X319</f>
        <v>-932949338</v>
      </c>
      <c r="AA198">
        <v>-221459048</v>
      </c>
      <c r="AB198">
        <v>-221459048</v>
      </c>
    </row>
    <row r="199" spans="1:28">
      <c r="A199">
        <v>20</v>
      </c>
      <c r="B199">
        <v>318</v>
      </c>
      <c r="C199">
        <v>3</v>
      </c>
      <c r="D199">
        <v>0</v>
      </c>
      <c r="E199">
        <f>SmtRes!AV318</f>
        <v>0</v>
      </c>
      <c r="F199" t="str">
        <f>SmtRes!I318</f>
        <v>21.1-25-187</v>
      </c>
      <c r="G199" t="str">
        <f>SmtRes!K318</f>
        <v>Мел молотый</v>
      </c>
      <c r="H199" t="str">
        <f>SmtRes!O318</f>
        <v>т</v>
      </c>
      <c r="I199">
        <f>SmtRes!Y318*Source!I249</f>
        <v>2.9502E-2</v>
      </c>
      <c r="J199">
        <f>SmtRes!AO318</f>
        <v>1</v>
      </c>
      <c r="K199">
        <f>SmtRes!AE318</f>
        <v>7861.58</v>
      </c>
      <c r="L199">
        <f>SmtRes!DB318</f>
        <v>94.34</v>
      </c>
      <c r="M199">
        <f>ROUND(ROUND(L199*Source!I249, 6)*1, 2)</f>
        <v>231.93</v>
      </c>
      <c r="N199">
        <f>SmtRes!AA318</f>
        <v>7861.58</v>
      </c>
      <c r="O199">
        <f>ROUND(ROUND(L199*Source!I249, 6)*SmtRes!DA318, 2)</f>
        <v>231.93</v>
      </c>
      <c r="P199">
        <f>SmtRes!AG318</f>
        <v>0</v>
      </c>
      <c r="Q199">
        <f>SmtRes!DC318</f>
        <v>0</v>
      </c>
      <c r="R199">
        <f>ROUND(ROUND(Q199*Source!I249, 6)*1, 2)</f>
        <v>0</v>
      </c>
      <c r="S199">
        <f>SmtRes!AC318</f>
        <v>0</v>
      </c>
      <c r="T199">
        <f>ROUND(ROUND(Q199*Source!I249, 6)*SmtRes!AK318, 2)</f>
        <v>0</v>
      </c>
      <c r="U199">
        <v>3</v>
      </c>
      <c r="Z199">
        <f>SmtRes!X318</f>
        <v>127103848</v>
      </c>
      <c r="AA199">
        <v>811539428</v>
      </c>
      <c r="AB199">
        <v>811539428</v>
      </c>
    </row>
    <row r="200" spans="1:28">
      <c r="A200">
        <v>20</v>
      </c>
      <c r="B200">
        <v>317</v>
      </c>
      <c r="C200">
        <v>3</v>
      </c>
      <c r="D200">
        <v>0</v>
      </c>
      <c r="E200">
        <f>SmtRes!AV317</f>
        <v>0</v>
      </c>
      <c r="F200" t="str">
        <f>SmtRes!I317</f>
        <v>21.1-25-13</v>
      </c>
      <c r="G200" t="str">
        <f>SmtRes!K317</f>
        <v>Вода</v>
      </c>
      <c r="H200" t="str">
        <f>SmtRes!O317</f>
        <v>м3</v>
      </c>
      <c r="I200">
        <f>SmtRes!Y317*Source!I249</f>
        <v>0.59004000000000001</v>
      </c>
      <c r="J200">
        <f>SmtRes!AO317</f>
        <v>1</v>
      </c>
      <c r="K200">
        <f>SmtRes!AE317</f>
        <v>49.83</v>
      </c>
      <c r="L200">
        <f>SmtRes!DB317</f>
        <v>11.96</v>
      </c>
      <c r="M200">
        <f>ROUND(ROUND(L200*Source!I249, 6)*1, 2)</f>
        <v>29.4</v>
      </c>
      <c r="N200">
        <f>SmtRes!AA317</f>
        <v>49.83</v>
      </c>
      <c r="O200">
        <f>ROUND(ROUND(L200*Source!I249, 6)*SmtRes!DA317, 2)</f>
        <v>29.4</v>
      </c>
      <c r="P200">
        <f>SmtRes!AG317</f>
        <v>0</v>
      </c>
      <c r="Q200">
        <f>SmtRes!DC317</f>
        <v>0</v>
      </c>
      <c r="R200">
        <f>ROUND(ROUND(Q200*Source!I249, 6)*1, 2)</f>
        <v>0</v>
      </c>
      <c r="S200">
        <f>SmtRes!AC317</f>
        <v>0</v>
      </c>
      <c r="T200">
        <f>ROUND(ROUND(Q200*Source!I249, 6)*SmtRes!AK317, 2)</f>
        <v>0</v>
      </c>
      <c r="U200">
        <v>3</v>
      </c>
      <c r="Z200">
        <f>SmtRes!X317</f>
        <v>-1393929784</v>
      </c>
      <c r="AA200">
        <v>-568288822</v>
      </c>
      <c r="AB200">
        <v>-568288822</v>
      </c>
    </row>
    <row r="201" spans="1:28">
      <c r="A201">
        <v>20</v>
      </c>
      <c r="B201">
        <v>325</v>
      </c>
      <c r="C201">
        <v>2</v>
      </c>
      <c r="D201">
        <v>0</v>
      </c>
      <c r="E201">
        <f>SmtRes!AV325</f>
        <v>0</v>
      </c>
      <c r="F201" t="str">
        <f>SmtRes!I325</f>
        <v>22.1-30-56</v>
      </c>
      <c r="G201" t="str">
        <f>SmtRes!K325</f>
        <v>Шуруповерты</v>
      </c>
      <c r="H201" t="str">
        <f>SmtRes!O325</f>
        <v>маш.-ч</v>
      </c>
      <c r="I201">
        <f>SmtRes!Y325*Source!I250</f>
        <v>6.3308000000000003E-2</v>
      </c>
      <c r="J201">
        <f>SmtRes!AO325</f>
        <v>1</v>
      </c>
      <c r="K201">
        <f>SmtRes!AF325</f>
        <v>7.44</v>
      </c>
      <c r="L201">
        <f>SmtRes!DB325</f>
        <v>2.5299999999999998</v>
      </c>
      <c r="M201">
        <f>ROUND(ROUND(L201*Source!I250, 6)*1, 2)</f>
        <v>0.47</v>
      </c>
      <c r="N201">
        <f>SmtRes!AB325</f>
        <v>7.44</v>
      </c>
      <c r="O201">
        <f>ROUND(ROUND(L201*Source!I250, 6)*SmtRes!DA325, 2)</f>
        <v>0.47</v>
      </c>
      <c r="P201">
        <f>SmtRes!AG325</f>
        <v>0.01</v>
      </c>
      <c r="Q201">
        <f>SmtRes!DC325</f>
        <v>0</v>
      </c>
      <c r="R201">
        <f>ROUND(ROUND(Q201*Source!I250, 6)*1, 2)</f>
        <v>0</v>
      </c>
      <c r="S201">
        <f>SmtRes!AC325</f>
        <v>0.01</v>
      </c>
      <c r="T201">
        <f>ROUND(ROUND(Q201*Source!I250, 6)*SmtRes!AK325, 2)</f>
        <v>0</v>
      </c>
      <c r="U201">
        <v>2</v>
      </c>
      <c r="Z201">
        <f>SmtRes!X325</f>
        <v>2076833660</v>
      </c>
      <c r="AA201">
        <v>-2012010907</v>
      </c>
      <c r="AB201">
        <v>-2012010907</v>
      </c>
    </row>
    <row r="202" spans="1:28">
      <c r="A202">
        <v>20</v>
      </c>
      <c r="B202">
        <v>327</v>
      </c>
      <c r="C202">
        <v>2</v>
      </c>
      <c r="D202">
        <v>0</v>
      </c>
      <c r="E202">
        <f>SmtRes!AV327</f>
        <v>0</v>
      </c>
      <c r="F202" t="str">
        <f>SmtRes!I327</f>
        <v>22.1-30-56</v>
      </c>
      <c r="G202" t="str">
        <f>SmtRes!K327</f>
        <v>Шуруповерты</v>
      </c>
      <c r="H202" t="str">
        <f>SmtRes!O327</f>
        <v>маш.-ч</v>
      </c>
      <c r="I202">
        <f>SmtRes!Y327*Source!I251</f>
        <v>0.03</v>
      </c>
      <c r="J202">
        <f>SmtRes!AO327</f>
        <v>1</v>
      </c>
      <c r="K202">
        <f>SmtRes!AF327</f>
        <v>7.44</v>
      </c>
      <c r="L202">
        <f>SmtRes!DB327</f>
        <v>7.44</v>
      </c>
      <c r="M202">
        <f>ROUND(ROUND(L202*Source!I251, 6)*1, 2)</f>
        <v>0.22</v>
      </c>
      <c r="N202">
        <f>SmtRes!AB327</f>
        <v>7.44</v>
      </c>
      <c r="O202">
        <f>ROUND(ROUND(L202*Source!I251, 6)*SmtRes!DA327, 2)</f>
        <v>0.22</v>
      </c>
      <c r="P202">
        <f>SmtRes!AG327</f>
        <v>0.01</v>
      </c>
      <c r="Q202">
        <f>SmtRes!DC327</f>
        <v>0.01</v>
      </c>
      <c r="R202">
        <f>ROUND(ROUND(Q202*Source!I251, 6)*1, 2)</f>
        <v>0</v>
      </c>
      <c r="S202">
        <f>SmtRes!AC327</f>
        <v>0.01</v>
      </c>
      <c r="T202">
        <f>ROUND(ROUND(Q202*Source!I251, 6)*SmtRes!AK327, 2)</f>
        <v>0</v>
      </c>
      <c r="U202">
        <v>2</v>
      </c>
      <c r="Z202">
        <f>SmtRes!X327</f>
        <v>2076833660</v>
      </c>
      <c r="AA202">
        <v>-2012010907</v>
      </c>
      <c r="AB202">
        <v>-2012010907</v>
      </c>
    </row>
    <row r="203" spans="1:28">
      <c r="A203">
        <v>20</v>
      </c>
      <c r="B203">
        <v>335</v>
      </c>
      <c r="C203">
        <v>3</v>
      </c>
      <c r="D203">
        <v>0</v>
      </c>
      <c r="E203">
        <f>SmtRes!AV335</f>
        <v>0</v>
      </c>
      <c r="F203" t="str">
        <f>SmtRes!I335</f>
        <v>21.3-2-15</v>
      </c>
      <c r="G203" t="str">
        <f>SmtRes!K335</f>
        <v>Растворы цементные, марка 100</v>
      </c>
      <c r="H203" t="str">
        <f>SmtRes!O335</f>
        <v>м3</v>
      </c>
      <c r="I203">
        <f>SmtRes!Y335*Source!I253</f>
        <v>0.21400000000000002</v>
      </c>
      <c r="J203">
        <f>SmtRes!AO335</f>
        <v>1</v>
      </c>
      <c r="K203">
        <f>SmtRes!AE335</f>
        <v>4969.8599999999997</v>
      </c>
      <c r="L203">
        <f>SmtRes!DB335</f>
        <v>10635.5</v>
      </c>
      <c r="M203">
        <f>ROUND(ROUND(L203*Source!I253, 6)*1, 2)</f>
        <v>1063.55</v>
      </c>
      <c r="N203">
        <f>SmtRes!AA335</f>
        <v>4969.8599999999997</v>
      </c>
      <c r="O203">
        <f>ROUND(ROUND(L203*Source!I253, 6)*SmtRes!DA335, 2)</f>
        <v>1063.55</v>
      </c>
      <c r="P203">
        <f>SmtRes!AG335</f>
        <v>0</v>
      </c>
      <c r="Q203">
        <f>SmtRes!DC335</f>
        <v>0</v>
      </c>
      <c r="R203">
        <f>ROUND(ROUND(Q203*Source!I253, 6)*1, 2)</f>
        <v>0</v>
      </c>
      <c r="S203">
        <f>SmtRes!AC335</f>
        <v>0</v>
      </c>
      <c r="T203">
        <f>ROUND(ROUND(Q203*Source!I253, 6)*SmtRes!AK335, 2)</f>
        <v>0</v>
      </c>
      <c r="U203">
        <v>3</v>
      </c>
      <c r="Z203">
        <f>SmtRes!X335</f>
        <v>2013185010</v>
      </c>
      <c r="AA203">
        <v>-1091799724</v>
      </c>
      <c r="AB203">
        <v>-1091799724</v>
      </c>
    </row>
    <row r="204" spans="1:28">
      <c r="A204">
        <v>20</v>
      </c>
      <c r="B204">
        <v>334</v>
      </c>
      <c r="C204">
        <v>3</v>
      </c>
      <c r="D204">
        <v>0</v>
      </c>
      <c r="E204">
        <f>SmtRes!AV334</f>
        <v>0</v>
      </c>
      <c r="F204" t="str">
        <f>SmtRes!I334</f>
        <v>21.1-2-13</v>
      </c>
      <c r="G204" t="str">
        <f>SmtRes!K334</f>
        <v>Цемент общестроительный, портландцемент общего назначения, марка 400</v>
      </c>
      <c r="H204" t="str">
        <f>SmtRes!O334</f>
        <v>т</v>
      </c>
      <c r="I204">
        <f>SmtRes!Y334*Source!I253</f>
        <v>2.1000000000000003E-3</v>
      </c>
      <c r="J204">
        <f>SmtRes!AO334</f>
        <v>1</v>
      </c>
      <c r="K204">
        <f>SmtRes!AE334</f>
        <v>8309.86</v>
      </c>
      <c r="L204">
        <f>SmtRes!DB334</f>
        <v>174.51</v>
      </c>
      <c r="M204">
        <f>ROUND(ROUND(L204*Source!I253, 6)*1, 2)</f>
        <v>17.45</v>
      </c>
      <c r="N204">
        <f>SmtRes!AA334</f>
        <v>8309.86</v>
      </c>
      <c r="O204">
        <f>ROUND(ROUND(L204*Source!I253, 6)*SmtRes!DA334, 2)</f>
        <v>17.45</v>
      </c>
      <c r="P204">
        <f>SmtRes!AG334</f>
        <v>0</v>
      </c>
      <c r="Q204">
        <f>SmtRes!DC334</f>
        <v>0</v>
      </c>
      <c r="R204">
        <f>ROUND(ROUND(Q204*Source!I253, 6)*1, 2)</f>
        <v>0</v>
      </c>
      <c r="S204">
        <f>SmtRes!AC334</f>
        <v>0</v>
      </c>
      <c r="T204">
        <f>ROUND(ROUND(Q204*Source!I253, 6)*SmtRes!AK334, 2)</f>
        <v>0</v>
      </c>
      <c r="U204">
        <v>3</v>
      </c>
      <c r="Z204">
        <f>SmtRes!X334</f>
        <v>-251754454</v>
      </c>
      <c r="AA204">
        <v>1602562125</v>
      </c>
      <c r="AB204">
        <v>1602562125</v>
      </c>
    </row>
    <row r="205" spans="1:28">
      <c r="A205">
        <v>20</v>
      </c>
      <c r="B205">
        <v>333</v>
      </c>
      <c r="C205">
        <v>2</v>
      </c>
      <c r="D205">
        <v>0</v>
      </c>
      <c r="E205">
        <f>SmtRes!AV333</f>
        <v>0</v>
      </c>
      <c r="F205" t="str">
        <f>SmtRes!I333</f>
        <v>22.1-4-30</v>
      </c>
      <c r="G205" t="str">
        <f>SmtRes!K333</f>
        <v>Лебедки электрические, грузоподъемность до 0,5 т</v>
      </c>
      <c r="H205" t="str">
        <f>SmtRes!O333</f>
        <v>маш.-ч</v>
      </c>
      <c r="I205">
        <f>SmtRes!Y333*Source!I253</f>
        <v>0.11799999999999999</v>
      </c>
      <c r="J205">
        <f>SmtRes!AO333</f>
        <v>1</v>
      </c>
      <c r="K205">
        <f>SmtRes!AF333</f>
        <v>21.27</v>
      </c>
      <c r="L205">
        <f>SmtRes!DB333</f>
        <v>25.1</v>
      </c>
      <c r="M205">
        <f>ROUND(ROUND(L205*Source!I253, 6)*1, 2)</f>
        <v>2.5099999999999998</v>
      </c>
      <c r="N205">
        <f>SmtRes!AB333</f>
        <v>21.27</v>
      </c>
      <c r="O205">
        <f>ROUND(ROUND(L205*Source!I253, 6)*SmtRes!DA333, 2)</f>
        <v>2.5099999999999998</v>
      </c>
      <c r="P205">
        <f>SmtRes!AG333</f>
        <v>0.14000000000000001</v>
      </c>
      <c r="Q205">
        <f>SmtRes!DC333</f>
        <v>0.17</v>
      </c>
      <c r="R205">
        <f>ROUND(ROUND(Q205*Source!I253, 6)*1, 2)</f>
        <v>0.02</v>
      </c>
      <c r="S205">
        <f>SmtRes!AC333</f>
        <v>0.14000000000000001</v>
      </c>
      <c r="T205">
        <f>ROUND(ROUND(Q205*Source!I253, 6)*SmtRes!AK333, 2)</f>
        <v>0.02</v>
      </c>
      <c r="U205">
        <v>2</v>
      </c>
      <c r="Z205">
        <f>SmtRes!X333</f>
        <v>-782003276</v>
      </c>
      <c r="AA205">
        <v>-2058730046</v>
      </c>
      <c r="AB205">
        <v>-2058730046</v>
      </c>
    </row>
    <row r="206" spans="1:28">
      <c r="A206">
        <v>20</v>
      </c>
      <c r="B206">
        <v>332</v>
      </c>
      <c r="C206">
        <v>2</v>
      </c>
      <c r="D206">
        <v>0</v>
      </c>
      <c r="E206">
        <f>SmtRes!AV332</f>
        <v>0</v>
      </c>
      <c r="F206" t="str">
        <f>SmtRes!I332</f>
        <v>22.1-30-54</v>
      </c>
      <c r="G206" t="str">
        <f>SmtRes!K332</f>
        <v>Молотки отбойные</v>
      </c>
      <c r="H206" t="str">
        <f>SmtRes!O332</f>
        <v>маш.-ч</v>
      </c>
      <c r="I206">
        <f>SmtRes!Y332*Source!I253</f>
        <v>0.11899999999999999</v>
      </c>
      <c r="J206">
        <f>SmtRes!AO332</f>
        <v>1</v>
      </c>
      <c r="K206">
        <f>SmtRes!AF332</f>
        <v>5.58</v>
      </c>
      <c r="L206">
        <f>SmtRes!DB332</f>
        <v>6.64</v>
      </c>
      <c r="M206">
        <f>ROUND(ROUND(L206*Source!I253, 6)*1, 2)</f>
        <v>0.66</v>
      </c>
      <c r="N206">
        <f>SmtRes!AB332</f>
        <v>5.58</v>
      </c>
      <c r="O206">
        <f>ROUND(ROUND(L206*Source!I253, 6)*SmtRes!DA332, 2)</f>
        <v>0.66</v>
      </c>
      <c r="P206">
        <f>SmtRes!AG332</f>
        <v>0.02</v>
      </c>
      <c r="Q206">
        <f>SmtRes!DC332</f>
        <v>0.02</v>
      </c>
      <c r="R206">
        <f>ROUND(ROUND(Q206*Source!I253, 6)*1, 2)</f>
        <v>0</v>
      </c>
      <c r="S206">
        <f>SmtRes!AC332</f>
        <v>0.02</v>
      </c>
      <c r="T206">
        <f>ROUND(ROUND(Q206*Source!I253, 6)*SmtRes!AK332, 2)</f>
        <v>0</v>
      </c>
      <c r="U206">
        <v>2</v>
      </c>
      <c r="Z206">
        <f>SmtRes!X332</f>
        <v>914607326</v>
      </c>
      <c r="AA206">
        <v>2130817926</v>
      </c>
      <c r="AB206">
        <v>2130817926</v>
      </c>
    </row>
    <row r="207" spans="1:28">
      <c r="A207">
        <v>20</v>
      </c>
      <c r="B207">
        <v>331</v>
      </c>
      <c r="C207">
        <v>2</v>
      </c>
      <c r="D207">
        <v>0</v>
      </c>
      <c r="E207">
        <f>SmtRes!AV331</f>
        <v>0</v>
      </c>
      <c r="F207" t="str">
        <f>SmtRes!I331</f>
        <v>22.1-10-4</v>
      </c>
      <c r="G207" t="str">
        <f>SmtRes!K331</f>
        <v>Компрессоры с дизельным двигателем прицепные до 2,5 м3/мин</v>
      </c>
      <c r="H207" t="str">
        <f>SmtRes!O331</f>
        <v>маш.-ч</v>
      </c>
      <c r="I207">
        <f>SmtRes!Y331*Source!I253</f>
        <v>0.11899999999999999</v>
      </c>
      <c r="J207">
        <f>SmtRes!AO331</f>
        <v>1</v>
      </c>
      <c r="K207">
        <f>SmtRes!AF331</f>
        <v>718.47</v>
      </c>
      <c r="L207">
        <f>SmtRes!DB331</f>
        <v>854.98</v>
      </c>
      <c r="M207">
        <f>ROUND(ROUND(L207*Source!I253, 6)*1, 2)</f>
        <v>85.5</v>
      </c>
      <c r="N207">
        <f>SmtRes!AB331</f>
        <v>718.47</v>
      </c>
      <c r="O207">
        <f>ROUND(ROUND(L207*Source!I253, 6)*SmtRes!DA331, 2)</f>
        <v>85.5</v>
      </c>
      <c r="P207">
        <f>SmtRes!AG331</f>
        <v>581.14</v>
      </c>
      <c r="Q207">
        <f>SmtRes!DC331</f>
        <v>691.56</v>
      </c>
      <c r="R207">
        <f>ROUND(ROUND(Q207*Source!I253, 6)*1, 2)</f>
        <v>69.16</v>
      </c>
      <c r="S207">
        <f>SmtRes!AC331</f>
        <v>581.14</v>
      </c>
      <c r="T207">
        <f>ROUND(ROUND(Q207*Source!I253, 6)*SmtRes!AK331, 2)</f>
        <v>69.16</v>
      </c>
      <c r="U207">
        <v>2</v>
      </c>
      <c r="Z207">
        <f>SmtRes!X331</f>
        <v>2033758866</v>
      </c>
      <c r="AA207">
        <v>1715407988</v>
      </c>
      <c r="AB207">
        <v>1715407988</v>
      </c>
    </row>
    <row r="208" spans="1:28">
      <c r="A208">
        <v>20</v>
      </c>
      <c r="B208">
        <v>344</v>
      </c>
      <c r="C208">
        <v>3</v>
      </c>
      <c r="D208">
        <v>0</v>
      </c>
      <c r="E208">
        <f>SmtRes!AV344</f>
        <v>0</v>
      </c>
      <c r="F208" t="str">
        <f>SmtRes!I344</f>
        <v>21.3-2-120</v>
      </c>
      <c r="G208" t="str">
        <f>SmtRes!K344</f>
        <v>Смеси сухие цементно-песчаные для устройства стяжки, самовыравнивающиеся: В15 (М200), F50</v>
      </c>
      <c r="H208" t="str">
        <f>SmtRes!O344</f>
        <v>т</v>
      </c>
      <c r="I208">
        <f>SmtRes!Y344*Source!I254</f>
        <v>0.15240199999999998</v>
      </c>
      <c r="J208">
        <f>SmtRes!AO344</f>
        <v>1</v>
      </c>
      <c r="K208">
        <f>SmtRes!AE344</f>
        <v>37763.339999999997</v>
      </c>
      <c r="L208">
        <f>SmtRes!DB344</f>
        <v>31796.73</v>
      </c>
      <c r="M208">
        <f>ROUND(ROUND(L208*Source!I254, 6)*1, 2)</f>
        <v>5755.21</v>
      </c>
      <c r="N208">
        <f>SmtRes!AA344</f>
        <v>37763.339999999997</v>
      </c>
      <c r="O208">
        <f>ROUND(ROUND(L208*Source!I254, 6)*SmtRes!DA344, 2)</f>
        <v>5755.21</v>
      </c>
      <c r="P208">
        <f>SmtRes!AG344</f>
        <v>0</v>
      </c>
      <c r="Q208">
        <f>SmtRes!DC344</f>
        <v>0</v>
      </c>
      <c r="R208">
        <f>ROUND(ROUND(Q208*Source!I254, 6)*1, 2)</f>
        <v>0</v>
      </c>
      <c r="S208">
        <f>SmtRes!AC344</f>
        <v>0</v>
      </c>
      <c r="T208">
        <f>ROUND(ROUND(Q208*Source!I254, 6)*SmtRes!AK344, 2)</f>
        <v>0</v>
      </c>
      <c r="U208">
        <v>3</v>
      </c>
      <c r="Z208">
        <f>SmtRes!X344</f>
        <v>898286131</v>
      </c>
      <c r="AA208">
        <v>-1999876009</v>
      </c>
      <c r="AB208">
        <v>-1999876009</v>
      </c>
    </row>
    <row r="209" spans="1:28">
      <c r="A209">
        <v>20</v>
      </c>
      <c r="B209">
        <v>343</v>
      </c>
      <c r="C209">
        <v>3</v>
      </c>
      <c r="D209">
        <v>0</v>
      </c>
      <c r="E209">
        <f>SmtRes!AV343</f>
        <v>0</v>
      </c>
      <c r="F209" t="str">
        <f>SmtRes!I343</f>
        <v>21.1-6-183</v>
      </c>
      <c r="G209" t="str">
        <f>SmtRes!K343</f>
        <v>Грунтовка водно-дисперсионная на акриловых сополимерах с токопроводящими добавками</v>
      </c>
      <c r="H209" t="str">
        <f>SmtRes!O343</f>
        <v>кг</v>
      </c>
      <c r="I209">
        <f>SmtRes!Y343*Source!I254</f>
        <v>3.62</v>
      </c>
      <c r="J209">
        <f>SmtRes!AO343</f>
        <v>1</v>
      </c>
      <c r="K209">
        <f>SmtRes!AE343</f>
        <v>844.09</v>
      </c>
      <c r="L209">
        <f>SmtRes!DB343</f>
        <v>16881.8</v>
      </c>
      <c r="M209">
        <f>ROUND(ROUND(L209*Source!I254, 6)*1, 2)</f>
        <v>3055.61</v>
      </c>
      <c r="N209">
        <f>SmtRes!AA343</f>
        <v>844.09</v>
      </c>
      <c r="O209">
        <f>ROUND(ROUND(L209*Source!I254, 6)*SmtRes!DA343, 2)</f>
        <v>3055.61</v>
      </c>
      <c r="P209">
        <f>SmtRes!AG343</f>
        <v>0</v>
      </c>
      <c r="Q209">
        <f>SmtRes!DC343</f>
        <v>0</v>
      </c>
      <c r="R209">
        <f>ROUND(ROUND(Q209*Source!I254, 6)*1, 2)</f>
        <v>0</v>
      </c>
      <c r="S209">
        <f>SmtRes!AC343</f>
        <v>0</v>
      </c>
      <c r="T209">
        <f>ROUND(ROUND(Q209*Source!I254, 6)*SmtRes!AK343, 2)</f>
        <v>0</v>
      </c>
      <c r="U209">
        <v>3</v>
      </c>
      <c r="Z209">
        <f>SmtRes!X343</f>
        <v>-87332049</v>
      </c>
      <c r="AA209">
        <v>1593323081</v>
      </c>
      <c r="AB209">
        <v>1593323081</v>
      </c>
    </row>
    <row r="210" spans="1:28">
      <c r="A210">
        <v>20</v>
      </c>
      <c r="B210">
        <v>342</v>
      </c>
      <c r="C210">
        <v>3</v>
      </c>
      <c r="D210">
        <v>0</v>
      </c>
      <c r="E210">
        <f>SmtRes!AV342</f>
        <v>0</v>
      </c>
      <c r="F210" t="str">
        <f>SmtRes!I342</f>
        <v>21.1-25-257</v>
      </c>
      <c r="G210" t="str">
        <f>SmtRes!K342</f>
        <v>Пленка полиэтиленовая, толщина 80 мкм</v>
      </c>
      <c r="H210" t="str">
        <f>SmtRes!O342</f>
        <v>м2</v>
      </c>
      <c r="I210">
        <f>SmtRes!Y342*Source!I254</f>
        <v>1.81</v>
      </c>
      <c r="J210">
        <f>SmtRes!AO342</f>
        <v>1</v>
      </c>
      <c r="K210">
        <f>SmtRes!AE342</f>
        <v>11.68</v>
      </c>
      <c r="L210">
        <f>SmtRes!DB342</f>
        <v>116.8</v>
      </c>
      <c r="M210">
        <f>ROUND(ROUND(L210*Source!I254, 6)*1, 2)</f>
        <v>21.14</v>
      </c>
      <c r="N210">
        <f>SmtRes!AA342</f>
        <v>11.68</v>
      </c>
      <c r="O210">
        <f>ROUND(ROUND(L210*Source!I254, 6)*SmtRes!DA342, 2)</f>
        <v>21.14</v>
      </c>
      <c r="P210">
        <f>SmtRes!AG342</f>
        <v>0</v>
      </c>
      <c r="Q210">
        <f>SmtRes!DC342</f>
        <v>0</v>
      </c>
      <c r="R210">
        <f>ROUND(ROUND(Q210*Source!I254, 6)*1, 2)</f>
        <v>0</v>
      </c>
      <c r="S210">
        <f>SmtRes!AC342</f>
        <v>0</v>
      </c>
      <c r="T210">
        <f>ROUND(ROUND(Q210*Source!I254, 6)*SmtRes!AK342, 2)</f>
        <v>0</v>
      </c>
      <c r="U210">
        <v>3</v>
      </c>
      <c r="Z210">
        <f>SmtRes!X342</f>
        <v>-1851487391</v>
      </c>
      <c r="AA210">
        <v>371187720</v>
      </c>
      <c r="AB210">
        <v>371187720</v>
      </c>
    </row>
    <row r="211" spans="1:28">
      <c r="A211">
        <v>20</v>
      </c>
      <c r="B211">
        <v>341</v>
      </c>
      <c r="C211">
        <v>3</v>
      </c>
      <c r="D211">
        <v>0</v>
      </c>
      <c r="E211">
        <f>SmtRes!AV341</f>
        <v>0</v>
      </c>
      <c r="F211" t="str">
        <f>SmtRes!I341</f>
        <v>21.1-25-13</v>
      </c>
      <c r="G211" t="str">
        <f>SmtRes!K341</f>
        <v>Вода</v>
      </c>
      <c r="H211" t="str">
        <f>SmtRes!O341</f>
        <v>м3</v>
      </c>
      <c r="I211">
        <f>SmtRes!Y341*Source!I254</f>
        <v>5.4661999999999995E-2</v>
      </c>
      <c r="J211">
        <f>SmtRes!AO341</f>
        <v>1</v>
      </c>
      <c r="K211">
        <f>SmtRes!AE341</f>
        <v>49.83</v>
      </c>
      <c r="L211">
        <f>SmtRes!DB341</f>
        <v>15.05</v>
      </c>
      <c r="M211">
        <f>ROUND(ROUND(L211*Source!I254, 6)*1, 2)</f>
        <v>2.72</v>
      </c>
      <c r="N211">
        <f>SmtRes!AA341</f>
        <v>49.83</v>
      </c>
      <c r="O211">
        <f>ROUND(ROUND(L211*Source!I254, 6)*SmtRes!DA341, 2)</f>
        <v>2.72</v>
      </c>
      <c r="P211">
        <f>SmtRes!AG341</f>
        <v>0</v>
      </c>
      <c r="Q211">
        <f>SmtRes!DC341</f>
        <v>0</v>
      </c>
      <c r="R211">
        <f>ROUND(ROUND(Q211*Source!I254, 6)*1, 2)</f>
        <v>0</v>
      </c>
      <c r="S211">
        <f>SmtRes!AC341</f>
        <v>0</v>
      </c>
      <c r="T211">
        <f>ROUND(ROUND(Q211*Source!I254, 6)*SmtRes!AK341, 2)</f>
        <v>0</v>
      </c>
      <c r="U211">
        <v>3</v>
      </c>
      <c r="Z211">
        <f>SmtRes!X341</f>
        <v>-1393929784</v>
      </c>
      <c r="AA211">
        <v>-568288822</v>
      </c>
      <c r="AB211">
        <v>-568288822</v>
      </c>
    </row>
    <row r="212" spans="1:28">
      <c r="A212">
        <v>20</v>
      </c>
      <c r="B212">
        <v>340</v>
      </c>
      <c r="C212">
        <v>2</v>
      </c>
      <c r="D212">
        <v>0</v>
      </c>
      <c r="E212">
        <f>SmtRes!AV340</f>
        <v>0</v>
      </c>
      <c r="F212" t="str">
        <f>SmtRes!I340</f>
        <v>22.1-4-1</v>
      </c>
      <c r="G212" t="str">
        <f>SmtRes!K340</f>
        <v>Погрузчики универсальные на пневмоколесном ходу, грузоподъемность до 1 т</v>
      </c>
      <c r="H212" t="str">
        <f>SmtRes!O340</f>
        <v>маш.-ч</v>
      </c>
      <c r="I212">
        <f>SmtRes!Y340*Source!I254</f>
        <v>3.62E-3</v>
      </c>
      <c r="J212">
        <f>SmtRes!AO340</f>
        <v>1</v>
      </c>
      <c r="K212">
        <f>SmtRes!AF340</f>
        <v>1301.71</v>
      </c>
      <c r="L212">
        <f>SmtRes!DB340</f>
        <v>26.03</v>
      </c>
      <c r="M212">
        <f>ROUND(ROUND(L212*Source!I254, 6)*1, 2)</f>
        <v>4.71</v>
      </c>
      <c r="N212">
        <f>SmtRes!AB340</f>
        <v>1301.71</v>
      </c>
      <c r="O212">
        <f>ROUND(ROUND(L212*Source!I254, 6)*SmtRes!DA340, 2)</f>
        <v>4.71</v>
      </c>
      <c r="P212">
        <f>SmtRes!AG340</f>
        <v>738.15</v>
      </c>
      <c r="Q212">
        <f>SmtRes!DC340</f>
        <v>14.76</v>
      </c>
      <c r="R212">
        <f>ROUND(ROUND(Q212*Source!I254, 6)*1, 2)</f>
        <v>2.67</v>
      </c>
      <c r="S212">
        <f>SmtRes!AC340</f>
        <v>738.15</v>
      </c>
      <c r="T212">
        <f>ROUND(ROUND(Q212*Source!I254, 6)*SmtRes!AK340, 2)</f>
        <v>2.67</v>
      </c>
      <c r="U212">
        <v>2</v>
      </c>
      <c r="Z212">
        <f>SmtRes!X340</f>
        <v>-2096561375</v>
      </c>
      <c r="AA212">
        <v>2078036837</v>
      </c>
      <c r="AB212">
        <v>2078036837</v>
      </c>
    </row>
    <row r="213" spans="1:28">
      <c r="A213">
        <v>20</v>
      </c>
      <c r="B213">
        <v>339</v>
      </c>
      <c r="C213">
        <v>2</v>
      </c>
      <c r="D213">
        <v>0</v>
      </c>
      <c r="E213">
        <f>SmtRes!AV339</f>
        <v>0</v>
      </c>
      <c r="F213" t="str">
        <f>SmtRes!I339</f>
        <v>22.1-30-103</v>
      </c>
      <c r="G213" t="str">
        <f>SmtRes!K339</f>
        <v>Перфораторы электрические, мощность до 800 Вт</v>
      </c>
      <c r="H213" t="str">
        <f>SmtRes!O339</f>
        <v>маш.-ч</v>
      </c>
      <c r="I213">
        <f>SmtRes!Y339*Source!I254</f>
        <v>0.7511500000000001</v>
      </c>
      <c r="J213">
        <f>SmtRes!AO339</f>
        <v>1</v>
      </c>
      <c r="K213">
        <f>SmtRes!AF339</f>
        <v>10.38</v>
      </c>
      <c r="L213">
        <f>SmtRes!DB339</f>
        <v>43.08</v>
      </c>
      <c r="M213">
        <f>ROUND(ROUND(L213*Source!I254, 6)*1, 2)</f>
        <v>7.8</v>
      </c>
      <c r="N213">
        <f>SmtRes!AB339</f>
        <v>10.38</v>
      </c>
      <c r="O213">
        <f>ROUND(ROUND(L213*Source!I254, 6)*SmtRes!DA339, 2)</f>
        <v>7.8</v>
      </c>
      <c r="P213">
        <f>SmtRes!AG339</f>
        <v>1.58</v>
      </c>
      <c r="Q213">
        <f>SmtRes!DC339</f>
        <v>6.56</v>
      </c>
      <c r="R213">
        <f>ROUND(ROUND(Q213*Source!I254, 6)*1, 2)</f>
        <v>1.19</v>
      </c>
      <c r="S213">
        <f>SmtRes!AC339</f>
        <v>1.58</v>
      </c>
      <c r="T213">
        <f>ROUND(ROUND(Q213*Source!I254, 6)*SmtRes!AK339, 2)</f>
        <v>1.19</v>
      </c>
      <c r="U213">
        <v>2</v>
      </c>
      <c r="Z213">
        <f>SmtRes!X339</f>
        <v>513809288</v>
      </c>
      <c r="AA213">
        <v>-479081030</v>
      </c>
      <c r="AB213">
        <v>-479081030</v>
      </c>
    </row>
    <row r="214" spans="1:28">
      <c r="A214">
        <v>20</v>
      </c>
      <c r="B214">
        <v>338</v>
      </c>
      <c r="C214">
        <v>2</v>
      </c>
      <c r="D214">
        <v>0</v>
      </c>
      <c r="E214">
        <f>SmtRes!AV338</f>
        <v>0</v>
      </c>
      <c r="F214" t="str">
        <f>SmtRes!I338</f>
        <v>22.1-14-13</v>
      </c>
      <c r="G214" t="str">
        <f>SmtRes!K338</f>
        <v>Пылесосы, потребляемая мощность 350-1200 Вт</v>
      </c>
      <c r="H214" t="str">
        <f>SmtRes!O338</f>
        <v>маш.-ч</v>
      </c>
      <c r="I214">
        <f>SmtRes!Y338*Source!I254</f>
        <v>0.54299999999999993</v>
      </c>
      <c r="J214">
        <f>SmtRes!AO338</f>
        <v>1</v>
      </c>
      <c r="K214">
        <f>SmtRes!AF338</f>
        <v>55.98</v>
      </c>
      <c r="L214">
        <f>SmtRes!DB338</f>
        <v>167.94</v>
      </c>
      <c r="M214">
        <f>ROUND(ROUND(L214*Source!I254, 6)*1, 2)</f>
        <v>30.4</v>
      </c>
      <c r="N214">
        <f>SmtRes!AB338</f>
        <v>55.98</v>
      </c>
      <c r="O214">
        <f>ROUND(ROUND(L214*Source!I254, 6)*SmtRes!DA338, 2)</f>
        <v>30.4</v>
      </c>
      <c r="P214">
        <f>SmtRes!AG338</f>
        <v>0.26</v>
      </c>
      <c r="Q214">
        <f>SmtRes!DC338</f>
        <v>0.78</v>
      </c>
      <c r="R214">
        <f>ROUND(ROUND(Q214*Source!I254, 6)*1, 2)</f>
        <v>0.14000000000000001</v>
      </c>
      <c r="S214">
        <f>SmtRes!AC338</f>
        <v>0.26</v>
      </c>
      <c r="T214">
        <f>ROUND(ROUND(Q214*Source!I254, 6)*SmtRes!AK338, 2)</f>
        <v>0.14000000000000001</v>
      </c>
      <c r="U214">
        <v>2</v>
      </c>
      <c r="Z214">
        <f>SmtRes!X338</f>
        <v>-1993593656</v>
      </c>
      <c r="AA214">
        <v>27424148</v>
      </c>
      <c r="AB214">
        <v>27424148</v>
      </c>
    </row>
    <row r="215" spans="1:28">
      <c r="A215">
        <v>20</v>
      </c>
      <c r="B215">
        <v>352</v>
      </c>
      <c r="C215">
        <v>3</v>
      </c>
      <c r="D215">
        <v>0</v>
      </c>
      <c r="E215">
        <f>SmtRes!AV352</f>
        <v>0</v>
      </c>
      <c r="F215" t="str">
        <f>SmtRes!I352</f>
        <v>21.1-6-165</v>
      </c>
      <c r="G215" t="str">
        <f>SmtRes!K352</f>
        <v>Грунтовка водно-дисперсионная высококонцентрированная глубокопроникающая универсальная</v>
      </c>
      <c r="H215" t="str">
        <f>SmtRes!O352</f>
        <v>кг</v>
      </c>
      <c r="I215">
        <f>SmtRes!Y352*Source!I255</f>
        <v>1.8643000000000001</v>
      </c>
      <c r="J215">
        <f>SmtRes!AO352</f>
        <v>1</v>
      </c>
      <c r="K215">
        <f>SmtRes!AE352</f>
        <v>128.43</v>
      </c>
      <c r="L215">
        <f>SmtRes!DB352</f>
        <v>1322.83</v>
      </c>
      <c r="M215">
        <f>ROUND(ROUND(L215*Source!I255, 6)*1, 2)</f>
        <v>239.43</v>
      </c>
      <c r="N215">
        <f>SmtRes!AA352</f>
        <v>128.43</v>
      </c>
      <c r="O215">
        <f>ROUND(ROUND(L215*Source!I255, 6)*SmtRes!DA352, 2)</f>
        <v>239.43</v>
      </c>
      <c r="P215">
        <f>SmtRes!AG352</f>
        <v>0</v>
      </c>
      <c r="Q215">
        <f>SmtRes!DC352</f>
        <v>0</v>
      </c>
      <c r="R215">
        <f>ROUND(ROUND(Q215*Source!I255, 6)*1, 2)</f>
        <v>0</v>
      </c>
      <c r="S215">
        <f>SmtRes!AC352</f>
        <v>0</v>
      </c>
      <c r="T215">
        <f>ROUND(ROUND(Q215*Source!I255, 6)*SmtRes!AK352, 2)</f>
        <v>0</v>
      </c>
      <c r="U215">
        <v>3</v>
      </c>
      <c r="Z215">
        <f>SmtRes!X352</f>
        <v>-964289349</v>
      </c>
      <c r="AA215">
        <v>-1529519271</v>
      </c>
      <c r="AB215">
        <v>-1529519271</v>
      </c>
    </row>
    <row r="216" spans="1:28">
      <c r="A216">
        <v>20</v>
      </c>
      <c r="B216">
        <v>351</v>
      </c>
      <c r="C216">
        <v>3</v>
      </c>
      <c r="D216">
        <v>0</v>
      </c>
      <c r="E216">
        <f>SmtRes!AV351</f>
        <v>0</v>
      </c>
      <c r="F216" t="str">
        <f>SmtRes!I351</f>
        <v>21.1-25-748</v>
      </c>
      <c r="G216" t="str">
        <f>SmtRes!K351</f>
        <v>Шнур для сварки швов поливинилхлоридного линолеума</v>
      </c>
      <c r="H216" t="str">
        <f>SmtRes!O351</f>
        <v>м</v>
      </c>
      <c r="I216">
        <f>SmtRes!Y351*Source!I255</f>
        <v>10.86</v>
      </c>
      <c r="J216">
        <f>SmtRes!AO351</f>
        <v>1</v>
      </c>
      <c r="K216">
        <f>SmtRes!AE351</f>
        <v>53.83</v>
      </c>
      <c r="L216">
        <f>SmtRes!DB351</f>
        <v>3229.8</v>
      </c>
      <c r="M216">
        <f>ROUND(ROUND(L216*Source!I255, 6)*1, 2)</f>
        <v>584.59</v>
      </c>
      <c r="N216">
        <f>SmtRes!AA351</f>
        <v>53.83</v>
      </c>
      <c r="O216">
        <f>ROUND(ROUND(L216*Source!I255, 6)*SmtRes!DA351, 2)</f>
        <v>584.59</v>
      </c>
      <c r="P216">
        <f>SmtRes!AG351</f>
        <v>0</v>
      </c>
      <c r="Q216">
        <f>SmtRes!DC351</f>
        <v>0</v>
      </c>
      <c r="R216">
        <f>ROUND(ROUND(Q216*Source!I255, 6)*1, 2)</f>
        <v>0</v>
      </c>
      <c r="S216">
        <f>SmtRes!AC351</f>
        <v>0</v>
      </c>
      <c r="T216">
        <f>ROUND(ROUND(Q216*Source!I255, 6)*SmtRes!AK351, 2)</f>
        <v>0</v>
      </c>
      <c r="U216">
        <v>3</v>
      </c>
      <c r="Z216">
        <f>SmtRes!X351</f>
        <v>1470937864</v>
      </c>
      <c r="AA216">
        <v>1856132135</v>
      </c>
      <c r="AB216">
        <v>1856132135</v>
      </c>
    </row>
    <row r="217" spans="1:28">
      <c r="A217">
        <v>20</v>
      </c>
      <c r="B217">
        <v>350</v>
      </c>
      <c r="C217">
        <v>3</v>
      </c>
      <c r="D217">
        <v>0</v>
      </c>
      <c r="E217">
        <f>SmtRes!AV350</f>
        <v>0</v>
      </c>
      <c r="F217" t="str">
        <f>SmtRes!I350</f>
        <v>21.1-25-736</v>
      </c>
      <c r="G217" t="str">
        <f>SmtRes!K350</f>
        <v>Линолеум поливинилхлоридный высокой износостойкости, класс 34/43, истираемость 110 (86) мкм (Р), группа горючести Г1, толщина 2 мм</v>
      </c>
      <c r="H217" t="str">
        <f>SmtRes!O350</f>
        <v>м2</v>
      </c>
      <c r="I217">
        <f>SmtRes!Y350*Source!I255</f>
        <v>19.367000000000001</v>
      </c>
      <c r="J217">
        <f>SmtRes!AO350</f>
        <v>1</v>
      </c>
      <c r="K217">
        <f>SmtRes!AE350</f>
        <v>1094.08</v>
      </c>
      <c r="L217">
        <f>SmtRes!DB350</f>
        <v>117066.56</v>
      </c>
      <c r="M217">
        <f>ROUND(ROUND(L217*Source!I255, 6)*1, 2)</f>
        <v>21189.05</v>
      </c>
      <c r="N217">
        <f>SmtRes!AA350</f>
        <v>1094.08</v>
      </c>
      <c r="O217">
        <f>ROUND(ROUND(L217*Source!I255, 6)*SmtRes!DA350, 2)</f>
        <v>21189.05</v>
      </c>
      <c r="P217">
        <f>SmtRes!AG350</f>
        <v>0</v>
      </c>
      <c r="Q217">
        <f>SmtRes!DC350</f>
        <v>0</v>
      </c>
      <c r="R217">
        <f>ROUND(ROUND(Q217*Source!I255, 6)*1, 2)</f>
        <v>0</v>
      </c>
      <c r="S217">
        <f>SmtRes!AC350</f>
        <v>0</v>
      </c>
      <c r="T217">
        <f>ROUND(ROUND(Q217*Source!I255, 6)*SmtRes!AK350, 2)</f>
        <v>0</v>
      </c>
      <c r="U217">
        <v>3</v>
      </c>
      <c r="Z217">
        <f>SmtRes!X350</f>
        <v>1972296720</v>
      </c>
      <c r="AA217">
        <v>1129604792</v>
      </c>
      <c r="AB217">
        <v>1129604792</v>
      </c>
    </row>
    <row r="218" spans="1:28">
      <c r="A218">
        <v>20</v>
      </c>
      <c r="B218">
        <v>349</v>
      </c>
      <c r="C218">
        <v>3</v>
      </c>
      <c r="D218">
        <v>0</v>
      </c>
      <c r="E218">
        <f>SmtRes!AV349</f>
        <v>0</v>
      </c>
      <c r="F218" t="str">
        <f>SmtRes!I349</f>
        <v>21.1-25-100</v>
      </c>
      <c r="G218" t="str">
        <f>SmtRes!K349</f>
        <v>Клей водно-дисперсионный акриловый, универсальный для укладки поливинилхлоридных и текстильных покрытий</v>
      </c>
      <c r="H218" t="str">
        <f>SmtRes!O349</f>
        <v>кг</v>
      </c>
      <c r="I218">
        <f>SmtRes!Y349*Source!I255</f>
        <v>6.5250499999999994</v>
      </c>
      <c r="J218">
        <f>SmtRes!AO349</f>
        <v>1</v>
      </c>
      <c r="K218">
        <f>SmtRes!AE349</f>
        <v>259.83999999999997</v>
      </c>
      <c r="L218">
        <f>SmtRes!DB349</f>
        <v>9367.23</v>
      </c>
      <c r="M218">
        <f>ROUND(ROUND(L218*Source!I255, 6)*1, 2)</f>
        <v>1695.47</v>
      </c>
      <c r="N218">
        <f>SmtRes!AA349</f>
        <v>259.83999999999997</v>
      </c>
      <c r="O218">
        <f>ROUND(ROUND(L218*Source!I255, 6)*SmtRes!DA349, 2)</f>
        <v>1695.47</v>
      </c>
      <c r="P218">
        <f>SmtRes!AG349</f>
        <v>0</v>
      </c>
      <c r="Q218">
        <f>SmtRes!DC349</f>
        <v>0</v>
      </c>
      <c r="R218">
        <f>ROUND(ROUND(Q218*Source!I255, 6)*1, 2)</f>
        <v>0</v>
      </c>
      <c r="S218">
        <f>SmtRes!AC349</f>
        <v>0</v>
      </c>
      <c r="T218">
        <f>ROUND(ROUND(Q218*Source!I255, 6)*SmtRes!AK349, 2)</f>
        <v>0</v>
      </c>
      <c r="U218">
        <v>3</v>
      </c>
      <c r="Z218">
        <f>SmtRes!X349</f>
        <v>650500571</v>
      </c>
      <c r="AA218">
        <v>-657260600</v>
      </c>
      <c r="AB218">
        <v>-657260600</v>
      </c>
    </row>
    <row r="219" spans="1:28">
      <c r="A219">
        <v>20</v>
      </c>
      <c r="B219">
        <v>348</v>
      </c>
      <c r="C219">
        <v>2</v>
      </c>
      <c r="D219">
        <v>0</v>
      </c>
      <c r="E219">
        <f>SmtRes!AV348</f>
        <v>0</v>
      </c>
      <c r="F219" t="str">
        <f>SmtRes!I348</f>
        <v>22.1-30-23</v>
      </c>
      <c r="G219" t="str">
        <f>SmtRes!K348</f>
        <v>Приспособления для снятия фасок</v>
      </c>
      <c r="H219" t="str">
        <f>SmtRes!O348</f>
        <v>маш.-ч</v>
      </c>
      <c r="I219">
        <f>SmtRes!Y348*Source!I255</f>
        <v>0.27149999999999996</v>
      </c>
      <c r="J219">
        <f>SmtRes!AO348</f>
        <v>1</v>
      </c>
      <c r="K219">
        <f>SmtRes!AF348</f>
        <v>3.56</v>
      </c>
      <c r="L219">
        <f>SmtRes!DB348</f>
        <v>5.34</v>
      </c>
      <c r="M219">
        <f>ROUND(ROUND(L219*Source!I255, 6)*1, 2)</f>
        <v>0.97</v>
      </c>
      <c r="N219">
        <f>SmtRes!AB348</f>
        <v>3.56</v>
      </c>
      <c r="O219">
        <f>ROUND(ROUND(L219*Source!I255, 6)*SmtRes!DA348, 2)</f>
        <v>0.97</v>
      </c>
      <c r="P219">
        <f>SmtRes!AG348</f>
        <v>0.01</v>
      </c>
      <c r="Q219">
        <f>SmtRes!DC348</f>
        <v>0.02</v>
      </c>
      <c r="R219">
        <f>ROUND(ROUND(Q219*Source!I255, 6)*1, 2)</f>
        <v>0</v>
      </c>
      <c r="S219">
        <f>SmtRes!AC348</f>
        <v>0.01</v>
      </c>
      <c r="T219">
        <f>ROUND(ROUND(Q219*Source!I255, 6)*SmtRes!AK348, 2)</f>
        <v>0</v>
      </c>
      <c r="U219">
        <v>2</v>
      </c>
      <c r="Z219">
        <f>SmtRes!X348</f>
        <v>1101801331</v>
      </c>
      <c r="AA219">
        <v>1177897737</v>
      </c>
      <c r="AB219">
        <v>1177897737</v>
      </c>
    </row>
    <row r="220" spans="1:28">
      <c r="A220">
        <v>20</v>
      </c>
      <c r="B220">
        <v>347</v>
      </c>
      <c r="C220">
        <v>2</v>
      </c>
      <c r="D220">
        <v>0</v>
      </c>
      <c r="E220">
        <f>SmtRes!AV347</f>
        <v>0</v>
      </c>
      <c r="F220" t="str">
        <f>SmtRes!I347</f>
        <v>22.1-17-156</v>
      </c>
      <c r="G220" t="str">
        <f>SmtRes!K347</f>
        <v>Фены строительные, мощность 2 кВт</v>
      </c>
      <c r="H220" t="str">
        <f>SmtRes!O347</f>
        <v>маш.-ч</v>
      </c>
      <c r="I220">
        <f>SmtRes!Y347*Source!I255</f>
        <v>0.85070000000000001</v>
      </c>
      <c r="J220">
        <f>SmtRes!AO347</f>
        <v>1</v>
      </c>
      <c r="K220">
        <f>SmtRes!AF347</f>
        <v>10.07</v>
      </c>
      <c r="L220">
        <f>SmtRes!DB347</f>
        <v>47.33</v>
      </c>
      <c r="M220">
        <f>ROUND(ROUND(L220*Source!I255, 6)*1, 2)</f>
        <v>8.57</v>
      </c>
      <c r="N220">
        <f>SmtRes!AB347</f>
        <v>10.07</v>
      </c>
      <c r="O220">
        <f>ROUND(ROUND(L220*Source!I255, 6)*SmtRes!DA347, 2)</f>
        <v>8.57</v>
      </c>
      <c r="P220">
        <f>SmtRes!AG347</f>
        <v>0</v>
      </c>
      <c r="Q220">
        <f>SmtRes!DC347</f>
        <v>0</v>
      </c>
      <c r="R220">
        <f>ROUND(ROUND(Q220*Source!I255, 6)*1, 2)</f>
        <v>0</v>
      </c>
      <c r="S220">
        <f>SmtRes!AC347</f>
        <v>0</v>
      </c>
      <c r="T220">
        <f>ROUND(ROUND(Q220*Source!I255, 6)*SmtRes!AK347, 2)</f>
        <v>0</v>
      </c>
      <c r="U220">
        <v>2</v>
      </c>
      <c r="Z220">
        <f>SmtRes!X347</f>
        <v>2008601571</v>
      </c>
      <c r="AA220">
        <v>797782638</v>
      </c>
      <c r="AB220">
        <v>797782638</v>
      </c>
    </row>
    <row r="221" spans="1:28">
      <c r="A221">
        <v>20</v>
      </c>
      <c r="B221">
        <v>346</v>
      </c>
      <c r="C221">
        <v>2</v>
      </c>
      <c r="D221">
        <v>0</v>
      </c>
      <c r="E221">
        <f>SmtRes!AV346</f>
        <v>0</v>
      </c>
      <c r="F221" t="str">
        <f>SmtRes!I346</f>
        <v>22.1-14-13</v>
      </c>
      <c r="G221" t="str">
        <f>SmtRes!K346</f>
        <v>Пылесосы, потребляемая мощность 350-1200 Вт</v>
      </c>
      <c r="H221" t="str">
        <f>SmtRes!O346</f>
        <v>маш.-ч</v>
      </c>
      <c r="I221">
        <f>SmtRes!Y346*Source!I255</f>
        <v>1.2018399999999998</v>
      </c>
      <c r="J221">
        <f>SmtRes!AO346</f>
        <v>1</v>
      </c>
      <c r="K221">
        <f>SmtRes!AF346</f>
        <v>55.98</v>
      </c>
      <c r="L221">
        <f>SmtRes!DB346</f>
        <v>371.71</v>
      </c>
      <c r="M221">
        <f>ROUND(ROUND(L221*Source!I255, 6)*1, 2)</f>
        <v>67.28</v>
      </c>
      <c r="N221">
        <f>SmtRes!AB346</f>
        <v>55.98</v>
      </c>
      <c r="O221">
        <f>ROUND(ROUND(L221*Source!I255, 6)*SmtRes!DA346, 2)</f>
        <v>67.28</v>
      </c>
      <c r="P221">
        <f>SmtRes!AG346</f>
        <v>0.26</v>
      </c>
      <c r="Q221">
        <f>SmtRes!DC346</f>
        <v>1.73</v>
      </c>
      <c r="R221">
        <f>ROUND(ROUND(Q221*Source!I255, 6)*1, 2)</f>
        <v>0.31</v>
      </c>
      <c r="S221">
        <f>SmtRes!AC346</f>
        <v>0.26</v>
      </c>
      <c r="T221">
        <f>ROUND(ROUND(Q221*Source!I255, 6)*SmtRes!AK346, 2)</f>
        <v>0.31</v>
      </c>
      <c r="U221">
        <v>2</v>
      </c>
      <c r="Z221">
        <f>SmtRes!X346</f>
        <v>-1993593656</v>
      </c>
      <c r="AA221">
        <v>27424148</v>
      </c>
      <c r="AB221">
        <v>27424148</v>
      </c>
    </row>
    <row r="222" spans="1:28">
      <c r="A222">
        <v>20</v>
      </c>
      <c r="B222">
        <v>358</v>
      </c>
      <c r="C222">
        <v>3</v>
      </c>
      <c r="D222">
        <v>0</v>
      </c>
      <c r="E222">
        <f>SmtRes!AV358</f>
        <v>0</v>
      </c>
      <c r="F222" t="str">
        <f>SmtRes!I358</f>
        <v>21.7-12-1</v>
      </c>
      <c r="G222" t="str">
        <f>SmtRes!K358</f>
        <v>Профили алюминиевые, ширина 40 мм, марка СПА 3505</v>
      </c>
      <c r="H222" t="str">
        <f>SmtRes!O358</f>
        <v>м</v>
      </c>
      <c r="I222">
        <f>SmtRes!Y358*Source!I256</f>
        <v>3.15</v>
      </c>
      <c r="J222">
        <f>SmtRes!AO358</f>
        <v>1</v>
      </c>
      <c r="K222">
        <f>SmtRes!AE358</f>
        <v>142.68</v>
      </c>
      <c r="L222">
        <f>SmtRes!DB358</f>
        <v>14981.4</v>
      </c>
      <c r="M222">
        <f>ROUND(ROUND(L222*Source!I256, 6)*1, 2)</f>
        <v>449.44</v>
      </c>
      <c r="N222">
        <f>SmtRes!AA358</f>
        <v>142.68</v>
      </c>
      <c r="O222">
        <f>ROUND(ROUND(L222*Source!I256, 6)*SmtRes!DA358, 2)</f>
        <v>449.44</v>
      </c>
      <c r="P222">
        <f>SmtRes!AG358</f>
        <v>0</v>
      </c>
      <c r="Q222">
        <f>SmtRes!DC358</f>
        <v>0</v>
      </c>
      <c r="R222">
        <f>ROUND(ROUND(Q222*Source!I256, 6)*1, 2)</f>
        <v>0</v>
      </c>
      <c r="S222">
        <f>SmtRes!AC358</f>
        <v>0</v>
      </c>
      <c r="T222">
        <f>ROUND(ROUND(Q222*Source!I256, 6)*SmtRes!AK358, 2)</f>
        <v>0</v>
      </c>
      <c r="U222">
        <v>3</v>
      </c>
      <c r="Z222">
        <f>SmtRes!X358</f>
        <v>-1808751836</v>
      </c>
      <c r="AA222">
        <v>-565997407</v>
      </c>
      <c r="AB222">
        <v>-565997407</v>
      </c>
    </row>
    <row r="223" spans="1:28">
      <c r="A223">
        <v>20</v>
      </c>
      <c r="B223">
        <v>357</v>
      </c>
      <c r="C223">
        <v>3</v>
      </c>
      <c r="D223">
        <v>0</v>
      </c>
      <c r="E223">
        <f>SmtRes!AV357</f>
        <v>0</v>
      </c>
      <c r="F223" t="str">
        <f>SmtRes!I357</f>
        <v>21.1-11-32</v>
      </c>
      <c r="G223" t="str">
        <f>SmtRes!K357</f>
        <v>Винты самонарезающие оцинкованные, длина 25 мм</v>
      </c>
      <c r="H223" t="str">
        <f>SmtRes!O357</f>
        <v>кг</v>
      </c>
      <c r="I223">
        <f>SmtRes!Y357*Source!I256</f>
        <v>2.8199999999999996E-2</v>
      </c>
      <c r="J223">
        <f>SmtRes!AO357</f>
        <v>1</v>
      </c>
      <c r="K223">
        <f>SmtRes!AE357</f>
        <v>309.57</v>
      </c>
      <c r="L223">
        <f>SmtRes!DB357</f>
        <v>291</v>
      </c>
      <c r="M223">
        <f>ROUND(ROUND(L223*Source!I256, 6)*1, 2)</f>
        <v>8.73</v>
      </c>
      <c r="N223">
        <f>SmtRes!AA357</f>
        <v>309.57</v>
      </c>
      <c r="O223">
        <f>ROUND(ROUND(L223*Source!I256, 6)*SmtRes!DA357, 2)</f>
        <v>8.73</v>
      </c>
      <c r="P223">
        <f>SmtRes!AG357</f>
        <v>0</v>
      </c>
      <c r="Q223">
        <f>SmtRes!DC357</f>
        <v>0</v>
      </c>
      <c r="R223">
        <f>ROUND(ROUND(Q223*Source!I256, 6)*1, 2)</f>
        <v>0</v>
      </c>
      <c r="S223">
        <f>SmtRes!AC357</f>
        <v>0</v>
      </c>
      <c r="T223">
        <f>ROUND(ROUND(Q223*Source!I256, 6)*SmtRes!AK357, 2)</f>
        <v>0</v>
      </c>
      <c r="U223">
        <v>3</v>
      </c>
      <c r="Z223">
        <f>SmtRes!X357</f>
        <v>-418147541</v>
      </c>
      <c r="AA223">
        <v>872131661</v>
      </c>
      <c r="AB223">
        <v>872131661</v>
      </c>
    </row>
    <row r="224" spans="1:28">
      <c r="A224">
        <v>20</v>
      </c>
      <c r="B224">
        <v>356</v>
      </c>
      <c r="C224">
        <v>2</v>
      </c>
      <c r="D224">
        <v>0</v>
      </c>
      <c r="E224">
        <f>SmtRes!AV356</f>
        <v>0</v>
      </c>
      <c r="F224" t="str">
        <f>SmtRes!I356</f>
        <v>22.1-30-56</v>
      </c>
      <c r="G224" t="str">
        <f>SmtRes!K356</f>
        <v>Шуруповерты</v>
      </c>
      <c r="H224" t="str">
        <f>SmtRes!O356</f>
        <v>маш.-ч</v>
      </c>
      <c r="I224">
        <f>SmtRes!Y356*Source!I256</f>
        <v>0.219</v>
      </c>
      <c r="J224">
        <f>SmtRes!AO356</f>
        <v>1</v>
      </c>
      <c r="K224">
        <f>SmtRes!AF356</f>
        <v>7.44</v>
      </c>
      <c r="L224">
        <f>SmtRes!DB356</f>
        <v>54.31</v>
      </c>
      <c r="M224">
        <f>ROUND(ROUND(L224*Source!I256, 6)*1, 2)</f>
        <v>1.63</v>
      </c>
      <c r="N224">
        <f>SmtRes!AB356</f>
        <v>7.44</v>
      </c>
      <c r="O224">
        <f>ROUND(ROUND(L224*Source!I256, 6)*SmtRes!DA356, 2)</f>
        <v>1.63</v>
      </c>
      <c r="P224">
        <f>SmtRes!AG356</f>
        <v>0.01</v>
      </c>
      <c r="Q224">
        <f>SmtRes!DC356</f>
        <v>7.0000000000000007E-2</v>
      </c>
      <c r="R224">
        <f>ROUND(ROUND(Q224*Source!I256, 6)*1, 2)</f>
        <v>0</v>
      </c>
      <c r="S224">
        <f>SmtRes!AC356</f>
        <v>0.01</v>
      </c>
      <c r="T224">
        <f>ROUND(ROUND(Q224*Source!I256, 6)*SmtRes!AK356, 2)</f>
        <v>0</v>
      </c>
      <c r="U224">
        <v>2</v>
      </c>
      <c r="Z224">
        <f>SmtRes!X356</f>
        <v>2076833660</v>
      </c>
      <c r="AA224">
        <v>-2012010907</v>
      </c>
      <c r="AB224">
        <v>-2012010907</v>
      </c>
    </row>
    <row r="225" spans="1:28">
      <c r="A225">
        <v>20</v>
      </c>
      <c r="B225">
        <v>355</v>
      </c>
      <c r="C225">
        <v>2</v>
      </c>
      <c r="D225">
        <v>0</v>
      </c>
      <c r="E225">
        <f>SmtRes!AV355</f>
        <v>0</v>
      </c>
      <c r="F225" t="str">
        <f>SmtRes!I355</f>
        <v>22.1-30-27</v>
      </c>
      <c r="G225" t="str">
        <f>SmtRes!K355</f>
        <v>Пилы дисковые электрические для резки пиломатериалов</v>
      </c>
      <c r="H225" t="str">
        <f>SmtRes!O355</f>
        <v>маш.-ч</v>
      </c>
      <c r="I225">
        <f>SmtRes!Y355*Source!I256</f>
        <v>1.35E-2</v>
      </c>
      <c r="J225">
        <f>SmtRes!AO355</f>
        <v>1</v>
      </c>
      <c r="K225">
        <f>SmtRes!AF355</f>
        <v>6.1</v>
      </c>
      <c r="L225">
        <f>SmtRes!DB355</f>
        <v>2.75</v>
      </c>
      <c r="M225">
        <f>ROUND(ROUND(L225*Source!I256, 6)*1, 2)</f>
        <v>0.08</v>
      </c>
      <c r="N225">
        <f>SmtRes!AB355</f>
        <v>6.1</v>
      </c>
      <c r="O225">
        <f>ROUND(ROUND(L225*Source!I256, 6)*SmtRes!DA355, 2)</f>
        <v>0.08</v>
      </c>
      <c r="P225">
        <f>SmtRes!AG355</f>
        <v>0.01</v>
      </c>
      <c r="Q225">
        <f>SmtRes!DC355</f>
        <v>0</v>
      </c>
      <c r="R225">
        <f>ROUND(ROUND(Q225*Source!I256, 6)*1, 2)</f>
        <v>0</v>
      </c>
      <c r="S225">
        <f>SmtRes!AC355</f>
        <v>0.01</v>
      </c>
      <c r="T225">
        <f>ROUND(ROUND(Q225*Source!I256, 6)*SmtRes!AK355, 2)</f>
        <v>0</v>
      </c>
      <c r="U225">
        <v>2</v>
      </c>
      <c r="Z225">
        <f>SmtRes!X355</f>
        <v>-79104203</v>
      </c>
      <c r="AA225">
        <v>-1113874841</v>
      </c>
      <c r="AB225">
        <v>-1113874841</v>
      </c>
    </row>
    <row r="226" spans="1:28">
      <c r="A226">
        <v>20</v>
      </c>
      <c r="B226">
        <v>354</v>
      </c>
      <c r="C226">
        <v>2</v>
      </c>
      <c r="D226">
        <v>0</v>
      </c>
      <c r="E226">
        <f>SmtRes!AV354</f>
        <v>0</v>
      </c>
      <c r="F226" t="str">
        <f>SmtRes!I354</f>
        <v>22.1-30-102</v>
      </c>
      <c r="G226" t="str">
        <f>SmtRes!K354</f>
        <v>Дрели электрические, двухскоростные, мощностью 600 Вт</v>
      </c>
      <c r="H226" t="str">
        <f>SmtRes!O354</f>
        <v>маш.-ч</v>
      </c>
      <c r="I226">
        <f>SmtRes!Y354*Source!I256</f>
        <v>0.1608</v>
      </c>
      <c r="J226">
        <f>SmtRes!AO354</f>
        <v>1</v>
      </c>
      <c r="K226">
        <f>SmtRes!AF354</f>
        <v>5.79</v>
      </c>
      <c r="L226">
        <f>SmtRes!DB354</f>
        <v>31.03</v>
      </c>
      <c r="M226">
        <f>ROUND(ROUND(L226*Source!I256, 6)*1, 2)</f>
        <v>0.93</v>
      </c>
      <c r="N226">
        <f>SmtRes!AB354</f>
        <v>5.79</v>
      </c>
      <c r="O226">
        <f>ROUND(ROUND(L226*Source!I256, 6)*SmtRes!DA354, 2)</f>
        <v>0.93</v>
      </c>
      <c r="P226">
        <f>SmtRes!AG354</f>
        <v>1.58</v>
      </c>
      <c r="Q226">
        <f>SmtRes!DC354</f>
        <v>8.4700000000000006</v>
      </c>
      <c r="R226">
        <f>ROUND(ROUND(Q226*Source!I256, 6)*1, 2)</f>
        <v>0.25</v>
      </c>
      <c r="S226">
        <f>SmtRes!AC354</f>
        <v>1.58</v>
      </c>
      <c r="T226">
        <f>ROUND(ROUND(Q226*Source!I256, 6)*SmtRes!AK354, 2)</f>
        <v>0.25</v>
      </c>
      <c r="U226">
        <v>2</v>
      </c>
      <c r="Z226">
        <f>SmtRes!X354</f>
        <v>-490795739</v>
      </c>
      <c r="AA226">
        <v>-440713650</v>
      </c>
      <c r="AB226">
        <v>-440713650</v>
      </c>
    </row>
    <row r="227" spans="1:28">
      <c r="A227">
        <f>Source!A288</f>
        <v>5</v>
      </c>
      <c r="B227">
        <v>288</v>
      </c>
      <c r="G227" t="str">
        <f>Source!G288</f>
        <v>Электромонтажные работы</v>
      </c>
    </row>
    <row r="228" spans="1:28">
      <c r="A228">
        <v>20</v>
      </c>
      <c r="B228">
        <v>360</v>
      </c>
      <c r="C228">
        <v>3</v>
      </c>
      <c r="D228">
        <v>0</v>
      </c>
      <c r="E228">
        <f>SmtRes!AV360</f>
        <v>0</v>
      </c>
      <c r="F228" t="str">
        <f>SmtRes!I360</f>
        <v>21.1-20-10</v>
      </c>
      <c r="G228" t="str">
        <f>SmtRes!K360</f>
        <v>Лента изоляционная хлопчатобумажная</v>
      </c>
      <c r="H228" t="str">
        <f>SmtRes!O360</f>
        <v>кг</v>
      </c>
      <c r="I228">
        <f>SmtRes!Y360*Source!I292</f>
        <v>1.7999999999999999E-2</v>
      </c>
      <c r="J228">
        <f>SmtRes!AO360</f>
        <v>1</v>
      </c>
      <c r="K228">
        <f>SmtRes!AE360</f>
        <v>379.54</v>
      </c>
      <c r="L228">
        <f>SmtRes!DB360</f>
        <v>11.39</v>
      </c>
      <c r="M228">
        <f>ROUND(ROUND(L228*Source!I292, 6)*1, 2)</f>
        <v>6.83</v>
      </c>
      <c r="N228">
        <f>SmtRes!AA360</f>
        <v>379.54</v>
      </c>
      <c r="O228">
        <f>ROUND(ROUND(L228*Source!I292, 6)*SmtRes!DA360, 2)</f>
        <v>6.83</v>
      </c>
      <c r="P228">
        <f>SmtRes!AG360</f>
        <v>0</v>
      </c>
      <c r="Q228">
        <f>SmtRes!DC360</f>
        <v>0</v>
      </c>
      <c r="R228">
        <f>ROUND(ROUND(Q228*Source!I292, 6)*1, 2)</f>
        <v>0</v>
      </c>
      <c r="S228">
        <f>SmtRes!AC360</f>
        <v>0</v>
      </c>
      <c r="T228">
        <f>ROUND(ROUND(Q228*Source!I292, 6)*SmtRes!AK360, 2)</f>
        <v>0</v>
      </c>
      <c r="U228">
        <v>3</v>
      </c>
      <c r="Z228">
        <f>SmtRes!X360</f>
        <v>1753130789</v>
      </c>
      <c r="AA228">
        <v>-2111446288</v>
      </c>
      <c r="AB228">
        <v>-2111446288</v>
      </c>
    </row>
    <row r="229" spans="1:28">
      <c r="A229">
        <f>Source!A293</f>
        <v>17</v>
      </c>
      <c r="B229">
        <v>293</v>
      </c>
      <c r="C229">
        <v>3</v>
      </c>
      <c r="D229">
        <f>Source!BI293</f>
        <v>4</v>
      </c>
      <c r="E229">
        <f>Source!FS293</f>
        <v>0</v>
      </c>
      <c r="F229" t="str">
        <f>Source!F293</f>
        <v>21.22-1-10</v>
      </c>
      <c r="G229" t="str">
        <f>Source!G293</f>
        <v>Светильники с лампами накаливания, марка НСП11х200, крепление универсальное</v>
      </c>
      <c r="H229" t="str">
        <f>Source!H293</f>
        <v>шт.</v>
      </c>
      <c r="I229">
        <f>Source!I293</f>
        <v>6</v>
      </c>
      <c r="J229">
        <v>1</v>
      </c>
      <c r="K229">
        <f>Source!AC293</f>
        <v>1239.3699999999999</v>
      </c>
      <c r="M229">
        <f>ROUND(K229*I229, 2)</f>
        <v>7436.22</v>
      </c>
      <c r="N229">
        <f>Source!AC293*IF(Source!BC293&lt;&gt; 0, Source!BC293, 1)</f>
        <v>1239.3699999999999</v>
      </c>
      <c r="O229">
        <f>ROUND(N229*I229, 2)</f>
        <v>7436.22</v>
      </c>
      <c r="P229">
        <f>Source!AE293</f>
        <v>0</v>
      </c>
      <c r="R229">
        <f>ROUND(P229*I229, 2)</f>
        <v>0</v>
      </c>
      <c r="S229">
        <f>Source!AE293*IF(Source!BS293&lt;&gt; 0, Source!BS293, 1)</f>
        <v>0</v>
      </c>
      <c r="T229">
        <f>ROUND(S229*I229, 2)</f>
        <v>0</v>
      </c>
      <c r="U229">
        <v>3</v>
      </c>
      <c r="Z229">
        <f>Source!GF293</f>
        <v>-1286845517</v>
      </c>
      <c r="AA229">
        <v>1409354514</v>
      </c>
      <c r="AB229">
        <v>1409354514</v>
      </c>
    </row>
    <row r="230" spans="1:28">
      <c r="A230">
        <f>Source!A295</f>
        <v>17</v>
      </c>
      <c r="B230">
        <v>295</v>
      </c>
      <c r="C230">
        <v>3</v>
      </c>
      <c r="D230">
        <f>Source!BI295</f>
        <v>4</v>
      </c>
      <c r="E230">
        <f>Source!FS295</f>
        <v>0</v>
      </c>
      <c r="F230" t="str">
        <f>Source!F295</f>
        <v>21.22-8-6</v>
      </c>
      <c r="G230" t="str">
        <f>Source!G295</f>
        <v>Светильники светодиодные встраиваемые, потребляемая мощность 43 Вт, световой поток 3550 Лм, цветовая температура 5000 К, степень защиты IP20, габаритные размеры 1260х150х40 мм, тип ССО01-070</v>
      </c>
      <c r="H230" t="str">
        <f>Source!H295</f>
        <v>шт.</v>
      </c>
      <c r="I230">
        <f>Source!I295</f>
        <v>2</v>
      </c>
      <c r="J230">
        <v>1</v>
      </c>
      <c r="K230">
        <f>Source!AC295</f>
        <v>3060</v>
      </c>
      <c r="M230">
        <f>ROUND(K230*I230, 2)</f>
        <v>6120</v>
      </c>
      <c r="N230">
        <f>Source!AC295*IF(Source!BC295&lt;&gt; 0, Source!BC295, 1)</f>
        <v>3060</v>
      </c>
      <c r="O230">
        <f>ROUND(N230*I230, 2)</f>
        <v>6120</v>
      </c>
      <c r="P230">
        <f>Source!AE295</f>
        <v>0</v>
      </c>
      <c r="R230">
        <f>ROUND(P230*I230, 2)</f>
        <v>0</v>
      </c>
      <c r="S230">
        <f>Source!AE295*IF(Source!BS295&lt;&gt; 0, Source!BS295, 1)</f>
        <v>0</v>
      </c>
      <c r="T230">
        <f>ROUND(S230*I230, 2)</f>
        <v>0</v>
      </c>
      <c r="U230">
        <v>3</v>
      </c>
      <c r="Z230">
        <f>Source!GF295</f>
        <v>-283068019</v>
      </c>
      <c r="AA230">
        <v>-556768462</v>
      </c>
      <c r="AB230">
        <v>-556768462</v>
      </c>
    </row>
    <row r="231" spans="1:28">
      <c r="A231">
        <f>Source!A297</f>
        <v>17</v>
      </c>
      <c r="B231">
        <v>297</v>
      </c>
      <c r="C231">
        <v>3</v>
      </c>
      <c r="D231">
        <f>Source!BI297</f>
        <v>4</v>
      </c>
      <c r="E231">
        <f>Source!FS297</f>
        <v>0</v>
      </c>
      <c r="F231" t="str">
        <f>Source!F297</f>
        <v>21.21-5-289</v>
      </c>
      <c r="G231" t="str">
        <f>Source!G297</f>
        <v>Розетки штепсельные, серия "Москвичка", двухполюсные, тип РА10-386, двухместные,открытой установки, 10 А, 250 В, цвет белый</v>
      </c>
      <c r="H231" t="str">
        <f>Source!H297</f>
        <v>шт.</v>
      </c>
      <c r="I231">
        <f>Source!I297</f>
        <v>6</v>
      </c>
      <c r="J231">
        <v>1</v>
      </c>
      <c r="K231">
        <f>Source!AC297</f>
        <v>73.34</v>
      </c>
      <c r="M231">
        <f>ROUND(K231*I231, 2)</f>
        <v>440.04</v>
      </c>
      <c r="N231">
        <f>Source!AC297*IF(Source!BC297&lt;&gt; 0, Source!BC297, 1)</f>
        <v>73.34</v>
      </c>
      <c r="O231">
        <f>ROUND(N231*I231, 2)</f>
        <v>440.04</v>
      </c>
      <c r="P231">
        <f>Source!AE297</f>
        <v>0</v>
      </c>
      <c r="R231">
        <f>ROUND(P231*I231, 2)</f>
        <v>0</v>
      </c>
      <c r="S231">
        <f>Source!AE297*IF(Source!BS297&lt;&gt; 0, Source!BS297, 1)</f>
        <v>0</v>
      </c>
      <c r="T231">
        <f>ROUND(S231*I231, 2)</f>
        <v>0</v>
      </c>
      <c r="U231">
        <v>3</v>
      </c>
      <c r="Z231">
        <f>Source!GF297</f>
        <v>-1622544298</v>
      </c>
      <c r="AA231">
        <v>111608931</v>
      </c>
      <c r="AB231">
        <v>111608931</v>
      </c>
    </row>
    <row r="232" spans="1:28">
      <c r="A232">
        <f>Source!A298</f>
        <v>17</v>
      </c>
      <c r="B232">
        <v>298</v>
      </c>
      <c r="C232">
        <v>3</v>
      </c>
      <c r="D232">
        <f>Source!BI298</f>
        <v>4</v>
      </c>
      <c r="E232">
        <f>Source!FS298</f>
        <v>0</v>
      </c>
      <c r="F232" t="str">
        <f>Source!F298</f>
        <v>21.21-5-24</v>
      </c>
      <c r="G232" t="str">
        <f>Source!G298</f>
        <v>Выключатели, серия "Прима", напряжение 250 В, сила тока 6 А, тип: А16-051, одноклавишный, открытой установки</v>
      </c>
      <c r="H232" t="str">
        <f>Source!H298</f>
        <v>шт.</v>
      </c>
      <c r="I232">
        <f>Source!I298</f>
        <v>3</v>
      </c>
      <c r="J232">
        <v>1</v>
      </c>
      <c r="K232">
        <f>Source!AC298</f>
        <v>90.55</v>
      </c>
      <c r="M232">
        <f>ROUND(K232*I232, 2)</f>
        <v>271.64999999999998</v>
      </c>
      <c r="N232">
        <f>Source!AC298*IF(Source!BC298&lt;&gt; 0, Source!BC298, 1)</f>
        <v>90.55</v>
      </c>
      <c r="O232">
        <f>ROUND(N232*I232, 2)</f>
        <v>271.64999999999998</v>
      </c>
      <c r="P232">
        <f>Source!AE298</f>
        <v>0</v>
      </c>
      <c r="R232">
        <f>ROUND(P232*I232, 2)</f>
        <v>0</v>
      </c>
      <c r="S232">
        <f>Source!AE298*IF(Source!BS298&lt;&gt; 0, Source!BS298, 1)</f>
        <v>0</v>
      </c>
      <c r="T232">
        <f>ROUND(S232*I232, 2)</f>
        <v>0</v>
      </c>
      <c r="U232">
        <v>3</v>
      </c>
      <c r="Z232">
        <f>Source!GF298</f>
        <v>863423874</v>
      </c>
      <c r="AA232">
        <v>-807401621</v>
      </c>
      <c r="AB232">
        <v>-807401621</v>
      </c>
    </row>
    <row r="233" spans="1:28">
      <c r="A233">
        <v>20</v>
      </c>
      <c r="B233">
        <v>364</v>
      </c>
      <c r="C233">
        <v>2</v>
      </c>
      <c r="D233">
        <v>0</v>
      </c>
      <c r="E233">
        <f>SmtRes!AV364</f>
        <v>0</v>
      </c>
      <c r="F233" t="str">
        <f>SmtRes!I364</f>
        <v>22.1-30-56</v>
      </c>
      <c r="G233" t="str">
        <f>SmtRes!K364</f>
        <v>Шуруповерты</v>
      </c>
      <c r="H233" t="str">
        <f>SmtRes!O364</f>
        <v>маш.-ч</v>
      </c>
      <c r="I233">
        <f>SmtRes!Y364*Source!I299</f>
        <v>0.3392</v>
      </c>
      <c r="J233">
        <f>SmtRes!AO364</f>
        <v>1</v>
      </c>
      <c r="K233">
        <f>SmtRes!AF364</f>
        <v>7.44</v>
      </c>
      <c r="L233">
        <f>SmtRes!DB364</f>
        <v>3.94</v>
      </c>
      <c r="M233">
        <f>ROUND(ROUND(L233*Source!I299, 6)*1, 2)</f>
        <v>2.52</v>
      </c>
      <c r="N233">
        <f>SmtRes!AB364</f>
        <v>7.44</v>
      </c>
      <c r="O233">
        <f>ROUND(ROUND(L233*Source!I299, 6)*SmtRes!DA364, 2)</f>
        <v>2.52</v>
      </c>
      <c r="P233">
        <f>SmtRes!AG364</f>
        <v>0.01</v>
      </c>
      <c r="Q233">
        <f>SmtRes!DC364</f>
        <v>0.01</v>
      </c>
      <c r="R233">
        <f>ROUND(ROUND(Q233*Source!I299, 6)*1, 2)</f>
        <v>0.01</v>
      </c>
      <c r="S233">
        <f>SmtRes!AC364</f>
        <v>0.01</v>
      </c>
      <c r="T233">
        <f>ROUND(ROUND(Q233*Source!I299, 6)*SmtRes!AK364, 2)</f>
        <v>0.01</v>
      </c>
      <c r="U233">
        <v>2</v>
      </c>
      <c r="Z233">
        <f>SmtRes!X364</f>
        <v>2076833660</v>
      </c>
      <c r="AA233">
        <v>-2012010907</v>
      </c>
      <c r="AB233">
        <v>-2012010907</v>
      </c>
    </row>
    <row r="234" spans="1:28">
      <c r="A234">
        <v>20</v>
      </c>
      <c r="B234">
        <v>373</v>
      </c>
      <c r="C234">
        <v>3</v>
      </c>
      <c r="D234">
        <v>0</v>
      </c>
      <c r="E234">
        <f>SmtRes!AV373</f>
        <v>0</v>
      </c>
      <c r="F234" t="str">
        <f>SmtRes!I373</f>
        <v>21.7-3-2</v>
      </c>
      <c r="G234" t="str">
        <f>SmtRes!K373</f>
        <v>Буры с победитовым наконечником, с хвостовиком SDS-plus, размеры 10х160 мм</v>
      </c>
      <c r="H234" t="str">
        <f>SmtRes!O373</f>
        <v>шт.</v>
      </c>
      <c r="I234">
        <f>SmtRes!Y373*Source!I300</f>
        <v>1.0495999999999999</v>
      </c>
      <c r="J234">
        <f>SmtRes!AO373</f>
        <v>1</v>
      </c>
      <c r="K234">
        <f>SmtRes!AE373</f>
        <v>320.47000000000003</v>
      </c>
      <c r="L234">
        <f>SmtRes!DB373</f>
        <v>525.57000000000005</v>
      </c>
      <c r="M234">
        <f>ROUND(ROUND(L234*Source!I300, 6)*1, 2)</f>
        <v>336.36</v>
      </c>
      <c r="N234">
        <f>SmtRes!AA373</f>
        <v>320.47000000000003</v>
      </c>
      <c r="O234">
        <f>ROUND(ROUND(L234*Source!I300, 6)*SmtRes!DA373, 2)</f>
        <v>336.36</v>
      </c>
      <c r="P234">
        <f>SmtRes!AG373</f>
        <v>0</v>
      </c>
      <c r="Q234">
        <f>SmtRes!DC373</f>
        <v>0</v>
      </c>
      <c r="R234">
        <f>ROUND(ROUND(Q234*Source!I300, 6)*1, 2)</f>
        <v>0</v>
      </c>
      <c r="S234">
        <f>SmtRes!AC373</f>
        <v>0</v>
      </c>
      <c r="T234">
        <f>ROUND(ROUND(Q234*Source!I300, 6)*SmtRes!AK373, 2)</f>
        <v>0</v>
      </c>
      <c r="U234">
        <v>3</v>
      </c>
      <c r="Z234">
        <f>SmtRes!X373</f>
        <v>-2099124629</v>
      </c>
      <c r="AA234">
        <v>1124556847</v>
      </c>
      <c r="AB234">
        <v>1124556847</v>
      </c>
    </row>
    <row r="235" spans="1:28">
      <c r="A235">
        <v>20</v>
      </c>
      <c r="B235">
        <v>372</v>
      </c>
      <c r="C235">
        <v>3</v>
      </c>
      <c r="D235">
        <v>0</v>
      </c>
      <c r="E235">
        <f>SmtRes!AV372</f>
        <v>0</v>
      </c>
      <c r="F235" t="str">
        <f>SmtRes!I372</f>
        <v>21.21-5-61</v>
      </c>
      <c r="G235" t="str">
        <f>SmtRes!K372</f>
        <v>Коробки для выполнения соединений и ответвлений электрических кабелей и проводов сечением до 4 мм2, прокладываемых в неметаллических трубах, тип КОР-73 УЗ</v>
      </c>
      <c r="H235" t="str">
        <f>SmtRes!O372</f>
        <v>шт.</v>
      </c>
      <c r="I235">
        <f>SmtRes!Y372*Source!I300</f>
        <v>3.2</v>
      </c>
      <c r="J235">
        <f>SmtRes!AO372</f>
        <v>1</v>
      </c>
      <c r="K235">
        <f>SmtRes!AE372</f>
        <v>57.66</v>
      </c>
      <c r="L235">
        <f>SmtRes!DB372</f>
        <v>288.3</v>
      </c>
      <c r="M235">
        <f>ROUND(ROUND(L235*Source!I300, 6)*1, 2)</f>
        <v>184.51</v>
      </c>
      <c r="N235">
        <f>SmtRes!AA372</f>
        <v>57.66</v>
      </c>
      <c r="O235">
        <f>ROUND(ROUND(L235*Source!I300, 6)*SmtRes!DA372, 2)</f>
        <v>184.51</v>
      </c>
      <c r="P235">
        <f>SmtRes!AG372</f>
        <v>0</v>
      </c>
      <c r="Q235">
        <f>SmtRes!DC372</f>
        <v>0</v>
      </c>
      <c r="R235">
        <f>ROUND(ROUND(Q235*Source!I300, 6)*1, 2)</f>
        <v>0</v>
      </c>
      <c r="S235">
        <f>SmtRes!AC372</f>
        <v>0</v>
      </c>
      <c r="T235">
        <f>ROUND(ROUND(Q235*Source!I300, 6)*SmtRes!AK372, 2)</f>
        <v>0</v>
      </c>
      <c r="U235">
        <v>3</v>
      </c>
      <c r="Z235">
        <f>SmtRes!X372</f>
        <v>-1201731928</v>
      </c>
      <c r="AA235">
        <v>-866971585</v>
      </c>
      <c r="AB235">
        <v>-866971585</v>
      </c>
    </row>
    <row r="236" spans="1:28">
      <c r="A236">
        <v>20</v>
      </c>
      <c r="B236">
        <v>371</v>
      </c>
      <c r="C236">
        <v>3</v>
      </c>
      <c r="D236">
        <v>0</v>
      </c>
      <c r="E236">
        <f>SmtRes!AV371</f>
        <v>0</v>
      </c>
      <c r="F236" t="str">
        <f>SmtRes!I371</f>
        <v>21.21-5-355</v>
      </c>
      <c r="G236" t="str">
        <f>SmtRes!K371</f>
        <v>Держатели пластиковые с защелкой для крепления труб, рукавов и гибких вводов диаметром 16 мм</v>
      </c>
      <c r="H236" t="str">
        <f>SmtRes!O371</f>
        <v>100 шт.</v>
      </c>
      <c r="I236">
        <f>SmtRes!Y371*Source!I300</f>
        <v>0.71040000000000003</v>
      </c>
      <c r="J236">
        <f>SmtRes!AO371</f>
        <v>1</v>
      </c>
      <c r="K236">
        <f>SmtRes!AE371</f>
        <v>408</v>
      </c>
      <c r="L236">
        <f>SmtRes!DB371</f>
        <v>452.88</v>
      </c>
      <c r="M236">
        <f>ROUND(ROUND(L236*Source!I300, 6)*1, 2)</f>
        <v>289.83999999999997</v>
      </c>
      <c r="N236">
        <f>SmtRes!AA371</f>
        <v>408</v>
      </c>
      <c r="O236">
        <f>ROUND(ROUND(L236*Source!I300, 6)*SmtRes!DA371, 2)</f>
        <v>289.83999999999997</v>
      </c>
      <c r="P236">
        <f>SmtRes!AG371</f>
        <v>0</v>
      </c>
      <c r="Q236">
        <f>SmtRes!DC371</f>
        <v>0</v>
      </c>
      <c r="R236">
        <f>ROUND(ROUND(Q236*Source!I300, 6)*1, 2)</f>
        <v>0</v>
      </c>
      <c r="S236">
        <f>SmtRes!AC371</f>
        <v>0</v>
      </c>
      <c r="T236">
        <f>ROUND(ROUND(Q236*Source!I300, 6)*SmtRes!AK371, 2)</f>
        <v>0</v>
      </c>
      <c r="U236">
        <v>3</v>
      </c>
      <c r="Z236">
        <f>SmtRes!X371</f>
        <v>-1423201787</v>
      </c>
      <c r="AA236">
        <v>1659148496</v>
      </c>
      <c r="AB236">
        <v>1659148496</v>
      </c>
    </row>
    <row r="237" spans="1:28">
      <c r="A237">
        <v>20</v>
      </c>
      <c r="B237">
        <v>370</v>
      </c>
      <c r="C237">
        <v>3</v>
      </c>
      <c r="D237">
        <v>0</v>
      </c>
      <c r="E237">
        <f>SmtRes!AV370</f>
        <v>0</v>
      </c>
      <c r="F237" t="str">
        <f>SmtRes!I370</f>
        <v>21.12-5-135</v>
      </c>
      <c r="G237" t="str">
        <f>SmtRes!K370</f>
        <v>Трубы электротехнические гофрированные, поливинилхлоридные, негорючие, с зондом, наружный диаметр 16 мм</v>
      </c>
      <c r="H237" t="str">
        <f>SmtRes!O370</f>
        <v>м</v>
      </c>
      <c r="I237">
        <f>SmtRes!Y370*Source!I300</f>
        <v>65.28</v>
      </c>
      <c r="J237">
        <f>SmtRes!AO370</f>
        <v>1</v>
      </c>
      <c r="K237">
        <f>SmtRes!AE370</f>
        <v>23.62</v>
      </c>
      <c r="L237">
        <f>SmtRes!DB370</f>
        <v>2409.2399999999998</v>
      </c>
      <c r="M237">
        <f>ROUND(ROUND(L237*Source!I300, 6)*1, 2)</f>
        <v>1541.91</v>
      </c>
      <c r="N237">
        <f>SmtRes!AA370</f>
        <v>23.62</v>
      </c>
      <c r="O237">
        <f>ROUND(ROUND(L237*Source!I300, 6)*SmtRes!DA370, 2)</f>
        <v>1541.91</v>
      </c>
      <c r="P237">
        <f>SmtRes!AG370</f>
        <v>0</v>
      </c>
      <c r="Q237">
        <f>SmtRes!DC370</f>
        <v>0</v>
      </c>
      <c r="R237">
        <f>ROUND(ROUND(Q237*Source!I300, 6)*1, 2)</f>
        <v>0</v>
      </c>
      <c r="S237">
        <f>SmtRes!AC370</f>
        <v>0</v>
      </c>
      <c r="T237">
        <f>ROUND(ROUND(Q237*Source!I300, 6)*SmtRes!AK370, 2)</f>
        <v>0</v>
      </c>
      <c r="U237">
        <v>3</v>
      </c>
      <c r="Z237">
        <f>SmtRes!X370</f>
        <v>-400261444</v>
      </c>
      <c r="AA237">
        <v>-1308113381</v>
      </c>
      <c r="AB237">
        <v>-1308113381</v>
      </c>
    </row>
    <row r="238" spans="1:28">
      <c r="A238">
        <v>20</v>
      </c>
      <c r="B238">
        <v>369</v>
      </c>
      <c r="C238">
        <v>3</v>
      </c>
      <c r="D238">
        <v>0</v>
      </c>
      <c r="E238">
        <f>SmtRes!AV369</f>
        <v>0</v>
      </c>
      <c r="F238" t="str">
        <f>SmtRes!I369</f>
        <v>21.1-11-198</v>
      </c>
      <c r="G238" t="str">
        <f>SmtRes!K369</f>
        <v>Дюбели пластмассовые</v>
      </c>
      <c r="H238" t="str">
        <f>SmtRes!O369</f>
        <v>шт.</v>
      </c>
      <c r="I238">
        <f>SmtRes!Y369*Source!I300</f>
        <v>83.84</v>
      </c>
      <c r="J238">
        <f>SmtRes!AO369</f>
        <v>1</v>
      </c>
      <c r="K238">
        <f>SmtRes!AE369</f>
        <v>2.69</v>
      </c>
      <c r="L238">
        <f>SmtRes!DB369</f>
        <v>352.39</v>
      </c>
      <c r="M238">
        <f>ROUND(ROUND(L238*Source!I300, 6)*1, 2)</f>
        <v>225.53</v>
      </c>
      <c r="N238">
        <f>SmtRes!AA369</f>
        <v>2.69</v>
      </c>
      <c r="O238">
        <f>ROUND(ROUND(L238*Source!I300, 6)*SmtRes!DA369, 2)</f>
        <v>225.53</v>
      </c>
      <c r="P238">
        <f>SmtRes!AG369</f>
        <v>0</v>
      </c>
      <c r="Q238">
        <f>SmtRes!DC369</f>
        <v>0</v>
      </c>
      <c r="R238">
        <f>ROUND(ROUND(Q238*Source!I300, 6)*1, 2)</f>
        <v>0</v>
      </c>
      <c r="S238">
        <f>SmtRes!AC369</f>
        <v>0</v>
      </c>
      <c r="T238">
        <f>ROUND(ROUND(Q238*Source!I300, 6)*SmtRes!AK369, 2)</f>
        <v>0</v>
      </c>
      <c r="U238">
        <v>3</v>
      </c>
      <c r="Z238">
        <f>SmtRes!X369</f>
        <v>-1877407096</v>
      </c>
      <c r="AA238">
        <v>204454549</v>
      </c>
      <c r="AB238">
        <v>204454549</v>
      </c>
    </row>
    <row r="239" spans="1:28">
      <c r="A239">
        <v>20</v>
      </c>
      <c r="B239">
        <v>368</v>
      </c>
      <c r="C239">
        <v>3</v>
      </c>
      <c r="D239">
        <v>0</v>
      </c>
      <c r="E239">
        <f>SmtRes!AV368</f>
        <v>0</v>
      </c>
      <c r="F239" t="str">
        <f>SmtRes!I368</f>
        <v>21.1-11-108</v>
      </c>
      <c r="G239" t="str">
        <f>SmtRes!K368</f>
        <v>Шурупы - саморезы, размер 3,5х45 мм</v>
      </c>
      <c r="H239" t="str">
        <f>SmtRes!O368</f>
        <v>т</v>
      </c>
      <c r="I239">
        <f>SmtRes!Y368*Source!I300</f>
        <v>1.5487999999999999E-3</v>
      </c>
      <c r="J239">
        <f>SmtRes!AO368</f>
        <v>1</v>
      </c>
      <c r="K239">
        <f>SmtRes!AE368</f>
        <v>215536.8</v>
      </c>
      <c r="L239">
        <f>SmtRes!DB368</f>
        <v>521.6</v>
      </c>
      <c r="M239">
        <f>ROUND(ROUND(L239*Source!I300, 6)*1, 2)</f>
        <v>333.82</v>
      </c>
      <c r="N239">
        <f>SmtRes!AA368</f>
        <v>215536.8</v>
      </c>
      <c r="O239">
        <f>ROUND(ROUND(L239*Source!I300, 6)*SmtRes!DA368, 2)</f>
        <v>333.82</v>
      </c>
      <c r="P239">
        <f>SmtRes!AG368</f>
        <v>0</v>
      </c>
      <c r="Q239">
        <f>SmtRes!DC368</f>
        <v>0</v>
      </c>
      <c r="R239">
        <f>ROUND(ROUND(Q239*Source!I300, 6)*1, 2)</f>
        <v>0</v>
      </c>
      <c r="S239">
        <f>SmtRes!AC368</f>
        <v>0</v>
      </c>
      <c r="T239">
        <f>ROUND(ROUND(Q239*Source!I300, 6)*SmtRes!AK368, 2)</f>
        <v>0</v>
      </c>
      <c r="U239">
        <v>3</v>
      </c>
      <c r="Z239">
        <f>SmtRes!X368</f>
        <v>-1740523361</v>
      </c>
      <c r="AA239">
        <v>881627562</v>
      </c>
      <c r="AB239">
        <v>881627562</v>
      </c>
    </row>
    <row r="240" spans="1:28">
      <c r="A240">
        <v>20</v>
      </c>
      <c r="B240">
        <v>367</v>
      </c>
      <c r="C240">
        <v>2</v>
      </c>
      <c r="D240">
        <v>0</v>
      </c>
      <c r="E240">
        <f>SmtRes!AV367</f>
        <v>0</v>
      </c>
      <c r="F240" t="str">
        <f>SmtRes!I367</f>
        <v>22.1-30-56</v>
      </c>
      <c r="G240" t="str">
        <f>SmtRes!K367</f>
        <v>Шуруповерты</v>
      </c>
      <c r="H240" t="str">
        <f>SmtRes!O367</f>
        <v>маш.-ч</v>
      </c>
      <c r="I240">
        <f>SmtRes!Y367*Source!I300</f>
        <v>0.3392</v>
      </c>
      <c r="J240">
        <f>SmtRes!AO367</f>
        <v>1</v>
      </c>
      <c r="K240">
        <f>SmtRes!AF367</f>
        <v>7.44</v>
      </c>
      <c r="L240">
        <f>SmtRes!DB367</f>
        <v>3.94</v>
      </c>
      <c r="M240">
        <f>ROUND(ROUND(L240*Source!I300, 6)*1, 2)</f>
        <v>2.52</v>
      </c>
      <c r="N240">
        <f>SmtRes!AB367</f>
        <v>7.44</v>
      </c>
      <c r="O240">
        <f>ROUND(ROUND(L240*Source!I300, 6)*SmtRes!DA367, 2)</f>
        <v>2.52</v>
      </c>
      <c r="P240">
        <f>SmtRes!AG367</f>
        <v>0.01</v>
      </c>
      <c r="Q240">
        <f>SmtRes!DC367</f>
        <v>0.01</v>
      </c>
      <c r="R240">
        <f>ROUND(ROUND(Q240*Source!I300, 6)*1, 2)</f>
        <v>0.01</v>
      </c>
      <c r="S240">
        <f>SmtRes!AC367</f>
        <v>0.01</v>
      </c>
      <c r="T240">
        <f>ROUND(ROUND(Q240*Source!I300, 6)*SmtRes!AK367, 2)</f>
        <v>0.01</v>
      </c>
      <c r="U240">
        <v>2</v>
      </c>
      <c r="Z240">
        <f>SmtRes!X367</f>
        <v>2076833660</v>
      </c>
      <c r="AA240">
        <v>-2012010907</v>
      </c>
      <c r="AB240">
        <v>-2012010907</v>
      </c>
    </row>
    <row r="241" spans="1:28">
      <c r="A241">
        <v>20</v>
      </c>
      <c r="B241">
        <v>366</v>
      </c>
      <c r="C241">
        <v>2</v>
      </c>
      <c r="D241">
        <v>0</v>
      </c>
      <c r="E241">
        <f>SmtRes!AV366</f>
        <v>0</v>
      </c>
      <c r="F241" t="str">
        <f>SmtRes!I366</f>
        <v>22.1-30-103</v>
      </c>
      <c r="G241" t="str">
        <f>SmtRes!K366</f>
        <v>Перфораторы электрические, мощность до 800 Вт</v>
      </c>
      <c r="H241" t="str">
        <f>SmtRes!O366</f>
        <v>маш.-ч</v>
      </c>
      <c r="I241">
        <f>SmtRes!Y366*Source!I300</f>
        <v>3.4432</v>
      </c>
      <c r="J241">
        <f>SmtRes!AO366</f>
        <v>1</v>
      </c>
      <c r="K241">
        <f>SmtRes!AF366</f>
        <v>10.38</v>
      </c>
      <c r="L241">
        <f>SmtRes!DB366</f>
        <v>55.84</v>
      </c>
      <c r="M241">
        <f>ROUND(ROUND(L241*Source!I300, 6)*1, 2)</f>
        <v>35.74</v>
      </c>
      <c r="N241">
        <f>SmtRes!AB366</f>
        <v>10.38</v>
      </c>
      <c r="O241">
        <f>ROUND(ROUND(L241*Source!I300, 6)*SmtRes!DA366, 2)</f>
        <v>35.74</v>
      </c>
      <c r="P241">
        <f>SmtRes!AG366</f>
        <v>1.58</v>
      </c>
      <c r="Q241">
        <f>SmtRes!DC366</f>
        <v>8.5</v>
      </c>
      <c r="R241">
        <f>ROUND(ROUND(Q241*Source!I300, 6)*1, 2)</f>
        <v>5.44</v>
      </c>
      <c r="S241">
        <f>SmtRes!AC366</f>
        <v>1.58</v>
      </c>
      <c r="T241">
        <f>ROUND(ROUND(Q241*Source!I300, 6)*SmtRes!AK366, 2)</f>
        <v>5.44</v>
      </c>
      <c r="U241">
        <v>2</v>
      </c>
      <c r="Z241">
        <f>SmtRes!X366</f>
        <v>513809288</v>
      </c>
      <c r="AA241">
        <v>-479081030</v>
      </c>
      <c r="AB241">
        <v>-479081030</v>
      </c>
    </row>
    <row r="242" spans="1:28">
      <c r="A242">
        <f>Source!A302</f>
        <v>17</v>
      </c>
      <c r="B242">
        <v>302</v>
      </c>
      <c r="C242">
        <v>3</v>
      </c>
      <c r="D242">
        <f>Source!BI302</f>
        <v>4</v>
      </c>
      <c r="E242">
        <f>Source!FS302</f>
        <v>0</v>
      </c>
      <c r="F242" t="str">
        <f>Source!F302</f>
        <v>21.23-8-140</v>
      </c>
      <c r="G242" t="str">
        <f>Source!G302</f>
        <v>Кабели силовые с медными жилами, с изоляцией и оболочкой из поливинилхлоридных композиций пониженной пожароопасности, с низким дымо - и газовыделением, марка ВВГнг(А)-LS, напряжение 660 В, число жил и сечение, мм2: 3х2,5</v>
      </c>
      <c r="H242" t="str">
        <f>Source!H302</f>
        <v>км</v>
      </c>
      <c r="I242">
        <f>Source!I302</f>
        <v>6.4000000000000001E-2</v>
      </c>
      <c r="J242">
        <v>1</v>
      </c>
      <c r="K242">
        <f>Source!AC302</f>
        <v>149587.76999999999</v>
      </c>
      <c r="M242">
        <f>ROUND(K242*I242, 2)</f>
        <v>9573.6200000000008</v>
      </c>
      <c r="N242">
        <f>Source!AC302*IF(Source!BC302&lt;&gt; 0, Source!BC302, 1)</f>
        <v>149587.76999999999</v>
      </c>
      <c r="O242">
        <f>ROUND(N242*I242, 2)</f>
        <v>9573.6200000000008</v>
      </c>
      <c r="P242">
        <f>Source!AE302</f>
        <v>0</v>
      </c>
      <c r="R242">
        <f>ROUND(P242*I242, 2)</f>
        <v>0</v>
      </c>
      <c r="S242">
        <f>Source!AE302*IF(Source!BS302&lt;&gt; 0, Source!BS302, 1)</f>
        <v>0</v>
      </c>
      <c r="T242">
        <f>ROUND(S242*I242, 2)</f>
        <v>0</v>
      </c>
      <c r="U242">
        <v>3</v>
      </c>
      <c r="Z242">
        <f>Source!GF302</f>
        <v>221395463</v>
      </c>
      <c r="AA242">
        <v>-1992297147</v>
      </c>
      <c r="AB242">
        <v>-1992297147</v>
      </c>
    </row>
    <row r="243" spans="1:28">
      <c r="A243">
        <f>Source!A334</f>
        <v>5</v>
      </c>
      <c r="B243">
        <v>334</v>
      </c>
      <c r="G243" t="str">
        <f>Source!G334</f>
        <v>Сантехнические работы</v>
      </c>
    </row>
    <row r="244" spans="1:28">
      <c r="A244">
        <v>20</v>
      </c>
      <c r="B244">
        <v>382</v>
      </c>
      <c r="C244">
        <v>3</v>
      </c>
      <c r="D244">
        <v>0</v>
      </c>
      <c r="E244">
        <f>SmtRes!AV382</f>
        <v>0</v>
      </c>
      <c r="F244" t="str">
        <f>SmtRes!I382</f>
        <v>21.17-2-20</v>
      </c>
      <c r="G244" t="str">
        <f>SmtRes!K382</f>
        <v>Смесители для умывальников и моек двухрукояточные центральные набортные, излив с развальцованным носиком тип См-УмДЦБР</v>
      </c>
      <c r="H244" t="str">
        <f>SmtRes!O382</f>
        <v>шт.</v>
      </c>
      <c r="I244">
        <f>SmtRes!Y382*Source!I338</f>
        <v>1</v>
      </c>
      <c r="J244">
        <f>SmtRes!AO382</f>
        <v>1</v>
      </c>
      <c r="K244">
        <f>SmtRes!AE382</f>
        <v>855.18</v>
      </c>
      <c r="L244">
        <f>SmtRes!DB382</f>
        <v>85518</v>
      </c>
      <c r="M244">
        <f>ROUND(ROUND(L244*Source!I338, 6)*1, 2)</f>
        <v>855.18</v>
      </c>
      <c r="N244">
        <f>SmtRes!AA382</f>
        <v>855.18</v>
      </c>
      <c r="O244">
        <f>ROUND(ROUND(L244*Source!I338, 6)*SmtRes!DA382, 2)</f>
        <v>855.18</v>
      </c>
      <c r="P244">
        <f>SmtRes!AG382</f>
        <v>0</v>
      </c>
      <c r="Q244">
        <f>SmtRes!DC382</f>
        <v>0</v>
      </c>
      <c r="R244">
        <f>ROUND(ROUND(Q244*Source!I338, 6)*1, 2)</f>
        <v>0</v>
      </c>
      <c r="S244">
        <f>SmtRes!AC382</f>
        <v>0</v>
      </c>
      <c r="T244">
        <f>ROUND(ROUND(Q244*Source!I338, 6)*SmtRes!AK382, 2)</f>
        <v>0</v>
      </c>
      <c r="U244">
        <v>3</v>
      </c>
      <c r="Z244">
        <f>SmtRes!X382</f>
        <v>279029744</v>
      </c>
      <c r="AA244">
        <v>-973639567</v>
      </c>
      <c r="AB244">
        <v>-973639567</v>
      </c>
    </row>
    <row r="245" spans="1:28">
      <c r="A245">
        <v>20</v>
      </c>
      <c r="B245">
        <v>381</v>
      </c>
      <c r="C245">
        <v>3</v>
      </c>
      <c r="D245">
        <v>0</v>
      </c>
      <c r="E245">
        <f>SmtRes!AV381</f>
        <v>0</v>
      </c>
      <c r="F245" t="str">
        <f>SmtRes!I381</f>
        <v>21.17-2-16</v>
      </c>
      <c r="G245" t="str">
        <f>SmtRes!K381</f>
        <v>Сифоны полимерные, бутылочные унифицированные для моек и умывальников</v>
      </c>
      <c r="H245" t="str">
        <f>SmtRes!O381</f>
        <v>шт.</v>
      </c>
      <c r="I245">
        <f>SmtRes!Y381*Source!I338</f>
        <v>1</v>
      </c>
      <c r="J245">
        <f>SmtRes!AO381</f>
        <v>1</v>
      </c>
      <c r="K245">
        <f>SmtRes!AE381</f>
        <v>95.2</v>
      </c>
      <c r="L245">
        <f>SmtRes!DB381</f>
        <v>9520</v>
      </c>
      <c r="M245">
        <f>ROUND(ROUND(L245*Source!I338, 6)*1, 2)</f>
        <v>95.2</v>
      </c>
      <c r="N245">
        <f>SmtRes!AA381</f>
        <v>95.2</v>
      </c>
      <c r="O245">
        <f>ROUND(ROUND(L245*Source!I338, 6)*SmtRes!DA381, 2)</f>
        <v>95.2</v>
      </c>
      <c r="P245">
        <f>SmtRes!AG381</f>
        <v>0</v>
      </c>
      <c r="Q245">
        <f>SmtRes!DC381</f>
        <v>0</v>
      </c>
      <c r="R245">
        <f>ROUND(ROUND(Q245*Source!I338, 6)*1, 2)</f>
        <v>0</v>
      </c>
      <c r="S245">
        <f>SmtRes!AC381</f>
        <v>0</v>
      </c>
      <c r="T245">
        <f>ROUND(ROUND(Q245*Source!I338, 6)*SmtRes!AK381, 2)</f>
        <v>0</v>
      </c>
      <c r="U245">
        <v>3</v>
      </c>
      <c r="Z245">
        <f>SmtRes!X381</f>
        <v>-1912251573</v>
      </c>
      <c r="AA245">
        <v>1725958307</v>
      </c>
      <c r="AB245">
        <v>1725958307</v>
      </c>
    </row>
    <row r="246" spans="1:28">
      <c r="A246">
        <v>20</v>
      </c>
      <c r="B246">
        <v>380</v>
      </c>
      <c r="C246">
        <v>3</v>
      </c>
      <c r="D246">
        <v>0</v>
      </c>
      <c r="E246">
        <f>SmtRes!AV380</f>
        <v>0</v>
      </c>
      <c r="F246" t="str">
        <f>SmtRes!I380</f>
        <v>21.17-2-10</v>
      </c>
      <c r="G246" t="str">
        <f>SmtRes!K380</f>
        <v>Кронштейны чугунные для умывальников и моек открытый малый УОМ, длина 235 мм</v>
      </c>
      <c r="H246" t="str">
        <f>SmtRes!O380</f>
        <v>шт.</v>
      </c>
      <c r="I246">
        <f>SmtRes!Y380*Source!I338</f>
        <v>2</v>
      </c>
      <c r="J246">
        <f>SmtRes!AO380</f>
        <v>1</v>
      </c>
      <c r="K246">
        <f>SmtRes!AE380</f>
        <v>185.05</v>
      </c>
      <c r="L246">
        <f>SmtRes!DB380</f>
        <v>37010</v>
      </c>
      <c r="M246">
        <f>ROUND(ROUND(L246*Source!I338, 6)*1, 2)</f>
        <v>370.1</v>
      </c>
      <c r="N246">
        <f>SmtRes!AA380</f>
        <v>185.05</v>
      </c>
      <c r="O246">
        <f>ROUND(ROUND(L246*Source!I338, 6)*SmtRes!DA380, 2)</f>
        <v>370.1</v>
      </c>
      <c r="P246">
        <f>SmtRes!AG380</f>
        <v>0</v>
      </c>
      <c r="Q246">
        <f>SmtRes!DC380</f>
        <v>0</v>
      </c>
      <c r="R246">
        <f>ROUND(ROUND(Q246*Source!I338, 6)*1, 2)</f>
        <v>0</v>
      </c>
      <c r="S246">
        <f>SmtRes!AC380</f>
        <v>0</v>
      </c>
      <c r="T246">
        <f>ROUND(ROUND(Q246*Source!I338, 6)*SmtRes!AK380, 2)</f>
        <v>0</v>
      </c>
      <c r="U246">
        <v>3</v>
      </c>
      <c r="Z246">
        <f>SmtRes!X380</f>
        <v>-184862872</v>
      </c>
      <c r="AA246">
        <v>10853625</v>
      </c>
      <c r="AB246">
        <v>10853625</v>
      </c>
    </row>
    <row r="247" spans="1:28">
      <c r="A247">
        <v>20</v>
      </c>
      <c r="B247">
        <v>379</v>
      </c>
      <c r="C247">
        <v>3</v>
      </c>
      <c r="D247">
        <v>0</v>
      </c>
      <c r="E247">
        <f>SmtRes!AV379</f>
        <v>0</v>
      </c>
      <c r="F247" t="str">
        <f>SmtRes!I379</f>
        <v>21.17-1-19</v>
      </c>
      <c r="G247" t="str">
        <f>SmtRes!K379</f>
        <v>Умывальники керамические полукруглые второй величины 1 отверстие</v>
      </c>
      <c r="H247" t="str">
        <f>SmtRes!O379</f>
        <v>шт.</v>
      </c>
      <c r="I247">
        <f>SmtRes!Y379*Source!I338</f>
        <v>1</v>
      </c>
      <c r="J247">
        <f>SmtRes!AO379</f>
        <v>1</v>
      </c>
      <c r="K247">
        <f>SmtRes!AE379</f>
        <v>931.17</v>
      </c>
      <c r="L247">
        <f>SmtRes!DB379</f>
        <v>93117</v>
      </c>
      <c r="M247">
        <f>ROUND(ROUND(L247*Source!I338, 6)*1, 2)</f>
        <v>931.17</v>
      </c>
      <c r="N247">
        <f>SmtRes!AA379</f>
        <v>931.17</v>
      </c>
      <c r="O247">
        <f>ROUND(ROUND(L247*Source!I338, 6)*SmtRes!DA379, 2)</f>
        <v>931.17</v>
      </c>
      <c r="P247">
        <f>SmtRes!AG379</f>
        <v>0</v>
      </c>
      <c r="Q247">
        <f>SmtRes!DC379</f>
        <v>0</v>
      </c>
      <c r="R247">
        <f>ROUND(ROUND(Q247*Source!I338, 6)*1, 2)</f>
        <v>0</v>
      </c>
      <c r="S247">
        <f>SmtRes!AC379</f>
        <v>0</v>
      </c>
      <c r="T247">
        <f>ROUND(ROUND(Q247*Source!I338, 6)*SmtRes!AK379, 2)</f>
        <v>0</v>
      </c>
      <c r="U247">
        <v>3</v>
      </c>
      <c r="Z247">
        <f>SmtRes!X379</f>
        <v>1799960558</v>
      </c>
      <c r="AA247">
        <v>-253390367</v>
      </c>
      <c r="AB247">
        <v>-253390367</v>
      </c>
    </row>
    <row r="248" spans="1:28">
      <c r="A248">
        <v>20</v>
      </c>
      <c r="B248">
        <v>378</v>
      </c>
      <c r="C248">
        <v>3</v>
      </c>
      <c r="D248">
        <v>0</v>
      </c>
      <c r="E248">
        <f>SmtRes!AV378</f>
        <v>0</v>
      </c>
      <c r="F248" t="str">
        <f>SmtRes!I378</f>
        <v>21.1-2-9</v>
      </c>
      <c r="G248" t="str">
        <f>SmtRes!K378</f>
        <v>Цемент гипсоглиноземистый расширяющийся</v>
      </c>
      <c r="H248" t="str">
        <f>SmtRes!O378</f>
        <v>т</v>
      </c>
      <c r="I248">
        <f>SmtRes!Y378*Source!I338</f>
        <v>7.9000000000000009E-5</v>
      </c>
      <c r="J248">
        <f>SmtRes!AO378</f>
        <v>1</v>
      </c>
      <c r="K248">
        <f>SmtRes!AE378</f>
        <v>39043.43</v>
      </c>
      <c r="L248">
        <f>SmtRes!DB378</f>
        <v>308.44</v>
      </c>
      <c r="M248">
        <f>ROUND(ROUND(L248*Source!I338, 6)*1, 2)</f>
        <v>3.08</v>
      </c>
      <c r="N248">
        <f>SmtRes!AA378</f>
        <v>39043.43</v>
      </c>
      <c r="O248">
        <f>ROUND(ROUND(L248*Source!I338, 6)*SmtRes!DA378, 2)</f>
        <v>3.08</v>
      </c>
      <c r="P248">
        <f>SmtRes!AG378</f>
        <v>0</v>
      </c>
      <c r="Q248">
        <f>SmtRes!DC378</f>
        <v>0</v>
      </c>
      <c r="R248">
        <f>ROUND(ROUND(Q248*Source!I338, 6)*1, 2)</f>
        <v>0</v>
      </c>
      <c r="S248">
        <f>SmtRes!AC378</f>
        <v>0</v>
      </c>
      <c r="T248">
        <f>ROUND(ROUND(Q248*Source!I338, 6)*SmtRes!AK378, 2)</f>
        <v>0</v>
      </c>
      <c r="U248">
        <v>3</v>
      </c>
      <c r="Z248">
        <f>SmtRes!X378</f>
        <v>-43003999</v>
      </c>
      <c r="AA248">
        <v>1800438197</v>
      </c>
      <c r="AB248">
        <v>1800438197</v>
      </c>
    </row>
    <row r="249" spans="1:28">
      <c r="A249">
        <v>20</v>
      </c>
      <c r="B249">
        <v>377</v>
      </c>
      <c r="C249">
        <v>3</v>
      </c>
      <c r="D249">
        <v>0</v>
      </c>
      <c r="E249">
        <f>SmtRes!AV377</f>
        <v>0</v>
      </c>
      <c r="F249" t="str">
        <f>SmtRes!I377</f>
        <v>21.1-25-209</v>
      </c>
      <c r="G249" t="str">
        <f>SmtRes!K377</f>
        <v>Пакля пропитанная</v>
      </c>
      <c r="H249" t="str">
        <f>SmtRes!O377</f>
        <v>кг</v>
      </c>
      <c r="I249">
        <f>SmtRes!Y377*Source!I338</f>
        <v>3.4000000000000002E-2</v>
      </c>
      <c r="J249">
        <f>SmtRes!AO377</f>
        <v>1</v>
      </c>
      <c r="K249">
        <f>SmtRes!AE377</f>
        <v>149.35</v>
      </c>
      <c r="L249">
        <f>SmtRes!DB377</f>
        <v>507.79</v>
      </c>
      <c r="M249">
        <f>ROUND(ROUND(L249*Source!I338, 6)*1, 2)</f>
        <v>5.08</v>
      </c>
      <c r="N249">
        <f>SmtRes!AA377</f>
        <v>149.35</v>
      </c>
      <c r="O249">
        <f>ROUND(ROUND(L249*Source!I338, 6)*SmtRes!DA377, 2)</f>
        <v>5.08</v>
      </c>
      <c r="P249">
        <f>SmtRes!AG377</f>
        <v>0</v>
      </c>
      <c r="Q249">
        <f>SmtRes!DC377</f>
        <v>0</v>
      </c>
      <c r="R249">
        <f>ROUND(ROUND(Q249*Source!I338, 6)*1, 2)</f>
        <v>0</v>
      </c>
      <c r="S249">
        <f>SmtRes!AC377</f>
        <v>0</v>
      </c>
      <c r="T249">
        <f>ROUND(ROUND(Q249*Source!I338, 6)*SmtRes!AK377, 2)</f>
        <v>0</v>
      </c>
      <c r="U249">
        <v>3</v>
      </c>
      <c r="Z249">
        <f>SmtRes!X377</f>
        <v>1726106284</v>
      </c>
      <c r="AA249">
        <v>2119225562</v>
      </c>
      <c r="AB249">
        <v>2119225562</v>
      </c>
    </row>
    <row r="250" spans="1:28">
      <c r="A250">
        <v>20</v>
      </c>
      <c r="B250">
        <v>376</v>
      </c>
      <c r="C250">
        <v>3</v>
      </c>
      <c r="D250">
        <v>0</v>
      </c>
      <c r="E250">
        <f>SmtRes!AV376</f>
        <v>0</v>
      </c>
      <c r="F250" t="str">
        <f>SmtRes!I376</f>
        <v>21.1-11-125</v>
      </c>
      <c r="G250" t="str">
        <f>SmtRes!K376</f>
        <v>Шурупы с потайной головкой, черные, размер 8,0х100 мм</v>
      </c>
      <c r="H250" t="str">
        <f>SmtRes!O376</f>
        <v>т</v>
      </c>
      <c r="I250">
        <f>SmtRes!Y376*Source!I338</f>
        <v>1.0800000000000001E-4</v>
      </c>
      <c r="J250">
        <f>SmtRes!AO376</f>
        <v>1</v>
      </c>
      <c r="K250">
        <f>SmtRes!AE376</f>
        <v>238805.23</v>
      </c>
      <c r="L250">
        <f>SmtRes!DB376</f>
        <v>2579.1</v>
      </c>
      <c r="M250">
        <f>ROUND(ROUND(L250*Source!I338, 6)*1, 2)</f>
        <v>25.79</v>
      </c>
      <c r="N250">
        <f>SmtRes!AA376</f>
        <v>238805.23</v>
      </c>
      <c r="O250">
        <f>ROUND(ROUND(L250*Source!I338, 6)*SmtRes!DA376, 2)</f>
        <v>25.79</v>
      </c>
      <c r="P250">
        <f>SmtRes!AG376</f>
        <v>0</v>
      </c>
      <c r="Q250">
        <f>SmtRes!DC376</f>
        <v>0</v>
      </c>
      <c r="R250">
        <f>ROUND(ROUND(Q250*Source!I338, 6)*1, 2)</f>
        <v>0</v>
      </c>
      <c r="S250">
        <f>SmtRes!AC376</f>
        <v>0</v>
      </c>
      <c r="T250">
        <f>ROUND(ROUND(Q250*Source!I338, 6)*SmtRes!AK376, 2)</f>
        <v>0</v>
      </c>
      <c r="U250">
        <v>3</v>
      </c>
      <c r="Z250">
        <f>SmtRes!X376</f>
        <v>-1725008999</v>
      </c>
      <c r="AA250">
        <v>-266277888</v>
      </c>
      <c r="AB250">
        <v>-266277888</v>
      </c>
    </row>
    <row r="251" spans="1:28">
      <c r="A251">
        <v>20</v>
      </c>
      <c r="B251">
        <v>390</v>
      </c>
      <c r="C251">
        <v>3</v>
      </c>
      <c r="D251">
        <v>0</v>
      </c>
      <c r="E251">
        <f>SmtRes!AV390</f>
        <v>0</v>
      </c>
      <c r="F251" t="str">
        <f>SmtRes!I390</f>
        <v>21.3-2-13</v>
      </c>
      <c r="G251" t="str">
        <f>SmtRes!K390</f>
        <v>Растворы цементные, марка 50</v>
      </c>
      <c r="H251" t="str">
        <f>SmtRes!O390</f>
        <v>м3</v>
      </c>
      <c r="I251">
        <f>SmtRes!Y390*Source!I339</f>
        <v>6.0000000000000001E-3</v>
      </c>
      <c r="J251">
        <f>SmtRes!AO390</f>
        <v>1</v>
      </c>
      <c r="K251">
        <f>SmtRes!AE390</f>
        <v>4927.1099999999997</v>
      </c>
      <c r="L251">
        <f>SmtRes!DB390</f>
        <v>2956.27</v>
      </c>
      <c r="M251">
        <f>ROUND(ROUND(L251*Source!I339, 6)*1, 2)</f>
        <v>29.56</v>
      </c>
      <c r="N251">
        <f>SmtRes!AA390</f>
        <v>4927.1099999999997</v>
      </c>
      <c r="O251">
        <f>ROUND(ROUND(L251*Source!I339, 6)*SmtRes!DA390, 2)</f>
        <v>29.56</v>
      </c>
      <c r="P251">
        <f>SmtRes!AG390</f>
        <v>0</v>
      </c>
      <c r="Q251">
        <f>SmtRes!DC390</f>
        <v>0</v>
      </c>
      <c r="R251">
        <f>ROUND(ROUND(Q251*Source!I339, 6)*1, 2)</f>
        <v>0</v>
      </c>
      <c r="S251">
        <f>SmtRes!AC390</f>
        <v>0</v>
      </c>
      <c r="T251">
        <f>ROUND(ROUND(Q251*Source!I339, 6)*SmtRes!AK390, 2)</f>
        <v>0</v>
      </c>
      <c r="U251">
        <v>3</v>
      </c>
      <c r="Z251">
        <f>SmtRes!X390</f>
        <v>-1948571977</v>
      </c>
      <c r="AA251">
        <v>858813614</v>
      </c>
      <c r="AB251">
        <v>858813614</v>
      </c>
    </row>
    <row r="252" spans="1:28">
      <c r="A252">
        <v>20</v>
      </c>
      <c r="B252">
        <v>389</v>
      </c>
      <c r="C252">
        <v>3</v>
      </c>
      <c r="D252">
        <v>0</v>
      </c>
      <c r="E252">
        <f>SmtRes!AV389</f>
        <v>0</v>
      </c>
      <c r="F252" t="str">
        <f>SmtRes!I389</f>
        <v>21.17-1-26</v>
      </c>
      <c r="G252" t="str">
        <f>SmtRes!K389</f>
        <v>Унитазы керамические напольные с цельноотливной полочкой, с воронкообразной чашей, с косым выпуском, с бачком смывным керамическим компакт в комплекте с запорной арматурой</v>
      </c>
      <c r="H252" t="str">
        <f>SmtRes!O389</f>
        <v>компл.</v>
      </c>
      <c r="I252">
        <f>SmtRes!Y389*Source!I339</f>
        <v>1</v>
      </c>
      <c r="J252">
        <f>SmtRes!AO389</f>
        <v>1</v>
      </c>
      <c r="K252">
        <f>SmtRes!AE389</f>
        <v>3802.31</v>
      </c>
      <c r="L252">
        <f>SmtRes!DB389</f>
        <v>380231</v>
      </c>
      <c r="M252">
        <f>ROUND(ROUND(L252*Source!I339, 6)*1, 2)</f>
        <v>3802.31</v>
      </c>
      <c r="N252">
        <f>SmtRes!AA389</f>
        <v>3802.31</v>
      </c>
      <c r="O252">
        <f>ROUND(ROUND(L252*Source!I339, 6)*SmtRes!DA389, 2)</f>
        <v>3802.31</v>
      </c>
      <c r="P252">
        <f>SmtRes!AG389</f>
        <v>0</v>
      </c>
      <c r="Q252">
        <f>SmtRes!DC389</f>
        <v>0</v>
      </c>
      <c r="R252">
        <f>ROUND(ROUND(Q252*Source!I339, 6)*1, 2)</f>
        <v>0</v>
      </c>
      <c r="S252">
        <f>SmtRes!AC389</f>
        <v>0</v>
      </c>
      <c r="T252">
        <f>ROUND(ROUND(Q252*Source!I339, 6)*SmtRes!AK389, 2)</f>
        <v>0</v>
      </c>
      <c r="U252">
        <v>3</v>
      </c>
      <c r="Z252">
        <f>SmtRes!X389</f>
        <v>-733457331</v>
      </c>
      <c r="AA252">
        <v>-348234480</v>
      </c>
      <c r="AB252">
        <v>-348234480</v>
      </c>
    </row>
    <row r="253" spans="1:28">
      <c r="A253">
        <v>20</v>
      </c>
      <c r="B253">
        <v>388</v>
      </c>
      <c r="C253">
        <v>3</v>
      </c>
      <c r="D253">
        <v>0</v>
      </c>
      <c r="E253">
        <f>SmtRes!AV388</f>
        <v>0</v>
      </c>
      <c r="F253" t="str">
        <f>SmtRes!I388</f>
        <v>21.1-6-46</v>
      </c>
      <c r="G253" t="str">
        <f>SmtRes!K388</f>
        <v>Краски масляные жидкотертые цветные (готовые к употреблению) для наружных и внутренних работ, марка МА-15, сурик железный для окраски по металлу</v>
      </c>
      <c r="H253" t="str">
        <f>SmtRes!O388</f>
        <v>т</v>
      </c>
      <c r="I253">
        <f>SmtRes!Y388*Source!I339</f>
        <v>1.3799999999999999E-4</v>
      </c>
      <c r="J253">
        <f>SmtRes!AO388</f>
        <v>1</v>
      </c>
      <c r="K253">
        <f>SmtRes!AE388</f>
        <v>115885.91</v>
      </c>
      <c r="L253">
        <f>SmtRes!DB388</f>
        <v>1599.23</v>
      </c>
      <c r="M253">
        <f>ROUND(ROUND(L253*Source!I339, 6)*1, 2)</f>
        <v>15.99</v>
      </c>
      <c r="N253">
        <f>SmtRes!AA388</f>
        <v>115885.91</v>
      </c>
      <c r="O253">
        <f>ROUND(ROUND(L253*Source!I339, 6)*SmtRes!DA388, 2)</f>
        <v>15.99</v>
      </c>
      <c r="P253">
        <f>SmtRes!AG388</f>
        <v>0</v>
      </c>
      <c r="Q253">
        <f>SmtRes!DC388</f>
        <v>0</v>
      </c>
      <c r="R253">
        <f>ROUND(ROUND(Q253*Source!I339, 6)*1, 2)</f>
        <v>0</v>
      </c>
      <c r="S253">
        <f>SmtRes!AC388</f>
        <v>0</v>
      </c>
      <c r="T253">
        <f>ROUND(ROUND(Q253*Source!I339, 6)*SmtRes!AK388, 2)</f>
        <v>0</v>
      </c>
      <c r="U253">
        <v>3</v>
      </c>
      <c r="Z253">
        <f>SmtRes!X388</f>
        <v>-377825509</v>
      </c>
      <c r="AA253">
        <v>-1501988284</v>
      </c>
      <c r="AB253">
        <v>-1501988284</v>
      </c>
    </row>
    <row r="254" spans="1:28">
      <c r="A254">
        <v>20</v>
      </c>
      <c r="B254">
        <v>387</v>
      </c>
      <c r="C254">
        <v>3</v>
      </c>
      <c r="D254">
        <v>0</v>
      </c>
      <c r="E254">
        <f>SmtRes!AV387</f>
        <v>0</v>
      </c>
      <c r="F254" t="str">
        <f>SmtRes!I387</f>
        <v>21.1-2-9</v>
      </c>
      <c r="G254" t="str">
        <f>SmtRes!K387</f>
        <v>Цемент гипсоглиноземистый расширяющийся</v>
      </c>
      <c r="H254" t="str">
        <f>SmtRes!O387</f>
        <v>т</v>
      </c>
      <c r="I254">
        <f>SmtRes!Y387*Source!I339</f>
        <v>3.2000000000000003E-4</v>
      </c>
      <c r="J254">
        <f>SmtRes!AO387</f>
        <v>1</v>
      </c>
      <c r="K254">
        <f>SmtRes!AE387</f>
        <v>39043.43</v>
      </c>
      <c r="L254">
        <f>SmtRes!DB387</f>
        <v>1249.3900000000001</v>
      </c>
      <c r="M254">
        <f>ROUND(ROUND(L254*Source!I339, 6)*1, 2)</f>
        <v>12.49</v>
      </c>
      <c r="N254">
        <f>SmtRes!AA387</f>
        <v>39043.43</v>
      </c>
      <c r="O254">
        <f>ROUND(ROUND(L254*Source!I339, 6)*SmtRes!DA387, 2)</f>
        <v>12.49</v>
      </c>
      <c r="P254">
        <f>SmtRes!AG387</f>
        <v>0</v>
      </c>
      <c r="Q254">
        <f>SmtRes!DC387</f>
        <v>0</v>
      </c>
      <c r="R254">
        <f>ROUND(ROUND(Q254*Source!I339, 6)*1, 2)</f>
        <v>0</v>
      </c>
      <c r="S254">
        <f>SmtRes!AC387</f>
        <v>0</v>
      </c>
      <c r="T254">
        <f>ROUND(ROUND(Q254*Source!I339, 6)*SmtRes!AK387, 2)</f>
        <v>0</v>
      </c>
      <c r="U254">
        <v>3</v>
      </c>
      <c r="Z254">
        <f>SmtRes!X387</f>
        <v>-43003999</v>
      </c>
      <c r="AA254">
        <v>1800438197</v>
      </c>
      <c r="AB254">
        <v>1800438197</v>
      </c>
    </row>
    <row r="255" spans="1:28">
      <c r="A255">
        <v>20</v>
      </c>
      <c r="B255">
        <v>386</v>
      </c>
      <c r="C255">
        <v>3</v>
      </c>
      <c r="D255">
        <v>0</v>
      </c>
      <c r="E255">
        <f>SmtRes!AV386</f>
        <v>0</v>
      </c>
      <c r="F255" t="str">
        <f>SmtRes!I386</f>
        <v>21.1-25-209</v>
      </c>
      <c r="G255" t="str">
        <f>SmtRes!K386</f>
        <v>Пакля пропитанная</v>
      </c>
      <c r="H255" t="str">
        <f>SmtRes!O386</f>
        <v>кг</v>
      </c>
      <c r="I255">
        <f>SmtRes!Y386*Source!I339</f>
        <v>0.12300000000000001</v>
      </c>
      <c r="J255">
        <f>SmtRes!AO386</f>
        <v>1</v>
      </c>
      <c r="K255">
        <f>SmtRes!AE386</f>
        <v>149.35</v>
      </c>
      <c r="L255">
        <f>SmtRes!DB386</f>
        <v>1837.01</v>
      </c>
      <c r="M255">
        <f>ROUND(ROUND(L255*Source!I339, 6)*1, 2)</f>
        <v>18.37</v>
      </c>
      <c r="N255">
        <f>SmtRes!AA386</f>
        <v>149.35</v>
      </c>
      <c r="O255">
        <f>ROUND(ROUND(L255*Source!I339, 6)*SmtRes!DA386, 2)</f>
        <v>18.37</v>
      </c>
      <c r="P255">
        <f>SmtRes!AG386</f>
        <v>0</v>
      </c>
      <c r="Q255">
        <f>SmtRes!DC386</f>
        <v>0</v>
      </c>
      <c r="R255">
        <f>ROUND(ROUND(Q255*Source!I339, 6)*1, 2)</f>
        <v>0</v>
      </c>
      <c r="S255">
        <f>SmtRes!AC386</f>
        <v>0</v>
      </c>
      <c r="T255">
        <f>ROUND(ROUND(Q255*Source!I339, 6)*SmtRes!AK386, 2)</f>
        <v>0</v>
      </c>
      <c r="U255">
        <v>3</v>
      </c>
      <c r="Z255">
        <f>SmtRes!X386</f>
        <v>1726106284</v>
      </c>
      <c r="AA255">
        <v>2119225562</v>
      </c>
      <c r="AB255">
        <v>2119225562</v>
      </c>
    </row>
    <row r="256" spans="1:28">
      <c r="A256">
        <v>20</v>
      </c>
      <c r="B256">
        <v>385</v>
      </c>
      <c r="C256">
        <v>3</v>
      </c>
      <c r="D256">
        <v>0</v>
      </c>
      <c r="E256">
        <f>SmtRes!AV385</f>
        <v>0</v>
      </c>
      <c r="F256" t="str">
        <f>SmtRes!I385</f>
        <v>21.1-11-51</v>
      </c>
      <c r="G256" t="str">
        <f>SmtRes!K385</f>
        <v>Дюбели с насаженными шайбами</v>
      </c>
      <c r="H256" t="str">
        <f>SmtRes!O385</f>
        <v>т</v>
      </c>
      <c r="I256">
        <f>SmtRes!Y385*Source!I339</f>
        <v>9.7999999999999997E-5</v>
      </c>
      <c r="J256">
        <f>SmtRes!AO385</f>
        <v>1</v>
      </c>
      <c r="K256">
        <f>SmtRes!AE385</f>
        <v>233970.16</v>
      </c>
      <c r="L256">
        <f>SmtRes!DB385</f>
        <v>2292.91</v>
      </c>
      <c r="M256">
        <f>ROUND(ROUND(L256*Source!I339, 6)*1, 2)</f>
        <v>22.93</v>
      </c>
      <c r="N256">
        <f>SmtRes!AA385</f>
        <v>233970.16</v>
      </c>
      <c r="O256">
        <f>ROUND(ROUND(L256*Source!I339, 6)*SmtRes!DA385, 2)</f>
        <v>22.93</v>
      </c>
      <c r="P256">
        <f>SmtRes!AG385</f>
        <v>0</v>
      </c>
      <c r="Q256">
        <f>SmtRes!DC385</f>
        <v>0</v>
      </c>
      <c r="R256">
        <f>ROUND(ROUND(Q256*Source!I339, 6)*1, 2)</f>
        <v>0</v>
      </c>
      <c r="S256">
        <f>SmtRes!AC385</f>
        <v>0</v>
      </c>
      <c r="T256">
        <f>ROUND(ROUND(Q256*Source!I339, 6)*SmtRes!AK385, 2)</f>
        <v>0</v>
      </c>
      <c r="U256">
        <v>3</v>
      </c>
      <c r="Z256">
        <f>SmtRes!X385</f>
        <v>-479093135</v>
      </c>
      <c r="AA256">
        <v>-1837230124</v>
      </c>
      <c r="AB256">
        <v>-1837230124</v>
      </c>
    </row>
    <row r="257" spans="1:28">
      <c r="A257">
        <v>20</v>
      </c>
      <c r="B257">
        <v>384</v>
      </c>
      <c r="C257">
        <v>3</v>
      </c>
      <c r="D257">
        <v>0</v>
      </c>
      <c r="E257">
        <f>SmtRes!AV384</f>
        <v>0</v>
      </c>
      <c r="F257" t="str">
        <f>SmtRes!I384</f>
        <v>21.1-11-125</v>
      </c>
      <c r="G257" t="str">
        <f>SmtRes!K384</f>
        <v>Шурупы с потайной головкой, черные, размер 8,0х100 мм</v>
      </c>
      <c r="H257" t="str">
        <f>SmtRes!O384</f>
        <v>т</v>
      </c>
      <c r="I257">
        <f>SmtRes!Y384*Source!I339</f>
        <v>1.0800000000000001E-4</v>
      </c>
      <c r="J257">
        <f>SmtRes!AO384</f>
        <v>1</v>
      </c>
      <c r="K257">
        <f>SmtRes!AE384</f>
        <v>238805.23</v>
      </c>
      <c r="L257">
        <f>SmtRes!DB384</f>
        <v>2579.1</v>
      </c>
      <c r="M257">
        <f>ROUND(ROUND(L257*Source!I339, 6)*1, 2)</f>
        <v>25.79</v>
      </c>
      <c r="N257">
        <f>SmtRes!AA384</f>
        <v>238805.23</v>
      </c>
      <c r="O257">
        <f>ROUND(ROUND(L257*Source!I339, 6)*SmtRes!DA384, 2)</f>
        <v>25.79</v>
      </c>
      <c r="P257">
        <f>SmtRes!AG384</f>
        <v>0</v>
      </c>
      <c r="Q257">
        <f>SmtRes!DC384</f>
        <v>0</v>
      </c>
      <c r="R257">
        <f>ROUND(ROUND(Q257*Source!I339, 6)*1, 2)</f>
        <v>0</v>
      </c>
      <c r="S257">
        <f>SmtRes!AC384</f>
        <v>0</v>
      </c>
      <c r="T257">
        <f>ROUND(ROUND(Q257*Source!I339, 6)*SmtRes!AK384, 2)</f>
        <v>0</v>
      </c>
      <c r="U257">
        <v>3</v>
      </c>
      <c r="Z257">
        <f>SmtRes!X384</f>
        <v>-1725008999</v>
      </c>
      <c r="AA257">
        <v>-266277888</v>
      </c>
      <c r="AB257">
        <v>-266277888</v>
      </c>
    </row>
    <row r="258" spans="1:28">
      <c r="A258">
        <v>20</v>
      </c>
      <c r="B258">
        <v>392</v>
      </c>
      <c r="C258">
        <v>3</v>
      </c>
      <c r="D258">
        <v>0</v>
      </c>
      <c r="E258">
        <f>SmtRes!AV392</f>
        <v>0</v>
      </c>
      <c r="F258" t="str">
        <f>SmtRes!I392</f>
        <v>21.12-5-63</v>
      </c>
      <c r="G258" t="str">
        <f>SmtRes!K392</f>
        <v>Подводки к водоразборной арматуре, с двумя латунными накидными гайками, длина 740 мм</v>
      </c>
      <c r="H258" t="str">
        <f>SmtRes!O392</f>
        <v>компл.</v>
      </c>
      <c r="I258">
        <f>SmtRes!Y392*Source!I340</f>
        <v>3</v>
      </c>
      <c r="J258">
        <f>SmtRes!AO392</f>
        <v>1</v>
      </c>
      <c r="K258">
        <f>SmtRes!AE392</f>
        <v>142.94</v>
      </c>
      <c r="L258">
        <f>SmtRes!DB392</f>
        <v>14294</v>
      </c>
      <c r="M258">
        <f>ROUND(ROUND(L258*Source!I340, 6)*1, 2)</f>
        <v>428.82</v>
      </c>
      <c r="N258">
        <f>SmtRes!AA392</f>
        <v>142.94</v>
      </c>
      <c r="O258">
        <f>ROUND(ROUND(L258*Source!I340, 6)*SmtRes!DA392, 2)</f>
        <v>428.82</v>
      </c>
      <c r="P258">
        <f>SmtRes!AG392</f>
        <v>0</v>
      </c>
      <c r="Q258">
        <f>SmtRes!DC392</f>
        <v>0</v>
      </c>
      <c r="R258">
        <f>ROUND(ROUND(Q258*Source!I340, 6)*1, 2)</f>
        <v>0</v>
      </c>
      <c r="S258">
        <f>SmtRes!AC392</f>
        <v>0</v>
      </c>
      <c r="T258">
        <f>ROUND(ROUND(Q258*Source!I340, 6)*SmtRes!AK392, 2)</f>
        <v>0</v>
      </c>
      <c r="U258">
        <v>3</v>
      </c>
      <c r="Z258">
        <f>SmtRes!X392</f>
        <v>-653777739</v>
      </c>
      <c r="AA258">
        <v>366002084</v>
      </c>
      <c r="AB258">
        <v>366002084</v>
      </c>
    </row>
    <row r="259" spans="1:28">
      <c r="A259">
        <v>20</v>
      </c>
      <c r="B259">
        <v>396</v>
      </c>
      <c r="C259">
        <v>3</v>
      </c>
      <c r="D259">
        <v>0</v>
      </c>
      <c r="E259">
        <f>SmtRes!AV396</f>
        <v>0</v>
      </c>
      <c r="F259" t="str">
        <f>SmtRes!I396</f>
        <v>21.1-6-90</v>
      </c>
      <c r="G259" t="str">
        <f>SmtRes!K396</f>
        <v>Олифа для окраски комбинированная оксоль</v>
      </c>
      <c r="H259" t="str">
        <f>SmtRes!O396</f>
        <v>кг</v>
      </c>
      <c r="I259">
        <f>SmtRes!Y396*Source!I341</f>
        <v>6.3E-2</v>
      </c>
      <c r="J259">
        <f>SmtRes!AO396</f>
        <v>1</v>
      </c>
      <c r="K259">
        <f>SmtRes!AE396</f>
        <v>92.85</v>
      </c>
      <c r="L259">
        <f>SmtRes!DB396</f>
        <v>5.85</v>
      </c>
      <c r="M259">
        <f>ROUND(ROUND(L259*Source!I341, 6)*1, 2)</f>
        <v>5.85</v>
      </c>
      <c r="N259">
        <f>SmtRes!AA396</f>
        <v>92.85</v>
      </c>
      <c r="O259">
        <f>ROUND(ROUND(L259*Source!I341, 6)*SmtRes!DA396, 2)</f>
        <v>5.85</v>
      </c>
      <c r="P259">
        <f>SmtRes!AG396</f>
        <v>0</v>
      </c>
      <c r="Q259">
        <f>SmtRes!DC396</f>
        <v>0</v>
      </c>
      <c r="R259">
        <f>ROUND(ROUND(Q259*Source!I341, 6)*1, 2)</f>
        <v>0</v>
      </c>
      <c r="S259">
        <f>SmtRes!AC396</f>
        <v>0</v>
      </c>
      <c r="T259">
        <f>ROUND(ROUND(Q259*Source!I341, 6)*SmtRes!AK396, 2)</f>
        <v>0</v>
      </c>
      <c r="U259">
        <v>3</v>
      </c>
      <c r="Z259">
        <f>SmtRes!X396</f>
        <v>-911552969</v>
      </c>
      <c r="AA259">
        <v>1670237040</v>
      </c>
      <c r="AB259">
        <v>1670237040</v>
      </c>
    </row>
    <row r="260" spans="1:28">
      <c r="A260">
        <v>20</v>
      </c>
      <c r="B260">
        <v>395</v>
      </c>
      <c r="C260">
        <v>3</v>
      </c>
      <c r="D260">
        <v>0</v>
      </c>
      <c r="E260">
        <f>SmtRes!AV395</f>
        <v>0</v>
      </c>
      <c r="F260" t="str">
        <f>SmtRes!I395</f>
        <v>21.1-6-46</v>
      </c>
      <c r="G260" t="str">
        <f>SmtRes!K395</f>
        <v>Краски масляные жидкотертые цветные (готовые к употреблению) для наружных и внутренних работ, марка МА-15, сурик железный для окраски по металлу</v>
      </c>
      <c r="H260" t="str">
        <f>SmtRes!O395</f>
        <v>т</v>
      </c>
      <c r="I260">
        <f>SmtRes!Y395*Source!I341</f>
        <v>1.2999999999999999E-4</v>
      </c>
      <c r="J260">
        <f>SmtRes!AO395</f>
        <v>1</v>
      </c>
      <c r="K260">
        <f>SmtRes!AE395</f>
        <v>115885.91</v>
      </c>
      <c r="L260">
        <f>SmtRes!DB395</f>
        <v>15.07</v>
      </c>
      <c r="M260">
        <f>ROUND(ROUND(L260*Source!I341, 6)*1, 2)</f>
        <v>15.07</v>
      </c>
      <c r="N260">
        <f>SmtRes!AA395</f>
        <v>115885.91</v>
      </c>
      <c r="O260">
        <f>ROUND(ROUND(L260*Source!I341, 6)*SmtRes!DA395, 2)</f>
        <v>15.07</v>
      </c>
      <c r="P260">
        <f>SmtRes!AG395</f>
        <v>0</v>
      </c>
      <c r="Q260">
        <f>SmtRes!DC395</f>
        <v>0</v>
      </c>
      <c r="R260">
        <f>ROUND(ROUND(Q260*Source!I341, 6)*1, 2)</f>
        <v>0</v>
      </c>
      <c r="S260">
        <f>SmtRes!AC395</f>
        <v>0</v>
      </c>
      <c r="T260">
        <f>ROUND(ROUND(Q260*Source!I341, 6)*SmtRes!AK395, 2)</f>
        <v>0</v>
      </c>
      <c r="U260">
        <v>3</v>
      </c>
      <c r="Z260">
        <f>SmtRes!X395</f>
        <v>-377825509</v>
      </c>
      <c r="AA260">
        <v>-1501988284</v>
      </c>
      <c r="AB260">
        <v>-1501988284</v>
      </c>
    </row>
    <row r="261" spans="1:28">
      <c r="A261">
        <v>20</v>
      </c>
      <c r="B261">
        <v>394</v>
      </c>
      <c r="C261">
        <v>3</v>
      </c>
      <c r="D261">
        <v>0</v>
      </c>
      <c r="E261">
        <f>SmtRes!AV394</f>
        <v>0</v>
      </c>
      <c r="F261" t="str">
        <f>SmtRes!I394</f>
        <v>21.1-25-16</v>
      </c>
      <c r="G261" t="str">
        <f>SmtRes!K394</f>
        <v>Волокно льняное №11 для уплотнения резьбовых соединений при монтаже систем водоснабжения и отопления</v>
      </c>
      <c r="H261" t="str">
        <f>SmtRes!O394</f>
        <v>кг</v>
      </c>
      <c r="I261">
        <f>SmtRes!Y394*Source!I341</f>
        <v>6.3E-2</v>
      </c>
      <c r="J261">
        <f>SmtRes!AO394</f>
        <v>1</v>
      </c>
      <c r="K261">
        <f>SmtRes!AE394</f>
        <v>745.17</v>
      </c>
      <c r="L261">
        <f>SmtRes!DB394</f>
        <v>46.95</v>
      </c>
      <c r="M261">
        <f>ROUND(ROUND(L261*Source!I341, 6)*1, 2)</f>
        <v>46.95</v>
      </c>
      <c r="N261">
        <f>SmtRes!AA394</f>
        <v>745.17</v>
      </c>
      <c r="O261">
        <f>ROUND(ROUND(L261*Source!I341, 6)*SmtRes!DA394, 2)</f>
        <v>46.95</v>
      </c>
      <c r="P261">
        <f>SmtRes!AG394</f>
        <v>0</v>
      </c>
      <c r="Q261">
        <f>SmtRes!DC394</f>
        <v>0</v>
      </c>
      <c r="R261">
        <f>ROUND(ROUND(Q261*Source!I341, 6)*1, 2)</f>
        <v>0</v>
      </c>
      <c r="S261">
        <f>SmtRes!AC394</f>
        <v>0</v>
      </c>
      <c r="T261">
        <f>ROUND(ROUND(Q261*Source!I341, 6)*SmtRes!AK394, 2)</f>
        <v>0</v>
      </c>
      <c r="U261">
        <v>3</v>
      </c>
      <c r="Z261">
        <f>SmtRes!X394</f>
        <v>1013639029</v>
      </c>
      <c r="AA261">
        <v>1512709427</v>
      </c>
      <c r="AB261">
        <v>1512709427</v>
      </c>
    </row>
    <row r="262" spans="1:28">
      <c r="A262">
        <f>Source!A342</f>
        <v>17</v>
      </c>
      <c r="B262">
        <v>342</v>
      </c>
      <c r="C262">
        <v>3</v>
      </c>
      <c r="D262">
        <f>Source!BI342</f>
        <v>4</v>
      </c>
      <c r="E262">
        <f>Source!FS342</f>
        <v>0</v>
      </c>
      <c r="F262" t="str">
        <f>Source!F342</f>
        <v>21.13-4-11</v>
      </c>
      <c r="G262" t="str">
        <f>Source!G342</f>
        <v>Кран шаровой латунный полнопроходной, Т макс.=120°С, Р=1,6 МПа, диаметр 20 мм</v>
      </c>
      <c r="H262" t="str">
        <f>Source!H342</f>
        <v>шт.</v>
      </c>
      <c r="I262">
        <f>Source!I342</f>
        <v>10</v>
      </c>
      <c r="J262">
        <v>1</v>
      </c>
      <c r="K262">
        <f>Source!AC342</f>
        <v>1490.85</v>
      </c>
      <c r="M262">
        <f>ROUND(K262*I262, 2)</f>
        <v>14908.5</v>
      </c>
      <c r="N262">
        <f>Source!AC342*IF(Source!BC342&lt;&gt; 0, Source!BC342, 1)</f>
        <v>1490.85</v>
      </c>
      <c r="O262">
        <f>ROUND(N262*I262, 2)</f>
        <v>14908.5</v>
      </c>
      <c r="P262">
        <f>Source!AE342</f>
        <v>0</v>
      </c>
      <c r="R262">
        <f>ROUND(P262*I262, 2)</f>
        <v>0</v>
      </c>
      <c r="S262">
        <f>Source!AE342*IF(Source!BS342&lt;&gt; 0, Source!BS342, 1)</f>
        <v>0</v>
      </c>
      <c r="T262">
        <f>ROUND(S262*I262, 2)</f>
        <v>0</v>
      </c>
      <c r="U262">
        <v>3</v>
      </c>
      <c r="Z262">
        <f>Source!GF342</f>
        <v>638354159</v>
      </c>
      <c r="AA262">
        <v>-9440664</v>
      </c>
      <c r="AB262">
        <v>-9440664</v>
      </c>
    </row>
    <row r="263" spans="1:28">
      <c r="A263">
        <v>20</v>
      </c>
      <c r="B263">
        <v>409</v>
      </c>
      <c r="C263">
        <v>3</v>
      </c>
      <c r="D263">
        <v>0</v>
      </c>
      <c r="E263">
        <f>SmtRes!AV409</f>
        <v>0</v>
      </c>
      <c r="F263" t="str">
        <f>SmtRes!I409</f>
        <v>21.1-25-83</v>
      </c>
      <c r="G263" t="str">
        <f>SmtRes!K409</f>
        <v>Клей 88НП, 88-Н</v>
      </c>
      <c r="H263" t="str">
        <f>SmtRes!O409</f>
        <v>кг</v>
      </c>
      <c r="I263">
        <f>SmtRes!Y409*Source!I343</f>
        <v>0.17219999999999999</v>
      </c>
      <c r="J263">
        <f>SmtRes!AO409</f>
        <v>1</v>
      </c>
      <c r="K263">
        <f>SmtRes!AE409</f>
        <v>495.12</v>
      </c>
      <c r="L263">
        <f>SmtRes!DB409</f>
        <v>123.78</v>
      </c>
      <c r="M263">
        <f>ROUND(ROUND(L263*Source!I343, 6)*1, 2)</f>
        <v>85.26</v>
      </c>
      <c r="N263">
        <f>SmtRes!AA409</f>
        <v>495.12</v>
      </c>
      <c r="O263">
        <f>ROUND(ROUND(L263*Source!I343, 6)*SmtRes!DA409, 2)</f>
        <v>85.26</v>
      </c>
      <c r="P263">
        <f>SmtRes!AG409</f>
        <v>0</v>
      </c>
      <c r="Q263">
        <f>SmtRes!DC409</f>
        <v>0</v>
      </c>
      <c r="R263">
        <f>ROUND(ROUND(Q263*Source!I343, 6)*1, 2)</f>
        <v>0</v>
      </c>
      <c r="S263">
        <f>SmtRes!AC409</f>
        <v>0</v>
      </c>
      <c r="T263">
        <f>ROUND(ROUND(Q263*Source!I343, 6)*SmtRes!AK409, 2)</f>
        <v>0</v>
      </c>
      <c r="U263">
        <v>3</v>
      </c>
      <c r="Z263">
        <f>SmtRes!X409</f>
        <v>-900515407</v>
      </c>
      <c r="AA263">
        <v>1189820063</v>
      </c>
      <c r="AB263">
        <v>1189820063</v>
      </c>
    </row>
    <row r="264" spans="1:28">
      <c r="A264">
        <v>20</v>
      </c>
      <c r="B264">
        <v>404</v>
      </c>
      <c r="C264">
        <v>3</v>
      </c>
      <c r="D264">
        <v>0</v>
      </c>
      <c r="E264">
        <f>SmtRes!AV404</f>
        <v>0</v>
      </c>
      <c r="F264" t="str">
        <f>SmtRes!I404</f>
        <v>21.1-25-13</v>
      </c>
      <c r="G264" t="str">
        <f>SmtRes!K404</f>
        <v>Вода</v>
      </c>
      <c r="H264" t="str">
        <f>SmtRes!O404</f>
        <v>м3</v>
      </c>
      <c r="I264">
        <f>SmtRes!Y404*Source!I343</f>
        <v>0.32373599999999997</v>
      </c>
      <c r="J264">
        <f>SmtRes!AO404</f>
        <v>1</v>
      </c>
      <c r="K264">
        <f>SmtRes!AE404</f>
        <v>49.83</v>
      </c>
      <c r="L264">
        <f>SmtRes!DB404</f>
        <v>23.42</v>
      </c>
      <c r="M264">
        <f>ROUND(ROUND(L264*Source!I343, 6)*1, 2)</f>
        <v>16.13</v>
      </c>
      <c r="N264">
        <f>SmtRes!AA404</f>
        <v>49.83</v>
      </c>
      <c r="O264">
        <f>ROUND(ROUND(L264*Source!I343, 6)*SmtRes!DA404, 2)</f>
        <v>16.13</v>
      </c>
      <c r="P264">
        <f>SmtRes!AG404</f>
        <v>0</v>
      </c>
      <c r="Q264">
        <f>SmtRes!DC404</f>
        <v>0</v>
      </c>
      <c r="R264">
        <f>ROUND(ROUND(Q264*Source!I343, 6)*1, 2)</f>
        <v>0</v>
      </c>
      <c r="S264">
        <f>SmtRes!AC404</f>
        <v>0</v>
      </c>
      <c r="T264">
        <f>ROUND(ROUND(Q264*Source!I343, 6)*SmtRes!AK404, 2)</f>
        <v>0</v>
      </c>
      <c r="U264">
        <v>3</v>
      </c>
      <c r="Z264">
        <f>SmtRes!X404</f>
        <v>-1393929784</v>
      </c>
      <c r="AA264">
        <v>-568288822</v>
      </c>
      <c r="AB264">
        <v>-568288822</v>
      </c>
    </row>
    <row r="265" spans="1:28">
      <c r="A265">
        <v>20</v>
      </c>
      <c r="B265">
        <v>403</v>
      </c>
      <c r="C265">
        <v>3</v>
      </c>
      <c r="D265">
        <v>0</v>
      </c>
      <c r="E265">
        <f>SmtRes!AV403</f>
        <v>0</v>
      </c>
      <c r="F265" t="str">
        <f>SmtRes!I403</f>
        <v>21.1-16-29</v>
      </c>
      <c r="G265" t="str">
        <f>SmtRes!K403</f>
        <v>Известь хлорная</v>
      </c>
      <c r="H265" t="str">
        <f>SmtRes!O403</f>
        <v>кг</v>
      </c>
      <c r="I265">
        <f>SmtRes!Y403*Source!I343</f>
        <v>1.1020800000000001E-3</v>
      </c>
      <c r="J265">
        <f>SmtRes!AO403</f>
        <v>1</v>
      </c>
      <c r="K265">
        <f>SmtRes!AE403</f>
        <v>67.221419999999995</v>
      </c>
      <c r="L265">
        <f>SmtRes!DB403</f>
        <v>0.11</v>
      </c>
      <c r="M265">
        <f>ROUND(ROUND(L265*Source!I343, 6)*1, 2)</f>
        <v>0.08</v>
      </c>
      <c r="N265">
        <f>SmtRes!AA403</f>
        <v>67.22</v>
      </c>
      <c r="O265">
        <f>ROUND(ROUND(L265*Source!I343, 6)*SmtRes!DA403, 2)</f>
        <v>0.08</v>
      </c>
      <c r="P265">
        <f>SmtRes!AG403</f>
        <v>0</v>
      </c>
      <c r="Q265">
        <f>SmtRes!DC403</f>
        <v>0</v>
      </c>
      <c r="R265">
        <f>ROUND(ROUND(Q265*Source!I343, 6)*1, 2)</f>
        <v>0</v>
      </c>
      <c r="S265">
        <f>SmtRes!AC403</f>
        <v>0</v>
      </c>
      <c r="T265">
        <f>ROUND(ROUND(Q265*Source!I343, 6)*SmtRes!AK403, 2)</f>
        <v>0</v>
      </c>
      <c r="U265">
        <v>3</v>
      </c>
      <c r="Z265">
        <f>SmtRes!X403</f>
        <v>-1881013310</v>
      </c>
      <c r="AA265">
        <v>179701323</v>
      </c>
      <c r="AB265">
        <v>2092191032</v>
      </c>
    </row>
    <row r="266" spans="1:28">
      <c r="A266">
        <v>20</v>
      </c>
      <c r="B266">
        <v>402</v>
      </c>
      <c r="C266">
        <v>3</v>
      </c>
      <c r="D266">
        <v>0</v>
      </c>
      <c r="E266">
        <f>SmtRes!AV402</f>
        <v>0</v>
      </c>
      <c r="F266" t="str">
        <f>SmtRes!I402</f>
        <v>21.1-16-121</v>
      </c>
      <c r="G266" t="str">
        <f>SmtRes!K402</f>
        <v>Метилен хлористый технический</v>
      </c>
      <c r="H266" t="str">
        <f>SmtRes!O402</f>
        <v>кг</v>
      </c>
      <c r="I266">
        <f>SmtRes!Y402*Source!I343</f>
        <v>0.17219999999999999</v>
      </c>
      <c r="J266">
        <f>SmtRes!AO402</f>
        <v>1</v>
      </c>
      <c r="K266">
        <f>SmtRes!AE402</f>
        <v>97.56</v>
      </c>
      <c r="L266">
        <f>SmtRes!DB402</f>
        <v>24.39</v>
      </c>
      <c r="M266">
        <f>ROUND(ROUND(L266*Source!I343, 6)*1, 2)</f>
        <v>16.8</v>
      </c>
      <c r="N266">
        <f>SmtRes!AA402</f>
        <v>97.56</v>
      </c>
      <c r="O266">
        <f>ROUND(ROUND(L266*Source!I343, 6)*SmtRes!DA402, 2)</f>
        <v>16.8</v>
      </c>
      <c r="P266">
        <f>SmtRes!AG402</f>
        <v>0</v>
      </c>
      <c r="Q266">
        <f>SmtRes!DC402</f>
        <v>0</v>
      </c>
      <c r="R266">
        <f>ROUND(ROUND(Q266*Source!I343, 6)*1, 2)</f>
        <v>0</v>
      </c>
      <c r="S266">
        <f>SmtRes!AC402</f>
        <v>0</v>
      </c>
      <c r="T266">
        <f>ROUND(ROUND(Q266*Source!I343, 6)*SmtRes!AK402, 2)</f>
        <v>0</v>
      </c>
      <c r="U266">
        <v>3</v>
      </c>
      <c r="Z266">
        <f>SmtRes!X402</f>
        <v>812221846</v>
      </c>
      <c r="AA266">
        <v>-171128258</v>
      </c>
      <c r="AB266">
        <v>-171128258</v>
      </c>
    </row>
    <row r="267" spans="1:28">
      <c r="A267">
        <v>20</v>
      </c>
      <c r="B267">
        <v>401</v>
      </c>
      <c r="C267">
        <v>3</v>
      </c>
      <c r="D267">
        <v>0</v>
      </c>
      <c r="E267">
        <f>SmtRes!AV401</f>
        <v>0</v>
      </c>
      <c r="F267" t="str">
        <f>SmtRes!I401</f>
        <v>21.1-11-80</v>
      </c>
      <c r="G267" t="str">
        <f>SmtRes!K401</f>
        <v>Патроны, калибр 6,8/18М для дюбеля</v>
      </c>
      <c r="H267" t="str">
        <f>SmtRes!O401</f>
        <v>100 шт.</v>
      </c>
      <c r="I267">
        <f>SmtRes!Y401*Source!I343</f>
        <v>0.68879999999999997</v>
      </c>
      <c r="J267">
        <f>SmtRes!AO401</f>
        <v>1</v>
      </c>
      <c r="K267">
        <f>SmtRes!AE401</f>
        <v>1151.6600000000001</v>
      </c>
      <c r="L267">
        <f>SmtRes!DB401</f>
        <v>1151.6600000000001</v>
      </c>
      <c r="M267">
        <f>ROUND(ROUND(L267*Source!I343, 6)*1, 2)</f>
        <v>793.26</v>
      </c>
      <c r="N267">
        <f>SmtRes!AA401</f>
        <v>1151.6600000000001</v>
      </c>
      <c r="O267">
        <f>ROUND(ROUND(L267*Source!I343, 6)*SmtRes!DA401, 2)</f>
        <v>793.26</v>
      </c>
      <c r="P267">
        <f>SmtRes!AG401</f>
        <v>0</v>
      </c>
      <c r="Q267">
        <f>SmtRes!DC401</f>
        <v>0</v>
      </c>
      <c r="R267">
        <f>ROUND(ROUND(Q267*Source!I343, 6)*1, 2)</f>
        <v>0</v>
      </c>
      <c r="S267">
        <f>SmtRes!AC401</f>
        <v>0</v>
      </c>
      <c r="T267">
        <f>ROUND(ROUND(Q267*Source!I343, 6)*SmtRes!AK401, 2)</f>
        <v>0</v>
      </c>
      <c r="U267">
        <v>3</v>
      </c>
      <c r="Z267">
        <f>SmtRes!X401</f>
        <v>421425427</v>
      </c>
      <c r="AA267">
        <v>540297691</v>
      </c>
      <c r="AB267">
        <v>540297691</v>
      </c>
    </row>
    <row r="268" spans="1:28">
      <c r="A268">
        <v>20</v>
      </c>
      <c r="B268">
        <v>400</v>
      </c>
      <c r="C268">
        <v>3</v>
      </c>
      <c r="D268">
        <v>0</v>
      </c>
      <c r="E268">
        <f>SmtRes!AV400</f>
        <v>0</v>
      </c>
      <c r="F268" t="str">
        <f>SmtRes!I400</f>
        <v>21.1-11-51</v>
      </c>
      <c r="G268" t="str">
        <f>SmtRes!K400</f>
        <v>Дюбели с насаженными шайбами</v>
      </c>
      <c r="H268" t="str">
        <f>SmtRes!O400</f>
        <v>т</v>
      </c>
      <c r="I268">
        <f>SmtRes!Y400*Source!I343</f>
        <v>5.8547999999999998E-4</v>
      </c>
      <c r="J268">
        <f>SmtRes!AO400</f>
        <v>1</v>
      </c>
      <c r="K268">
        <f>SmtRes!AE400</f>
        <v>233970.16</v>
      </c>
      <c r="L268">
        <f>SmtRes!DB400</f>
        <v>198.87</v>
      </c>
      <c r="M268">
        <f>ROUND(ROUND(L268*Source!I343, 6)*1, 2)</f>
        <v>136.97999999999999</v>
      </c>
      <c r="N268">
        <f>SmtRes!AA400</f>
        <v>233970.16</v>
      </c>
      <c r="O268">
        <f>ROUND(ROUND(L268*Source!I343, 6)*SmtRes!DA400, 2)</f>
        <v>136.97999999999999</v>
      </c>
      <c r="P268">
        <f>SmtRes!AG400</f>
        <v>0</v>
      </c>
      <c r="Q268">
        <f>SmtRes!DC400</f>
        <v>0</v>
      </c>
      <c r="R268">
        <f>ROUND(ROUND(Q268*Source!I343, 6)*1, 2)</f>
        <v>0</v>
      </c>
      <c r="S268">
        <f>SmtRes!AC400</f>
        <v>0</v>
      </c>
      <c r="T268">
        <f>ROUND(ROUND(Q268*Source!I343, 6)*SmtRes!AK400, 2)</f>
        <v>0</v>
      </c>
      <c r="U268">
        <v>3</v>
      </c>
      <c r="Z268">
        <f>SmtRes!X400</f>
        <v>-479093135</v>
      </c>
      <c r="AA268">
        <v>-1837230124</v>
      </c>
      <c r="AB268">
        <v>-1837230124</v>
      </c>
    </row>
    <row r="269" spans="1:28">
      <c r="A269">
        <v>20</v>
      </c>
      <c r="B269">
        <v>399</v>
      </c>
      <c r="C269">
        <v>3</v>
      </c>
      <c r="D269">
        <v>0</v>
      </c>
      <c r="E269">
        <f>SmtRes!AV399</f>
        <v>0</v>
      </c>
      <c r="F269" t="str">
        <f>SmtRes!I399</f>
        <v>21.1-11-128</v>
      </c>
      <c r="G269" t="str">
        <f>SmtRes!K399</f>
        <v>Шурупы-саморезы с полусферической головкой, с прессшайбой, наконечник острый, оцинкованные, размер 4,2х14 мм, для крепления листового металла</v>
      </c>
      <c r="H269" t="str">
        <f>SmtRes!O399</f>
        <v>кг</v>
      </c>
      <c r="I269">
        <f>SmtRes!Y399*Source!I343</f>
        <v>0.37884000000000001</v>
      </c>
      <c r="J269">
        <f>SmtRes!AO399</f>
        <v>1</v>
      </c>
      <c r="K269">
        <f>SmtRes!AE399</f>
        <v>261.27999999999997</v>
      </c>
      <c r="L269">
        <f>SmtRes!DB399</f>
        <v>143.69999999999999</v>
      </c>
      <c r="M269">
        <f>ROUND(ROUND(L269*Source!I343, 6)*1, 2)</f>
        <v>98.98</v>
      </c>
      <c r="N269">
        <f>SmtRes!AA399</f>
        <v>261.27999999999997</v>
      </c>
      <c r="O269">
        <f>ROUND(ROUND(L269*Source!I343, 6)*SmtRes!DA399, 2)</f>
        <v>98.98</v>
      </c>
      <c r="P269">
        <f>SmtRes!AG399</f>
        <v>0</v>
      </c>
      <c r="Q269">
        <f>SmtRes!DC399</f>
        <v>0</v>
      </c>
      <c r="R269">
        <f>ROUND(ROUND(Q269*Source!I343, 6)*1, 2)</f>
        <v>0</v>
      </c>
      <c r="S269">
        <f>SmtRes!AC399</f>
        <v>0</v>
      </c>
      <c r="T269">
        <f>ROUND(ROUND(Q269*Source!I343, 6)*SmtRes!AK399, 2)</f>
        <v>0</v>
      </c>
      <c r="U269">
        <v>3</v>
      </c>
      <c r="Z269">
        <f>SmtRes!X399</f>
        <v>-806813352</v>
      </c>
      <c r="AA269">
        <v>1656137110</v>
      </c>
      <c r="AB269">
        <v>1656137110</v>
      </c>
    </row>
    <row r="270" spans="1:28">
      <c r="A270">
        <v>20</v>
      </c>
      <c r="B270">
        <v>398</v>
      </c>
      <c r="C270">
        <v>2</v>
      </c>
      <c r="D270">
        <v>0</v>
      </c>
      <c r="E270">
        <f>SmtRes!AV398</f>
        <v>0</v>
      </c>
      <c r="F270" t="str">
        <f>SmtRes!I398</f>
        <v>22.1-13-13</v>
      </c>
      <c r="G270" t="str">
        <f>SmtRes!K398</f>
        <v>Агрегаты для сварки полиэтиленовых труб</v>
      </c>
      <c r="H270" t="str">
        <f>SmtRes!O398</f>
        <v>маш.-ч</v>
      </c>
      <c r="I270">
        <f>SmtRes!Y398*Source!I343</f>
        <v>9.8429519999999986</v>
      </c>
      <c r="J270">
        <f>SmtRes!AO398</f>
        <v>1</v>
      </c>
      <c r="K270">
        <f>SmtRes!AF398</f>
        <v>1369.82</v>
      </c>
      <c r="L270">
        <f>SmtRes!DB398</f>
        <v>19574.73</v>
      </c>
      <c r="M270">
        <f>ROUND(ROUND(L270*Source!I343, 6)*1, 2)</f>
        <v>13483.07</v>
      </c>
      <c r="N270">
        <f>SmtRes!AB398</f>
        <v>1369.82</v>
      </c>
      <c r="O270">
        <f>ROUND(ROUND(L270*Source!I343, 6)*SmtRes!DA398, 2)</f>
        <v>13483.07</v>
      </c>
      <c r="P270">
        <f>SmtRes!AG398</f>
        <v>1183.81</v>
      </c>
      <c r="Q270">
        <f>SmtRes!DC398</f>
        <v>16916.64</v>
      </c>
      <c r="R270">
        <f>ROUND(ROUND(Q270*Source!I343, 6)*1, 2)</f>
        <v>11652.18</v>
      </c>
      <c r="S270">
        <f>SmtRes!AC398</f>
        <v>1183.81</v>
      </c>
      <c r="T270">
        <f>ROUND(ROUND(Q270*Source!I343, 6)*SmtRes!AK398, 2)</f>
        <v>11652.18</v>
      </c>
      <c r="U270">
        <v>2</v>
      </c>
      <c r="Z270">
        <f>SmtRes!X398</f>
        <v>1215981924</v>
      </c>
      <c r="AA270">
        <v>328911340</v>
      </c>
      <c r="AB270">
        <v>328911340</v>
      </c>
    </row>
    <row r="271" spans="1:28">
      <c r="A271">
        <f>Source!A344</f>
        <v>18</v>
      </c>
      <c r="B271">
        <v>344</v>
      </c>
      <c r="C271">
        <v>3</v>
      </c>
      <c r="D271">
        <f>Source!BI344</f>
        <v>4</v>
      </c>
      <c r="E271">
        <f>Source!FS344</f>
        <v>0</v>
      </c>
      <c r="F271" t="str">
        <f>Source!F344</f>
        <v>21.12-5-142</v>
      </c>
      <c r="G271" t="str">
        <f>Source!G344</f>
        <v>Трубы напорные PN10 (ном. давление 10 атм.) из полипропилена PPRC, наружный диаметр 20 мм</v>
      </c>
      <c r="H271" t="str">
        <f>Source!H344</f>
        <v>м</v>
      </c>
      <c r="I271">
        <f>Source!I344</f>
        <v>68.88</v>
      </c>
      <c r="J271">
        <v>1</v>
      </c>
      <c r="K271">
        <f>Source!AC344</f>
        <v>30.32</v>
      </c>
      <c r="M271">
        <f>ROUND(K271*I271, 2)</f>
        <v>2088.44</v>
      </c>
      <c r="N271">
        <f>Source!AC344*IF(Source!BC344&lt;&gt; 0, Source!BC344, 1)</f>
        <v>30.32</v>
      </c>
      <c r="O271">
        <f>ROUND(N271*I271, 2)</f>
        <v>2088.44</v>
      </c>
      <c r="P271">
        <f>Source!AE344</f>
        <v>0</v>
      </c>
      <c r="R271">
        <f>ROUND(P271*I271, 2)</f>
        <v>0</v>
      </c>
      <c r="S271">
        <f>Source!AE344*IF(Source!BS344&lt;&gt; 0, Source!BS344, 1)</f>
        <v>0</v>
      </c>
      <c r="T271">
        <f>ROUND(S271*I271, 2)</f>
        <v>0</v>
      </c>
      <c r="U271">
        <v>3</v>
      </c>
      <c r="Z271">
        <f>Source!GF344</f>
        <v>83807339</v>
      </c>
      <c r="AA271">
        <v>-306811549</v>
      </c>
      <c r="AB271">
        <v>-306811549</v>
      </c>
    </row>
    <row r="272" spans="1:28">
      <c r="A272">
        <f>Source!A345</f>
        <v>18</v>
      </c>
      <c r="B272">
        <v>345</v>
      </c>
      <c r="C272">
        <v>3</v>
      </c>
      <c r="D272">
        <f>Source!BI345</f>
        <v>4</v>
      </c>
      <c r="E272">
        <f>Source!FS345</f>
        <v>0</v>
      </c>
      <c r="F272" t="str">
        <f>Source!F345</f>
        <v>21.12-5-375</v>
      </c>
      <c r="G272" t="str">
        <f>Source!G345</f>
        <v>Муфта соединительная из сополимера полипропилена "Рандом Сополимер" РР-R тип 3 (PRC-R), наружный диаметр 20мм</v>
      </c>
      <c r="H272" t="str">
        <f>Source!H345</f>
        <v>шт.</v>
      </c>
      <c r="I272">
        <f>Source!I345</f>
        <v>16</v>
      </c>
      <c r="J272">
        <v>1</v>
      </c>
      <c r="K272">
        <f>Source!AC345</f>
        <v>4.1900000000000004</v>
      </c>
      <c r="M272">
        <f>ROUND(K272*I272, 2)</f>
        <v>67.040000000000006</v>
      </c>
      <c r="N272">
        <f>Source!AC345*IF(Source!BC345&lt;&gt; 0, Source!BC345, 1)</f>
        <v>4.1900000000000004</v>
      </c>
      <c r="O272">
        <f>ROUND(N272*I272, 2)</f>
        <v>67.040000000000006</v>
      </c>
      <c r="P272">
        <f>Source!AE345</f>
        <v>0</v>
      </c>
      <c r="R272">
        <f>ROUND(P272*I272, 2)</f>
        <v>0</v>
      </c>
      <c r="S272">
        <f>Source!AE345*IF(Source!BS345&lt;&gt; 0, Source!BS345, 1)</f>
        <v>0</v>
      </c>
      <c r="T272">
        <f>ROUND(S272*I272, 2)</f>
        <v>0</v>
      </c>
      <c r="U272">
        <v>3</v>
      </c>
      <c r="Z272">
        <f>Source!GF345</f>
        <v>-262136507</v>
      </c>
      <c r="AA272">
        <v>936754607</v>
      </c>
      <c r="AB272">
        <v>936754607</v>
      </c>
    </row>
    <row r="273" spans="1:28">
      <c r="A273">
        <f>Source!A346</f>
        <v>18</v>
      </c>
      <c r="B273">
        <v>346</v>
      </c>
      <c r="C273">
        <v>3</v>
      </c>
      <c r="D273">
        <f>Source!BI346</f>
        <v>4</v>
      </c>
      <c r="E273">
        <f>Source!FS346</f>
        <v>0</v>
      </c>
      <c r="F273" t="str">
        <f>Source!F346</f>
        <v>21.12-5-395</v>
      </c>
      <c r="G273" t="str">
        <f>Source!G346</f>
        <v>Тройник переходной из сополимера полипропилена "Рандом Сополимер" РР-R тип 3 (PRC-R), диаметр 25-20-20мм</v>
      </c>
      <c r="H273" t="str">
        <f>Source!H346</f>
        <v>шт.</v>
      </c>
      <c r="I273">
        <f>Source!I346</f>
        <v>4</v>
      </c>
      <c r="J273">
        <v>1</v>
      </c>
      <c r="K273">
        <f>Source!AC346</f>
        <v>14</v>
      </c>
      <c r="M273">
        <f>ROUND(K273*I273, 2)</f>
        <v>56</v>
      </c>
      <c r="N273">
        <f>Source!AC346*IF(Source!BC346&lt;&gt; 0, Source!BC346, 1)</f>
        <v>14</v>
      </c>
      <c r="O273">
        <f>ROUND(N273*I273, 2)</f>
        <v>56</v>
      </c>
      <c r="P273">
        <f>Source!AE346</f>
        <v>0</v>
      </c>
      <c r="R273">
        <f>ROUND(P273*I273, 2)</f>
        <v>0</v>
      </c>
      <c r="S273">
        <f>Source!AE346*IF(Source!BS346&lt;&gt; 0, Source!BS346, 1)</f>
        <v>0</v>
      </c>
      <c r="T273">
        <f>ROUND(S273*I273, 2)</f>
        <v>0</v>
      </c>
      <c r="U273">
        <v>3</v>
      </c>
      <c r="Z273">
        <f>Source!GF346</f>
        <v>1250420368</v>
      </c>
      <c r="AA273">
        <v>1617992950</v>
      </c>
      <c r="AB273">
        <v>1617992950</v>
      </c>
    </row>
    <row r="274" spans="1:28">
      <c r="A274">
        <f>Source!A347</f>
        <v>18</v>
      </c>
      <c r="B274">
        <v>347</v>
      </c>
      <c r="C274">
        <v>3</v>
      </c>
      <c r="D274">
        <f>Source!BI347</f>
        <v>4</v>
      </c>
      <c r="E274">
        <f>Source!FS347</f>
        <v>0</v>
      </c>
      <c r="F274" t="str">
        <f>Source!F347</f>
        <v>21.12-5-411</v>
      </c>
      <c r="G274" t="str">
        <f>Source!G347</f>
        <v>Угольник 90° из сополимера полипропилена "Рандом Сополимер" РР-R тип 3 (PRC-R), наружный диаметр 20 мм</v>
      </c>
      <c r="H274" t="str">
        <f>Source!H347</f>
        <v>шт.</v>
      </c>
      <c r="I274">
        <f>Source!I347</f>
        <v>16</v>
      </c>
      <c r="J274">
        <v>1</v>
      </c>
      <c r="K274">
        <f>Source!AC347</f>
        <v>5.69</v>
      </c>
      <c r="M274">
        <f>ROUND(K274*I274, 2)</f>
        <v>91.04</v>
      </c>
      <c r="N274">
        <f>Source!AC347*IF(Source!BC347&lt;&gt; 0, Source!BC347, 1)</f>
        <v>5.69</v>
      </c>
      <c r="O274">
        <f>ROUND(N274*I274, 2)</f>
        <v>91.04</v>
      </c>
      <c r="P274">
        <f>Source!AE347</f>
        <v>0</v>
      </c>
      <c r="R274">
        <f>ROUND(P274*I274, 2)</f>
        <v>0</v>
      </c>
      <c r="S274">
        <f>Source!AE347*IF(Source!BS347&lt;&gt; 0, Source!BS347, 1)</f>
        <v>0</v>
      </c>
      <c r="T274">
        <f>ROUND(S274*I274, 2)</f>
        <v>0</v>
      </c>
      <c r="U274">
        <v>3</v>
      </c>
      <c r="Z274">
        <f>Source!GF347</f>
        <v>-1736279135</v>
      </c>
      <c r="AA274">
        <v>-189536932</v>
      </c>
      <c r="AB274">
        <v>-189536932</v>
      </c>
    </row>
    <row r="275" spans="1:28">
      <c r="A275">
        <v>20</v>
      </c>
      <c r="B275">
        <v>415</v>
      </c>
      <c r="C275">
        <v>3</v>
      </c>
      <c r="D275">
        <v>0</v>
      </c>
      <c r="E275">
        <f>SmtRes!AV415</f>
        <v>0</v>
      </c>
      <c r="F275" t="str">
        <f>SmtRes!I415</f>
        <v>21.18-4-171</v>
      </c>
      <c r="G275" t="str">
        <f>SmtRes!K415</f>
        <v>Радиаторы биметаллические секционные "Рифар", межосевое расстояние 200 мм, 4 секции, размеры 261х100х320 мм, теплоотдача 404 Вт</v>
      </c>
      <c r="H275" t="str">
        <f>SmtRes!O415</f>
        <v>шт.</v>
      </c>
      <c r="I275">
        <f>SmtRes!Y415*Source!I348</f>
        <v>0.99998080000000011</v>
      </c>
      <c r="J275">
        <f>SmtRes!AO415</f>
        <v>1</v>
      </c>
      <c r="K275">
        <f>SmtRes!AE415</f>
        <v>3745.7</v>
      </c>
      <c r="L275">
        <f>SmtRes!DB415</f>
        <v>927135.66</v>
      </c>
      <c r="M275">
        <f>ROUND(ROUND(L275*Source!I348, 6)*1, 2)</f>
        <v>3745.63</v>
      </c>
      <c r="N275">
        <f>SmtRes!AA415</f>
        <v>3745.7</v>
      </c>
      <c r="O275">
        <f>ROUND(ROUND(L275*Source!I348, 6)*SmtRes!DA415, 2)</f>
        <v>3745.63</v>
      </c>
      <c r="P275">
        <f>SmtRes!AG415</f>
        <v>0</v>
      </c>
      <c r="Q275">
        <f>SmtRes!DC415</f>
        <v>0</v>
      </c>
      <c r="R275">
        <f>ROUND(ROUND(Q275*Source!I348, 6)*1, 2)</f>
        <v>0</v>
      </c>
      <c r="S275">
        <f>SmtRes!AC415</f>
        <v>0</v>
      </c>
      <c r="T275">
        <f>ROUND(ROUND(Q275*Source!I348, 6)*SmtRes!AK415, 2)</f>
        <v>0</v>
      </c>
      <c r="U275">
        <v>3</v>
      </c>
      <c r="Z275">
        <f>SmtRes!X415</f>
        <v>524898433</v>
      </c>
      <c r="AA275">
        <v>1089210180</v>
      </c>
      <c r="AB275">
        <v>1089210180</v>
      </c>
    </row>
    <row r="276" spans="1:28">
      <c r="A276">
        <v>20</v>
      </c>
      <c r="B276">
        <v>414</v>
      </c>
      <c r="C276">
        <v>3</v>
      </c>
      <c r="D276">
        <v>0</v>
      </c>
      <c r="E276">
        <f>SmtRes!AV414</f>
        <v>0</v>
      </c>
      <c r="F276" t="str">
        <f>SmtRes!I414</f>
        <v>21.12-10-20</v>
      </c>
      <c r="G276" t="str">
        <f>SmtRes!K414</f>
        <v>Кронштейны для крепления отопительных приборов, марка КР1-РС</v>
      </c>
      <c r="H276" t="str">
        <f>SmtRes!O414</f>
        <v>компл.</v>
      </c>
      <c r="I276">
        <f>SmtRes!Y414*Source!I348</f>
        <v>0.17856800000000003</v>
      </c>
      <c r="J276">
        <f>SmtRes!AO414</f>
        <v>1</v>
      </c>
      <c r="K276">
        <f>SmtRes!AE414</f>
        <v>211.52</v>
      </c>
      <c r="L276">
        <f>SmtRes!DB414</f>
        <v>9349.18</v>
      </c>
      <c r="M276">
        <f>ROUND(ROUND(L276*Source!I348, 6)*1, 2)</f>
        <v>37.770000000000003</v>
      </c>
      <c r="N276">
        <f>SmtRes!AA414</f>
        <v>211.52</v>
      </c>
      <c r="O276">
        <f>ROUND(ROUND(L276*Source!I348, 6)*SmtRes!DA414, 2)</f>
        <v>37.770000000000003</v>
      </c>
      <c r="P276">
        <f>SmtRes!AG414</f>
        <v>0</v>
      </c>
      <c r="Q276">
        <f>SmtRes!DC414</f>
        <v>0</v>
      </c>
      <c r="R276">
        <f>ROUND(ROUND(Q276*Source!I348, 6)*1, 2)</f>
        <v>0</v>
      </c>
      <c r="S276">
        <f>SmtRes!AC414</f>
        <v>0</v>
      </c>
      <c r="T276">
        <f>ROUND(ROUND(Q276*Source!I348, 6)*SmtRes!AK414, 2)</f>
        <v>0</v>
      </c>
      <c r="U276">
        <v>3</v>
      </c>
      <c r="Z276">
        <f>SmtRes!X414</f>
        <v>-1284424399</v>
      </c>
      <c r="AA276">
        <v>-532740971</v>
      </c>
      <c r="AB276">
        <v>-532740971</v>
      </c>
    </row>
    <row r="277" spans="1:28">
      <c r="A277">
        <v>20</v>
      </c>
      <c r="B277">
        <v>413</v>
      </c>
      <c r="C277">
        <v>3</v>
      </c>
      <c r="D277">
        <v>0</v>
      </c>
      <c r="E277">
        <f>SmtRes!AV413</f>
        <v>0</v>
      </c>
      <c r="F277" t="str">
        <f>SmtRes!I413</f>
        <v>21.1-11-178</v>
      </c>
      <c r="G277" t="str">
        <f>SmtRes!K413</f>
        <v>Дюбели распорные пластмассовые, размеры 6х40 мм</v>
      </c>
      <c r="H277" t="str">
        <f>SmtRes!O413</f>
        <v>100 шт.</v>
      </c>
      <c r="I277">
        <f>SmtRes!Y413*Source!I348</f>
        <v>3.5956E-3</v>
      </c>
      <c r="J277">
        <f>SmtRes!AO413</f>
        <v>1</v>
      </c>
      <c r="K277">
        <f>SmtRes!AE413</f>
        <v>45.64</v>
      </c>
      <c r="L277">
        <f>SmtRes!DB413</f>
        <v>40.619999999999997</v>
      </c>
      <c r="M277">
        <f>ROUND(ROUND(L277*Source!I348, 6)*1, 2)</f>
        <v>0.16</v>
      </c>
      <c r="N277">
        <f>SmtRes!AA413</f>
        <v>45.64</v>
      </c>
      <c r="O277">
        <f>ROUND(ROUND(L277*Source!I348, 6)*SmtRes!DA413, 2)</f>
        <v>0.16</v>
      </c>
      <c r="P277">
        <f>SmtRes!AG413</f>
        <v>0</v>
      </c>
      <c r="Q277">
        <f>SmtRes!DC413</f>
        <v>0</v>
      </c>
      <c r="R277">
        <f>ROUND(ROUND(Q277*Source!I348, 6)*1, 2)</f>
        <v>0</v>
      </c>
      <c r="S277">
        <f>SmtRes!AC413</f>
        <v>0</v>
      </c>
      <c r="T277">
        <f>ROUND(ROUND(Q277*Source!I348, 6)*SmtRes!AK413, 2)</f>
        <v>0</v>
      </c>
      <c r="U277">
        <v>3</v>
      </c>
      <c r="Z277">
        <f>SmtRes!X413</f>
        <v>828090708</v>
      </c>
      <c r="AA277">
        <v>-2037212957</v>
      </c>
      <c r="AB277">
        <v>-2037212957</v>
      </c>
    </row>
    <row r="278" spans="1:28">
      <c r="A278">
        <v>20</v>
      </c>
      <c r="B278">
        <v>412</v>
      </c>
      <c r="C278">
        <v>3</v>
      </c>
      <c r="D278">
        <v>0</v>
      </c>
      <c r="E278">
        <f>SmtRes!AV412</f>
        <v>0</v>
      </c>
      <c r="F278" t="str">
        <f>SmtRes!I412</f>
        <v>21.1-11-117</v>
      </c>
      <c r="G278" t="str">
        <f>SmtRes!K412</f>
        <v>Шурупы с потайной головкой, оцинкованные, длина 35-60 мм</v>
      </c>
      <c r="H278" t="str">
        <f>SmtRes!O412</f>
        <v>т</v>
      </c>
      <c r="I278">
        <f>SmtRes!Y412*Source!I348</f>
        <v>1.8179999999999999E-5</v>
      </c>
      <c r="J278">
        <f>SmtRes!AO412</f>
        <v>1</v>
      </c>
      <c r="K278">
        <f>SmtRes!AE412</f>
        <v>252230.57</v>
      </c>
      <c r="L278">
        <f>SmtRes!DB412</f>
        <v>1135.04</v>
      </c>
      <c r="M278">
        <f>ROUND(ROUND(L278*Source!I348, 6)*1, 2)</f>
        <v>4.59</v>
      </c>
      <c r="N278">
        <f>SmtRes!AA412</f>
        <v>252230.57</v>
      </c>
      <c r="O278">
        <f>ROUND(ROUND(L278*Source!I348, 6)*SmtRes!DA412, 2)</f>
        <v>4.59</v>
      </c>
      <c r="P278">
        <f>SmtRes!AG412</f>
        <v>0</v>
      </c>
      <c r="Q278">
        <f>SmtRes!DC412</f>
        <v>0</v>
      </c>
      <c r="R278">
        <f>ROUND(ROUND(Q278*Source!I348, 6)*1, 2)</f>
        <v>0</v>
      </c>
      <c r="S278">
        <f>SmtRes!AC412</f>
        <v>0</v>
      </c>
      <c r="T278">
        <f>ROUND(ROUND(Q278*Source!I348, 6)*SmtRes!AK412, 2)</f>
        <v>0</v>
      </c>
      <c r="U278">
        <v>3</v>
      </c>
      <c r="Z278">
        <f>SmtRes!X412</f>
        <v>334405193</v>
      </c>
      <c r="AA278">
        <v>1136317901</v>
      </c>
      <c r="AB278">
        <v>1136317901</v>
      </c>
    </row>
    <row r="279" spans="1:28">
      <c r="A279">
        <v>20</v>
      </c>
      <c r="B279">
        <v>411</v>
      </c>
      <c r="C279">
        <v>2</v>
      </c>
      <c r="D279">
        <v>0</v>
      </c>
      <c r="E279">
        <f>SmtRes!AV411</f>
        <v>0</v>
      </c>
      <c r="F279" t="str">
        <f>SmtRes!I411</f>
        <v>22.1-30-102</v>
      </c>
      <c r="G279" t="str">
        <f>SmtRes!K411</f>
        <v>Дрели электрические, двухскоростные, мощностью 600 Вт</v>
      </c>
      <c r="H279" t="str">
        <f>SmtRes!O411</f>
        <v>маш.-ч</v>
      </c>
      <c r="I279">
        <f>SmtRes!Y411*Source!I348</f>
        <v>1.0504000000000002E-3</v>
      </c>
      <c r="J279">
        <f>SmtRes!AO411</f>
        <v>1</v>
      </c>
      <c r="K279">
        <f>SmtRes!AF411</f>
        <v>5.79</v>
      </c>
      <c r="L279">
        <f>SmtRes!DB411</f>
        <v>1.51</v>
      </c>
      <c r="M279">
        <f>ROUND(ROUND(L279*Source!I348, 6)*1, 2)</f>
        <v>0.01</v>
      </c>
      <c r="N279">
        <f>SmtRes!AB411</f>
        <v>5.79</v>
      </c>
      <c r="O279">
        <f>ROUND(ROUND(L279*Source!I348, 6)*SmtRes!DA411, 2)</f>
        <v>0.01</v>
      </c>
      <c r="P279">
        <f>SmtRes!AG411</f>
        <v>1.58</v>
      </c>
      <c r="Q279">
        <f>SmtRes!DC411</f>
        <v>0.41</v>
      </c>
      <c r="R279">
        <f>ROUND(ROUND(Q279*Source!I348, 6)*1, 2)</f>
        <v>0</v>
      </c>
      <c r="S279">
        <f>SmtRes!AC411</f>
        <v>1.58</v>
      </c>
      <c r="T279">
        <f>ROUND(ROUND(Q279*Source!I348, 6)*SmtRes!AK411, 2)</f>
        <v>0</v>
      </c>
      <c r="U279">
        <v>2</v>
      </c>
      <c r="Z279">
        <f>SmtRes!X411</f>
        <v>-490795739</v>
      </c>
      <c r="AA279">
        <v>-440713650</v>
      </c>
      <c r="AB279">
        <v>-440713650</v>
      </c>
    </row>
    <row r="280" spans="1:28">
      <c r="A280">
        <v>20</v>
      </c>
      <c r="B280">
        <v>421</v>
      </c>
      <c r="C280">
        <v>3</v>
      </c>
      <c r="D280">
        <v>0</v>
      </c>
      <c r="E280">
        <f>SmtRes!AV421</f>
        <v>0</v>
      </c>
      <c r="F280" t="str">
        <f>SmtRes!I421</f>
        <v>21.18-4-173</v>
      </c>
      <c r="G280" t="str">
        <f>SmtRes!K421</f>
        <v>Радиаторы биметаллические секционные "Рифар", межосевое расстояние 200 мм, 8 секций, размеры 261х100х640 мм, теплоотдача 808 Вт</v>
      </c>
      <c r="H280" t="str">
        <f>SmtRes!O421</f>
        <v>шт.</v>
      </c>
      <c r="I280">
        <f>SmtRes!Y421*Source!I349</f>
        <v>3.9999232000000005</v>
      </c>
      <c r="J280">
        <f>SmtRes!AO421</f>
        <v>1</v>
      </c>
      <c r="K280">
        <f>SmtRes!AE421</f>
        <v>7491.4</v>
      </c>
      <c r="L280">
        <f>SmtRes!DB421</f>
        <v>927135.66</v>
      </c>
      <c r="M280">
        <f>ROUND(ROUND(L280*Source!I349, 6)*1, 2)</f>
        <v>29965.02</v>
      </c>
      <c r="N280">
        <f>SmtRes!AA421</f>
        <v>7491.4</v>
      </c>
      <c r="O280">
        <f>ROUND(ROUND(L280*Source!I349, 6)*SmtRes!DA421, 2)</f>
        <v>29965.02</v>
      </c>
      <c r="P280">
        <f>SmtRes!AG421</f>
        <v>0</v>
      </c>
      <c r="Q280">
        <f>SmtRes!DC421</f>
        <v>0</v>
      </c>
      <c r="R280">
        <f>ROUND(ROUND(Q280*Source!I349, 6)*1, 2)</f>
        <v>0</v>
      </c>
      <c r="S280">
        <f>SmtRes!AC421</f>
        <v>0</v>
      </c>
      <c r="T280">
        <f>ROUND(ROUND(Q280*Source!I349, 6)*SmtRes!AK421, 2)</f>
        <v>0</v>
      </c>
      <c r="U280">
        <v>3</v>
      </c>
      <c r="Z280">
        <f>SmtRes!X421</f>
        <v>-1615879574</v>
      </c>
      <c r="AA280">
        <v>779687147</v>
      </c>
      <c r="AB280">
        <v>779687147</v>
      </c>
    </row>
    <row r="281" spans="1:28">
      <c r="A281">
        <v>20</v>
      </c>
      <c r="B281">
        <v>420</v>
      </c>
      <c r="C281">
        <v>3</v>
      </c>
      <c r="D281">
        <v>0</v>
      </c>
      <c r="E281">
        <f>SmtRes!AV420</f>
        <v>0</v>
      </c>
      <c r="F281" t="str">
        <f>SmtRes!I420</f>
        <v>21.12-10-20</v>
      </c>
      <c r="G281" t="str">
        <f>SmtRes!K420</f>
        <v>Кронштейны для крепления отопительных приборов, марка КР1-РС</v>
      </c>
      <c r="H281" t="str">
        <f>SmtRes!O420</f>
        <v>компл.</v>
      </c>
      <c r="I281">
        <f>SmtRes!Y420*Source!I349</f>
        <v>1.4285440000000003</v>
      </c>
      <c r="J281">
        <f>SmtRes!AO420</f>
        <v>1</v>
      </c>
      <c r="K281">
        <f>SmtRes!AE420</f>
        <v>211.52</v>
      </c>
      <c r="L281">
        <f>SmtRes!DB420</f>
        <v>9349.18</v>
      </c>
      <c r="M281">
        <f>ROUND(ROUND(L281*Source!I349, 6)*1, 2)</f>
        <v>302.17</v>
      </c>
      <c r="N281">
        <f>SmtRes!AA420</f>
        <v>211.52</v>
      </c>
      <c r="O281">
        <f>ROUND(ROUND(L281*Source!I349, 6)*SmtRes!DA420, 2)</f>
        <v>302.17</v>
      </c>
      <c r="P281">
        <f>SmtRes!AG420</f>
        <v>0</v>
      </c>
      <c r="Q281">
        <f>SmtRes!DC420</f>
        <v>0</v>
      </c>
      <c r="R281">
        <f>ROUND(ROUND(Q281*Source!I349, 6)*1, 2)</f>
        <v>0</v>
      </c>
      <c r="S281">
        <f>SmtRes!AC420</f>
        <v>0</v>
      </c>
      <c r="T281">
        <f>ROUND(ROUND(Q281*Source!I349, 6)*SmtRes!AK420, 2)</f>
        <v>0</v>
      </c>
      <c r="U281">
        <v>3</v>
      </c>
      <c r="Z281">
        <f>SmtRes!X420</f>
        <v>-1284424399</v>
      </c>
      <c r="AA281">
        <v>-532740971</v>
      </c>
      <c r="AB281">
        <v>-532740971</v>
      </c>
    </row>
    <row r="282" spans="1:28">
      <c r="A282">
        <v>20</v>
      </c>
      <c r="B282">
        <v>419</v>
      </c>
      <c r="C282">
        <v>3</v>
      </c>
      <c r="D282">
        <v>0</v>
      </c>
      <c r="E282">
        <f>SmtRes!AV419</f>
        <v>0</v>
      </c>
      <c r="F282" t="str">
        <f>SmtRes!I419</f>
        <v>21.1-11-178</v>
      </c>
      <c r="G282" t="str">
        <f>SmtRes!K419</f>
        <v>Дюбели распорные пластмассовые, размеры 6х40 мм</v>
      </c>
      <c r="H282" t="str">
        <f>SmtRes!O419</f>
        <v>100 шт.</v>
      </c>
      <c r="I282">
        <f>SmtRes!Y419*Source!I349</f>
        <v>2.87648E-2</v>
      </c>
      <c r="J282">
        <f>SmtRes!AO419</f>
        <v>1</v>
      </c>
      <c r="K282">
        <f>SmtRes!AE419</f>
        <v>45.64</v>
      </c>
      <c r="L282">
        <f>SmtRes!DB419</f>
        <v>40.619999999999997</v>
      </c>
      <c r="M282">
        <f>ROUND(ROUND(L282*Source!I349, 6)*1, 2)</f>
        <v>1.31</v>
      </c>
      <c r="N282">
        <f>SmtRes!AA419</f>
        <v>45.64</v>
      </c>
      <c r="O282">
        <f>ROUND(ROUND(L282*Source!I349, 6)*SmtRes!DA419, 2)</f>
        <v>1.31</v>
      </c>
      <c r="P282">
        <f>SmtRes!AG419</f>
        <v>0</v>
      </c>
      <c r="Q282">
        <f>SmtRes!DC419</f>
        <v>0</v>
      </c>
      <c r="R282">
        <f>ROUND(ROUND(Q282*Source!I349, 6)*1, 2)</f>
        <v>0</v>
      </c>
      <c r="S282">
        <f>SmtRes!AC419</f>
        <v>0</v>
      </c>
      <c r="T282">
        <f>ROUND(ROUND(Q282*Source!I349, 6)*SmtRes!AK419, 2)</f>
        <v>0</v>
      </c>
      <c r="U282">
        <v>3</v>
      </c>
      <c r="Z282">
        <f>SmtRes!X419</f>
        <v>828090708</v>
      </c>
      <c r="AA282">
        <v>-2037212957</v>
      </c>
      <c r="AB282">
        <v>-2037212957</v>
      </c>
    </row>
    <row r="283" spans="1:28">
      <c r="A283">
        <v>20</v>
      </c>
      <c r="B283">
        <v>418</v>
      </c>
      <c r="C283">
        <v>3</v>
      </c>
      <c r="D283">
        <v>0</v>
      </c>
      <c r="E283">
        <f>SmtRes!AV418</f>
        <v>0</v>
      </c>
      <c r="F283" t="str">
        <f>SmtRes!I418</f>
        <v>21.1-11-117</v>
      </c>
      <c r="G283" t="str">
        <f>SmtRes!K418</f>
        <v>Шурупы с потайной головкой, оцинкованные, длина 35-60 мм</v>
      </c>
      <c r="H283" t="str">
        <f>SmtRes!O418</f>
        <v>т</v>
      </c>
      <c r="I283">
        <f>SmtRes!Y418*Source!I349</f>
        <v>1.4543999999999999E-4</v>
      </c>
      <c r="J283">
        <f>SmtRes!AO418</f>
        <v>1</v>
      </c>
      <c r="K283">
        <f>SmtRes!AE418</f>
        <v>252230.57</v>
      </c>
      <c r="L283">
        <f>SmtRes!DB418</f>
        <v>1135.04</v>
      </c>
      <c r="M283">
        <f>ROUND(ROUND(L283*Source!I349, 6)*1, 2)</f>
        <v>36.68</v>
      </c>
      <c r="N283">
        <f>SmtRes!AA418</f>
        <v>252230.57</v>
      </c>
      <c r="O283">
        <f>ROUND(ROUND(L283*Source!I349, 6)*SmtRes!DA418, 2)</f>
        <v>36.68</v>
      </c>
      <c r="P283">
        <f>SmtRes!AG418</f>
        <v>0</v>
      </c>
      <c r="Q283">
        <f>SmtRes!DC418</f>
        <v>0</v>
      </c>
      <c r="R283">
        <f>ROUND(ROUND(Q283*Source!I349, 6)*1, 2)</f>
        <v>0</v>
      </c>
      <c r="S283">
        <f>SmtRes!AC418</f>
        <v>0</v>
      </c>
      <c r="T283">
        <f>ROUND(ROUND(Q283*Source!I349, 6)*SmtRes!AK418, 2)</f>
        <v>0</v>
      </c>
      <c r="U283">
        <v>3</v>
      </c>
      <c r="Z283">
        <f>SmtRes!X418</f>
        <v>334405193</v>
      </c>
      <c r="AA283">
        <v>1136317901</v>
      </c>
      <c r="AB283">
        <v>1136317901</v>
      </c>
    </row>
    <row r="284" spans="1:28">
      <c r="A284">
        <v>20</v>
      </c>
      <c r="B284">
        <v>417</v>
      </c>
      <c r="C284">
        <v>2</v>
      </c>
      <c r="D284">
        <v>0</v>
      </c>
      <c r="E284">
        <f>SmtRes!AV417</f>
        <v>0</v>
      </c>
      <c r="F284" t="str">
        <f>SmtRes!I417</f>
        <v>22.1-30-102</v>
      </c>
      <c r="G284" t="str">
        <f>SmtRes!K417</f>
        <v>Дрели электрические, двухскоростные, мощностью 600 Вт</v>
      </c>
      <c r="H284" t="str">
        <f>SmtRes!O417</f>
        <v>маш.-ч</v>
      </c>
      <c r="I284">
        <f>SmtRes!Y417*Source!I349</f>
        <v>8.4032000000000013E-3</v>
      </c>
      <c r="J284">
        <f>SmtRes!AO417</f>
        <v>1</v>
      </c>
      <c r="K284">
        <f>SmtRes!AF417</f>
        <v>5.79</v>
      </c>
      <c r="L284">
        <f>SmtRes!DB417</f>
        <v>1.51</v>
      </c>
      <c r="M284">
        <f>ROUND(ROUND(L284*Source!I349, 6)*1, 2)</f>
        <v>0.05</v>
      </c>
      <c r="N284">
        <f>SmtRes!AB417</f>
        <v>5.79</v>
      </c>
      <c r="O284">
        <f>ROUND(ROUND(L284*Source!I349, 6)*SmtRes!DA417, 2)</f>
        <v>0.05</v>
      </c>
      <c r="P284">
        <f>SmtRes!AG417</f>
        <v>1.58</v>
      </c>
      <c r="Q284">
        <f>SmtRes!DC417</f>
        <v>0.41</v>
      </c>
      <c r="R284">
        <f>ROUND(ROUND(Q284*Source!I349, 6)*1, 2)</f>
        <v>0.01</v>
      </c>
      <c r="S284">
        <f>SmtRes!AC417</f>
        <v>1.58</v>
      </c>
      <c r="T284">
        <f>ROUND(ROUND(Q284*Source!I349, 6)*SmtRes!AK417, 2)</f>
        <v>0.01</v>
      </c>
      <c r="U284">
        <v>2</v>
      </c>
      <c r="Z284">
        <f>SmtRes!X417</f>
        <v>-490795739</v>
      </c>
      <c r="AA284">
        <v>-440713650</v>
      </c>
      <c r="AB284">
        <v>-440713650</v>
      </c>
    </row>
    <row r="285" spans="1:28">
      <c r="A285">
        <v>20</v>
      </c>
      <c r="B285">
        <v>436</v>
      </c>
      <c r="C285">
        <v>3</v>
      </c>
      <c r="D285">
        <v>0</v>
      </c>
      <c r="E285">
        <f>SmtRes!AV436</f>
        <v>0</v>
      </c>
      <c r="F285" t="str">
        <f>SmtRes!I436</f>
        <v>21.18-7-2</v>
      </c>
      <c r="G285" t="str">
        <f>SmtRes!K436</f>
        <v>Прокладка уплотнительная паронитовая, толщина 0,5-2,5 мм</v>
      </c>
      <c r="H285" t="str">
        <f>SmtRes!O436</f>
        <v>кг</v>
      </c>
      <c r="I285">
        <f>SmtRes!Y436*Source!I350</f>
        <v>0.16</v>
      </c>
      <c r="J285">
        <f>SmtRes!AO436</f>
        <v>1</v>
      </c>
      <c r="K285">
        <f>SmtRes!AE436</f>
        <v>111.33129</v>
      </c>
      <c r="L285">
        <f>SmtRes!DB436</f>
        <v>17.809999999999999</v>
      </c>
      <c r="M285">
        <f>ROUND(ROUND(L285*Source!I350, 6)*1, 2)</f>
        <v>17.809999999999999</v>
      </c>
      <c r="N285">
        <f>SmtRes!AA436</f>
        <v>111.33</v>
      </c>
      <c r="O285">
        <f>ROUND(ROUND(L285*Source!I350, 6)*SmtRes!DA436, 2)</f>
        <v>17.809999999999999</v>
      </c>
      <c r="P285">
        <f>SmtRes!AG436</f>
        <v>0</v>
      </c>
      <c r="Q285">
        <f>SmtRes!DC436</f>
        <v>0</v>
      </c>
      <c r="R285">
        <f>ROUND(ROUND(Q285*Source!I350, 6)*1, 2)</f>
        <v>0</v>
      </c>
      <c r="S285">
        <f>SmtRes!AC436</f>
        <v>0</v>
      </c>
      <c r="T285">
        <f>ROUND(ROUND(Q285*Source!I350, 6)*SmtRes!AK436, 2)</f>
        <v>0</v>
      </c>
      <c r="U285">
        <v>3</v>
      </c>
      <c r="Z285">
        <f>SmtRes!X436</f>
        <v>1429897069</v>
      </c>
      <c r="AA285">
        <v>-673523572</v>
      </c>
      <c r="AB285">
        <v>-2128407733</v>
      </c>
    </row>
    <row r="286" spans="1:28">
      <c r="A286">
        <v>20</v>
      </c>
      <c r="B286">
        <v>435</v>
      </c>
      <c r="C286">
        <v>3</v>
      </c>
      <c r="D286">
        <v>0</v>
      </c>
      <c r="E286">
        <f>SmtRes!AV435</f>
        <v>0</v>
      </c>
      <c r="F286" t="str">
        <f>SmtRes!I435</f>
        <v>21.1-6-90</v>
      </c>
      <c r="G286" t="str">
        <f>SmtRes!K435</f>
        <v>Олифа для окраски комбинированная оксоль</v>
      </c>
      <c r="H286" t="str">
        <f>SmtRes!O435</f>
        <v>кг</v>
      </c>
      <c r="I286">
        <f>SmtRes!Y435*Source!I350</f>
        <v>0.03</v>
      </c>
      <c r="J286">
        <f>SmtRes!AO435</f>
        <v>1</v>
      </c>
      <c r="K286">
        <f>SmtRes!AE435</f>
        <v>92.85</v>
      </c>
      <c r="L286">
        <f>SmtRes!DB435</f>
        <v>2.79</v>
      </c>
      <c r="M286">
        <f>ROUND(ROUND(L286*Source!I350, 6)*1, 2)</f>
        <v>2.79</v>
      </c>
      <c r="N286">
        <f>SmtRes!AA435</f>
        <v>92.85</v>
      </c>
      <c r="O286">
        <f>ROUND(ROUND(L286*Source!I350, 6)*SmtRes!DA435, 2)</f>
        <v>2.79</v>
      </c>
      <c r="P286">
        <f>SmtRes!AG435</f>
        <v>0</v>
      </c>
      <c r="Q286">
        <f>SmtRes!DC435</f>
        <v>0</v>
      </c>
      <c r="R286">
        <f>ROUND(ROUND(Q286*Source!I350, 6)*1, 2)</f>
        <v>0</v>
      </c>
      <c r="S286">
        <f>SmtRes!AC435</f>
        <v>0</v>
      </c>
      <c r="T286">
        <f>ROUND(ROUND(Q286*Source!I350, 6)*SmtRes!AK435, 2)</f>
        <v>0</v>
      </c>
      <c r="U286">
        <v>3</v>
      </c>
      <c r="Z286">
        <f>SmtRes!X435</f>
        <v>-911552969</v>
      </c>
      <c r="AA286">
        <v>1670237040</v>
      </c>
      <c r="AB286">
        <v>1670237040</v>
      </c>
    </row>
    <row r="287" spans="1:28">
      <c r="A287">
        <v>20</v>
      </c>
      <c r="B287">
        <v>434</v>
      </c>
      <c r="C287">
        <v>3</v>
      </c>
      <c r="D287">
        <v>0</v>
      </c>
      <c r="E287">
        <f>SmtRes!AV434</f>
        <v>0</v>
      </c>
      <c r="F287" t="str">
        <f>SmtRes!I434</f>
        <v>21.1-6-46</v>
      </c>
      <c r="G287" t="str">
        <f>SmtRes!K434</f>
        <v>Краски масляные жидкотертые цветные (готовые к употреблению) для наружных и внутренних работ, марка МА-15, сурик железный для окраски по металлу</v>
      </c>
      <c r="H287" t="str">
        <f>SmtRes!O434</f>
        <v>т</v>
      </c>
      <c r="I287">
        <f>SmtRes!Y434*Source!I350</f>
        <v>6.0000000000000002E-5</v>
      </c>
      <c r="J287">
        <f>SmtRes!AO434</f>
        <v>1</v>
      </c>
      <c r="K287">
        <f>SmtRes!AE434</f>
        <v>115885.91</v>
      </c>
      <c r="L287">
        <f>SmtRes!DB434</f>
        <v>6.95</v>
      </c>
      <c r="M287">
        <f>ROUND(ROUND(L287*Source!I350, 6)*1, 2)</f>
        <v>6.95</v>
      </c>
      <c r="N287">
        <f>SmtRes!AA434</f>
        <v>115885.91</v>
      </c>
      <c r="O287">
        <f>ROUND(ROUND(L287*Source!I350, 6)*SmtRes!DA434, 2)</f>
        <v>6.95</v>
      </c>
      <c r="P287">
        <f>SmtRes!AG434</f>
        <v>0</v>
      </c>
      <c r="Q287">
        <f>SmtRes!DC434</f>
        <v>0</v>
      </c>
      <c r="R287">
        <f>ROUND(ROUND(Q287*Source!I350, 6)*1, 2)</f>
        <v>0</v>
      </c>
      <c r="S287">
        <f>SmtRes!AC434</f>
        <v>0</v>
      </c>
      <c r="T287">
        <f>ROUND(ROUND(Q287*Source!I350, 6)*SmtRes!AK434, 2)</f>
        <v>0</v>
      </c>
      <c r="U287">
        <v>3</v>
      </c>
      <c r="Z287">
        <f>SmtRes!X434</f>
        <v>-377825509</v>
      </c>
      <c r="AA287">
        <v>-1501988284</v>
      </c>
      <c r="AB287">
        <v>-1501988284</v>
      </c>
    </row>
    <row r="288" spans="1:28">
      <c r="A288">
        <v>20</v>
      </c>
      <c r="B288">
        <v>432</v>
      </c>
      <c r="C288">
        <v>3</v>
      </c>
      <c r="D288">
        <v>0</v>
      </c>
      <c r="E288">
        <f>SmtRes!AV432</f>
        <v>0</v>
      </c>
      <c r="F288" t="str">
        <f>SmtRes!I432</f>
        <v>21.12-9-9</v>
      </c>
      <c r="G288" t="str">
        <f>SmtRes!K432</f>
        <v>Фланцы стальные плоские приварные с соединительным выступом, из стали ВСт3СП, ГОСТ 12820-80, условное давление 1 (10) МПа (кгс/см2), диаметр условного прохода 50мм</v>
      </c>
      <c r="H288" t="str">
        <f>SmtRes!O432</f>
        <v>шт.</v>
      </c>
      <c r="I288">
        <f>SmtRes!Y432*Source!I350</f>
        <v>3</v>
      </c>
      <c r="J288">
        <f>SmtRes!AO432</f>
        <v>1</v>
      </c>
      <c r="K288">
        <f>SmtRes!AE432</f>
        <v>485.89</v>
      </c>
      <c r="L288">
        <f>SmtRes!DB432</f>
        <v>1457.67</v>
      </c>
      <c r="M288">
        <f>ROUND(ROUND(L288*Source!I350, 6)*1, 2)</f>
        <v>1457.67</v>
      </c>
      <c r="N288">
        <f>SmtRes!AA432</f>
        <v>485.89</v>
      </c>
      <c r="O288">
        <f>ROUND(ROUND(L288*Source!I350, 6)*SmtRes!DA432, 2)</f>
        <v>1457.67</v>
      </c>
      <c r="P288">
        <f>SmtRes!AG432</f>
        <v>0</v>
      </c>
      <c r="Q288">
        <f>SmtRes!DC432</f>
        <v>0</v>
      </c>
      <c r="R288">
        <f>ROUND(ROUND(Q288*Source!I350, 6)*1, 2)</f>
        <v>0</v>
      </c>
      <c r="S288">
        <f>SmtRes!AC432</f>
        <v>0</v>
      </c>
      <c r="T288">
        <f>ROUND(ROUND(Q288*Source!I350, 6)*SmtRes!AK432, 2)</f>
        <v>0</v>
      </c>
      <c r="U288">
        <v>3</v>
      </c>
      <c r="Z288">
        <f>SmtRes!X432</f>
        <v>565901026</v>
      </c>
      <c r="AA288">
        <v>-2110765160</v>
      </c>
      <c r="AB288">
        <v>-2110765160</v>
      </c>
    </row>
    <row r="289" spans="1:28">
      <c r="A289">
        <v>20</v>
      </c>
      <c r="B289">
        <v>431</v>
      </c>
      <c r="C289">
        <v>3</v>
      </c>
      <c r="D289">
        <v>0</v>
      </c>
      <c r="E289">
        <f>SmtRes!AV431</f>
        <v>0</v>
      </c>
      <c r="F289" t="str">
        <f>SmtRes!I431</f>
        <v>21.12-9-10</v>
      </c>
      <c r="G289" t="str">
        <f>SmtRes!K431</f>
        <v>Фланцы стальные плоские приварные с соединительным выступом, из стали ВСт3СП, ГОСТ 12820-80, условное давление 1 (10) МПа (кгс/см2), диаметр условного прохода 65мм</v>
      </c>
      <c r="H289" t="str">
        <f>SmtRes!O431</f>
        <v>шт.</v>
      </c>
      <c r="I289">
        <f>SmtRes!Y431*Source!I350</f>
        <v>2</v>
      </c>
      <c r="J289">
        <f>SmtRes!AO431</f>
        <v>1</v>
      </c>
      <c r="K289">
        <f>SmtRes!AE431</f>
        <v>618.14</v>
      </c>
      <c r="L289">
        <f>SmtRes!DB431</f>
        <v>1236.28</v>
      </c>
      <c r="M289">
        <f>ROUND(ROUND(L289*Source!I350, 6)*1, 2)</f>
        <v>1236.28</v>
      </c>
      <c r="N289">
        <f>SmtRes!AA431</f>
        <v>618.14</v>
      </c>
      <c r="O289">
        <f>ROUND(ROUND(L289*Source!I350, 6)*SmtRes!DA431, 2)</f>
        <v>1236.28</v>
      </c>
      <c r="P289">
        <f>SmtRes!AG431</f>
        <v>0</v>
      </c>
      <c r="Q289">
        <f>SmtRes!DC431</f>
        <v>0</v>
      </c>
      <c r="R289">
        <f>ROUND(ROUND(Q289*Source!I350, 6)*1, 2)</f>
        <v>0</v>
      </c>
      <c r="S289">
        <f>SmtRes!AC431</f>
        <v>0</v>
      </c>
      <c r="T289">
        <f>ROUND(ROUND(Q289*Source!I350, 6)*SmtRes!AK431, 2)</f>
        <v>0</v>
      </c>
      <c r="U289">
        <v>3</v>
      </c>
      <c r="Z289">
        <f>SmtRes!X431</f>
        <v>-1031890268</v>
      </c>
      <c r="AA289">
        <v>1430080995</v>
      </c>
      <c r="AB289">
        <v>1430080995</v>
      </c>
    </row>
    <row r="290" spans="1:28">
      <c r="A290">
        <v>20</v>
      </c>
      <c r="B290">
        <v>430</v>
      </c>
      <c r="C290">
        <v>3</v>
      </c>
      <c r="D290">
        <v>0</v>
      </c>
      <c r="E290">
        <f>SmtRes!AV430</f>
        <v>0</v>
      </c>
      <c r="F290" t="str">
        <f>SmtRes!I430</f>
        <v>21.1-25-74</v>
      </c>
      <c r="G290" t="str">
        <f>SmtRes!K430</f>
        <v>Картон асбестовый общего назначения, марка КАОН-1, толщина 10 мм</v>
      </c>
      <c r="H290" t="str">
        <f>SmtRes!O430</f>
        <v>т</v>
      </c>
      <c r="I290">
        <f>SmtRes!Y430*Source!I350</f>
        <v>8.9999999999999998E-4</v>
      </c>
      <c r="J290">
        <f>SmtRes!AO430</f>
        <v>1</v>
      </c>
      <c r="K290">
        <f>SmtRes!AE430</f>
        <v>61743.73</v>
      </c>
      <c r="L290">
        <f>SmtRes!DB430</f>
        <v>55.57</v>
      </c>
      <c r="M290">
        <f>ROUND(ROUND(L290*Source!I350, 6)*1, 2)</f>
        <v>55.57</v>
      </c>
      <c r="N290">
        <f>SmtRes!AA430</f>
        <v>61743.73</v>
      </c>
      <c r="O290">
        <f>ROUND(ROUND(L290*Source!I350, 6)*SmtRes!DA430, 2)</f>
        <v>55.57</v>
      </c>
      <c r="P290">
        <f>SmtRes!AG430</f>
        <v>0</v>
      </c>
      <c r="Q290">
        <f>SmtRes!DC430</f>
        <v>0</v>
      </c>
      <c r="R290">
        <f>ROUND(ROUND(Q290*Source!I350, 6)*1, 2)</f>
        <v>0</v>
      </c>
      <c r="S290">
        <f>SmtRes!AC430</f>
        <v>0</v>
      </c>
      <c r="T290">
        <f>ROUND(ROUND(Q290*Source!I350, 6)*SmtRes!AK430, 2)</f>
        <v>0</v>
      </c>
      <c r="U290">
        <v>3</v>
      </c>
      <c r="Z290">
        <f>SmtRes!X430</f>
        <v>-1801686135</v>
      </c>
      <c r="AA290">
        <v>-113336239</v>
      </c>
      <c r="AB290">
        <v>-113336239</v>
      </c>
    </row>
    <row r="291" spans="1:28">
      <c r="A291">
        <v>20</v>
      </c>
      <c r="B291">
        <v>429</v>
      </c>
      <c r="C291">
        <v>3</v>
      </c>
      <c r="D291">
        <v>0</v>
      </c>
      <c r="E291">
        <f>SmtRes!AV429</f>
        <v>0</v>
      </c>
      <c r="F291" t="str">
        <f>SmtRes!I429</f>
        <v>21.1-25-305</v>
      </c>
      <c r="G291" t="str">
        <f>SmtRes!K429</f>
        <v>Резина техническая прессованная</v>
      </c>
      <c r="H291" t="str">
        <f>SmtRes!O429</f>
        <v>кг</v>
      </c>
      <c r="I291">
        <f>SmtRes!Y429*Source!I350</f>
        <v>0.05</v>
      </c>
      <c r="J291">
        <f>SmtRes!AO429</f>
        <v>1</v>
      </c>
      <c r="K291">
        <f>SmtRes!AE429</f>
        <v>346.10397</v>
      </c>
      <c r="L291">
        <f>SmtRes!DB429</f>
        <v>17.309999999999999</v>
      </c>
      <c r="M291">
        <f>ROUND(ROUND(L291*Source!I350, 6)*1, 2)</f>
        <v>17.309999999999999</v>
      </c>
      <c r="N291">
        <f>SmtRes!AA429</f>
        <v>346.1</v>
      </c>
      <c r="O291">
        <f>ROUND(ROUND(L291*Source!I350, 6)*SmtRes!DA429, 2)</f>
        <v>17.309999999999999</v>
      </c>
      <c r="P291">
        <f>SmtRes!AG429</f>
        <v>0</v>
      </c>
      <c r="Q291">
        <f>SmtRes!DC429</f>
        <v>0</v>
      </c>
      <c r="R291">
        <f>ROUND(ROUND(Q291*Source!I350, 6)*1, 2)</f>
        <v>0</v>
      </c>
      <c r="S291">
        <f>SmtRes!AC429</f>
        <v>0</v>
      </c>
      <c r="T291">
        <f>ROUND(ROUND(Q291*Source!I350, 6)*SmtRes!AK429, 2)</f>
        <v>0</v>
      </c>
      <c r="U291">
        <v>3</v>
      </c>
      <c r="Z291">
        <f>SmtRes!X429</f>
        <v>676685055</v>
      </c>
      <c r="AA291">
        <v>328556059</v>
      </c>
      <c r="AB291">
        <v>1114184816</v>
      </c>
    </row>
    <row r="292" spans="1:28">
      <c r="A292">
        <v>20</v>
      </c>
      <c r="B292">
        <v>428</v>
      </c>
      <c r="C292">
        <v>3</v>
      </c>
      <c r="D292">
        <v>0</v>
      </c>
      <c r="E292">
        <f>SmtRes!AV428</f>
        <v>0</v>
      </c>
      <c r="F292" t="str">
        <f>SmtRes!I428</f>
        <v>21.1-25-16</v>
      </c>
      <c r="G292" t="str">
        <f>SmtRes!K428</f>
        <v>Волокно льняное №11 для уплотнения резьбовых соединений при монтаже систем водоснабжения и отопления</v>
      </c>
      <c r="H292" t="str">
        <f>SmtRes!O428</f>
        <v>кг</v>
      </c>
      <c r="I292">
        <f>SmtRes!Y428*Source!I350</f>
        <v>0.05</v>
      </c>
      <c r="J292">
        <f>SmtRes!AO428</f>
        <v>1</v>
      </c>
      <c r="K292">
        <f>SmtRes!AE428</f>
        <v>745.17</v>
      </c>
      <c r="L292">
        <f>SmtRes!DB428</f>
        <v>37.26</v>
      </c>
      <c r="M292">
        <f>ROUND(ROUND(L292*Source!I350, 6)*1, 2)</f>
        <v>37.26</v>
      </c>
      <c r="N292">
        <f>SmtRes!AA428</f>
        <v>745.17</v>
      </c>
      <c r="O292">
        <f>ROUND(ROUND(L292*Source!I350, 6)*SmtRes!DA428, 2)</f>
        <v>37.26</v>
      </c>
      <c r="P292">
        <f>SmtRes!AG428</f>
        <v>0</v>
      </c>
      <c r="Q292">
        <f>SmtRes!DC428</f>
        <v>0</v>
      </c>
      <c r="R292">
        <f>ROUND(ROUND(Q292*Source!I350, 6)*1, 2)</f>
        <v>0</v>
      </c>
      <c r="S292">
        <f>SmtRes!AC428</f>
        <v>0</v>
      </c>
      <c r="T292">
        <f>ROUND(ROUND(Q292*Source!I350, 6)*SmtRes!AK428, 2)</f>
        <v>0</v>
      </c>
      <c r="U292">
        <v>3</v>
      </c>
      <c r="Z292">
        <f>SmtRes!X428</f>
        <v>1013639029</v>
      </c>
      <c r="AA292">
        <v>1512709427</v>
      </c>
      <c r="AB292">
        <v>1512709427</v>
      </c>
    </row>
    <row r="293" spans="1:28">
      <c r="A293">
        <v>20</v>
      </c>
      <c r="B293">
        <v>427</v>
      </c>
      <c r="C293">
        <v>3</v>
      </c>
      <c r="D293">
        <v>0</v>
      </c>
      <c r="E293">
        <f>SmtRes!AV427</f>
        <v>0</v>
      </c>
      <c r="F293" t="str">
        <f>SmtRes!I427</f>
        <v>21.1-25-13</v>
      </c>
      <c r="G293" t="str">
        <f>SmtRes!K427</f>
        <v>Вода</v>
      </c>
      <c r="H293" t="str">
        <f>SmtRes!O427</f>
        <v>м3</v>
      </c>
      <c r="I293">
        <f>SmtRes!Y427*Source!I350</f>
        <v>0.9</v>
      </c>
      <c r="J293">
        <f>SmtRes!AO427</f>
        <v>1</v>
      </c>
      <c r="K293">
        <f>SmtRes!AE427</f>
        <v>49.83</v>
      </c>
      <c r="L293">
        <f>SmtRes!DB427</f>
        <v>44.85</v>
      </c>
      <c r="M293">
        <f>ROUND(ROUND(L293*Source!I350, 6)*1, 2)</f>
        <v>44.85</v>
      </c>
      <c r="N293">
        <f>SmtRes!AA427</f>
        <v>49.83</v>
      </c>
      <c r="O293">
        <f>ROUND(ROUND(L293*Source!I350, 6)*SmtRes!DA427, 2)</f>
        <v>44.85</v>
      </c>
      <c r="P293">
        <f>SmtRes!AG427</f>
        <v>0</v>
      </c>
      <c r="Q293">
        <f>SmtRes!DC427</f>
        <v>0</v>
      </c>
      <c r="R293">
        <f>ROUND(ROUND(Q293*Source!I350, 6)*1, 2)</f>
        <v>0</v>
      </c>
      <c r="S293">
        <f>SmtRes!AC427</f>
        <v>0</v>
      </c>
      <c r="T293">
        <f>ROUND(ROUND(Q293*Source!I350, 6)*SmtRes!AK427, 2)</f>
        <v>0</v>
      </c>
      <c r="U293">
        <v>3</v>
      </c>
      <c r="Z293">
        <f>SmtRes!X427</f>
        <v>-1393929784</v>
      </c>
      <c r="AA293">
        <v>-568288822</v>
      </c>
      <c r="AB293">
        <v>-568288822</v>
      </c>
    </row>
    <row r="294" spans="1:28">
      <c r="A294">
        <v>20</v>
      </c>
      <c r="B294">
        <v>426</v>
      </c>
      <c r="C294">
        <v>3</v>
      </c>
      <c r="D294">
        <v>0</v>
      </c>
      <c r="E294">
        <f>SmtRes!AV426</f>
        <v>0</v>
      </c>
      <c r="F294" t="str">
        <f>SmtRes!I426</f>
        <v>21.1-23-9</v>
      </c>
      <c r="G294" t="str">
        <f>SmtRes!K426</f>
        <v>Электроды, тип Э-42, 46, 50, диаметр 4 - 6 мм</v>
      </c>
      <c r="H294" t="str">
        <f>SmtRes!O426</f>
        <v>т</v>
      </c>
      <c r="I294">
        <f>SmtRes!Y426*Source!I350</f>
        <v>6.4999999999999997E-4</v>
      </c>
      <c r="J294">
        <f>SmtRes!AO426</f>
        <v>1</v>
      </c>
      <c r="K294">
        <f>SmtRes!AE426</f>
        <v>106831.32</v>
      </c>
      <c r="L294">
        <f>SmtRes!DB426</f>
        <v>69.44</v>
      </c>
      <c r="M294">
        <f>ROUND(ROUND(L294*Source!I350, 6)*1, 2)</f>
        <v>69.44</v>
      </c>
      <c r="N294">
        <f>SmtRes!AA426</f>
        <v>106831.32</v>
      </c>
      <c r="O294">
        <f>ROUND(ROUND(L294*Source!I350, 6)*SmtRes!DA426, 2)</f>
        <v>69.44</v>
      </c>
      <c r="P294">
        <f>SmtRes!AG426</f>
        <v>0</v>
      </c>
      <c r="Q294">
        <f>SmtRes!DC426</f>
        <v>0</v>
      </c>
      <c r="R294">
        <f>ROUND(ROUND(Q294*Source!I350, 6)*1, 2)</f>
        <v>0</v>
      </c>
      <c r="S294">
        <f>SmtRes!AC426</f>
        <v>0</v>
      </c>
      <c r="T294">
        <f>ROUND(ROUND(Q294*Source!I350, 6)*SmtRes!AK426, 2)</f>
        <v>0</v>
      </c>
      <c r="U294">
        <v>3</v>
      </c>
      <c r="Z294">
        <f>SmtRes!X426</f>
        <v>1930382025</v>
      </c>
      <c r="AA294">
        <v>1325122993</v>
      </c>
      <c r="AB294">
        <v>1325122993</v>
      </c>
    </row>
    <row r="295" spans="1:28">
      <c r="A295">
        <v>20</v>
      </c>
      <c r="B295">
        <v>425</v>
      </c>
      <c r="C295">
        <v>3</v>
      </c>
      <c r="D295">
        <v>0</v>
      </c>
      <c r="E295">
        <f>SmtRes!AV425</f>
        <v>0</v>
      </c>
      <c r="F295" t="str">
        <f>SmtRes!I425</f>
        <v>21.1-11-21</v>
      </c>
      <c r="G295" t="str">
        <f>SmtRes!K425</f>
        <v>Болты строительные черные с гайками и шайбами (10х100мм)</v>
      </c>
      <c r="H295" t="str">
        <f>SmtRes!O425</f>
        <v>т</v>
      </c>
      <c r="I295">
        <f>SmtRes!Y425*Source!I350</f>
        <v>3.16E-3</v>
      </c>
      <c r="J295">
        <f>SmtRes!AO425</f>
        <v>1</v>
      </c>
      <c r="K295">
        <f>SmtRes!AE425</f>
        <v>173260.69</v>
      </c>
      <c r="L295">
        <f>SmtRes!DB425</f>
        <v>547.5</v>
      </c>
      <c r="M295">
        <f>ROUND(ROUND(L295*Source!I350, 6)*1, 2)</f>
        <v>547.5</v>
      </c>
      <c r="N295">
        <f>SmtRes!AA425</f>
        <v>173260.69</v>
      </c>
      <c r="O295">
        <f>ROUND(ROUND(L295*Source!I350, 6)*SmtRes!DA425, 2)</f>
        <v>547.5</v>
      </c>
      <c r="P295">
        <f>SmtRes!AG425</f>
        <v>0</v>
      </c>
      <c r="Q295">
        <f>SmtRes!DC425</f>
        <v>0</v>
      </c>
      <c r="R295">
        <f>ROUND(ROUND(Q295*Source!I350, 6)*1, 2)</f>
        <v>0</v>
      </c>
      <c r="S295">
        <f>SmtRes!AC425</f>
        <v>0</v>
      </c>
      <c r="T295">
        <f>ROUND(ROUND(Q295*Source!I350, 6)*SmtRes!AK425, 2)</f>
        <v>0</v>
      </c>
      <c r="U295">
        <v>3</v>
      </c>
      <c r="Z295">
        <f>SmtRes!X425</f>
        <v>-1470955817</v>
      </c>
      <c r="AA295">
        <v>-552218423</v>
      </c>
      <c r="AB295">
        <v>-552218423</v>
      </c>
    </row>
    <row r="296" spans="1:28">
      <c r="A296">
        <v>20</v>
      </c>
      <c r="B296">
        <v>424</v>
      </c>
      <c r="C296">
        <v>2</v>
      </c>
      <c r="D296">
        <v>0</v>
      </c>
      <c r="E296">
        <f>SmtRes!AV424</f>
        <v>0</v>
      </c>
      <c r="F296" t="str">
        <f>SmtRes!I424</f>
        <v>22.1-13-14</v>
      </c>
      <c r="G296" t="str">
        <f>SmtRes!K424</f>
        <v>Установки для сварки ручной дуговой (постоянного тока)</v>
      </c>
      <c r="H296" t="str">
        <f>SmtRes!O424</f>
        <v>маш.-ч</v>
      </c>
      <c r="I296">
        <f>SmtRes!Y424*Source!I350</f>
        <v>1.3</v>
      </c>
      <c r="J296">
        <f>SmtRes!AO424</f>
        <v>1</v>
      </c>
      <c r="K296">
        <f>SmtRes!AF424</f>
        <v>34.270000000000003</v>
      </c>
      <c r="L296">
        <f>SmtRes!DB424</f>
        <v>44.55</v>
      </c>
      <c r="M296">
        <f>ROUND(ROUND(L296*Source!I350, 6)*1, 2)</f>
        <v>44.55</v>
      </c>
      <c r="N296">
        <f>SmtRes!AB424</f>
        <v>34.270000000000003</v>
      </c>
      <c r="O296">
        <f>ROUND(ROUND(L296*Source!I350, 6)*SmtRes!DA424, 2)</f>
        <v>44.55</v>
      </c>
      <c r="P296">
        <f>SmtRes!AG424</f>
        <v>0.23</v>
      </c>
      <c r="Q296">
        <f>SmtRes!DC424</f>
        <v>0.3</v>
      </c>
      <c r="R296">
        <f>ROUND(ROUND(Q296*Source!I350, 6)*1, 2)</f>
        <v>0.3</v>
      </c>
      <c r="S296">
        <f>SmtRes!AC424</f>
        <v>0.23</v>
      </c>
      <c r="T296">
        <f>ROUND(ROUND(Q296*Source!I350, 6)*SmtRes!AK424, 2)</f>
        <v>0.3</v>
      </c>
      <c r="U296">
        <v>2</v>
      </c>
      <c r="Z296">
        <f>SmtRes!X424</f>
        <v>-982416638</v>
      </c>
      <c r="AA296">
        <v>1866423223</v>
      </c>
      <c r="AB296">
        <v>1866423223</v>
      </c>
    </row>
    <row r="297" spans="1:28">
      <c r="A297">
        <v>20</v>
      </c>
      <c r="B297">
        <v>423</v>
      </c>
      <c r="C297">
        <v>2</v>
      </c>
      <c r="D297">
        <v>0</v>
      </c>
      <c r="E297">
        <f>SmtRes!AV423</f>
        <v>0</v>
      </c>
      <c r="F297" t="str">
        <f>SmtRes!I423</f>
        <v>22.1-11-90</v>
      </c>
      <c r="G297" t="str">
        <f>SmtRes!K423</f>
        <v>Агрегаты электронасосные для опрессовки сосудов, котлов и систем трубопроводов, подача 0,252 м3/ч</v>
      </c>
      <c r="H297" t="str">
        <f>SmtRes!O423</f>
        <v>маш.-ч</v>
      </c>
      <c r="I297">
        <f>SmtRes!Y423*Source!I350</f>
        <v>0.42</v>
      </c>
      <c r="J297">
        <f>SmtRes!AO423</f>
        <v>1</v>
      </c>
      <c r="K297">
        <f>SmtRes!AF423</f>
        <v>36.85</v>
      </c>
      <c r="L297">
        <f>SmtRes!DB423</f>
        <v>15.48</v>
      </c>
      <c r="M297">
        <f>ROUND(ROUND(L297*Source!I350, 6)*1, 2)</f>
        <v>15.48</v>
      </c>
      <c r="N297">
        <f>SmtRes!AB423</f>
        <v>36.85</v>
      </c>
      <c r="O297">
        <f>ROUND(ROUND(L297*Source!I350, 6)*SmtRes!DA423, 2)</f>
        <v>15.48</v>
      </c>
      <c r="P297">
        <f>SmtRes!AG423</f>
        <v>11.09</v>
      </c>
      <c r="Q297">
        <f>SmtRes!DC423</f>
        <v>4.66</v>
      </c>
      <c r="R297">
        <f>ROUND(ROUND(Q297*Source!I350, 6)*1, 2)</f>
        <v>4.66</v>
      </c>
      <c r="S297">
        <f>SmtRes!AC423</f>
        <v>11.09</v>
      </c>
      <c r="T297">
        <f>ROUND(ROUND(Q297*Source!I350, 6)*SmtRes!AK423, 2)</f>
        <v>4.66</v>
      </c>
      <c r="U297">
        <v>2</v>
      </c>
      <c r="Z297">
        <f>SmtRes!X423</f>
        <v>-894983630</v>
      </c>
      <c r="AA297">
        <v>-192989928</v>
      </c>
      <c r="AB297">
        <v>-192989928</v>
      </c>
    </row>
    <row r="298" spans="1:28">
      <c r="A298">
        <f>Source!A351</f>
        <v>18</v>
      </c>
      <c r="B298">
        <v>351</v>
      </c>
      <c r="C298">
        <v>3</v>
      </c>
      <c r="D298">
        <f>Source!BI351</f>
        <v>4</v>
      </c>
      <c r="E298">
        <f>Source!FS351</f>
        <v>0</v>
      </c>
      <c r="F298" t="str">
        <f>Source!F351</f>
        <v>по счету поставщика</v>
      </c>
      <c r="G298" t="str">
        <f>Source!G351</f>
        <v>Водонагревательный 50 л. 1,5 кВт</v>
      </c>
      <c r="H298" t="str">
        <f>Source!H351</f>
        <v>шт.</v>
      </c>
      <c r="I298">
        <f>Source!I351</f>
        <v>1</v>
      </c>
      <c r="J298">
        <v>1</v>
      </c>
      <c r="K298">
        <f>Source!AC351</f>
        <v>8100</v>
      </c>
      <c r="M298">
        <f>ROUND(K298*I298, 2)</f>
        <v>8100</v>
      </c>
      <c r="N298">
        <f>Source!AC351*IF(Source!BC351&lt;&gt; 0, Source!BC351, 1)</f>
        <v>8100</v>
      </c>
      <c r="O298">
        <f>ROUND(N298*I298, 2)</f>
        <v>8100</v>
      </c>
      <c r="P298">
        <f>Source!AE351</f>
        <v>0</v>
      </c>
      <c r="R298">
        <f>ROUND(P298*I298, 2)</f>
        <v>0</v>
      </c>
      <c r="S298">
        <f>Source!AE351*IF(Source!BS351&lt;&gt; 0, Source!BS351, 1)</f>
        <v>0</v>
      </c>
      <c r="T298">
        <f>ROUND(S298*I298, 2)</f>
        <v>0</v>
      </c>
      <c r="U298">
        <v>3</v>
      </c>
      <c r="Z298">
        <f>Source!GF351</f>
        <v>1456072202</v>
      </c>
      <c r="AA298">
        <v>-989764222</v>
      </c>
      <c r="AB298">
        <v>-989764222</v>
      </c>
    </row>
    <row r="299" spans="1:28">
      <c r="A299">
        <f>Source!A352</f>
        <v>17</v>
      </c>
      <c r="B299">
        <v>352</v>
      </c>
      <c r="C299">
        <v>3</v>
      </c>
      <c r="D299">
        <f>Source!BI352</f>
        <v>4</v>
      </c>
      <c r="E299">
        <f>Source!FS352</f>
        <v>0</v>
      </c>
      <c r="F299" t="str">
        <f>Source!F352</f>
        <v>по счету поставщика</v>
      </c>
      <c r="G299" t="str">
        <f>Source!G352</f>
        <v>Электрический котел ЭВП-6 кВт</v>
      </c>
      <c r="H299" t="str">
        <f>Source!H352</f>
        <v>ШТ</v>
      </c>
      <c r="I299">
        <f>Source!I352</f>
        <v>1</v>
      </c>
      <c r="J299">
        <v>1</v>
      </c>
      <c r="K299">
        <f>Source!AC352</f>
        <v>9000</v>
      </c>
      <c r="M299">
        <f>ROUND(K299*I299, 2)</f>
        <v>9000</v>
      </c>
      <c r="N299">
        <f>Source!AC352*IF(Source!BC352&lt;&gt; 0, Source!BC352, 1)</f>
        <v>9000</v>
      </c>
      <c r="O299">
        <f>ROUND(N299*I299, 2)</f>
        <v>9000</v>
      </c>
      <c r="P299">
        <f>Source!AE352</f>
        <v>0</v>
      </c>
      <c r="R299">
        <f>ROUND(P299*I299, 2)</f>
        <v>0</v>
      </c>
      <c r="S299">
        <f>Source!AE352*IF(Source!BS352&lt;&gt; 0, Source!BS352, 1)</f>
        <v>0</v>
      </c>
      <c r="T299">
        <f>ROUND(S299*I299, 2)</f>
        <v>0</v>
      </c>
      <c r="U299">
        <v>3</v>
      </c>
      <c r="Z299">
        <f>Source!GF352</f>
        <v>1759839242</v>
      </c>
      <c r="AA299">
        <v>-1937446370</v>
      </c>
      <c r="AB299">
        <v>-1937446370</v>
      </c>
    </row>
    <row r="300" spans="1:28">
      <c r="A300">
        <f>Source!A353</f>
        <v>17</v>
      </c>
      <c r="B300">
        <v>353</v>
      </c>
      <c r="C300">
        <v>3</v>
      </c>
      <c r="D300">
        <f>Source!BI353</f>
        <v>1</v>
      </c>
      <c r="E300">
        <f>Source!FS353</f>
        <v>0</v>
      </c>
      <c r="F300" t="str">
        <f>Source!F353</f>
        <v>по счету поставщика</v>
      </c>
      <c r="G300" t="str">
        <f>Source!G353</f>
        <v>Циркуляционный насос для отопления, производительность 46 м3/ч</v>
      </c>
      <c r="H300" t="str">
        <f>Source!H353</f>
        <v>ШТ</v>
      </c>
      <c r="I300">
        <f>Source!I353</f>
        <v>1</v>
      </c>
      <c r="J300">
        <v>1</v>
      </c>
      <c r="K300">
        <f>Source!AC353</f>
        <v>3329</v>
      </c>
      <c r="M300">
        <f>ROUND(K300*I300, 2)</f>
        <v>3329</v>
      </c>
      <c r="N300">
        <f>Source!AC353*IF(Source!BC353&lt;&gt; 0, Source!BC353, 1)</f>
        <v>3329</v>
      </c>
      <c r="O300">
        <f>ROUND(N300*I300, 2)</f>
        <v>3329</v>
      </c>
      <c r="P300">
        <f>Source!AE353</f>
        <v>0</v>
      </c>
      <c r="R300">
        <f>ROUND(P300*I300, 2)</f>
        <v>0</v>
      </c>
      <c r="S300">
        <f>Source!AE353*IF(Source!BS353&lt;&gt; 0, Source!BS353, 1)</f>
        <v>0</v>
      </c>
      <c r="T300">
        <f>ROUND(S300*I300, 2)</f>
        <v>0</v>
      </c>
      <c r="U300">
        <v>3</v>
      </c>
      <c r="Z300">
        <f>Source!GF353</f>
        <v>-340393217</v>
      </c>
      <c r="AA300">
        <v>-309213109</v>
      </c>
      <c r="AB300">
        <v>-309213109</v>
      </c>
    </row>
    <row r="301" spans="1:28">
      <c r="A301">
        <f>Source!A385</f>
        <v>5</v>
      </c>
      <c r="B301">
        <v>385</v>
      </c>
      <c r="G301" t="str">
        <f>Source!G385</f>
        <v>Разные работы</v>
      </c>
    </row>
    <row r="302" spans="1:28">
      <c r="A302">
        <v>20</v>
      </c>
      <c r="B302">
        <v>447</v>
      </c>
      <c r="C302">
        <v>3</v>
      </c>
      <c r="D302">
        <v>0</v>
      </c>
      <c r="E302">
        <f>SmtRes!AV447</f>
        <v>0</v>
      </c>
      <c r="F302" t="str">
        <f>SmtRes!I447</f>
        <v>21.9-1-28</v>
      </c>
      <c r="G302" t="str">
        <f>SmtRes!K447</f>
        <v>Блоки оконные из ПВХ профилей "КБЕ" 5-ти камерного сечения, с двухкамерными стеклопакетами с двумя энергосберегающими стеклами, с поворотно-откидными и распашными створками, марка ОПСПДх-х ПО, с фурнитурой</v>
      </c>
      <c r="H302" t="str">
        <f>SmtRes!O447</f>
        <v>м2</v>
      </c>
      <c r="I302">
        <f>SmtRes!Y447*Source!I390</f>
        <v>0.1134</v>
      </c>
      <c r="J302">
        <f>SmtRes!AO447</f>
        <v>1</v>
      </c>
      <c r="K302">
        <f>SmtRes!AE447</f>
        <v>11866.81</v>
      </c>
      <c r="L302">
        <f>SmtRes!DB447</f>
        <v>1186681</v>
      </c>
      <c r="M302">
        <f>ROUND(ROUND(L302*Source!I390, 6)*1, 2)</f>
        <v>1345.7</v>
      </c>
      <c r="N302">
        <f>SmtRes!AA447</f>
        <v>11866.81</v>
      </c>
      <c r="O302">
        <f>ROUND(ROUND(L302*Source!I390, 6)*SmtRes!DA447, 2)</f>
        <v>1345.7</v>
      </c>
      <c r="P302">
        <f>SmtRes!AG447</f>
        <v>0</v>
      </c>
      <c r="Q302">
        <f>SmtRes!DC447</f>
        <v>0</v>
      </c>
      <c r="R302">
        <f>ROUND(ROUND(Q302*Source!I390, 6)*1, 2)</f>
        <v>0</v>
      </c>
      <c r="S302">
        <f>SmtRes!AC447</f>
        <v>0</v>
      </c>
      <c r="T302">
        <f>ROUND(ROUND(Q302*Source!I390, 6)*SmtRes!AK447, 2)</f>
        <v>0</v>
      </c>
      <c r="U302">
        <v>3</v>
      </c>
      <c r="Z302">
        <f>SmtRes!X447</f>
        <v>1017404057</v>
      </c>
      <c r="AA302">
        <v>-1489837212</v>
      </c>
      <c r="AB302">
        <v>-1489837212</v>
      </c>
    </row>
    <row r="303" spans="1:28">
      <c r="A303">
        <v>20</v>
      </c>
      <c r="B303">
        <v>446</v>
      </c>
      <c r="C303">
        <v>3</v>
      </c>
      <c r="D303">
        <v>0</v>
      </c>
      <c r="E303">
        <f>SmtRes!AV446</f>
        <v>0</v>
      </c>
      <c r="F303" t="str">
        <f>SmtRes!I446</f>
        <v>21.1-25-715</v>
      </c>
      <c r="G303" t="str">
        <f>SmtRes!K446</f>
        <v>Лента предварительносжатая саморасширяющаяся уплотнительная ПСУЛ 15/4</v>
      </c>
      <c r="H303" t="str">
        <f>SmtRes!O446</f>
        <v>м</v>
      </c>
      <c r="I303">
        <f>SmtRes!Y446*Source!I390</f>
        <v>0.30731400000000003</v>
      </c>
      <c r="J303">
        <f>SmtRes!AO446</f>
        <v>1</v>
      </c>
      <c r="K303">
        <f>SmtRes!AE446</f>
        <v>30.55</v>
      </c>
      <c r="L303">
        <f>SmtRes!DB446</f>
        <v>8279.0499999999993</v>
      </c>
      <c r="M303">
        <f>ROUND(ROUND(L303*Source!I390, 6)*1, 2)</f>
        <v>9.39</v>
      </c>
      <c r="N303">
        <f>SmtRes!AA446</f>
        <v>30.55</v>
      </c>
      <c r="O303">
        <f>ROUND(ROUND(L303*Source!I390, 6)*SmtRes!DA446, 2)</f>
        <v>9.39</v>
      </c>
      <c r="P303">
        <f>SmtRes!AG446</f>
        <v>0</v>
      </c>
      <c r="Q303">
        <f>SmtRes!DC446</f>
        <v>0</v>
      </c>
      <c r="R303">
        <f>ROUND(ROUND(Q303*Source!I390, 6)*1, 2)</f>
        <v>0</v>
      </c>
      <c r="S303">
        <f>SmtRes!AC446</f>
        <v>0</v>
      </c>
      <c r="T303">
        <f>ROUND(ROUND(Q303*Source!I390, 6)*SmtRes!AK446, 2)</f>
        <v>0</v>
      </c>
      <c r="U303">
        <v>3</v>
      </c>
      <c r="Z303">
        <f>SmtRes!X446</f>
        <v>-2031512928</v>
      </c>
      <c r="AA303">
        <v>1944364641</v>
      </c>
      <c r="AB303">
        <v>1944364641</v>
      </c>
    </row>
    <row r="304" spans="1:28">
      <c r="A304">
        <v>20</v>
      </c>
      <c r="B304">
        <v>445</v>
      </c>
      <c r="C304">
        <v>3</v>
      </c>
      <c r="D304">
        <v>0</v>
      </c>
      <c r="E304">
        <f>SmtRes!AV445</f>
        <v>0</v>
      </c>
      <c r="F304" t="str">
        <f>SmtRes!I445</f>
        <v>21.1-25-219</v>
      </c>
      <c r="G304" t="str">
        <f>SmtRes!K445</f>
        <v>Пена монтажная</v>
      </c>
      <c r="H304" t="str">
        <f>SmtRes!O445</f>
        <v>л</v>
      </c>
      <c r="I304">
        <f>SmtRes!Y445*Source!I390</f>
        <v>9.6957000000000002E-2</v>
      </c>
      <c r="J304">
        <f>SmtRes!AO445</f>
        <v>1</v>
      </c>
      <c r="K304">
        <f>SmtRes!AE445</f>
        <v>435.76</v>
      </c>
      <c r="L304">
        <f>SmtRes!DB445</f>
        <v>37257.480000000003</v>
      </c>
      <c r="M304">
        <f>ROUND(ROUND(L304*Source!I390, 6)*1, 2)</f>
        <v>42.25</v>
      </c>
      <c r="N304">
        <f>SmtRes!AA445</f>
        <v>435.76</v>
      </c>
      <c r="O304">
        <f>ROUND(ROUND(L304*Source!I390, 6)*SmtRes!DA445, 2)</f>
        <v>42.25</v>
      </c>
      <c r="P304">
        <f>SmtRes!AG445</f>
        <v>0</v>
      </c>
      <c r="Q304">
        <f>SmtRes!DC445</f>
        <v>0</v>
      </c>
      <c r="R304">
        <f>ROUND(ROUND(Q304*Source!I390, 6)*1, 2)</f>
        <v>0</v>
      </c>
      <c r="S304">
        <f>SmtRes!AC445</f>
        <v>0</v>
      </c>
      <c r="T304">
        <f>ROUND(ROUND(Q304*Source!I390, 6)*SmtRes!AK445, 2)</f>
        <v>0</v>
      </c>
      <c r="U304">
        <v>3</v>
      </c>
      <c r="Z304">
        <f>SmtRes!X445</f>
        <v>93587205</v>
      </c>
      <c r="AA304">
        <v>1831839076</v>
      </c>
      <c r="AB304">
        <v>1831839076</v>
      </c>
    </row>
    <row r="305" spans="1:28">
      <c r="A305">
        <v>20</v>
      </c>
      <c r="B305">
        <v>444</v>
      </c>
      <c r="C305">
        <v>3</v>
      </c>
      <c r="D305">
        <v>0</v>
      </c>
      <c r="E305">
        <f>SmtRes!AV444</f>
        <v>0</v>
      </c>
      <c r="F305" t="str">
        <f>SmtRes!I444</f>
        <v>21.1-25-147</v>
      </c>
      <c r="G305" t="str">
        <f>SmtRes!K444</f>
        <v>Лента самоклеющаяся пароизоляционная бутилкаучуковая для внутреннего слоя монтажного шва "Липлент", марка Ст, ширина 70 мм</v>
      </c>
      <c r="H305" t="str">
        <f>SmtRes!O444</f>
        <v>м</v>
      </c>
      <c r="I305">
        <f>SmtRes!Y444*Source!I390</f>
        <v>0.48648600000000003</v>
      </c>
      <c r="J305">
        <f>SmtRes!AO444</f>
        <v>1</v>
      </c>
      <c r="K305">
        <f>SmtRes!AE444</f>
        <v>18.59</v>
      </c>
      <c r="L305">
        <f>SmtRes!DB444</f>
        <v>7975.11</v>
      </c>
      <c r="M305">
        <f>ROUND(ROUND(L305*Source!I390, 6)*1, 2)</f>
        <v>9.0399999999999991</v>
      </c>
      <c r="N305">
        <f>SmtRes!AA444</f>
        <v>18.59</v>
      </c>
      <c r="O305">
        <f>ROUND(ROUND(L305*Source!I390, 6)*SmtRes!DA444, 2)</f>
        <v>9.0399999999999991</v>
      </c>
      <c r="P305">
        <f>SmtRes!AG444</f>
        <v>0</v>
      </c>
      <c r="Q305">
        <f>SmtRes!DC444</f>
        <v>0</v>
      </c>
      <c r="R305">
        <f>ROUND(ROUND(Q305*Source!I390, 6)*1, 2)</f>
        <v>0</v>
      </c>
      <c r="S305">
        <f>SmtRes!AC444</f>
        <v>0</v>
      </c>
      <c r="T305">
        <f>ROUND(ROUND(Q305*Source!I390, 6)*SmtRes!AK444, 2)</f>
        <v>0</v>
      </c>
      <c r="U305">
        <v>3</v>
      </c>
      <c r="Z305">
        <f>SmtRes!X444</f>
        <v>-1530950930</v>
      </c>
      <c r="AA305">
        <v>-1073928279</v>
      </c>
      <c r="AB305">
        <v>-1073928279</v>
      </c>
    </row>
    <row r="306" spans="1:28">
      <c r="A306">
        <v>20</v>
      </c>
      <c r="B306">
        <v>443</v>
      </c>
      <c r="C306">
        <v>3</v>
      </c>
      <c r="D306">
        <v>0</v>
      </c>
      <c r="E306">
        <f>SmtRes!AV443</f>
        <v>0</v>
      </c>
      <c r="F306" t="str">
        <f>SmtRes!I443</f>
        <v>21.1-25-144</v>
      </c>
      <c r="G306" t="str">
        <f>SmtRes!K443</f>
        <v>Лента самоклеющаяся диффузионная гидроизоляционная бутилкаучуковая для наружного слоя монтажного шва "Липлент", марка Сд, ширина 70 мм</v>
      </c>
      <c r="H306" t="str">
        <f>SmtRes!O443</f>
        <v>м</v>
      </c>
      <c r="I306">
        <f>SmtRes!Y443*Source!I390</f>
        <v>7.5978000000000004E-2</v>
      </c>
      <c r="J306">
        <f>SmtRes!AO443</f>
        <v>1</v>
      </c>
      <c r="K306">
        <f>SmtRes!AE443</f>
        <v>17.61</v>
      </c>
      <c r="L306">
        <f>SmtRes!DB443</f>
        <v>1179.8699999999999</v>
      </c>
      <c r="M306">
        <f>ROUND(ROUND(L306*Source!I390, 6)*1, 2)</f>
        <v>1.34</v>
      </c>
      <c r="N306">
        <f>SmtRes!AA443</f>
        <v>17.61</v>
      </c>
      <c r="O306">
        <f>ROUND(ROUND(L306*Source!I390, 6)*SmtRes!DA443, 2)</f>
        <v>1.34</v>
      </c>
      <c r="P306">
        <f>SmtRes!AG443</f>
        <v>0</v>
      </c>
      <c r="Q306">
        <f>SmtRes!DC443</f>
        <v>0</v>
      </c>
      <c r="R306">
        <f>ROUND(ROUND(Q306*Source!I390, 6)*1, 2)</f>
        <v>0</v>
      </c>
      <c r="S306">
        <f>SmtRes!AC443</f>
        <v>0</v>
      </c>
      <c r="T306">
        <f>ROUND(ROUND(Q306*Source!I390, 6)*SmtRes!AK443, 2)</f>
        <v>0</v>
      </c>
      <c r="U306">
        <v>3</v>
      </c>
      <c r="Z306">
        <f>SmtRes!X443</f>
        <v>2004064667</v>
      </c>
      <c r="AA306">
        <v>-1582951904</v>
      </c>
      <c r="AB306">
        <v>-1582951904</v>
      </c>
    </row>
    <row r="307" spans="1:28">
      <c r="A307">
        <v>20</v>
      </c>
      <c r="B307">
        <v>442</v>
      </c>
      <c r="C307">
        <v>3</v>
      </c>
      <c r="D307">
        <v>0</v>
      </c>
      <c r="E307">
        <f>SmtRes!AV442</f>
        <v>0</v>
      </c>
      <c r="F307" t="str">
        <f>SmtRes!I442</f>
        <v>21.1-11-65</v>
      </c>
      <c r="G307" t="str">
        <f>SmtRes!K442</f>
        <v>Дюбель рамный МД 10х180 мм</v>
      </c>
      <c r="H307" t="str">
        <f>SmtRes!O442</f>
        <v>шт.</v>
      </c>
      <c r="I307">
        <f>SmtRes!Y442*Source!I390</f>
        <v>0.3402</v>
      </c>
      <c r="J307">
        <f>SmtRes!AO442</f>
        <v>1</v>
      </c>
      <c r="K307">
        <f>SmtRes!AE442</f>
        <v>8.1199999999999992</v>
      </c>
      <c r="L307">
        <f>SmtRes!DB442</f>
        <v>2436</v>
      </c>
      <c r="M307">
        <f>ROUND(ROUND(L307*Source!I390, 6)*1, 2)</f>
        <v>2.76</v>
      </c>
      <c r="N307">
        <f>SmtRes!AA442</f>
        <v>8.1199999999999992</v>
      </c>
      <c r="O307">
        <f>ROUND(ROUND(L307*Source!I390, 6)*SmtRes!DA442, 2)</f>
        <v>2.76</v>
      </c>
      <c r="P307">
        <f>SmtRes!AG442</f>
        <v>0</v>
      </c>
      <c r="Q307">
        <f>SmtRes!DC442</f>
        <v>0</v>
      </c>
      <c r="R307">
        <f>ROUND(ROUND(Q307*Source!I390, 6)*1, 2)</f>
        <v>0</v>
      </c>
      <c r="S307">
        <f>SmtRes!AC442</f>
        <v>0</v>
      </c>
      <c r="T307">
        <f>ROUND(ROUND(Q307*Source!I390, 6)*SmtRes!AK442, 2)</f>
        <v>0</v>
      </c>
      <c r="U307">
        <v>3</v>
      </c>
      <c r="Z307">
        <f>SmtRes!X442</f>
        <v>1391817336</v>
      </c>
      <c r="AA307">
        <v>1186907010</v>
      </c>
      <c r="AB307">
        <v>1186907010</v>
      </c>
    </row>
    <row r="308" spans="1:28">
      <c r="A308">
        <v>20</v>
      </c>
      <c r="B308">
        <v>441</v>
      </c>
      <c r="C308">
        <v>2</v>
      </c>
      <c r="D308">
        <v>0</v>
      </c>
      <c r="E308">
        <f>SmtRes!AV441</f>
        <v>0</v>
      </c>
      <c r="F308" t="str">
        <f>SmtRes!I441</f>
        <v>22.1-30-56</v>
      </c>
      <c r="G308" t="str">
        <f>SmtRes!K441</f>
        <v>Шуруповерты</v>
      </c>
      <c r="H308" t="str">
        <f>SmtRes!O441</f>
        <v>маш.-ч</v>
      </c>
      <c r="I308">
        <f>SmtRes!Y441*Source!I390</f>
        <v>3.2443739999999999E-2</v>
      </c>
      <c r="J308">
        <f>SmtRes!AO441</f>
        <v>1</v>
      </c>
      <c r="K308">
        <f>SmtRes!AF441</f>
        <v>7.44</v>
      </c>
      <c r="L308">
        <f>SmtRes!DB441</f>
        <v>212.86</v>
      </c>
      <c r="M308">
        <f>ROUND(ROUND(L308*Source!I390, 6)*1, 2)</f>
        <v>0.24</v>
      </c>
      <c r="N308">
        <f>SmtRes!AB441</f>
        <v>7.44</v>
      </c>
      <c r="O308">
        <f>ROUND(ROUND(L308*Source!I390, 6)*SmtRes!DA441, 2)</f>
        <v>0.24</v>
      </c>
      <c r="P308">
        <f>SmtRes!AG441</f>
        <v>0.01</v>
      </c>
      <c r="Q308">
        <f>SmtRes!DC441</f>
        <v>0.28999999999999998</v>
      </c>
      <c r="R308">
        <f>ROUND(ROUND(Q308*Source!I390, 6)*1, 2)</f>
        <v>0</v>
      </c>
      <c r="S308">
        <f>SmtRes!AC441</f>
        <v>0.01</v>
      </c>
      <c r="T308">
        <f>ROUND(ROUND(Q308*Source!I390, 6)*SmtRes!AK441, 2)</f>
        <v>0</v>
      </c>
      <c r="U308">
        <v>2</v>
      </c>
      <c r="Z308">
        <f>SmtRes!X441</f>
        <v>2076833660</v>
      </c>
      <c r="AA308">
        <v>-2012010907</v>
      </c>
      <c r="AB308">
        <v>-2012010907</v>
      </c>
    </row>
    <row r="309" spans="1:28">
      <c r="A309">
        <v>20</v>
      </c>
      <c r="B309">
        <v>440</v>
      </c>
      <c r="C309">
        <v>2</v>
      </c>
      <c r="D309">
        <v>0</v>
      </c>
      <c r="E309">
        <f>SmtRes!AV440</f>
        <v>0</v>
      </c>
      <c r="F309" t="str">
        <f>SmtRes!I440</f>
        <v>22.1-30-10</v>
      </c>
      <c r="G309" t="str">
        <f>SmtRes!K440</f>
        <v>Перфораторы электрические, мощность до 500 Вт</v>
      </c>
      <c r="H309" t="str">
        <f>SmtRes!O440</f>
        <v>маш.-ч</v>
      </c>
      <c r="I309">
        <f>SmtRes!Y440*Source!I390</f>
        <v>4.9998060000000004E-2</v>
      </c>
      <c r="J309">
        <f>SmtRes!AO440</f>
        <v>1</v>
      </c>
      <c r="K309">
        <f>SmtRes!AF440</f>
        <v>4.49</v>
      </c>
      <c r="L309">
        <f>SmtRes!DB440</f>
        <v>197.96</v>
      </c>
      <c r="M309">
        <f>ROUND(ROUND(L309*Source!I390, 6)*1, 2)</f>
        <v>0.22</v>
      </c>
      <c r="N309">
        <f>SmtRes!AB440</f>
        <v>4.49</v>
      </c>
      <c r="O309">
        <f>ROUND(ROUND(L309*Source!I390, 6)*SmtRes!DA440, 2)</f>
        <v>0.22</v>
      </c>
      <c r="P309">
        <f>SmtRes!AG440</f>
        <v>0.01</v>
      </c>
      <c r="Q309">
        <f>SmtRes!DC440</f>
        <v>0.44</v>
      </c>
      <c r="R309">
        <f>ROUND(ROUND(Q309*Source!I390, 6)*1, 2)</f>
        <v>0</v>
      </c>
      <c r="S309">
        <f>SmtRes!AC440</f>
        <v>0.01</v>
      </c>
      <c r="T309">
        <f>ROUND(ROUND(Q309*Source!I390, 6)*SmtRes!AK440, 2)</f>
        <v>0</v>
      </c>
      <c r="U309">
        <v>2</v>
      </c>
      <c r="Z309">
        <f>SmtRes!X440</f>
        <v>-2003204405</v>
      </c>
      <c r="AA309">
        <v>1788958197</v>
      </c>
      <c r="AB309">
        <v>1788958197</v>
      </c>
    </row>
    <row r="310" spans="1:28">
      <c r="A310">
        <v>20</v>
      </c>
      <c r="B310">
        <v>456</v>
      </c>
      <c r="C310">
        <v>3</v>
      </c>
      <c r="D310">
        <v>0</v>
      </c>
      <c r="E310">
        <f>SmtRes!AV456</f>
        <v>0</v>
      </c>
      <c r="F310" t="str">
        <f>SmtRes!I456</f>
        <v>21.9-1-28</v>
      </c>
      <c r="G310" t="str">
        <f>SmtRes!K456</f>
        <v>Блоки оконные из ПВХ профилей "КБЕ" 5-ти камерного сечения, с двухкамерными стеклопакетами с двумя энергосберегающими стеклами, с поворотно-откидными и распашными створками, марка ОПСПДх-х ПО, с фурнитурой</v>
      </c>
      <c r="H310" t="str">
        <f>SmtRes!O456</f>
        <v>м2</v>
      </c>
      <c r="I310">
        <f>SmtRes!Y456*Source!I391</f>
        <v>2.4504999999999999</v>
      </c>
      <c r="J310">
        <f>SmtRes!AO456</f>
        <v>1</v>
      </c>
      <c r="K310">
        <f>SmtRes!AE456</f>
        <v>11866.81</v>
      </c>
      <c r="L310">
        <f>SmtRes!DB456</f>
        <v>1186681</v>
      </c>
      <c r="M310">
        <f>ROUND(ROUND(L310*Source!I391, 6)*1, 2)</f>
        <v>29079.62</v>
      </c>
      <c r="N310">
        <f>SmtRes!AA456</f>
        <v>11866.81</v>
      </c>
      <c r="O310">
        <f>ROUND(ROUND(L310*Source!I391, 6)*SmtRes!DA456, 2)</f>
        <v>29079.62</v>
      </c>
      <c r="P310">
        <f>SmtRes!AG456</f>
        <v>0</v>
      </c>
      <c r="Q310">
        <f>SmtRes!DC456</f>
        <v>0</v>
      </c>
      <c r="R310">
        <f>ROUND(ROUND(Q310*Source!I391, 6)*1, 2)</f>
        <v>0</v>
      </c>
      <c r="S310">
        <f>SmtRes!AC456</f>
        <v>0</v>
      </c>
      <c r="T310">
        <f>ROUND(ROUND(Q310*Source!I391, 6)*SmtRes!AK456, 2)</f>
        <v>0</v>
      </c>
      <c r="U310">
        <v>3</v>
      </c>
      <c r="Z310">
        <f>SmtRes!X456</f>
        <v>1017404057</v>
      </c>
      <c r="AA310">
        <v>-1489837212</v>
      </c>
      <c r="AB310">
        <v>-1489837212</v>
      </c>
    </row>
    <row r="311" spans="1:28">
      <c r="A311">
        <v>20</v>
      </c>
      <c r="B311">
        <v>455</v>
      </c>
      <c r="C311">
        <v>3</v>
      </c>
      <c r="D311">
        <v>0</v>
      </c>
      <c r="E311">
        <f>SmtRes!AV455</f>
        <v>0</v>
      </c>
      <c r="F311" t="str">
        <f>SmtRes!I455</f>
        <v>21.1-25-715</v>
      </c>
      <c r="G311" t="str">
        <f>SmtRes!K455</f>
        <v>Лента предварительносжатая саморасширяющаяся уплотнительная ПСУЛ 15/4</v>
      </c>
      <c r="H311" t="str">
        <f>SmtRes!O455</f>
        <v>м</v>
      </c>
      <c r="I311">
        <f>SmtRes!Y455*Source!I391</f>
        <v>4.9009999999999998</v>
      </c>
      <c r="J311">
        <f>SmtRes!AO455</f>
        <v>1</v>
      </c>
      <c r="K311">
        <f>SmtRes!AE455</f>
        <v>30.55</v>
      </c>
      <c r="L311">
        <f>SmtRes!DB455</f>
        <v>6110</v>
      </c>
      <c r="M311">
        <f>ROUND(ROUND(L311*Source!I391, 6)*1, 2)</f>
        <v>149.72999999999999</v>
      </c>
      <c r="N311">
        <f>SmtRes!AA455</f>
        <v>30.55</v>
      </c>
      <c r="O311">
        <f>ROUND(ROUND(L311*Source!I391, 6)*SmtRes!DA455, 2)</f>
        <v>149.72999999999999</v>
      </c>
      <c r="P311">
        <f>SmtRes!AG455</f>
        <v>0</v>
      </c>
      <c r="Q311">
        <f>SmtRes!DC455</f>
        <v>0</v>
      </c>
      <c r="R311">
        <f>ROUND(ROUND(Q311*Source!I391, 6)*1, 2)</f>
        <v>0</v>
      </c>
      <c r="S311">
        <f>SmtRes!AC455</f>
        <v>0</v>
      </c>
      <c r="T311">
        <f>ROUND(ROUND(Q311*Source!I391, 6)*SmtRes!AK455, 2)</f>
        <v>0</v>
      </c>
      <c r="U311">
        <v>3</v>
      </c>
      <c r="Z311">
        <f>SmtRes!X455</f>
        <v>-2031512928</v>
      </c>
      <c r="AA311">
        <v>1944364641</v>
      </c>
      <c r="AB311">
        <v>1944364641</v>
      </c>
    </row>
    <row r="312" spans="1:28">
      <c r="A312">
        <v>20</v>
      </c>
      <c r="B312">
        <v>454</v>
      </c>
      <c r="C312">
        <v>3</v>
      </c>
      <c r="D312">
        <v>0</v>
      </c>
      <c r="E312">
        <f>SmtRes!AV454</f>
        <v>0</v>
      </c>
      <c r="F312" t="str">
        <f>SmtRes!I454</f>
        <v>21.1-25-219</v>
      </c>
      <c r="G312" t="str">
        <f>SmtRes!K454</f>
        <v>Пена монтажная</v>
      </c>
      <c r="H312" t="str">
        <f>SmtRes!O454</f>
        <v>л</v>
      </c>
      <c r="I312">
        <f>SmtRes!Y454*Source!I391</f>
        <v>1.3967849999999999</v>
      </c>
      <c r="J312">
        <f>SmtRes!AO454</f>
        <v>1</v>
      </c>
      <c r="K312">
        <f>SmtRes!AE454</f>
        <v>435.76</v>
      </c>
      <c r="L312">
        <f>SmtRes!DB454</f>
        <v>24838.32</v>
      </c>
      <c r="M312">
        <f>ROUND(ROUND(L312*Source!I391, 6)*1, 2)</f>
        <v>608.66</v>
      </c>
      <c r="N312">
        <f>SmtRes!AA454</f>
        <v>435.76</v>
      </c>
      <c r="O312">
        <f>ROUND(ROUND(L312*Source!I391, 6)*SmtRes!DA454, 2)</f>
        <v>608.66</v>
      </c>
      <c r="P312">
        <f>SmtRes!AG454</f>
        <v>0</v>
      </c>
      <c r="Q312">
        <f>SmtRes!DC454</f>
        <v>0</v>
      </c>
      <c r="R312">
        <f>ROUND(ROUND(Q312*Source!I391, 6)*1, 2)</f>
        <v>0</v>
      </c>
      <c r="S312">
        <f>SmtRes!AC454</f>
        <v>0</v>
      </c>
      <c r="T312">
        <f>ROUND(ROUND(Q312*Source!I391, 6)*SmtRes!AK454, 2)</f>
        <v>0</v>
      </c>
      <c r="U312">
        <v>3</v>
      </c>
      <c r="Z312">
        <f>SmtRes!X454</f>
        <v>93587205</v>
      </c>
      <c r="AA312">
        <v>1831839076</v>
      </c>
      <c r="AB312">
        <v>1831839076</v>
      </c>
    </row>
    <row r="313" spans="1:28">
      <c r="A313">
        <v>20</v>
      </c>
      <c r="B313">
        <v>453</v>
      </c>
      <c r="C313">
        <v>3</v>
      </c>
      <c r="D313">
        <v>0</v>
      </c>
      <c r="E313">
        <f>SmtRes!AV453</f>
        <v>0</v>
      </c>
      <c r="F313" t="str">
        <f>SmtRes!I453</f>
        <v>21.1-25-147</v>
      </c>
      <c r="G313" t="str">
        <f>SmtRes!K453</f>
        <v>Лента самоклеющаяся пароизоляционная бутилкаучуковая для внутреннего слоя монтажного шва "Липлент", марка Ст, ширина 70 мм</v>
      </c>
      <c r="H313" t="str">
        <f>SmtRes!O453</f>
        <v>м</v>
      </c>
      <c r="I313">
        <f>SmtRes!Y453*Source!I391</f>
        <v>7.9151150000000001</v>
      </c>
      <c r="J313">
        <f>SmtRes!AO453</f>
        <v>1</v>
      </c>
      <c r="K313">
        <f>SmtRes!AE453</f>
        <v>18.59</v>
      </c>
      <c r="L313">
        <f>SmtRes!DB453</f>
        <v>6004.57</v>
      </c>
      <c r="M313">
        <f>ROUND(ROUND(L313*Source!I391, 6)*1, 2)</f>
        <v>147.13999999999999</v>
      </c>
      <c r="N313">
        <f>SmtRes!AA453</f>
        <v>18.59</v>
      </c>
      <c r="O313">
        <f>ROUND(ROUND(L313*Source!I391, 6)*SmtRes!DA453, 2)</f>
        <v>147.13999999999999</v>
      </c>
      <c r="P313">
        <f>SmtRes!AG453</f>
        <v>0</v>
      </c>
      <c r="Q313">
        <f>SmtRes!DC453</f>
        <v>0</v>
      </c>
      <c r="R313">
        <f>ROUND(ROUND(Q313*Source!I391, 6)*1, 2)</f>
        <v>0</v>
      </c>
      <c r="S313">
        <f>SmtRes!AC453</f>
        <v>0</v>
      </c>
      <c r="T313">
        <f>ROUND(ROUND(Q313*Source!I391, 6)*SmtRes!AK453, 2)</f>
        <v>0</v>
      </c>
      <c r="U313">
        <v>3</v>
      </c>
      <c r="Z313">
        <f>SmtRes!X453</f>
        <v>-1530950930</v>
      </c>
      <c r="AA313">
        <v>-1073928279</v>
      </c>
      <c r="AB313">
        <v>-1073928279</v>
      </c>
    </row>
    <row r="314" spans="1:28">
      <c r="A314">
        <v>20</v>
      </c>
      <c r="B314">
        <v>452</v>
      </c>
      <c r="C314">
        <v>3</v>
      </c>
      <c r="D314">
        <v>0</v>
      </c>
      <c r="E314">
        <f>SmtRes!AV452</f>
        <v>0</v>
      </c>
      <c r="F314" t="str">
        <f>SmtRes!I452</f>
        <v>21.1-25-144</v>
      </c>
      <c r="G314" t="str">
        <f>SmtRes!K452</f>
        <v>Лента самоклеющаяся диффузионная гидроизоляционная бутилкаучуковая для наружного слоя монтажного шва "Липлент", марка Сд, ширина 70 мм</v>
      </c>
      <c r="H314" t="str">
        <f>SmtRes!O452</f>
        <v>м</v>
      </c>
      <c r="I314">
        <f>SmtRes!Y452*Source!I391</f>
        <v>1.6418349999999999</v>
      </c>
      <c r="J314">
        <f>SmtRes!AO452</f>
        <v>1</v>
      </c>
      <c r="K314">
        <f>SmtRes!AE452</f>
        <v>17.61</v>
      </c>
      <c r="L314">
        <f>SmtRes!DB452</f>
        <v>1179.8699999999999</v>
      </c>
      <c r="M314">
        <f>ROUND(ROUND(L314*Source!I391, 6)*1, 2)</f>
        <v>28.91</v>
      </c>
      <c r="N314">
        <f>SmtRes!AA452</f>
        <v>17.61</v>
      </c>
      <c r="O314">
        <f>ROUND(ROUND(L314*Source!I391, 6)*SmtRes!DA452, 2)</f>
        <v>28.91</v>
      </c>
      <c r="P314">
        <f>SmtRes!AG452</f>
        <v>0</v>
      </c>
      <c r="Q314">
        <f>SmtRes!DC452</f>
        <v>0</v>
      </c>
      <c r="R314">
        <f>ROUND(ROUND(Q314*Source!I391, 6)*1, 2)</f>
        <v>0</v>
      </c>
      <c r="S314">
        <f>SmtRes!AC452</f>
        <v>0</v>
      </c>
      <c r="T314">
        <f>ROUND(ROUND(Q314*Source!I391, 6)*SmtRes!AK452, 2)</f>
        <v>0</v>
      </c>
      <c r="U314">
        <v>3</v>
      </c>
      <c r="Z314">
        <f>SmtRes!X452</f>
        <v>2004064667</v>
      </c>
      <c r="AA314">
        <v>-1582951904</v>
      </c>
      <c r="AB314">
        <v>-1582951904</v>
      </c>
    </row>
    <row r="315" spans="1:28">
      <c r="A315">
        <v>20</v>
      </c>
      <c r="B315">
        <v>451</v>
      </c>
      <c r="C315">
        <v>3</v>
      </c>
      <c r="D315">
        <v>0</v>
      </c>
      <c r="E315">
        <f>SmtRes!AV451</f>
        <v>0</v>
      </c>
      <c r="F315" t="str">
        <f>SmtRes!I451</f>
        <v>21.1-11-65</v>
      </c>
      <c r="G315" t="str">
        <f>SmtRes!K451</f>
        <v>Дюбель рамный МД 10х180 мм</v>
      </c>
      <c r="H315" t="str">
        <f>SmtRes!O451</f>
        <v>шт.</v>
      </c>
      <c r="I315">
        <f>SmtRes!Y451*Source!I391</f>
        <v>11.66438</v>
      </c>
      <c r="J315">
        <f>SmtRes!AO451</f>
        <v>1</v>
      </c>
      <c r="K315">
        <f>SmtRes!AE451</f>
        <v>8.1199999999999992</v>
      </c>
      <c r="L315">
        <f>SmtRes!DB451</f>
        <v>3865.12</v>
      </c>
      <c r="M315">
        <f>ROUND(ROUND(L315*Source!I391, 6)*1, 2)</f>
        <v>94.71</v>
      </c>
      <c r="N315">
        <f>SmtRes!AA451</f>
        <v>8.1199999999999992</v>
      </c>
      <c r="O315">
        <f>ROUND(ROUND(L315*Source!I391, 6)*SmtRes!DA451, 2)</f>
        <v>94.71</v>
      </c>
      <c r="P315">
        <f>SmtRes!AG451</f>
        <v>0</v>
      </c>
      <c r="Q315">
        <f>SmtRes!DC451</f>
        <v>0</v>
      </c>
      <c r="R315">
        <f>ROUND(ROUND(Q315*Source!I391, 6)*1, 2)</f>
        <v>0</v>
      </c>
      <c r="S315">
        <f>SmtRes!AC451</f>
        <v>0</v>
      </c>
      <c r="T315">
        <f>ROUND(ROUND(Q315*Source!I391, 6)*SmtRes!AK451, 2)</f>
        <v>0</v>
      </c>
      <c r="U315">
        <v>3</v>
      </c>
      <c r="Z315">
        <f>SmtRes!X451</f>
        <v>1391817336</v>
      </c>
      <c r="AA315">
        <v>1186907010</v>
      </c>
      <c r="AB315">
        <v>1186907010</v>
      </c>
    </row>
    <row r="316" spans="1:28">
      <c r="A316">
        <v>20</v>
      </c>
      <c r="B316">
        <v>450</v>
      </c>
      <c r="C316">
        <v>2</v>
      </c>
      <c r="D316">
        <v>0</v>
      </c>
      <c r="E316">
        <f>SmtRes!AV450</f>
        <v>0</v>
      </c>
      <c r="F316" t="str">
        <f>SmtRes!I450</f>
        <v>22.1-30-56</v>
      </c>
      <c r="G316" t="str">
        <f>SmtRes!K450</f>
        <v>Шуруповерты</v>
      </c>
      <c r="H316" t="str">
        <f>SmtRes!O450</f>
        <v>маш.-ч</v>
      </c>
      <c r="I316">
        <f>SmtRes!Y450*Source!I391</f>
        <v>0.46755539999999995</v>
      </c>
      <c r="J316">
        <f>SmtRes!AO450</f>
        <v>1</v>
      </c>
      <c r="K316">
        <f>SmtRes!AF450</f>
        <v>7.44</v>
      </c>
      <c r="L316">
        <f>SmtRes!DB450</f>
        <v>141.96</v>
      </c>
      <c r="M316">
        <f>ROUND(ROUND(L316*Source!I391, 6)*1, 2)</f>
        <v>3.48</v>
      </c>
      <c r="N316">
        <f>SmtRes!AB450</f>
        <v>7.44</v>
      </c>
      <c r="O316">
        <f>ROUND(ROUND(L316*Source!I391, 6)*SmtRes!DA450, 2)</f>
        <v>3.48</v>
      </c>
      <c r="P316">
        <f>SmtRes!AG450</f>
        <v>0.01</v>
      </c>
      <c r="Q316">
        <f>SmtRes!DC450</f>
        <v>0.19</v>
      </c>
      <c r="R316">
        <f>ROUND(ROUND(Q316*Source!I391, 6)*1, 2)</f>
        <v>0</v>
      </c>
      <c r="S316">
        <f>SmtRes!AC450</f>
        <v>0.01</v>
      </c>
      <c r="T316">
        <f>ROUND(ROUND(Q316*Source!I391, 6)*SmtRes!AK450, 2)</f>
        <v>0</v>
      </c>
      <c r="U316">
        <v>2</v>
      </c>
      <c r="Z316">
        <f>SmtRes!X450</f>
        <v>2076833660</v>
      </c>
      <c r="AA316">
        <v>-2012010907</v>
      </c>
      <c r="AB316">
        <v>-2012010907</v>
      </c>
    </row>
    <row r="317" spans="1:28">
      <c r="A317">
        <v>20</v>
      </c>
      <c r="B317">
        <v>449</v>
      </c>
      <c r="C317">
        <v>2</v>
      </c>
      <c r="D317">
        <v>0</v>
      </c>
      <c r="E317">
        <f>SmtRes!AV449</f>
        <v>0</v>
      </c>
      <c r="F317" t="str">
        <f>SmtRes!I449</f>
        <v>22.1-30-10</v>
      </c>
      <c r="G317" t="str">
        <f>SmtRes!K449</f>
        <v>Перфораторы электрические, мощность до 500 Вт</v>
      </c>
      <c r="H317" t="str">
        <f>SmtRes!O449</f>
        <v>маш.-ч</v>
      </c>
      <c r="I317">
        <f>SmtRes!Y449*Source!I391</f>
        <v>0.72020194999999998</v>
      </c>
      <c r="J317">
        <f>SmtRes!AO449</f>
        <v>1</v>
      </c>
      <c r="K317">
        <f>SmtRes!AF449</f>
        <v>4.49</v>
      </c>
      <c r="L317">
        <f>SmtRes!DB449</f>
        <v>131.96</v>
      </c>
      <c r="M317">
        <f>ROUND(ROUND(L317*Source!I391, 6)*1, 2)</f>
        <v>3.23</v>
      </c>
      <c r="N317">
        <f>SmtRes!AB449</f>
        <v>4.49</v>
      </c>
      <c r="O317">
        <f>ROUND(ROUND(L317*Source!I391, 6)*SmtRes!DA449, 2)</f>
        <v>3.23</v>
      </c>
      <c r="P317">
        <f>SmtRes!AG449</f>
        <v>0.01</v>
      </c>
      <c r="Q317">
        <f>SmtRes!DC449</f>
        <v>0.28999999999999998</v>
      </c>
      <c r="R317">
        <f>ROUND(ROUND(Q317*Source!I391, 6)*1, 2)</f>
        <v>0.01</v>
      </c>
      <c r="S317">
        <f>SmtRes!AC449</f>
        <v>0.01</v>
      </c>
      <c r="T317">
        <f>ROUND(ROUND(Q317*Source!I391, 6)*SmtRes!AK449, 2)</f>
        <v>0.01</v>
      </c>
      <c r="U317">
        <v>2</v>
      </c>
      <c r="Z317">
        <f>SmtRes!X449</f>
        <v>-2003204405</v>
      </c>
      <c r="AA317">
        <v>1788958197</v>
      </c>
      <c r="AB317">
        <v>1788958197</v>
      </c>
    </row>
    <row r="318" spans="1:28">
      <c r="A318">
        <v>20</v>
      </c>
      <c r="B318">
        <v>458</v>
      </c>
      <c r="C318">
        <v>3</v>
      </c>
      <c r="D318">
        <v>0</v>
      </c>
      <c r="E318">
        <f>SmtRes!AV458</f>
        <v>0</v>
      </c>
      <c r="F318" t="str">
        <f>SmtRes!I458</f>
        <v>21.1-25-219</v>
      </c>
      <c r="G318" t="str">
        <f>SmtRes!K458</f>
        <v>Пена монтажная</v>
      </c>
      <c r="H318" t="str">
        <f>SmtRes!O458</f>
        <v>л</v>
      </c>
      <c r="I318">
        <f>SmtRes!Y458*Source!I392</f>
        <v>0.18678000000000003</v>
      </c>
      <c r="J318">
        <f>SmtRes!AO458</f>
        <v>1</v>
      </c>
      <c r="K318">
        <f>SmtRes!AE458</f>
        <v>435.76</v>
      </c>
      <c r="L318">
        <f>SmtRes!DB458</f>
        <v>18498.009999999998</v>
      </c>
      <c r="M318">
        <f>ROUND(ROUND(L318*Source!I392, 6)*1, 2)</f>
        <v>81.39</v>
      </c>
      <c r="N318">
        <f>SmtRes!AA458</f>
        <v>435.76</v>
      </c>
      <c r="O318">
        <f>ROUND(ROUND(L318*Source!I392, 6)*SmtRes!DA458, 2)</f>
        <v>81.39</v>
      </c>
      <c r="P318">
        <f>SmtRes!AG458</f>
        <v>0</v>
      </c>
      <c r="Q318">
        <f>SmtRes!DC458</f>
        <v>0</v>
      </c>
      <c r="R318">
        <f>ROUND(ROUND(Q318*Source!I392, 6)*1, 2)</f>
        <v>0</v>
      </c>
      <c r="S318">
        <f>SmtRes!AC458</f>
        <v>0</v>
      </c>
      <c r="T318">
        <f>ROUND(ROUND(Q318*Source!I392, 6)*SmtRes!AK458, 2)</f>
        <v>0</v>
      </c>
      <c r="U318">
        <v>3</v>
      </c>
      <c r="Z318">
        <f>SmtRes!X458</f>
        <v>93587205</v>
      </c>
      <c r="AA318">
        <v>1831839076</v>
      </c>
      <c r="AB318">
        <v>1831839076</v>
      </c>
    </row>
    <row r="319" spans="1:28">
      <c r="A319">
        <f>Source!A393</f>
        <v>18</v>
      </c>
      <c r="B319">
        <v>393</v>
      </c>
      <c r="C319">
        <v>3</v>
      </c>
      <c r="D319">
        <f>Source!BI393</f>
        <v>4</v>
      </c>
      <c r="E319">
        <f>Source!FS393</f>
        <v>0</v>
      </c>
      <c r="F319" t="str">
        <f>Source!F393</f>
        <v>21.9-12-56</v>
      </c>
      <c r="G319" t="str">
        <f>Source!G393</f>
        <v>Доски подоконные из ПВХ ламинированные декоративными ПВХ пленками, цвет: белый, мрамор, размеры 20х150х6000 мм</v>
      </c>
      <c r="H319" t="str">
        <f>Source!H393</f>
        <v>м</v>
      </c>
      <c r="I319">
        <f>Source!I393</f>
        <v>0.44</v>
      </c>
      <c r="J319">
        <v>1</v>
      </c>
      <c r="K319">
        <f>Source!AC393</f>
        <v>168.5</v>
      </c>
      <c r="M319">
        <f>ROUND(K319*I319, 2)</f>
        <v>74.14</v>
      </c>
      <c r="N319">
        <f>Source!AC393*IF(Source!BC393&lt;&gt; 0, Source!BC393, 1)</f>
        <v>168.5</v>
      </c>
      <c r="O319">
        <f>ROUND(N319*I319, 2)</f>
        <v>74.14</v>
      </c>
      <c r="P319">
        <f>Source!AE393</f>
        <v>0</v>
      </c>
      <c r="R319">
        <f>ROUND(P319*I319, 2)</f>
        <v>0</v>
      </c>
      <c r="S319">
        <f>Source!AE393*IF(Source!BS393&lt;&gt; 0, Source!BS393, 1)</f>
        <v>0</v>
      </c>
      <c r="T319">
        <f>ROUND(S319*I319, 2)</f>
        <v>0</v>
      </c>
      <c r="U319">
        <v>3</v>
      </c>
      <c r="Z319">
        <f>Source!GF393</f>
        <v>598201153</v>
      </c>
      <c r="AA319">
        <v>-800002526</v>
      </c>
      <c r="AB319">
        <v>-800002526</v>
      </c>
    </row>
    <row r="320" spans="1:28">
      <c r="A320">
        <f>Source!A394</f>
        <v>18</v>
      </c>
      <c r="B320">
        <v>394</v>
      </c>
      <c r="C320">
        <v>3</v>
      </c>
      <c r="D320">
        <f>Source!BI394</f>
        <v>4</v>
      </c>
      <c r="E320">
        <f>Source!FS394</f>
        <v>0</v>
      </c>
      <c r="F320" t="str">
        <f>Source!F394</f>
        <v>21.9-12-54</v>
      </c>
      <c r="G320" t="str">
        <f>Source!G394</f>
        <v>Заглушки торцевые двусторонние к подоконной доске из ПВХ, цвет: белый, мрамор, размеры 40х480 мм</v>
      </c>
      <c r="H320" t="str">
        <f>Source!H394</f>
        <v>шт.</v>
      </c>
      <c r="I320">
        <f>Source!I394</f>
        <v>2</v>
      </c>
      <c r="J320">
        <v>1</v>
      </c>
      <c r="K320">
        <f>Source!AC394</f>
        <v>18.96</v>
      </c>
      <c r="M320">
        <f>ROUND(K320*I320, 2)</f>
        <v>37.92</v>
      </c>
      <c r="N320">
        <f>Source!AC394*IF(Source!BC394&lt;&gt; 0, Source!BC394, 1)</f>
        <v>18.96</v>
      </c>
      <c r="O320">
        <f>ROUND(N320*I320, 2)</f>
        <v>37.92</v>
      </c>
      <c r="P320">
        <f>Source!AE394</f>
        <v>0</v>
      </c>
      <c r="R320">
        <f>ROUND(P320*I320, 2)</f>
        <v>0</v>
      </c>
      <c r="S320">
        <f>Source!AE394*IF(Source!BS394&lt;&gt; 0, Source!BS394, 1)</f>
        <v>0</v>
      </c>
      <c r="T320">
        <f>ROUND(S320*I320, 2)</f>
        <v>0</v>
      </c>
      <c r="U320">
        <v>3</v>
      </c>
      <c r="Z320">
        <f>Source!GF394</f>
        <v>606880668</v>
      </c>
      <c r="AA320">
        <v>-1987849768</v>
      </c>
      <c r="AB320">
        <v>-1987849768</v>
      </c>
    </row>
    <row r="321" spans="1:28">
      <c r="A321">
        <v>20</v>
      </c>
      <c r="B321">
        <v>464</v>
      </c>
      <c r="C321">
        <v>3</v>
      </c>
      <c r="D321">
        <v>0</v>
      </c>
      <c r="E321">
        <f>SmtRes!AV464</f>
        <v>0</v>
      </c>
      <c r="F321" t="str">
        <f>SmtRes!I464</f>
        <v>21.1-11-46</v>
      </c>
      <c r="G321" t="str">
        <f>SmtRes!K464</f>
        <v>Гвозди строительные</v>
      </c>
      <c r="H321" t="str">
        <f>SmtRes!O464</f>
        <v>т</v>
      </c>
      <c r="I321">
        <f>SmtRes!Y464*Source!I395</f>
        <v>8.8000000000000004E-6</v>
      </c>
      <c r="J321">
        <f>SmtRes!AO464</f>
        <v>1</v>
      </c>
      <c r="K321">
        <f>SmtRes!AE464</f>
        <v>99048.85</v>
      </c>
      <c r="L321">
        <f>SmtRes!DB464</f>
        <v>198.1</v>
      </c>
      <c r="M321">
        <f>ROUND(ROUND(L321*Source!I395, 6)*1, 2)</f>
        <v>0.87</v>
      </c>
      <c r="N321">
        <f>SmtRes!AA464</f>
        <v>99048.85</v>
      </c>
      <c r="O321">
        <f>ROUND(ROUND(L321*Source!I395, 6)*SmtRes!DA464, 2)</f>
        <v>0.87</v>
      </c>
      <c r="P321">
        <f>SmtRes!AG464</f>
        <v>0</v>
      </c>
      <c r="Q321">
        <f>SmtRes!DC464</f>
        <v>0</v>
      </c>
      <c r="R321">
        <f>ROUND(ROUND(Q321*Source!I395, 6)*1, 2)</f>
        <v>0</v>
      </c>
      <c r="S321">
        <f>SmtRes!AC464</f>
        <v>0</v>
      </c>
      <c r="T321">
        <f>ROUND(ROUND(Q321*Source!I395, 6)*SmtRes!AK464, 2)</f>
        <v>0</v>
      </c>
      <c r="U321">
        <v>3</v>
      </c>
      <c r="Z321">
        <f>SmtRes!X464</f>
        <v>919131384</v>
      </c>
      <c r="AA321">
        <v>1076960622</v>
      </c>
      <c r="AB321">
        <v>1076960622</v>
      </c>
    </row>
    <row r="322" spans="1:28">
      <c r="A322">
        <v>20</v>
      </c>
      <c r="B322">
        <v>463</v>
      </c>
      <c r="C322">
        <v>3</v>
      </c>
      <c r="D322">
        <v>0</v>
      </c>
      <c r="E322">
        <f>SmtRes!AV463</f>
        <v>0</v>
      </c>
      <c r="F322" t="str">
        <f>SmtRes!I463</f>
        <v>21.1-10-165</v>
      </c>
      <c r="G322" t="str">
        <f>SmtRes!K463</f>
        <v>Сталь листовая, оцинкованная, толщина 0,5 мм</v>
      </c>
      <c r="H322" t="str">
        <f>SmtRes!O463</f>
        <v>т</v>
      </c>
      <c r="I322">
        <f>SmtRes!Y463*Source!I395</f>
        <v>9.2840000000000002E-4</v>
      </c>
      <c r="J322">
        <f>SmtRes!AO463</f>
        <v>1</v>
      </c>
      <c r="K322">
        <f>SmtRes!AE463</f>
        <v>99918.39</v>
      </c>
      <c r="L322">
        <f>SmtRes!DB463</f>
        <v>21082.78</v>
      </c>
      <c r="M322">
        <f>ROUND(ROUND(L322*Source!I395, 6)*1, 2)</f>
        <v>92.76</v>
      </c>
      <c r="N322">
        <f>SmtRes!AA463</f>
        <v>99918.39</v>
      </c>
      <c r="O322">
        <f>ROUND(ROUND(L322*Source!I395, 6)*SmtRes!DA463, 2)</f>
        <v>92.76</v>
      </c>
      <c r="P322">
        <f>SmtRes!AG463</f>
        <v>0</v>
      </c>
      <c r="Q322">
        <f>SmtRes!DC463</f>
        <v>0</v>
      </c>
      <c r="R322">
        <f>ROUND(ROUND(Q322*Source!I395, 6)*1, 2)</f>
        <v>0</v>
      </c>
      <c r="S322">
        <f>SmtRes!AC463</f>
        <v>0</v>
      </c>
      <c r="T322">
        <f>ROUND(ROUND(Q322*Source!I395, 6)*SmtRes!AK463, 2)</f>
        <v>0</v>
      </c>
      <c r="U322">
        <v>3</v>
      </c>
      <c r="Z322">
        <f>SmtRes!X463</f>
        <v>-1870950421</v>
      </c>
      <c r="AA322">
        <v>-2023876735</v>
      </c>
      <c r="AB322">
        <v>-2023876735</v>
      </c>
    </row>
    <row r="323" spans="1:28">
      <c r="A323">
        <v>20</v>
      </c>
      <c r="B323">
        <v>462</v>
      </c>
      <c r="C323">
        <v>3</v>
      </c>
      <c r="D323">
        <v>0</v>
      </c>
      <c r="E323">
        <f>SmtRes!AV462</f>
        <v>0</v>
      </c>
      <c r="F323" t="str">
        <f>SmtRes!I462</f>
        <v>21.1-10-14</v>
      </c>
      <c r="G323" t="str">
        <f>SmtRes!K462</f>
        <v>Проволока стальная кровельная оцинкованная</v>
      </c>
      <c r="H323" t="str">
        <f>SmtRes!O462</f>
        <v>т</v>
      </c>
      <c r="I323">
        <f>SmtRes!Y462*Source!I395</f>
        <v>4.4000000000000002E-6</v>
      </c>
      <c r="J323">
        <f>SmtRes!AO462</f>
        <v>1</v>
      </c>
      <c r="K323">
        <f>SmtRes!AE462</f>
        <v>89217.8</v>
      </c>
      <c r="L323">
        <f>SmtRes!DB462</f>
        <v>89.22</v>
      </c>
      <c r="M323">
        <f>ROUND(ROUND(L323*Source!I395, 6)*1, 2)</f>
        <v>0.39</v>
      </c>
      <c r="N323">
        <f>SmtRes!AA462</f>
        <v>89217.8</v>
      </c>
      <c r="O323">
        <f>ROUND(ROUND(L323*Source!I395, 6)*SmtRes!DA462, 2)</f>
        <v>0.39</v>
      </c>
      <c r="P323">
        <f>SmtRes!AG462</f>
        <v>0</v>
      </c>
      <c r="Q323">
        <f>SmtRes!DC462</f>
        <v>0</v>
      </c>
      <c r="R323">
        <f>ROUND(ROUND(Q323*Source!I395, 6)*1, 2)</f>
        <v>0</v>
      </c>
      <c r="S323">
        <f>SmtRes!AC462</f>
        <v>0</v>
      </c>
      <c r="T323">
        <f>ROUND(ROUND(Q323*Source!I395, 6)*SmtRes!AK462, 2)</f>
        <v>0</v>
      </c>
      <c r="U323">
        <v>3</v>
      </c>
      <c r="Z323">
        <f>SmtRes!X462</f>
        <v>-681755432</v>
      </c>
      <c r="AA323">
        <v>-217287663</v>
      </c>
      <c r="AB323">
        <v>-217287663</v>
      </c>
    </row>
    <row r="324" spans="1:28">
      <c r="A324">
        <v>20</v>
      </c>
      <c r="B324">
        <v>469</v>
      </c>
      <c r="C324">
        <v>2</v>
      </c>
      <c r="D324">
        <v>0</v>
      </c>
      <c r="E324">
        <f>SmtRes!AV469</f>
        <v>0</v>
      </c>
      <c r="F324" t="str">
        <f>SmtRes!I469</f>
        <v>22.1-30-79</v>
      </c>
      <c r="G324" t="str">
        <f>SmtRes!K469</f>
        <v>Машины отрезные, диаметр диска 230 мм</v>
      </c>
      <c r="H324" t="str">
        <f>SmtRes!O469</f>
        <v>маш.-ч</v>
      </c>
      <c r="I324">
        <f>SmtRes!Y469*Source!I397</f>
        <v>0.29099999999999998</v>
      </c>
      <c r="J324">
        <f>SmtRes!AO469</f>
        <v>1</v>
      </c>
      <c r="K324">
        <f>SmtRes!AF469</f>
        <v>24.76</v>
      </c>
      <c r="L324">
        <f>SmtRes!DB469</f>
        <v>24.02</v>
      </c>
      <c r="M324">
        <f>ROUND(ROUND(L324*Source!I397, 6)*1, 2)</f>
        <v>7.21</v>
      </c>
      <c r="N324">
        <f>SmtRes!AB469</f>
        <v>24.76</v>
      </c>
      <c r="O324">
        <f>ROUND(ROUND(L324*Source!I397, 6)*SmtRes!DA469, 2)</f>
        <v>7.21</v>
      </c>
      <c r="P324">
        <f>SmtRes!AG469</f>
        <v>1.81</v>
      </c>
      <c r="Q324">
        <f>SmtRes!DC469</f>
        <v>1.76</v>
      </c>
      <c r="R324">
        <f>ROUND(ROUND(Q324*Source!I397, 6)*1, 2)</f>
        <v>0.53</v>
      </c>
      <c r="S324">
        <f>SmtRes!AC469</f>
        <v>1.81</v>
      </c>
      <c r="T324">
        <f>ROUND(ROUND(Q324*Source!I397, 6)*SmtRes!AK469, 2)</f>
        <v>0.53</v>
      </c>
      <c r="U324">
        <v>2</v>
      </c>
      <c r="Z324">
        <f>SmtRes!X469</f>
        <v>-417810631</v>
      </c>
      <c r="AA324">
        <v>-2003335841</v>
      </c>
      <c r="AB324">
        <v>-2003335841</v>
      </c>
    </row>
    <row r="325" spans="1:28">
      <c r="A325">
        <v>20</v>
      </c>
      <c r="B325">
        <v>468</v>
      </c>
      <c r="C325">
        <v>2</v>
      </c>
      <c r="D325">
        <v>0</v>
      </c>
      <c r="E325">
        <f>SmtRes!AV468</f>
        <v>0</v>
      </c>
      <c r="F325" t="str">
        <f>SmtRes!I468</f>
        <v>22.1-30-56</v>
      </c>
      <c r="G325" t="str">
        <f>SmtRes!K468</f>
        <v>Шуруповерты</v>
      </c>
      <c r="H325" t="str">
        <f>SmtRes!O468</f>
        <v>маш.-ч</v>
      </c>
      <c r="I325">
        <f>SmtRes!Y468*Source!I397</f>
        <v>4.4999999999999998E-2</v>
      </c>
      <c r="J325">
        <f>SmtRes!AO468</f>
        <v>1</v>
      </c>
      <c r="K325">
        <f>SmtRes!AF468</f>
        <v>7.44</v>
      </c>
      <c r="L325">
        <f>SmtRes!DB468</f>
        <v>1.1200000000000001</v>
      </c>
      <c r="M325">
        <f>ROUND(ROUND(L325*Source!I397, 6)*1, 2)</f>
        <v>0.34</v>
      </c>
      <c r="N325">
        <f>SmtRes!AB468</f>
        <v>7.44</v>
      </c>
      <c r="O325">
        <f>ROUND(ROUND(L325*Source!I397, 6)*SmtRes!DA468, 2)</f>
        <v>0.34</v>
      </c>
      <c r="P325">
        <f>SmtRes!AG468</f>
        <v>0.01</v>
      </c>
      <c r="Q325">
        <f>SmtRes!DC468</f>
        <v>0</v>
      </c>
      <c r="R325">
        <f>ROUND(ROUND(Q325*Source!I397, 6)*1, 2)</f>
        <v>0</v>
      </c>
      <c r="S325">
        <f>SmtRes!AC468</f>
        <v>0.01</v>
      </c>
      <c r="T325">
        <f>ROUND(ROUND(Q325*Source!I397, 6)*SmtRes!AK468, 2)</f>
        <v>0</v>
      </c>
      <c r="U325">
        <v>2</v>
      </c>
      <c r="Z325">
        <f>SmtRes!X468</f>
        <v>2076833660</v>
      </c>
      <c r="AA325">
        <v>-2012010907</v>
      </c>
      <c r="AB325">
        <v>-2012010907</v>
      </c>
    </row>
    <row r="326" spans="1:28">
      <c r="A326">
        <v>20</v>
      </c>
      <c r="B326">
        <v>467</v>
      </c>
      <c r="C326">
        <v>2</v>
      </c>
      <c r="D326">
        <v>0</v>
      </c>
      <c r="E326">
        <f>SmtRes!AV467</f>
        <v>0</v>
      </c>
      <c r="F326" t="str">
        <f>SmtRes!I467</f>
        <v>22.1-30-106</v>
      </c>
      <c r="G326" t="str">
        <f>SmtRes!K467</f>
        <v>Перфораторы электрические, мощность 1300 Вт, диаметр сверления до 45 мм</v>
      </c>
      <c r="H326" t="str">
        <f>SmtRes!O467</f>
        <v>маш.-ч</v>
      </c>
      <c r="I326">
        <f>SmtRes!Y467*Source!I397</f>
        <v>0.70799999999999996</v>
      </c>
      <c r="J326">
        <f>SmtRes!AO467</f>
        <v>1</v>
      </c>
      <c r="K326">
        <f>SmtRes!AF467</f>
        <v>23.12</v>
      </c>
      <c r="L326">
        <f>SmtRes!DB467</f>
        <v>54.56</v>
      </c>
      <c r="M326">
        <f>ROUND(ROUND(L326*Source!I397, 6)*1, 2)</f>
        <v>16.37</v>
      </c>
      <c r="N326">
        <f>SmtRes!AB467</f>
        <v>23.12</v>
      </c>
      <c r="O326">
        <f>ROUND(ROUND(L326*Source!I397, 6)*SmtRes!DA467, 2)</f>
        <v>16.37</v>
      </c>
      <c r="P326">
        <f>SmtRes!AG467</f>
        <v>0.06</v>
      </c>
      <c r="Q326">
        <f>SmtRes!DC467</f>
        <v>0.14000000000000001</v>
      </c>
      <c r="R326">
        <f>ROUND(ROUND(Q326*Source!I397, 6)*1, 2)</f>
        <v>0.04</v>
      </c>
      <c r="S326">
        <f>SmtRes!AC467</f>
        <v>0.06</v>
      </c>
      <c r="T326">
        <f>ROUND(ROUND(Q326*Source!I397, 6)*SmtRes!AK467, 2)</f>
        <v>0.04</v>
      </c>
      <c r="U326">
        <v>2</v>
      </c>
      <c r="Z326">
        <f>SmtRes!X467</f>
        <v>-1317826548</v>
      </c>
      <c r="AA326">
        <v>221451292</v>
      </c>
      <c r="AB326">
        <v>221451292</v>
      </c>
    </row>
    <row r="327" spans="1:28">
      <c r="A327">
        <v>20</v>
      </c>
      <c r="B327">
        <v>475</v>
      </c>
      <c r="C327">
        <v>3</v>
      </c>
      <c r="D327">
        <v>0</v>
      </c>
      <c r="E327">
        <f>SmtRes!AV475</f>
        <v>0</v>
      </c>
      <c r="F327" t="str">
        <f>SmtRes!I475</f>
        <v>21.1-9-56</v>
      </c>
      <c r="G327" t="str">
        <f>SmtRes!K475</f>
        <v>Доски хвойных пород, обрезные, длина 2-6,5 м, сорт III, толщина 25-32 мм</v>
      </c>
      <c r="H327" t="str">
        <f>SmtRes!O475</f>
        <v>м3</v>
      </c>
      <c r="I327">
        <f>SmtRes!Y475*Source!I398</f>
        <v>0.33133800000000002</v>
      </c>
      <c r="J327">
        <f>SmtRes!AO475</f>
        <v>1</v>
      </c>
      <c r="K327">
        <f>SmtRes!AE475</f>
        <v>9158.5400000000009</v>
      </c>
      <c r="L327">
        <f>SmtRes!DB475</f>
        <v>641.1</v>
      </c>
      <c r="M327">
        <f>ROUND(ROUND(L327*Source!I398, 6)*1, 2)</f>
        <v>3034.58</v>
      </c>
      <c r="N327">
        <f>SmtRes!AA475</f>
        <v>9158.5400000000009</v>
      </c>
      <c r="O327">
        <f>ROUND(ROUND(L327*Source!I398, 6)*SmtRes!DA475, 2)</f>
        <v>3034.58</v>
      </c>
      <c r="P327">
        <f>SmtRes!AG475</f>
        <v>0</v>
      </c>
      <c r="Q327">
        <f>SmtRes!DC475</f>
        <v>0</v>
      </c>
      <c r="R327">
        <f>ROUND(ROUND(Q327*Source!I398, 6)*1, 2)</f>
        <v>0</v>
      </c>
      <c r="S327">
        <f>SmtRes!AC475</f>
        <v>0</v>
      </c>
      <c r="T327">
        <f>ROUND(ROUND(Q327*Source!I398, 6)*SmtRes!AK475, 2)</f>
        <v>0</v>
      </c>
      <c r="U327">
        <v>3</v>
      </c>
      <c r="Z327">
        <f>SmtRes!X475</f>
        <v>854536934</v>
      </c>
      <c r="AA327">
        <v>1381720618</v>
      </c>
      <c r="AB327">
        <v>1381720618</v>
      </c>
    </row>
    <row r="328" spans="1:28">
      <c r="A328">
        <v>20</v>
      </c>
      <c r="B328">
        <v>474</v>
      </c>
      <c r="C328">
        <v>3</v>
      </c>
      <c r="D328">
        <v>0</v>
      </c>
      <c r="E328">
        <f>SmtRes!AV474</f>
        <v>0</v>
      </c>
      <c r="F328" t="str">
        <f>SmtRes!I474</f>
        <v>21.1-25-219</v>
      </c>
      <c r="G328" t="str">
        <f>SmtRes!K474</f>
        <v>Пена монтажная</v>
      </c>
      <c r="H328" t="str">
        <f>SmtRes!O474</f>
        <v>л</v>
      </c>
      <c r="I328">
        <f>SmtRes!Y474*Source!I398</f>
        <v>0.402339</v>
      </c>
      <c r="J328">
        <f>SmtRes!AO474</f>
        <v>1</v>
      </c>
      <c r="K328">
        <f>SmtRes!AE474</f>
        <v>435.76</v>
      </c>
      <c r="L328">
        <f>SmtRes!DB474</f>
        <v>37.04</v>
      </c>
      <c r="M328">
        <f>ROUND(ROUND(L328*Source!I398, 6)*1, 2)</f>
        <v>175.33</v>
      </c>
      <c r="N328">
        <f>SmtRes!AA474</f>
        <v>435.76</v>
      </c>
      <c r="O328">
        <f>ROUND(ROUND(L328*Source!I398, 6)*SmtRes!DA474, 2)</f>
        <v>175.33</v>
      </c>
      <c r="P328">
        <f>SmtRes!AG474</f>
        <v>0</v>
      </c>
      <c r="Q328">
        <f>SmtRes!DC474</f>
        <v>0</v>
      </c>
      <c r="R328">
        <f>ROUND(ROUND(Q328*Source!I398, 6)*1, 2)</f>
        <v>0</v>
      </c>
      <c r="S328">
        <f>SmtRes!AC474</f>
        <v>0</v>
      </c>
      <c r="T328">
        <f>ROUND(ROUND(Q328*Source!I398, 6)*SmtRes!AK474, 2)</f>
        <v>0</v>
      </c>
      <c r="U328">
        <v>3</v>
      </c>
      <c r="Z328">
        <f>SmtRes!X474</f>
        <v>93587205</v>
      </c>
      <c r="AA328">
        <v>1831839076</v>
      </c>
      <c r="AB328">
        <v>1831839076</v>
      </c>
    </row>
    <row r="329" spans="1:28">
      <c r="A329">
        <v>20</v>
      </c>
      <c r="B329">
        <v>473</v>
      </c>
      <c r="C329">
        <v>3</v>
      </c>
      <c r="D329">
        <v>0</v>
      </c>
      <c r="E329">
        <f>SmtRes!AV473</f>
        <v>0</v>
      </c>
      <c r="F329" t="str">
        <f>SmtRes!I473</f>
        <v>21.1-11-206</v>
      </c>
      <c r="G329" t="str">
        <f>SmtRes!K473</f>
        <v>Дюбель-гвоздь оцинкованный с потайной головкой, диаметр 10 мм, длина 80 мм</v>
      </c>
      <c r="H329" t="str">
        <f>SmtRes!O473</f>
        <v>100 шт.</v>
      </c>
      <c r="I329">
        <f>SmtRes!Y473*Source!I398</f>
        <v>0.14200199999999999</v>
      </c>
      <c r="J329">
        <f>SmtRes!AO473</f>
        <v>1</v>
      </c>
      <c r="K329">
        <f>SmtRes!AE473</f>
        <v>773.42</v>
      </c>
      <c r="L329">
        <f>SmtRes!DB473</f>
        <v>23.2</v>
      </c>
      <c r="M329">
        <f>ROUND(ROUND(L329*Source!I398, 6)*1, 2)</f>
        <v>109.81</v>
      </c>
      <c r="N329">
        <f>SmtRes!AA473</f>
        <v>773.42</v>
      </c>
      <c r="O329">
        <f>ROUND(ROUND(L329*Source!I398, 6)*SmtRes!DA473, 2)</f>
        <v>109.81</v>
      </c>
      <c r="P329">
        <f>SmtRes!AG473</f>
        <v>0</v>
      </c>
      <c r="Q329">
        <f>SmtRes!DC473</f>
        <v>0</v>
      </c>
      <c r="R329">
        <f>ROUND(ROUND(Q329*Source!I398, 6)*1, 2)</f>
        <v>0</v>
      </c>
      <c r="S329">
        <f>SmtRes!AC473</f>
        <v>0</v>
      </c>
      <c r="T329">
        <f>ROUND(ROUND(Q329*Source!I398, 6)*SmtRes!AK473, 2)</f>
        <v>0</v>
      </c>
      <c r="U329">
        <v>3</v>
      </c>
      <c r="Z329">
        <f>SmtRes!X473</f>
        <v>1737912291</v>
      </c>
      <c r="AA329">
        <v>-1705696029</v>
      </c>
      <c r="AB329">
        <v>-1705696029</v>
      </c>
    </row>
    <row r="330" spans="1:28">
      <c r="A330">
        <v>20</v>
      </c>
      <c r="B330">
        <v>472</v>
      </c>
      <c r="C330">
        <v>2</v>
      </c>
      <c r="D330">
        <v>0</v>
      </c>
      <c r="E330">
        <f>SmtRes!AV472</f>
        <v>0</v>
      </c>
      <c r="F330" t="str">
        <f>SmtRes!I472</f>
        <v>22.1-30-56</v>
      </c>
      <c r="G330" t="str">
        <f>SmtRes!K472</f>
        <v>Шуруповерты</v>
      </c>
      <c r="H330" t="str">
        <f>SmtRes!O472</f>
        <v>маш.-ч</v>
      </c>
      <c r="I330">
        <f>SmtRes!Y472*Source!I398</f>
        <v>0.75734399999999991</v>
      </c>
      <c r="J330">
        <f>SmtRes!AO472</f>
        <v>1</v>
      </c>
      <c r="K330">
        <f>SmtRes!AF472</f>
        <v>7.44</v>
      </c>
      <c r="L330">
        <f>SmtRes!DB472</f>
        <v>1.19</v>
      </c>
      <c r="M330">
        <f>ROUND(ROUND(L330*Source!I398, 6)*1, 2)</f>
        <v>5.63</v>
      </c>
      <c r="N330">
        <f>SmtRes!AB472</f>
        <v>7.44</v>
      </c>
      <c r="O330">
        <f>ROUND(ROUND(L330*Source!I398, 6)*SmtRes!DA472, 2)</f>
        <v>5.63</v>
      </c>
      <c r="P330">
        <f>SmtRes!AG472</f>
        <v>0.01</v>
      </c>
      <c r="Q330">
        <f>SmtRes!DC472</f>
        <v>0</v>
      </c>
      <c r="R330">
        <f>ROUND(ROUND(Q330*Source!I398, 6)*1, 2)</f>
        <v>0</v>
      </c>
      <c r="S330">
        <f>SmtRes!AC472</f>
        <v>0.01</v>
      </c>
      <c r="T330">
        <f>ROUND(ROUND(Q330*Source!I398, 6)*SmtRes!AK472, 2)</f>
        <v>0</v>
      </c>
      <c r="U330">
        <v>2</v>
      </c>
      <c r="Z330">
        <f>SmtRes!X472</f>
        <v>2076833660</v>
      </c>
      <c r="AA330">
        <v>-2012010907</v>
      </c>
      <c r="AB330">
        <v>-2012010907</v>
      </c>
    </row>
    <row r="331" spans="1:28">
      <c r="A331">
        <v>20</v>
      </c>
      <c r="B331">
        <v>471</v>
      </c>
      <c r="C331">
        <v>2</v>
      </c>
      <c r="D331">
        <v>0</v>
      </c>
      <c r="E331">
        <f>SmtRes!AV471</f>
        <v>0</v>
      </c>
      <c r="F331" t="str">
        <f>SmtRes!I471</f>
        <v>22.1-30-102</v>
      </c>
      <c r="G331" t="str">
        <f>SmtRes!K471</f>
        <v>Дрели электрические, двухскоростные, мощностью 600 Вт</v>
      </c>
      <c r="H331" t="str">
        <f>SmtRes!O471</f>
        <v>маш.-ч</v>
      </c>
      <c r="I331">
        <f>SmtRes!Y471*Source!I398</f>
        <v>1.6566899999999998</v>
      </c>
      <c r="J331">
        <f>SmtRes!AO471</f>
        <v>1</v>
      </c>
      <c r="K331">
        <f>SmtRes!AF471</f>
        <v>5.79</v>
      </c>
      <c r="L331">
        <f>SmtRes!DB471</f>
        <v>2.0299999999999998</v>
      </c>
      <c r="M331">
        <f>ROUND(ROUND(L331*Source!I398, 6)*1, 2)</f>
        <v>9.61</v>
      </c>
      <c r="N331">
        <f>SmtRes!AB471</f>
        <v>5.79</v>
      </c>
      <c r="O331">
        <f>ROUND(ROUND(L331*Source!I398, 6)*SmtRes!DA471, 2)</f>
        <v>9.61</v>
      </c>
      <c r="P331">
        <f>SmtRes!AG471</f>
        <v>1.58</v>
      </c>
      <c r="Q331">
        <f>SmtRes!DC471</f>
        <v>0.55000000000000004</v>
      </c>
      <c r="R331">
        <f>ROUND(ROUND(Q331*Source!I398, 6)*1, 2)</f>
        <v>2.6</v>
      </c>
      <c r="S331">
        <f>SmtRes!AC471</f>
        <v>1.58</v>
      </c>
      <c r="T331">
        <f>ROUND(ROUND(Q331*Source!I398, 6)*SmtRes!AK471, 2)</f>
        <v>2.6</v>
      </c>
      <c r="U331">
        <v>2</v>
      </c>
      <c r="Z331">
        <f>SmtRes!X471</f>
        <v>-490795739</v>
      </c>
      <c r="AA331">
        <v>-440713650</v>
      </c>
      <c r="AB331">
        <v>-440713650</v>
      </c>
    </row>
    <row r="332" spans="1:28">
      <c r="A332">
        <f>Source!A399</f>
        <v>18</v>
      </c>
      <c r="B332">
        <v>399</v>
      </c>
      <c r="C332">
        <v>3</v>
      </c>
      <c r="D332">
        <f>Source!BI399</f>
        <v>4</v>
      </c>
      <c r="E332">
        <f>Source!FS399</f>
        <v>0</v>
      </c>
      <c r="F332" t="str">
        <f>Source!F399</f>
        <v>21.6-2-12</v>
      </c>
      <c r="G332" t="str">
        <f>Source!G399</f>
        <v>Блоки дверные алюминиевые для жилых и общественных зданий однопольные, размеры 2065х950 мм, площадь 1,962 м2, масса алюминия 18,63 кг (860*2040мм; 710*2100мм; 710*2100мм)</v>
      </c>
      <c r="H332" t="str">
        <f>Source!H399</f>
        <v>шт.</v>
      </c>
      <c r="I332">
        <f>Source!I399</f>
        <v>3</v>
      </c>
      <c r="J332">
        <v>1</v>
      </c>
      <c r="K332">
        <f>Source!AC399</f>
        <v>23156.89</v>
      </c>
      <c r="M332">
        <f>ROUND(K332*I332, 2)</f>
        <v>69470.67</v>
      </c>
      <c r="N332">
        <f>Source!AC399*IF(Source!BC399&lt;&gt; 0, Source!BC399, 1)</f>
        <v>23156.89</v>
      </c>
      <c r="O332">
        <f>ROUND(N332*I332, 2)</f>
        <v>69470.67</v>
      </c>
      <c r="P332">
        <f>Source!AE399</f>
        <v>0</v>
      </c>
      <c r="R332">
        <f>ROUND(P332*I332, 2)</f>
        <v>0</v>
      </c>
      <c r="S332">
        <f>Source!AE399*IF(Source!BS399&lt;&gt; 0, Source!BS399, 1)</f>
        <v>0</v>
      </c>
      <c r="T332">
        <f>ROUND(S332*I332, 2)</f>
        <v>0</v>
      </c>
      <c r="U332">
        <v>3</v>
      </c>
      <c r="Z332">
        <f>Source!GF399</f>
        <v>-811922803</v>
      </c>
      <c r="AA332">
        <v>651374213</v>
      </c>
      <c r="AB332">
        <v>651374213</v>
      </c>
    </row>
    <row r="333" spans="1:28">
      <c r="A333">
        <f>Source!A400</f>
        <v>17</v>
      </c>
      <c r="B333">
        <v>400</v>
      </c>
      <c r="C333">
        <v>3</v>
      </c>
      <c r="D333">
        <f>Source!BI400</f>
        <v>4</v>
      </c>
      <c r="E333">
        <f>Source!FS400</f>
        <v>0</v>
      </c>
      <c r="F333" t="str">
        <f>Source!F400</f>
        <v>21.8-1-9</v>
      </c>
      <c r="G333" t="str">
        <f>Source!G400</f>
        <v>Защелка врезная с Г-образными фалевыми ручками, марка ЗЩ1-1, для внутренних дверей зданий</v>
      </c>
      <c r="H333" t="str">
        <f>Source!H400</f>
        <v>шт.</v>
      </c>
      <c r="I333">
        <f>Source!I400</f>
        <v>3</v>
      </c>
      <c r="J333">
        <v>1</v>
      </c>
      <c r="K333">
        <f>Source!AC400</f>
        <v>398.07</v>
      </c>
      <c r="M333">
        <f>ROUND(K333*I333, 2)</f>
        <v>1194.21</v>
      </c>
      <c r="N333">
        <f>Source!AC400*IF(Source!BC400&lt;&gt; 0, Source!BC400, 1)</f>
        <v>398.07</v>
      </c>
      <c r="O333">
        <f>ROUND(N333*I333, 2)</f>
        <v>1194.21</v>
      </c>
      <c r="P333">
        <f>Source!AE400</f>
        <v>0</v>
      </c>
      <c r="R333">
        <f>ROUND(P333*I333, 2)</f>
        <v>0</v>
      </c>
      <c r="S333">
        <f>Source!AE400*IF(Source!BS400&lt;&gt; 0, Source!BS400, 1)</f>
        <v>0</v>
      </c>
      <c r="T333">
        <f>ROUND(S333*I333, 2)</f>
        <v>0</v>
      </c>
      <c r="U333">
        <v>3</v>
      </c>
      <c r="Z333">
        <f>Source!GF400</f>
        <v>-810308519</v>
      </c>
      <c r="AA333">
        <v>-580544835</v>
      </c>
      <c r="AB333">
        <v>-580544835</v>
      </c>
    </row>
    <row r="334" spans="1:28">
      <c r="A334">
        <v>20</v>
      </c>
      <c r="B334">
        <v>481</v>
      </c>
      <c r="C334">
        <v>3</v>
      </c>
      <c r="D334">
        <v>0</v>
      </c>
      <c r="E334">
        <f>SmtRes!AV481</f>
        <v>0</v>
      </c>
      <c r="F334" t="str">
        <f>SmtRes!I481</f>
        <v>21.3-2-92</v>
      </c>
      <c r="G334" t="str">
        <f>SmtRes!K481</f>
        <v>Смеси сухие штукатурные известковые для внутренних работ, В2 (М25), крупность заполнителя не более 0,5 мм</v>
      </c>
      <c r="H334" t="str">
        <f>SmtRes!O481</f>
        <v>т</v>
      </c>
      <c r="I334">
        <f>SmtRes!Y481*Source!I401</f>
        <v>0.39860479999999998</v>
      </c>
      <c r="J334">
        <f>SmtRes!AO481</f>
        <v>1</v>
      </c>
      <c r="K334">
        <f>SmtRes!AE481</f>
        <v>11284.99</v>
      </c>
      <c r="L334">
        <f>SmtRes!DB481</f>
        <v>15889.27</v>
      </c>
      <c r="M334">
        <f>ROUND(ROUND(L334*Source!I401, 6)*1, 2)</f>
        <v>4498.25</v>
      </c>
      <c r="N334">
        <f>SmtRes!AA481</f>
        <v>11284.99</v>
      </c>
      <c r="O334">
        <f>ROUND(ROUND(L334*Source!I401, 6)*SmtRes!DA481, 2)</f>
        <v>4498.25</v>
      </c>
      <c r="P334">
        <f>SmtRes!AG481</f>
        <v>0</v>
      </c>
      <c r="Q334">
        <f>SmtRes!DC481</f>
        <v>0</v>
      </c>
      <c r="R334">
        <f>ROUND(ROUND(Q334*Source!I401, 6)*1, 2)</f>
        <v>0</v>
      </c>
      <c r="S334">
        <f>SmtRes!AC481</f>
        <v>0</v>
      </c>
      <c r="T334">
        <f>ROUND(ROUND(Q334*Source!I401, 6)*SmtRes!AK481, 2)</f>
        <v>0</v>
      </c>
      <c r="U334">
        <v>3</v>
      </c>
      <c r="Z334">
        <f>SmtRes!X481</f>
        <v>1299114178</v>
      </c>
      <c r="AA334">
        <v>-847784189</v>
      </c>
      <c r="AB334">
        <v>-847784189</v>
      </c>
    </row>
    <row r="335" spans="1:28">
      <c r="A335">
        <v>20</v>
      </c>
      <c r="B335">
        <v>480</v>
      </c>
      <c r="C335">
        <v>3</v>
      </c>
      <c r="D335">
        <v>0</v>
      </c>
      <c r="E335">
        <f>SmtRes!AV480</f>
        <v>0</v>
      </c>
      <c r="F335" t="str">
        <f>SmtRes!I480</f>
        <v>21.3-2-3</v>
      </c>
      <c r="G335" t="str">
        <f>SmtRes!K480</f>
        <v>Раствор известковый, марка 4</v>
      </c>
      <c r="H335" t="str">
        <f>SmtRes!O480</f>
        <v>м3</v>
      </c>
      <c r="I335">
        <f>SmtRes!Y480*Source!I401</f>
        <v>0.97386400000000006</v>
      </c>
      <c r="J335">
        <f>SmtRes!AO480</f>
        <v>1</v>
      </c>
      <c r="K335">
        <f>SmtRes!AE480</f>
        <v>5077.9799999999996</v>
      </c>
      <c r="L335">
        <f>SmtRes!DB480</f>
        <v>17468.25</v>
      </c>
      <c r="M335">
        <f>ROUND(ROUND(L335*Source!I401, 6)*1, 2)</f>
        <v>4945.26</v>
      </c>
      <c r="N335">
        <f>SmtRes!AA480</f>
        <v>5077.9799999999996</v>
      </c>
      <c r="O335">
        <f>ROUND(ROUND(L335*Source!I401, 6)*SmtRes!DA480, 2)</f>
        <v>4945.26</v>
      </c>
      <c r="P335">
        <f>SmtRes!AG480</f>
        <v>0</v>
      </c>
      <c r="Q335">
        <f>SmtRes!DC480</f>
        <v>0</v>
      </c>
      <c r="R335">
        <f>ROUND(ROUND(Q335*Source!I401, 6)*1, 2)</f>
        <v>0</v>
      </c>
      <c r="S335">
        <f>SmtRes!AC480</f>
        <v>0</v>
      </c>
      <c r="T335">
        <f>ROUND(ROUND(Q335*Source!I401, 6)*SmtRes!AK480, 2)</f>
        <v>0</v>
      </c>
      <c r="U335">
        <v>3</v>
      </c>
      <c r="Z335">
        <f>SmtRes!X480</f>
        <v>2004177939</v>
      </c>
      <c r="AA335">
        <v>-295431278</v>
      </c>
      <c r="AB335">
        <v>-295431278</v>
      </c>
    </row>
    <row r="336" spans="1:28">
      <c r="A336">
        <v>20</v>
      </c>
      <c r="B336">
        <v>479</v>
      </c>
      <c r="C336">
        <v>3</v>
      </c>
      <c r="D336">
        <v>0</v>
      </c>
      <c r="E336">
        <f>SmtRes!AV479</f>
        <v>0</v>
      </c>
      <c r="F336" t="str">
        <f>SmtRes!I479</f>
        <v>21.3-2-10</v>
      </c>
      <c r="G336" t="str">
        <f>SmtRes!K479</f>
        <v>Растворы цементно-известковые, марка 75</v>
      </c>
      <c r="H336" t="str">
        <f>SmtRes!O479</f>
        <v>м3</v>
      </c>
      <c r="I336">
        <f>SmtRes!Y479*Source!I401</f>
        <v>2.2648000000000001E-2</v>
      </c>
      <c r="J336">
        <f>SmtRes!AO479</f>
        <v>1</v>
      </c>
      <c r="K336">
        <f>SmtRes!AE479</f>
        <v>4676.4799999999996</v>
      </c>
      <c r="L336">
        <f>SmtRes!DB479</f>
        <v>374.12</v>
      </c>
      <c r="M336">
        <f>ROUND(ROUND(L336*Source!I401, 6)*1, 2)</f>
        <v>105.91</v>
      </c>
      <c r="N336">
        <f>SmtRes!AA479</f>
        <v>4676.4799999999996</v>
      </c>
      <c r="O336">
        <f>ROUND(ROUND(L336*Source!I401, 6)*SmtRes!DA479, 2)</f>
        <v>105.91</v>
      </c>
      <c r="P336">
        <f>SmtRes!AG479</f>
        <v>0</v>
      </c>
      <c r="Q336">
        <f>SmtRes!DC479</f>
        <v>0</v>
      </c>
      <c r="R336">
        <f>ROUND(ROUND(Q336*Source!I401, 6)*1, 2)</f>
        <v>0</v>
      </c>
      <c r="S336">
        <f>SmtRes!AC479</f>
        <v>0</v>
      </c>
      <c r="T336">
        <f>ROUND(ROUND(Q336*Source!I401, 6)*SmtRes!AK479, 2)</f>
        <v>0</v>
      </c>
      <c r="U336">
        <v>3</v>
      </c>
      <c r="Z336">
        <f>SmtRes!X479</f>
        <v>-1060522976</v>
      </c>
      <c r="AA336">
        <v>-1151740545</v>
      </c>
      <c r="AB336">
        <v>-1151740545</v>
      </c>
    </row>
    <row r="337" spans="1:28">
      <c r="A337">
        <v>20</v>
      </c>
      <c r="B337">
        <v>478</v>
      </c>
      <c r="C337">
        <v>3</v>
      </c>
      <c r="D337">
        <v>0</v>
      </c>
      <c r="E337">
        <f>SmtRes!AV478</f>
        <v>0</v>
      </c>
      <c r="F337" t="str">
        <f>SmtRes!I478</f>
        <v>21.1-25-13</v>
      </c>
      <c r="G337" t="str">
        <f>SmtRes!K478</f>
        <v>Вода</v>
      </c>
      <c r="H337" t="str">
        <f>SmtRes!O478</f>
        <v>м3</v>
      </c>
      <c r="I337">
        <f>SmtRes!Y478*Source!I401</f>
        <v>6.9755840000000013E-2</v>
      </c>
      <c r="J337">
        <f>SmtRes!AO478</f>
        <v>1</v>
      </c>
      <c r="K337">
        <f>SmtRes!AE478</f>
        <v>49.83</v>
      </c>
      <c r="L337">
        <f>SmtRes!DB478</f>
        <v>12.28</v>
      </c>
      <c r="M337">
        <f>ROUND(ROUND(L337*Source!I401, 6)*1, 2)</f>
        <v>3.48</v>
      </c>
      <c r="N337">
        <f>SmtRes!AA478</f>
        <v>49.83</v>
      </c>
      <c r="O337">
        <f>ROUND(ROUND(L337*Source!I401, 6)*SmtRes!DA478, 2)</f>
        <v>3.48</v>
      </c>
      <c r="P337">
        <f>SmtRes!AG478</f>
        <v>0</v>
      </c>
      <c r="Q337">
        <f>SmtRes!DC478</f>
        <v>0</v>
      </c>
      <c r="R337">
        <f>ROUND(ROUND(Q337*Source!I401, 6)*1, 2)</f>
        <v>0</v>
      </c>
      <c r="S337">
        <f>SmtRes!AC478</f>
        <v>0</v>
      </c>
      <c r="T337">
        <f>ROUND(ROUND(Q337*Source!I401, 6)*SmtRes!AK478, 2)</f>
        <v>0</v>
      </c>
      <c r="U337">
        <v>3</v>
      </c>
      <c r="Z337">
        <f>SmtRes!X478</f>
        <v>-1393929784</v>
      </c>
      <c r="AA337">
        <v>-568288822</v>
      </c>
      <c r="AB337">
        <v>-568288822</v>
      </c>
    </row>
    <row r="338" spans="1:28">
      <c r="A338">
        <v>20</v>
      </c>
      <c r="B338">
        <v>488</v>
      </c>
      <c r="C338">
        <v>3</v>
      </c>
      <c r="D338">
        <v>0</v>
      </c>
      <c r="E338">
        <f>SmtRes!AV488</f>
        <v>0</v>
      </c>
      <c r="F338" t="str">
        <f>SmtRes!I488</f>
        <v>21.1-6-221</v>
      </c>
      <c r="G338" t="str">
        <f>SmtRes!K488</f>
        <v>Грунтовка водно-дисперсионная акриловая укрепляющая для минеральных поверхностей, типа ВД-АК-0110</v>
      </c>
      <c r="H338" t="str">
        <f>SmtRes!O488</f>
        <v>кг</v>
      </c>
      <c r="I338">
        <f>SmtRes!Y488*Source!I402</f>
        <v>2.9442400000000002</v>
      </c>
      <c r="J338">
        <f>SmtRes!AO488</f>
        <v>1</v>
      </c>
      <c r="K338">
        <f>SmtRes!AE488</f>
        <v>78.349999999999994</v>
      </c>
      <c r="L338">
        <f>SmtRes!DB488</f>
        <v>814.84</v>
      </c>
      <c r="M338">
        <f>ROUND(ROUND(L338*Source!I402, 6)*1, 2)</f>
        <v>230.68</v>
      </c>
      <c r="N338">
        <f>SmtRes!AA488</f>
        <v>78.349999999999994</v>
      </c>
      <c r="O338">
        <f>ROUND(ROUND(L338*Source!I402, 6)*SmtRes!DA488, 2)</f>
        <v>230.68</v>
      </c>
      <c r="P338">
        <f>SmtRes!AG488</f>
        <v>0</v>
      </c>
      <c r="Q338">
        <f>SmtRes!DC488</f>
        <v>0</v>
      </c>
      <c r="R338">
        <f>ROUND(ROUND(Q338*Source!I402, 6)*1, 2)</f>
        <v>0</v>
      </c>
      <c r="S338">
        <f>SmtRes!AC488</f>
        <v>0</v>
      </c>
      <c r="T338">
        <f>ROUND(ROUND(Q338*Source!I402, 6)*SmtRes!AK488, 2)</f>
        <v>0</v>
      </c>
      <c r="U338">
        <v>3</v>
      </c>
      <c r="Z338">
        <f>SmtRes!X488</f>
        <v>-1709431397</v>
      </c>
      <c r="AA338">
        <v>451470118</v>
      </c>
      <c r="AB338">
        <v>451470118</v>
      </c>
    </row>
    <row r="339" spans="1:28">
      <c r="A339">
        <v>20</v>
      </c>
      <c r="B339">
        <v>487</v>
      </c>
      <c r="C339">
        <v>3</v>
      </c>
      <c r="D339">
        <v>0</v>
      </c>
      <c r="E339">
        <f>SmtRes!AV487</f>
        <v>0</v>
      </c>
      <c r="F339" t="str">
        <f>SmtRes!I487</f>
        <v>21.1-6-219</v>
      </c>
      <c r="G339" t="str">
        <f>SmtRes!K487</f>
        <v>Краски водно-дисперсионные акриловые износостойкие, интерьерные, моющиеся, типа ВД-АК-210, белые</v>
      </c>
      <c r="H339" t="str">
        <f>SmtRes!O487</f>
        <v>кг</v>
      </c>
      <c r="I339">
        <f>SmtRes!Y487*Source!I402</f>
        <v>6.8510200000000001</v>
      </c>
      <c r="J339">
        <f>SmtRes!AO487</f>
        <v>1</v>
      </c>
      <c r="K339">
        <f>SmtRes!AE487</f>
        <v>183.25</v>
      </c>
      <c r="L339">
        <f>SmtRes!DB487</f>
        <v>4434.6499999999996</v>
      </c>
      <c r="M339">
        <f>ROUND(ROUND(L339*Source!I402, 6)*1, 2)</f>
        <v>1255.45</v>
      </c>
      <c r="N339">
        <f>SmtRes!AA487</f>
        <v>183.25</v>
      </c>
      <c r="O339">
        <f>ROUND(ROUND(L339*Source!I402, 6)*SmtRes!DA487, 2)</f>
        <v>1255.45</v>
      </c>
      <c r="P339">
        <f>SmtRes!AG487</f>
        <v>0</v>
      </c>
      <c r="Q339">
        <f>SmtRes!DC487</f>
        <v>0</v>
      </c>
      <c r="R339">
        <f>ROUND(ROUND(Q339*Source!I402, 6)*1, 2)</f>
        <v>0</v>
      </c>
      <c r="S339">
        <f>SmtRes!AC487</f>
        <v>0</v>
      </c>
      <c r="T339">
        <f>ROUND(ROUND(Q339*Source!I402, 6)*SmtRes!AK487, 2)</f>
        <v>0</v>
      </c>
      <c r="U339">
        <v>3</v>
      </c>
      <c r="Z339">
        <f>SmtRes!X487</f>
        <v>1915260537</v>
      </c>
      <c r="AA339">
        <v>-17150697</v>
      </c>
      <c r="AB339">
        <v>-17150697</v>
      </c>
    </row>
    <row r="340" spans="1:28">
      <c r="A340">
        <v>20</v>
      </c>
      <c r="B340">
        <v>486</v>
      </c>
      <c r="C340">
        <v>3</v>
      </c>
      <c r="D340">
        <v>0</v>
      </c>
      <c r="E340">
        <f>SmtRes!AV486</f>
        <v>0</v>
      </c>
      <c r="F340" t="str">
        <f>SmtRes!I486</f>
        <v>21.1-25-404</v>
      </c>
      <c r="G340" t="str">
        <f>SmtRes!K486</f>
        <v>Шпатлевка водно-дисперсионная акриловая</v>
      </c>
      <c r="H340" t="str">
        <f>SmtRes!O486</f>
        <v>т</v>
      </c>
      <c r="I340">
        <f>SmtRes!Y486*Source!I402</f>
        <v>1.4438100000000001E-2</v>
      </c>
      <c r="J340">
        <f>SmtRes!AO486</f>
        <v>1</v>
      </c>
      <c r="K340">
        <f>SmtRes!AE486</f>
        <v>81852.28</v>
      </c>
      <c r="L340">
        <f>SmtRes!DB486</f>
        <v>4174.47</v>
      </c>
      <c r="M340">
        <f>ROUND(ROUND(L340*Source!I402, 6)*1, 2)</f>
        <v>1181.79</v>
      </c>
      <c r="N340">
        <f>SmtRes!AA486</f>
        <v>81852.28</v>
      </c>
      <c r="O340">
        <f>ROUND(ROUND(L340*Source!I402, 6)*SmtRes!DA486, 2)</f>
        <v>1181.79</v>
      </c>
      <c r="P340">
        <f>SmtRes!AG486</f>
        <v>0</v>
      </c>
      <c r="Q340">
        <f>SmtRes!DC486</f>
        <v>0</v>
      </c>
      <c r="R340">
        <f>ROUND(ROUND(Q340*Source!I402, 6)*1, 2)</f>
        <v>0</v>
      </c>
      <c r="S340">
        <f>SmtRes!AC486</f>
        <v>0</v>
      </c>
      <c r="T340">
        <f>ROUND(ROUND(Q340*Source!I402, 6)*SmtRes!AK486, 2)</f>
        <v>0</v>
      </c>
      <c r="U340">
        <v>3</v>
      </c>
      <c r="Z340">
        <f>SmtRes!X486</f>
        <v>-1196869701</v>
      </c>
      <c r="AA340">
        <v>-1059775425</v>
      </c>
      <c r="AB340">
        <v>-1059775425</v>
      </c>
    </row>
    <row r="341" spans="1:28">
      <c r="A341">
        <v>20</v>
      </c>
      <c r="B341">
        <v>485</v>
      </c>
      <c r="C341">
        <v>3</v>
      </c>
      <c r="D341">
        <v>0</v>
      </c>
      <c r="E341">
        <f>SmtRes!AV485</f>
        <v>0</v>
      </c>
      <c r="F341" t="str">
        <f>SmtRes!I485</f>
        <v>21.1-25-388</v>
      </c>
      <c r="G341" t="str">
        <f>SmtRes!K485</f>
        <v>Шкурка шлифовальная на бумажной основе</v>
      </c>
      <c r="H341" t="str">
        <f>SmtRes!O485</f>
        <v>м2</v>
      </c>
      <c r="I341">
        <f>SmtRes!Y485*Source!I402</f>
        <v>0.22648000000000001</v>
      </c>
      <c r="J341">
        <f>SmtRes!AO485</f>
        <v>1</v>
      </c>
      <c r="K341">
        <f>SmtRes!AE485</f>
        <v>431.83</v>
      </c>
      <c r="L341">
        <f>SmtRes!DB485</f>
        <v>345.46</v>
      </c>
      <c r="M341">
        <f>ROUND(ROUND(L341*Source!I402, 6)*1, 2)</f>
        <v>97.8</v>
      </c>
      <c r="N341">
        <f>SmtRes!AA485</f>
        <v>431.83</v>
      </c>
      <c r="O341">
        <f>ROUND(ROUND(L341*Source!I402, 6)*SmtRes!DA485, 2)</f>
        <v>97.8</v>
      </c>
      <c r="P341">
        <f>SmtRes!AG485</f>
        <v>0</v>
      </c>
      <c r="Q341">
        <f>SmtRes!DC485</f>
        <v>0</v>
      </c>
      <c r="R341">
        <f>ROUND(ROUND(Q341*Source!I402, 6)*1, 2)</f>
        <v>0</v>
      </c>
      <c r="S341">
        <f>SmtRes!AC485</f>
        <v>0</v>
      </c>
      <c r="T341">
        <f>ROUND(ROUND(Q341*Source!I402, 6)*SmtRes!AK485, 2)</f>
        <v>0</v>
      </c>
      <c r="U341">
        <v>3</v>
      </c>
      <c r="Z341">
        <f>SmtRes!X485</f>
        <v>680056559</v>
      </c>
      <c r="AA341">
        <v>-267451668</v>
      </c>
      <c r="AB341">
        <v>-267451668</v>
      </c>
    </row>
    <row r="342" spans="1:28">
      <c r="A342">
        <v>20</v>
      </c>
      <c r="B342">
        <v>484</v>
      </c>
      <c r="C342">
        <v>3</v>
      </c>
      <c r="D342">
        <v>0</v>
      </c>
      <c r="E342">
        <f>SmtRes!AV484</f>
        <v>0</v>
      </c>
      <c r="F342" t="str">
        <f>SmtRes!I484</f>
        <v>21.1-25-13</v>
      </c>
      <c r="G342" t="str">
        <f>SmtRes!K484</f>
        <v>Вода</v>
      </c>
      <c r="H342" t="str">
        <f>SmtRes!O484</f>
        <v>м3</v>
      </c>
      <c r="I342">
        <f>SmtRes!Y484*Source!I402</f>
        <v>1.6986000000000002E-3</v>
      </c>
      <c r="J342">
        <f>SmtRes!AO484</f>
        <v>1</v>
      </c>
      <c r="K342">
        <f>SmtRes!AE484</f>
        <v>49.83</v>
      </c>
      <c r="L342">
        <f>SmtRes!DB484</f>
        <v>0.3</v>
      </c>
      <c r="M342">
        <f>ROUND(ROUND(L342*Source!I402, 6)*1, 2)</f>
        <v>0.08</v>
      </c>
      <c r="N342">
        <f>SmtRes!AA484</f>
        <v>49.83</v>
      </c>
      <c r="O342">
        <f>ROUND(ROUND(L342*Source!I402, 6)*SmtRes!DA484, 2)</f>
        <v>0.08</v>
      </c>
      <c r="P342">
        <f>SmtRes!AG484</f>
        <v>0</v>
      </c>
      <c r="Q342">
        <f>SmtRes!DC484</f>
        <v>0</v>
      </c>
      <c r="R342">
        <f>ROUND(ROUND(Q342*Source!I402, 6)*1, 2)</f>
        <v>0</v>
      </c>
      <c r="S342">
        <f>SmtRes!AC484</f>
        <v>0</v>
      </c>
      <c r="T342">
        <f>ROUND(ROUND(Q342*Source!I402, 6)*SmtRes!AK484, 2)</f>
        <v>0</v>
      </c>
      <c r="U342">
        <v>3</v>
      </c>
      <c r="Z342">
        <f>SmtRes!X484</f>
        <v>-1393929784</v>
      </c>
      <c r="AA342">
        <v>-568288822</v>
      </c>
      <c r="AB342">
        <v>-568288822</v>
      </c>
    </row>
    <row r="343" spans="1:28">
      <c r="A343">
        <v>20</v>
      </c>
      <c r="B343">
        <v>483</v>
      </c>
      <c r="C343">
        <v>3</v>
      </c>
      <c r="D343">
        <v>0</v>
      </c>
      <c r="E343">
        <f>SmtRes!AV483</f>
        <v>0</v>
      </c>
      <c r="F343" t="str">
        <f>SmtRes!I483</f>
        <v>21.1-20-7</v>
      </c>
      <c r="G343" t="str">
        <f>SmtRes!K483</f>
        <v>Ветошь</v>
      </c>
      <c r="H343" t="str">
        <f>SmtRes!O483</f>
        <v>кг</v>
      </c>
      <c r="I343">
        <f>SmtRes!Y483*Source!I402</f>
        <v>8.7761000000000006E-2</v>
      </c>
      <c r="J343">
        <f>SmtRes!AO483</f>
        <v>1</v>
      </c>
      <c r="K343">
        <f>SmtRes!AE483</f>
        <v>23.91</v>
      </c>
      <c r="L343">
        <f>SmtRes!DB483</f>
        <v>7.41</v>
      </c>
      <c r="M343">
        <f>ROUND(ROUND(L343*Source!I402, 6)*1, 2)</f>
        <v>2.1</v>
      </c>
      <c r="N343">
        <f>SmtRes!AA483</f>
        <v>23.91</v>
      </c>
      <c r="O343">
        <f>ROUND(ROUND(L343*Source!I402, 6)*SmtRes!DA483, 2)</f>
        <v>2.1</v>
      </c>
      <c r="P343">
        <f>SmtRes!AG483</f>
        <v>0</v>
      </c>
      <c r="Q343">
        <f>SmtRes!DC483</f>
        <v>0</v>
      </c>
      <c r="R343">
        <f>ROUND(ROUND(Q343*Source!I402, 6)*1, 2)</f>
        <v>0</v>
      </c>
      <c r="S343">
        <f>SmtRes!AC483</f>
        <v>0</v>
      </c>
      <c r="T343">
        <f>ROUND(ROUND(Q343*Source!I402, 6)*SmtRes!AK483, 2)</f>
        <v>0</v>
      </c>
      <c r="U343">
        <v>3</v>
      </c>
      <c r="Z343">
        <f>SmtRes!X483</f>
        <v>-1577570829</v>
      </c>
      <c r="AA343">
        <v>-1417245040</v>
      </c>
      <c r="AB343">
        <v>-1417245040</v>
      </c>
    </row>
    <row r="344" spans="1:28">
      <c r="A344">
        <v>20</v>
      </c>
      <c r="B344">
        <v>492</v>
      </c>
      <c r="C344">
        <v>2</v>
      </c>
      <c r="D344">
        <v>0</v>
      </c>
      <c r="E344">
        <f>SmtRes!AV492</f>
        <v>0</v>
      </c>
      <c r="F344" t="str">
        <f>SmtRes!I492</f>
        <v>22.1-30-79</v>
      </c>
      <c r="G344" t="str">
        <f>SmtRes!K492</f>
        <v>Машины отрезные, диаметр диска 230 мм</v>
      </c>
      <c r="H344" t="str">
        <f>SmtRes!O492</f>
        <v>маш.-ч</v>
      </c>
      <c r="I344">
        <f>SmtRes!Y492*Source!I403</f>
        <v>0.39900000000000002</v>
      </c>
      <c r="J344">
        <f>SmtRes!AO492</f>
        <v>1</v>
      </c>
      <c r="K344">
        <f>SmtRes!AF492</f>
        <v>24.76</v>
      </c>
      <c r="L344">
        <f>SmtRes!DB492</f>
        <v>32.93</v>
      </c>
      <c r="M344">
        <f>ROUND(ROUND(L344*Source!I403, 6)*1, 2)</f>
        <v>9.8800000000000008</v>
      </c>
      <c r="N344">
        <f>SmtRes!AB492</f>
        <v>24.76</v>
      </c>
      <c r="O344">
        <f>ROUND(ROUND(L344*Source!I403, 6)*SmtRes!DA492, 2)</f>
        <v>9.8800000000000008</v>
      </c>
      <c r="P344">
        <f>SmtRes!AG492</f>
        <v>1.81</v>
      </c>
      <c r="Q344">
        <f>SmtRes!DC492</f>
        <v>2.41</v>
      </c>
      <c r="R344">
        <f>ROUND(ROUND(Q344*Source!I403, 6)*1, 2)</f>
        <v>0.72</v>
      </c>
      <c r="S344">
        <f>SmtRes!AC492</f>
        <v>1.81</v>
      </c>
      <c r="T344">
        <f>ROUND(ROUND(Q344*Source!I403, 6)*SmtRes!AK492, 2)</f>
        <v>0.72</v>
      </c>
      <c r="U344">
        <v>2</v>
      </c>
      <c r="Z344">
        <f>SmtRes!X492</f>
        <v>-417810631</v>
      </c>
      <c r="AA344">
        <v>-2003335841</v>
      </c>
      <c r="AB344">
        <v>-2003335841</v>
      </c>
    </row>
    <row r="345" spans="1:28">
      <c r="A345">
        <v>20</v>
      </c>
      <c r="B345">
        <v>491</v>
      </c>
      <c r="C345">
        <v>2</v>
      </c>
      <c r="D345">
        <v>0</v>
      </c>
      <c r="E345">
        <f>SmtRes!AV491</f>
        <v>0</v>
      </c>
      <c r="F345" t="str">
        <f>SmtRes!I491</f>
        <v>22.1-30-56</v>
      </c>
      <c r="G345" t="str">
        <f>SmtRes!K491</f>
        <v>Шуруповерты</v>
      </c>
      <c r="H345" t="str">
        <f>SmtRes!O491</f>
        <v>маш.-ч</v>
      </c>
      <c r="I345">
        <f>SmtRes!Y491*Source!I403</f>
        <v>4.4999999999999998E-2</v>
      </c>
      <c r="J345">
        <f>SmtRes!AO491</f>
        <v>1</v>
      </c>
      <c r="K345">
        <f>SmtRes!AF491</f>
        <v>7.44</v>
      </c>
      <c r="L345">
        <f>SmtRes!DB491</f>
        <v>1.1200000000000001</v>
      </c>
      <c r="M345">
        <f>ROUND(ROUND(L345*Source!I403, 6)*1, 2)</f>
        <v>0.34</v>
      </c>
      <c r="N345">
        <f>SmtRes!AB491</f>
        <v>7.44</v>
      </c>
      <c r="O345">
        <f>ROUND(ROUND(L345*Source!I403, 6)*SmtRes!DA491, 2)</f>
        <v>0.34</v>
      </c>
      <c r="P345">
        <f>SmtRes!AG491</f>
        <v>0.01</v>
      </c>
      <c r="Q345">
        <f>SmtRes!DC491</f>
        <v>0</v>
      </c>
      <c r="R345">
        <f>ROUND(ROUND(Q345*Source!I403, 6)*1, 2)</f>
        <v>0</v>
      </c>
      <c r="S345">
        <f>SmtRes!AC491</f>
        <v>0.01</v>
      </c>
      <c r="T345">
        <f>ROUND(ROUND(Q345*Source!I403, 6)*SmtRes!AK491, 2)</f>
        <v>0</v>
      </c>
      <c r="U345">
        <v>2</v>
      </c>
      <c r="Z345">
        <f>SmtRes!X491</f>
        <v>2076833660</v>
      </c>
      <c r="AA345">
        <v>-2012010907</v>
      </c>
      <c r="AB345">
        <v>-2012010907</v>
      </c>
    </row>
    <row r="346" spans="1:28">
      <c r="A346">
        <v>20</v>
      </c>
      <c r="B346">
        <v>490</v>
      </c>
      <c r="C346">
        <v>2</v>
      </c>
      <c r="D346">
        <v>0</v>
      </c>
      <c r="E346">
        <f>SmtRes!AV490</f>
        <v>0</v>
      </c>
      <c r="F346" t="str">
        <f>SmtRes!I490</f>
        <v>22.1-30-106</v>
      </c>
      <c r="G346" t="str">
        <f>SmtRes!K490</f>
        <v>Перфораторы электрические, мощность 1300 Вт, диаметр сверления до 45 мм</v>
      </c>
      <c r="H346" t="str">
        <f>SmtRes!O490</f>
        <v>маш.-ч</v>
      </c>
      <c r="I346">
        <f>SmtRes!Y490*Source!I403</f>
        <v>0.93599999999999994</v>
      </c>
      <c r="J346">
        <f>SmtRes!AO490</f>
        <v>1</v>
      </c>
      <c r="K346">
        <f>SmtRes!AF490</f>
        <v>23.12</v>
      </c>
      <c r="L346">
        <f>SmtRes!DB490</f>
        <v>72.13</v>
      </c>
      <c r="M346">
        <f>ROUND(ROUND(L346*Source!I403, 6)*1, 2)</f>
        <v>21.64</v>
      </c>
      <c r="N346">
        <f>SmtRes!AB490</f>
        <v>23.12</v>
      </c>
      <c r="O346">
        <f>ROUND(ROUND(L346*Source!I403, 6)*SmtRes!DA490, 2)</f>
        <v>21.64</v>
      </c>
      <c r="P346">
        <f>SmtRes!AG490</f>
        <v>0.06</v>
      </c>
      <c r="Q346">
        <f>SmtRes!DC490</f>
        <v>0.19</v>
      </c>
      <c r="R346">
        <f>ROUND(ROUND(Q346*Source!I403, 6)*1, 2)</f>
        <v>0.06</v>
      </c>
      <c r="S346">
        <f>SmtRes!AC490</f>
        <v>0.06</v>
      </c>
      <c r="T346">
        <f>ROUND(ROUND(Q346*Source!I403, 6)*SmtRes!AK490, 2)</f>
        <v>0.06</v>
      </c>
      <c r="U346">
        <v>2</v>
      </c>
      <c r="Z346">
        <f>SmtRes!X490</f>
        <v>-1317826548</v>
      </c>
      <c r="AA346">
        <v>221451292</v>
      </c>
      <c r="AB346">
        <v>221451292</v>
      </c>
    </row>
    <row r="347" spans="1:28">
      <c r="A347">
        <v>20</v>
      </c>
      <c r="B347">
        <v>502</v>
      </c>
      <c r="C347">
        <v>3</v>
      </c>
      <c r="D347">
        <v>0</v>
      </c>
      <c r="E347">
        <f>SmtRes!AV502</f>
        <v>0</v>
      </c>
      <c r="F347" t="str">
        <f>SmtRes!I502</f>
        <v>21.7-5-49</v>
      </c>
      <c r="G347" t="str">
        <f>SmtRes!K502</f>
        <v>Анкер-шпилька распорный, оцинкованный, для установки в бетон, HST М10х130/50</v>
      </c>
      <c r="H347" t="str">
        <f>SmtRes!O502</f>
        <v>шт.</v>
      </c>
      <c r="I347">
        <f>SmtRes!Y502*Source!I404</f>
        <v>24</v>
      </c>
      <c r="J347">
        <f>SmtRes!AO502</f>
        <v>1</v>
      </c>
      <c r="K347">
        <f>SmtRes!AE502</f>
        <v>340.22</v>
      </c>
      <c r="L347">
        <f>SmtRes!DB502</f>
        <v>27217.599999999999</v>
      </c>
      <c r="M347">
        <f>ROUND(ROUND(L347*Source!I404, 6)*1, 2)</f>
        <v>8165.28</v>
      </c>
      <c r="N347">
        <f>SmtRes!AA502</f>
        <v>340.22</v>
      </c>
      <c r="O347">
        <f>ROUND(ROUND(L347*Source!I404, 6)*SmtRes!DA502, 2)</f>
        <v>8165.28</v>
      </c>
      <c r="P347">
        <f>SmtRes!AG502</f>
        <v>0</v>
      </c>
      <c r="Q347">
        <f>SmtRes!DC502</f>
        <v>0</v>
      </c>
      <c r="R347">
        <f>ROUND(ROUND(Q347*Source!I404, 6)*1, 2)</f>
        <v>0</v>
      </c>
      <c r="S347">
        <f>SmtRes!AC502</f>
        <v>0</v>
      </c>
      <c r="T347">
        <f>ROUND(ROUND(Q347*Source!I404, 6)*SmtRes!AK502, 2)</f>
        <v>0</v>
      </c>
      <c r="U347">
        <v>3</v>
      </c>
      <c r="Z347">
        <f>SmtRes!X502</f>
        <v>729384625</v>
      </c>
      <c r="AA347">
        <v>524142960</v>
      </c>
      <c r="AB347">
        <v>524142960</v>
      </c>
    </row>
    <row r="348" spans="1:28">
      <c r="A348">
        <v>20</v>
      </c>
      <c r="B348">
        <v>501</v>
      </c>
      <c r="C348">
        <v>3</v>
      </c>
      <c r="D348">
        <v>0</v>
      </c>
      <c r="E348">
        <f>SmtRes!AV501</f>
        <v>0</v>
      </c>
      <c r="F348" t="str">
        <f>SmtRes!I501</f>
        <v>21.7-3-1</v>
      </c>
      <c r="G348" t="str">
        <f>SmtRes!K501</f>
        <v>Буры с победитовым наконечником, диаметр 10 мм, длина рабочей части 200 мм, с хвостовиком SDS</v>
      </c>
      <c r="H348" t="str">
        <f>SmtRes!O501</f>
        <v>шт.</v>
      </c>
      <c r="I348">
        <f>SmtRes!Y501*Source!I404</f>
        <v>0.24</v>
      </c>
      <c r="J348">
        <f>SmtRes!AO501</f>
        <v>1</v>
      </c>
      <c r="K348">
        <f>SmtRes!AE501</f>
        <v>610.02</v>
      </c>
      <c r="L348">
        <f>SmtRes!DB501</f>
        <v>488.02</v>
      </c>
      <c r="M348">
        <f>ROUND(ROUND(L348*Source!I404, 6)*1, 2)</f>
        <v>146.41</v>
      </c>
      <c r="N348">
        <f>SmtRes!AA501</f>
        <v>610.02</v>
      </c>
      <c r="O348">
        <f>ROUND(ROUND(L348*Source!I404, 6)*SmtRes!DA501, 2)</f>
        <v>146.41</v>
      </c>
      <c r="P348">
        <f>SmtRes!AG501</f>
        <v>0</v>
      </c>
      <c r="Q348">
        <f>SmtRes!DC501</f>
        <v>0</v>
      </c>
      <c r="R348">
        <f>ROUND(ROUND(Q348*Source!I404, 6)*1, 2)</f>
        <v>0</v>
      </c>
      <c r="S348">
        <f>SmtRes!AC501</f>
        <v>0</v>
      </c>
      <c r="T348">
        <f>ROUND(ROUND(Q348*Source!I404, 6)*SmtRes!AK501, 2)</f>
        <v>0</v>
      </c>
      <c r="U348">
        <v>3</v>
      </c>
      <c r="Z348">
        <f>SmtRes!X501</f>
        <v>1293306403</v>
      </c>
      <c r="AA348">
        <v>-1836130731</v>
      </c>
      <c r="AB348">
        <v>-1836130731</v>
      </c>
    </row>
    <row r="349" spans="1:28">
      <c r="A349">
        <v>20</v>
      </c>
      <c r="B349">
        <v>499</v>
      </c>
      <c r="C349">
        <v>3</v>
      </c>
      <c r="D349">
        <v>0</v>
      </c>
      <c r="E349">
        <f>SmtRes!AV499</f>
        <v>0</v>
      </c>
      <c r="F349" t="str">
        <f>SmtRes!I499</f>
        <v>21.3-2-16</v>
      </c>
      <c r="G349" t="str">
        <f>SmtRes!K499</f>
        <v>Растворы цементные, марка 150</v>
      </c>
      <c r="H349" t="str">
        <f>SmtRes!O499</f>
        <v>м3</v>
      </c>
      <c r="I349">
        <f>SmtRes!Y499*Source!I404</f>
        <v>4.1999999999999997E-3</v>
      </c>
      <c r="J349">
        <f>SmtRes!AO499</f>
        <v>1</v>
      </c>
      <c r="K349">
        <f>SmtRes!AE499</f>
        <v>5051.0600000000004</v>
      </c>
      <c r="L349">
        <f>SmtRes!DB499</f>
        <v>70.709999999999994</v>
      </c>
      <c r="M349">
        <f>ROUND(ROUND(L349*Source!I404, 6)*1, 2)</f>
        <v>21.21</v>
      </c>
      <c r="N349">
        <f>SmtRes!AA499</f>
        <v>5051.0600000000004</v>
      </c>
      <c r="O349">
        <f>ROUND(ROUND(L349*Source!I404, 6)*SmtRes!DA499, 2)</f>
        <v>21.21</v>
      </c>
      <c r="P349">
        <f>SmtRes!AG499</f>
        <v>0</v>
      </c>
      <c r="Q349">
        <f>SmtRes!DC499</f>
        <v>0</v>
      </c>
      <c r="R349">
        <f>ROUND(ROUND(Q349*Source!I404, 6)*1, 2)</f>
        <v>0</v>
      </c>
      <c r="S349">
        <f>SmtRes!AC499</f>
        <v>0</v>
      </c>
      <c r="T349">
        <f>ROUND(ROUND(Q349*Source!I404, 6)*SmtRes!AK499, 2)</f>
        <v>0</v>
      </c>
      <c r="U349">
        <v>3</v>
      </c>
      <c r="Z349">
        <f>SmtRes!X499</f>
        <v>1253031819</v>
      </c>
      <c r="AA349">
        <v>1385226898</v>
      </c>
      <c r="AB349">
        <v>1385226898</v>
      </c>
    </row>
    <row r="350" spans="1:28">
      <c r="A350">
        <v>20</v>
      </c>
      <c r="B350">
        <v>498</v>
      </c>
      <c r="C350">
        <v>3</v>
      </c>
      <c r="D350">
        <v>0</v>
      </c>
      <c r="E350">
        <f>SmtRes!AV498</f>
        <v>0</v>
      </c>
      <c r="F350" t="str">
        <f>SmtRes!I498</f>
        <v>21.1-9-13</v>
      </c>
      <c r="G350" t="str">
        <f>SmtRes!K498</f>
        <v>Бруски хвойных пород обрезные, длина 2-6,5 м, сорт III, толщина 50-60 мм</v>
      </c>
      <c r="H350" t="str">
        <f>SmtRes!O498</f>
        <v>м3</v>
      </c>
      <c r="I350">
        <f>SmtRes!Y498*Source!I404</f>
        <v>5.9999999999999995E-4</v>
      </c>
      <c r="J350">
        <f>SmtRes!AO498</f>
        <v>1</v>
      </c>
      <c r="K350">
        <f>SmtRes!AE498</f>
        <v>10287.34</v>
      </c>
      <c r="L350">
        <f>SmtRes!DB498</f>
        <v>20.57</v>
      </c>
      <c r="M350">
        <f>ROUND(ROUND(L350*Source!I404, 6)*1, 2)</f>
        <v>6.17</v>
      </c>
      <c r="N350">
        <f>SmtRes!AA498</f>
        <v>10287.34</v>
      </c>
      <c r="O350">
        <f>ROUND(ROUND(L350*Source!I404, 6)*SmtRes!DA498, 2)</f>
        <v>6.17</v>
      </c>
      <c r="P350">
        <f>SmtRes!AG498</f>
        <v>0</v>
      </c>
      <c r="Q350">
        <f>SmtRes!DC498</f>
        <v>0</v>
      </c>
      <c r="R350">
        <f>ROUND(ROUND(Q350*Source!I404, 6)*1, 2)</f>
        <v>0</v>
      </c>
      <c r="S350">
        <f>SmtRes!AC498</f>
        <v>0</v>
      </c>
      <c r="T350">
        <f>ROUND(ROUND(Q350*Source!I404, 6)*SmtRes!AK498, 2)</f>
        <v>0</v>
      </c>
      <c r="U350">
        <v>3</v>
      </c>
      <c r="Z350">
        <f>SmtRes!X498</f>
        <v>-120812190</v>
      </c>
      <c r="AA350">
        <v>-526130028</v>
      </c>
      <c r="AB350">
        <v>-526130028</v>
      </c>
    </row>
    <row r="351" spans="1:28">
      <c r="A351">
        <v>20</v>
      </c>
      <c r="B351">
        <v>497</v>
      </c>
      <c r="C351">
        <v>3</v>
      </c>
      <c r="D351">
        <v>0</v>
      </c>
      <c r="E351">
        <f>SmtRes!AV497</f>
        <v>0</v>
      </c>
      <c r="F351" t="str">
        <f>SmtRes!I497</f>
        <v>21.1-25-220</v>
      </c>
      <c r="G351" t="str">
        <f>SmtRes!K497</f>
        <v>Пена монтажная противопожарная, обеспечивающая акустическую и термическую изоляцию, предел огнестойкости ЕI 60</v>
      </c>
      <c r="H351" t="str">
        <f>SmtRes!O497</f>
        <v>л</v>
      </c>
      <c r="I351">
        <f>SmtRes!Y497*Source!I404</f>
        <v>2.0070000000000001</v>
      </c>
      <c r="J351">
        <f>SmtRes!AO497</f>
        <v>1</v>
      </c>
      <c r="K351">
        <f>SmtRes!AE497</f>
        <v>494.95</v>
      </c>
      <c r="L351">
        <f>SmtRes!DB497</f>
        <v>3311.22</v>
      </c>
      <c r="M351">
        <f>ROUND(ROUND(L351*Source!I404, 6)*1, 2)</f>
        <v>993.37</v>
      </c>
      <c r="N351">
        <f>SmtRes!AA497</f>
        <v>494.95</v>
      </c>
      <c r="O351">
        <f>ROUND(ROUND(L351*Source!I404, 6)*SmtRes!DA497, 2)</f>
        <v>993.37</v>
      </c>
      <c r="P351">
        <f>SmtRes!AG497</f>
        <v>0</v>
      </c>
      <c r="Q351">
        <f>SmtRes!DC497</f>
        <v>0</v>
      </c>
      <c r="R351">
        <f>ROUND(ROUND(Q351*Source!I404, 6)*1, 2)</f>
        <v>0</v>
      </c>
      <c r="S351">
        <f>SmtRes!AC497</f>
        <v>0</v>
      </c>
      <c r="T351">
        <f>ROUND(ROUND(Q351*Source!I404, 6)*SmtRes!AK497, 2)</f>
        <v>0</v>
      </c>
      <c r="U351">
        <v>3</v>
      </c>
      <c r="Z351">
        <f>SmtRes!X497</f>
        <v>-81729904</v>
      </c>
      <c r="AA351">
        <v>-1991114435</v>
      </c>
      <c r="AB351">
        <v>-1991114435</v>
      </c>
    </row>
    <row r="352" spans="1:28">
      <c r="A352">
        <v>20</v>
      </c>
      <c r="B352">
        <v>496</v>
      </c>
      <c r="C352">
        <v>3</v>
      </c>
      <c r="D352">
        <v>0</v>
      </c>
      <c r="E352">
        <f>SmtRes!AV496</f>
        <v>0</v>
      </c>
      <c r="F352" t="str">
        <f>SmtRes!I496</f>
        <v>21.1-1-6</v>
      </c>
      <c r="G352" t="str">
        <f>SmtRes!K496</f>
        <v>Герметик акриловый, марка "Illbruck"</v>
      </c>
      <c r="H352" t="str">
        <f>SmtRes!O496</f>
        <v>л</v>
      </c>
      <c r="I352">
        <f>SmtRes!Y496*Source!I404</f>
        <v>1.0529999999999999</v>
      </c>
      <c r="J352">
        <f>SmtRes!AO496</f>
        <v>1</v>
      </c>
      <c r="K352">
        <f>SmtRes!AE496</f>
        <v>653.29999999999995</v>
      </c>
      <c r="L352">
        <f>SmtRes!DB496</f>
        <v>2293.08</v>
      </c>
      <c r="M352">
        <f>ROUND(ROUND(L352*Source!I404, 6)*1, 2)</f>
        <v>687.92</v>
      </c>
      <c r="N352">
        <f>SmtRes!AA496</f>
        <v>653.29999999999995</v>
      </c>
      <c r="O352">
        <f>ROUND(ROUND(L352*Source!I404, 6)*SmtRes!DA496, 2)</f>
        <v>687.92</v>
      </c>
      <c r="P352">
        <f>SmtRes!AG496</f>
        <v>0</v>
      </c>
      <c r="Q352">
        <f>SmtRes!DC496</f>
        <v>0</v>
      </c>
      <c r="R352">
        <f>ROUND(ROUND(Q352*Source!I404, 6)*1, 2)</f>
        <v>0</v>
      </c>
      <c r="S352">
        <f>SmtRes!AC496</f>
        <v>0</v>
      </c>
      <c r="T352">
        <f>ROUND(ROUND(Q352*Source!I404, 6)*SmtRes!AK496, 2)</f>
        <v>0</v>
      </c>
      <c r="U352">
        <v>3</v>
      </c>
      <c r="Z352">
        <f>SmtRes!X496</f>
        <v>-1290841659</v>
      </c>
      <c r="AA352">
        <v>-1379473634</v>
      </c>
      <c r="AB352">
        <v>-1379473634</v>
      </c>
    </row>
    <row r="353" spans="1:28">
      <c r="A353">
        <v>20</v>
      </c>
      <c r="B353">
        <v>495</v>
      </c>
      <c r="C353">
        <v>2</v>
      </c>
      <c r="D353">
        <v>0</v>
      </c>
      <c r="E353">
        <f>SmtRes!AV495</f>
        <v>0</v>
      </c>
      <c r="F353" t="str">
        <f>SmtRes!I495</f>
        <v>22.1-30-27</v>
      </c>
      <c r="G353" t="str">
        <f>SmtRes!K495</f>
        <v>Пилы дисковые электрические для резки пиломатериалов</v>
      </c>
      <c r="H353" t="str">
        <f>SmtRes!O495</f>
        <v>маш.-ч</v>
      </c>
      <c r="I353">
        <f>SmtRes!Y495*Source!I404</f>
        <v>0.22499999999999998</v>
      </c>
      <c r="J353">
        <f>SmtRes!AO495</f>
        <v>1</v>
      </c>
      <c r="K353">
        <f>SmtRes!AF495</f>
        <v>6.1</v>
      </c>
      <c r="L353">
        <f>SmtRes!DB495</f>
        <v>4.58</v>
      </c>
      <c r="M353">
        <f>ROUND(ROUND(L353*Source!I404, 6)*1, 2)</f>
        <v>1.37</v>
      </c>
      <c r="N353">
        <f>SmtRes!AB495</f>
        <v>6.1</v>
      </c>
      <c r="O353">
        <f>ROUND(ROUND(L353*Source!I404, 6)*SmtRes!DA495, 2)</f>
        <v>1.37</v>
      </c>
      <c r="P353">
        <f>SmtRes!AG495</f>
        <v>0.01</v>
      </c>
      <c r="Q353">
        <f>SmtRes!DC495</f>
        <v>0.01</v>
      </c>
      <c r="R353">
        <f>ROUND(ROUND(Q353*Source!I404, 6)*1, 2)</f>
        <v>0</v>
      </c>
      <c r="S353">
        <f>SmtRes!AC495</f>
        <v>0.01</v>
      </c>
      <c r="T353">
        <f>ROUND(ROUND(Q353*Source!I404, 6)*SmtRes!AK495, 2)</f>
        <v>0</v>
      </c>
      <c r="U353">
        <v>2</v>
      </c>
      <c r="Z353">
        <f>SmtRes!X495</f>
        <v>-79104203</v>
      </c>
      <c r="AA353">
        <v>-1113874841</v>
      </c>
      <c r="AB353">
        <v>-1113874841</v>
      </c>
    </row>
    <row r="354" spans="1:28">
      <c r="A354">
        <v>20</v>
      </c>
      <c r="B354">
        <v>494</v>
      </c>
      <c r="C354">
        <v>2</v>
      </c>
      <c r="D354">
        <v>0</v>
      </c>
      <c r="E354">
        <f>SmtRes!AV494</f>
        <v>0</v>
      </c>
      <c r="F354" t="str">
        <f>SmtRes!I494</f>
        <v>22.1-30-103</v>
      </c>
      <c r="G354" t="str">
        <f>SmtRes!K494</f>
        <v>Перфораторы электрические, мощность до 800 Вт</v>
      </c>
      <c r="H354" t="str">
        <f>SmtRes!O494</f>
        <v>маш.-ч</v>
      </c>
      <c r="I354">
        <f>SmtRes!Y494*Source!I404</f>
        <v>1.7999999999999998</v>
      </c>
      <c r="J354">
        <f>SmtRes!AO494</f>
        <v>1</v>
      </c>
      <c r="K354">
        <f>SmtRes!AF494</f>
        <v>10.38</v>
      </c>
      <c r="L354">
        <f>SmtRes!DB494</f>
        <v>62.28</v>
      </c>
      <c r="M354">
        <f>ROUND(ROUND(L354*Source!I404, 6)*1, 2)</f>
        <v>18.68</v>
      </c>
      <c r="N354">
        <f>SmtRes!AB494</f>
        <v>10.38</v>
      </c>
      <c r="O354">
        <f>ROUND(ROUND(L354*Source!I404, 6)*SmtRes!DA494, 2)</f>
        <v>18.68</v>
      </c>
      <c r="P354">
        <f>SmtRes!AG494</f>
        <v>1.58</v>
      </c>
      <c r="Q354">
        <f>SmtRes!DC494</f>
        <v>9.48</v>
      </c>
      <c r="R354">
        <f>ROUND(ROUND(Q354*Source!I404, 6)*1, 2)</f>
        <v>2.84</v>
      </c>
      <c r="S354">
        <f>SmtRes!AC494</f>
        <v>1.58</v>
      </c>
      <c r="T354">
        <f>ROUND(ROUND(Q354*Source!I404, 6)*SmtRes!AK494, 2)</f>
        <v>2.84</v>
      </c>
      <c r="U354">
        <v>2</v>
      </c>
      <c r="Z354">
        <f>SmtRes!X494</f>
        <v>513809288</v>
      </c>
      <c r="AA354">
        <v>-479081030</v>
      </c>
      <c r="AB354">
        <v>-479081030</v>
      </c>
    </row>
    <row r="355" spans="1:28">
      <c r="A355">
        <f>Source!A406</f>
        <v>17</v>
      </c>
      <c r="B355">
        <v>406</v>
      </c>
      <c r="C355">
        <v>3</v>
      </c>
      <c r="D355">
        <f>Source!BI406</f>
        <v>1</v>
      </c>
      <c r="E355">
        <f>Source!FS406</f>
        <v>0</v>
      </c>
      <c r="F355" t="str">
        <f>Source!F406</f>
        <v>по счету поставщика</v>
      </c>
      <c r="G355" t="str">
        <f>Source!G406</f>
        <v>Дверь противопожарная двупольная, глухая с добором, ручки "антипаника" , толщина стали не менее 1,8 мм, RAL 8017, класс EL (1860*2350мм)</v>
      </c>
      <c r="H355" t="str">
        <f>Source!H406</f>
        <v>м2</v>
      </c>
      <c r="I355">
        <f>Source!I406</f>
        <v>12.96</v>
      </c>
      <c r="J355">
        <v>1</v>
      </c>
      <c r="K355">
        <f>Source!AC406</f>
        <v>18612.25</v>
      </c>
      <c r="M355">
        <f>ROUND(K355*I355, 2)</f>
        <v>241214.76</v>
      </c>
      <c r="N355">
        <f>Source!AC406*IF(Source!BC406&lt;&gt; 0, Source!BC406, 1)</f>
        <v>18612.25</v>
      </c>
      <c r="O355">
        <f>ROUND(N355*I355, 2)</f>
        <v>241214.76</v>
      </c>
      <c r="P355">
        <f>Source!AE406</f>
        <v>0</v>
      </c>
      <c r="R355">
        <f>ROUND(P355*I355, 2)</f>
        <v>0</v>
      </c>
      <c r="S355">
        <f>Source!AE406*IF(Source!BS406&lt;&gt; 0, Source!BS406, 1)</f>
        <v>0</v>
      </c>
      <c r="T355">
        <f>ROUND(S355*I355, 2)</f>
        <v>0</v>
      </c>
      <c r="U355">
        <v>3</v>
      </c>
      <c r="Z355">
        <f>Source!GF406</f>
        <v>119642538</v>
      </c>
      <c r="AA355">
        <v>-448045635</v>
      </c>
      <c r="AB355">
        <v>-448045635</v>
      </c>
    </row>
    <row r="356" spans="1:28">
      <c r="A356">
        <v>20</v>
      </c>
      <c r="B356">
        <v>509</v>
      </c>
      <c r="C356">
        <v>3</v>
      </c>
      <c r="D356">
        <v>0</v>
      </c>
      <c r="E356">
        <f>SmtRes!AV509</f>
        <v>0</v>
      </c>
      <c r="F356" t="str">
        <f>SmtRes!I509</f>
        <v>21.8-1-41</v>
      </c>
      <c r="G356" t="str">
        <f>SmtRes!K509</f>
        <v>Доводчики дверные, марка "ДОРМА TS/92", масса двери до 120 кг</v>
      </c>
      <c r="H356" t="str">
        <f>SmtRes!O509</f>
        <v>шт.</v>
      </c>
      <c r="I356">
        <f>SmtRes!Y509*Source!I407</f>
        <v>6</v>
      </c>
      <c r="J356">
        <f>SmtRes!AO509</f>
        <v>1</v>
      </c>
      <c r="K356">
        <f>SmtRes!AE509</f>
        <v>11266.92</v>
      </c>
      <c r="L356">
        <f>SmtRes!DB509</f>
        <v>11266.92</v>
      </c>
      <c r="M356">
        <f>ROUND(ROUND(L356*Source!I407, 6)*1, 2)</f>
        <v>67601.52</v>
      </c>
      <c r="N356">
        <f>SmtRes!AA509</f>
        <v>11266.92</v>
      </c>
      <c r="O356">
        <f>ROUND(ROUND(L356*Source!I407, 6)*SmtRes!DA509, 2)</f>
        <v>67601.52</v>
      </c>
      <c r="P356">
        <f>SmtRes!AG509</f>
        <v>0</v>
      </c>
      <c r="Q356">
        <f>SmtRes!DC509</f>
        <v>0</v>
      </c>
      <c r="R356">
        <f>ROUND(ROUND(Q356*Source!I407, 6)*1, 2)</f>
        <v>0</v>
      </c>
      <c r="S356">
        <f>SmtRes!AC509</f>
        <v>0</v>
      </c>
      <c r="T356">
        <f>ROUND(ROUND(Q356*Source!I407, 6)*SmtRes!AK509, 2)</f>
        <v>0</v>
      </c>
      <c r="U356">
        <v>3</v>
      </c>
      <c r="Z356">
        <f>SmtRes!X509</f>
        <v>-1274320323</v>
      </c>
      <c r="AA356">
        <v>1129905856</v>
      </c>
      <c r="AB356">
        <v>1129905856</v>
      </c>
    </row>
    <row r="357" spans="1:28">
      <c r="A357">
        <v>20</v>
      </c>
      <c r="B357">
        <v>508</v>
      </c>
      <c r="C357">
        <v>3</v>
      </c>
      <c r="D357">
        <v>0</v>
      </c>
      <c r="E357">
        <f>SmtRes!AV508</f>
        <v>0</v>
      </c>
      <c r="F357" t="str">
        <f>SmtRes!I508</f>
        <v>21.1-11-29</v>
      </c>
      <c r="G357" t="str">
        <f>SmtRes!K508</f>
        <v>Винты самонарезающие 5х40 мм для металла</v>
      </c>
      <c r="H357" t="str">
        <f>SmtRes!O508</f>
        <v>кг</v>
      </c>
      <c r="I357">
        <f>SmtRes!Y508*Source!I407</f>
        <v>0.12</v>
      </c>
      <c r="J357">
        <f>SmtRes!AO508</f>
        <v>1</v>
      </c>
      <c r="K357">
        <f>SmtRes!AE508</f>
        <v>178.1</v>
      </c>
      <c r="L357">
        <f>SmtRes!DB508</f>
        <v>3.56</v>
      </c>
      <c r="M357">
        <f>ROUND(ROUND(L357*Source!I407, 6)*1, 2)</f>
        <v>21.36</v>
      </c>
      <c r="N357">
        <f>SmtRes!AA508</f>
        <v>178.1</v>
      </c>
      <c r="O357">
        <f>ROUND(ROUND(L357*Source!I407, 6)*SmtRes!DA508, 2)</f>
        <v>21.36</v>
      </c>
      <c r="P357">
        <f>SmtRes!AG508</f>
        <v>0</v>
      </c>
      <c r="Q357">
        <f>SmtRes!DC508</f>
        <v>0</v>
      </c>
      <c r="R357">
        <f>ROUND(ROUND(Q357*Source!I407, 6)*1, 2)</f>
        <v>0</v>
      </c>
      <c r="S357">
        <f>SmtRes!AC508</f>
        <v>0</v>
      </c>
      <c r="T357">
        <f>ROUND(ROUND(Q357*Source!I407, 6)*SmtRes!AK508, 2)</f>
        <v>0</v>
      </c>
      <c r="U357">
        <v>3</v>
      </c>
      <c r="Z357">
        <f>SmtRes!X508</f>
        <v>-1592224205</v>
      </c>
      <c r="AA357">
        <v>-375565617</v>
      </c>
      <c r="AB357">
        <v>-375565617</v>
      </c>
    </row>
    <row r="358" spans="1:28">
      <c r="A358">
        <v>20</v>
      </c>
      <c r="B358">
        <v>507</v>
      </c>
      <c r="C358">
        <v>2</v>
      </c>
      <c r="D358">
        <v>0</v>
      </c>
      <c r="E358">
        <f>SmtRes!AV507</f>
        <v>0</v>
      </c>
      <c r="F358" t="str">
        <f>SmtRes!I507</f>
        <v>22.1-30-56</v>
      </c>
      <c r="G358" t="str">
        <f>SmtRes!K507</f>
        <v>Шуруповерты</v>
      </c>
      <c r="H358" t="str">
        <f>SmtRes!O507</f>
        <v>маш.-ч</v>
      </c>
      <c r="I358">
        <f>SmtRes!Y507*Source!I407</f>
        <v>1.1400000000000001</v>
      </c>
      <c r="J358">
        <f>SmtRes!AO507</f>
        <v>1</v>
      </c>
      <c r="K358">
        <f>SmtRes!AF507</f>
        <v>7.44</v>
      </c>
      <c r="L358">
        <f>SmtRes!DB507</f>
        <v>1.41</v>
      </c>
      <c r="M358">
        <f>ROUND(ROUND(L358*Source!I407, 6)*1, 2)</f>
        <v>8.4600000000000009</v>
      </c>
      <c r="N358">
        <f>SmtRes!AB507</f>
        <v>7.44</v>
      </c>
      <c r="O358">
        <f>ROUND(ROUND(L358*Source!I407, 6)*SmtRes!DA507, 2)</f>
        <v>8.4600000000000009</v>
      </c>
      <c r="P358">
        <f>SmtRes!AG507</f>
        <v>0.01</v>
      </c>
      <c r="Q358">
        <f>SmtRes!DC507</f>
        <v>0</v>
      </c>
      <c r="R358">
        <f>ROUND(ROUND(Q358*Source!I407, 6)*1, 2)</f>
        <v>0</v>
      </c>
      <c r="S358">
        <f>SmtRes!AC507</f>
        <v>0.01</v>
      </c>
      <c r="T358">
        <f>ROUND(ROUND(Q358*Source!I407, 6)*SmtRes!AK507, 2)</f>
        <v>0</v>
      </c>
      <c r="U358">
        <v>2</v>
      </c>
      <c r="Z358">
        <f>SmtRes!X507</f>
        <v>2076833660</v>
      </c>
      <c r="AA358">
        <v>-2012010907</v>
      </c>
      <c r="AB358">
        <v>-2012010907</v>
      </c>
    </row>
    <row r="359" spans="1:28">
      <c r="A359">
        <v>20</v>
      </c>
      <c r="B359">
        <v>506</v>
      </c>
      <c r="C359">
        <v>2</v>
      </c>
      <c r="D359">
        <v>0</v>
      </c>
      <c r="E359">
        <f>SmtRes!AV506</f>
        <v>0</v>
      </c>
      <c r="F359" t="str">
        <f>SmtRes!I506</f>
        <v>22.1-30-19</v>
      </c>
      <c r="G359" t="str">
        <f>SmtRes!K506</f>
        <v>Машины шлифовальные электрические</v>
      </c>
      <c r="H359" t="str">
        <f>SmtRes!O506</f>
        <v>маш.-ч</v>
      </c>
      <c r="I359">
        <f>SmtRes!Y506*Source!I407</f>
        <v>0.12</v>
      </c>
      <c r="J359">
        <f>SmtRes!AO506</f>
        <v>1</v>
      </c>
      <c r="K359">
        <f>SmtRes!AF506</f>
        <v>4.74</v>
      </c>
      <c r="L359">
        <f>SmtRes!DB506</f>
        <v>0.09</v>
      </c>
      <c r="M359">
        <f>ROUND(ROUND(L359*Source!I407, 6)*1, 2)</f>
        <v>0.54</v>
      </c>
      <c r="N359">
        <f>SmtRes!AB506</f>
        <v>4.74</v>
      </c>
      <c r="O359">
        <f>ROUND(ROUND(L359*Source!I407, 6)*SmtRes!DA506, 2)</f>
        <v>0.54</v>
      </c>
      <c r="P359">
        <f>SmtRes!AG506</f>
        <v>0.02</v>
      </c>
      <c r="Q359">
        <f>SmtRes!DC506</f>
        <v>0</v>
      </c>
      <c r="R359">
        <f>ROUND(ROUND(Q359*Source!I407, 6)*1, 2)</f>
        <v>0</v>
      </c>
      <c r="S359">
        <f>SmtRes!AC506</f>
        <v>0.02</v>
      </c>
      <c r="T359">
        <f>ROUND(ROUND(Q359*Source!I407, 6)*SmtRes!AK506, 2)</f>
        <v>0</v>
      </c>
      <c r="U359">
        <v>2</v>
      </c>
      <c r="Z359">
        <f>SmtRes!X506</f>
        <v>-1806812241</v>
      </c>
      <c r="AA359">
        <v>-2097639812</v>
      </c>
      <c r="AB359">
        <v>-2097639812</v>
      </c>
    </row>
    <row r="360" spans="1:28">
      <c r="A360">
        <v>20</v>
      </c>
      <c r="B360">
        <v>505</v>
      </c>
      <c r="C360">
        <v>2</v>
      </c>
      <c r="D360">
        <v>0</v>
      </c>
      <c r="E360">
        <f>SmtRes!AV505</f>
        <v>0</v>
      </c>
      <c r="F360" t="str">
        <f>SmtRes!I505</f>
        <v>22.1-30-102</v>
      </c>
      <c r="G360" t="str">
        <f>SmtRes!K505</f>
        <v>Дрели электрические, двухскоростные, мощностью 600 Вт</v>
      </c>
      <c r="H360" t="str">
        <f>SmtRes!O505</f>
        <v>маш.-ч</v>
      </c>
      <c r="I360">
        <f>SmtRes!Y505*Source!I407</f>
        <v>0.84000000000000008</v>
      </c>
      <c r="J360">
        <f>SmtRes!AO505</f>
        <v>1</v>
      </c>
      <c r="K360">
        <f>SmtRes!AF505</f>
        <v>5.79</v>
      </c>
      <c r="L360">
        <f>SmtRes!DB505</f>
        <v>0.81</v>
      </c>
      <c r="M360">
        <f>ROUND(ROUND(L360*Source!I407, 6)*1, 2)</f>
        <v>4.8600000000000003</v>
      </c>
      <c r="N360">
        <f>SmtRes!AB505</f>
        <v>5.79</v>
      </c>
      <c r="O360">
        <f>ROUND(ROUND(L360*Source!I407, 6)*SmtRes!DA505, 2)</f>
        <v>4.8600000000000003</v>
      </c>
      <c r="P360">
        <f>SmtRes!AG505</f>
        <v>1.58</v>
      </c>
      <c r="Q360">
        <f>SmtRes!DC505</f>
        <v>0.22</v>
      </c>
      <c r="R360">
        <f>ROUND(ROUND(Q360*Source!I407, 6)*1, 2)</f>
        <v>1.32</v>
      </c>
      <c r="S360">
        <f>SmtRes!AC505</f>
        <v>1.58</v>
      </c>
      <c r="T360">
        <f>ROUND(ROUND(Q360*Source!I407, 6)*SmtRes!AK505, 2)</f>
        <v>1.32</v>
      </c>
      <c r="U360">
        <v>2</v>
      </c>
      <c r="Z360">
        <f>SmtRes!X505</f>
        <v>-490795739</v>
      </c>
      <c r="AA360">
        <v>-440713650</v>
      </c>
      <c r="AB360">
        <v>-440713650</v>
      </c>
    </row>
    <row r="361" spans="1:28">
      <c r="A361">
        <v>20</v>
      </c>
      <c r="B361">
        <v>504</v>
      </c>
      <c r="C361">
        <v>2</v>
      </c>
      <c r="D361">
        <v>0</v>
      </c>
      <c r="E361">
        <f>SmtRes!AV504</f>
        <v>0</v>
      </c>
      <c r="F361" t="str">
        <f>SmtRes!I504</f>
        <v>22.1-13-14</v>
      </c>
      <c r="G361" t="str">
        <f>SmtRes!K504</f>
        <v>Установки для сварки ручной дуговой (постоянного тока)</v>
      </c>
      <c r="H361" t="str">
        <f>SmtRes!O504</f>
        <v>маш.-ч</v>
      </c>
      <c r="I361">
        <f>SmtRes!Y504*Source!I407</f>
        <v>1.92</v>
      </c>
      <c r="J361">
        <f>SmtRes!AO504</f>
        <v>1</v>
      </c>
      <c r="K361">
        <f>SmtRes!AF504</f>
        <v>34.270000000000003</v>
      </c>
      <c r="L361">
        <f>SmtRes!DB504</f>
        <v>10.97</v>
      </c>
      <c r="M361">
        <f>ROUND(ROUND(L361*Source!I407, 6)*1, 2)</f>
        <v>65.819999999999993</v>
      </c>
      <c r="N361">
        <f>SmtRes!AB504</f>
        <v>34.270000000000003</v>
      </c>
      <c r="O361">
        <f>ROUND(ROUND(L361*Source!I407, 6)*SmtRes!DA504, 2)</f>
        <v>65.819999999999993</v>
      </c>
      <c r="P361">
        <f>SmtRes!AG504</f>
        <v>0.23</v>
      </c>
      <c r="Q361">
        <f>SmtRes!DC504</f>
        <v>7.0000000000000007E-2</v>
      </c>
      <c r="R361">
        <f>ROUND(ROUND(Q361*Source!I407, 6)*1, 2)</f>
        <v>0.42</v>
      </c>
      <c r="S361">
        <f>SmtRes!AC504</f>
        <v>0.23</v>
      </c>
      <c r="T361">
        <f>ROUND(ROUND(Q361*Source!I407, 6)*SmtRes!AK504, 2)</f>
        <v>0.42</v>
      </c>
      <c r="U361">
        <v>2</v>
      </c>
      <c r="Z361">
        <f>SmtRes!X504</f>
        <v>-982416638</v>
      </c>
      <c r="AA361">
        <v>1866423223</v>
      </c>
      <c r="AB361">
        <v>1866423223</v>
      </c>
    </row>
    <row r="362" spans="1:28">
      <c r="A362">
        <v>20</v>
      </c>
      <c r="B362">
        <v>512</v>
      </c>
      <c r="C362">
        <v>3</v>
      </c>
      <c r="D362">
        <v>0</v>
      </c>
      <c r="E362">
        <f>SmtRes!AV512</f>
        <v>0</v>
      </c>
      <c r="F362" t="str">
        <f>SmtRes!I512</f>
        <v>21.1-6-90</v>
      </c>
      <c r="G362" t="str">
        <f>SmtRes!K512</f>
        <v>Олифа для окраски комбинированная оксоль</v>
      </c>
      <c r="H362" t="str">
        <f>SmtRes!O512</f>
        <v>кг</v>
      </c>
      <c r="I362">
        <f>SmtRes!Y512*Source!I408</f>
        <v>3.44</v>
      </c>
      <c r="J362">
        <f>SmtRes!AO512</f>
        <v>1</v>
      </c>
      <c r="K362">
        <f>SmtRes!AE512</f>
        <v>92.85</v>
      </c>
      <c r="L362">
        <f>SmtRes!DB512</f>
        <v>798.51</v>
      </c>
      <c r="M362">
        <f>ROUND(ROUND(L362*Source!I408, 6)*1, 2)</f>
        <v>319.39999999999998</v>
      </c>
      <c r="N362">
        <f>SmtRes!AA512</f>
        <v>92.85</v>
      </c>
      <c r="O362">
        <f>ROUND(ROUND(L362*Source!I408, 6)*SmtRes!DA512, 2)</f>
        <v>319.39999999999998</v>
      </c>
      <c r="P362">
        <f>SmtRes!AG512</f>
        <v>0</v>
      </c>
      <c r="Q362">
        <f>SmtRes!DC512</f>
        <v>0</v>
      </c>
      <c r="R362">
        <f>ROUND(ROUND(Q362*Source!I408, 6)*1, 2)</f>
        <v>0</v>
      </c>
      <c r="S362">
        <f>SmtRes!AC512</f>
        <v>0</v>
      </c>
      <c r="T362">
        <f>ROUND(ROUND(Q362*Source!I408, 6)*SmtRes!AK512, 2)</f>
        <v>0</v>
      </c>
      <c r="U362">
        <v>3</v>
      </c>
      <c r="Z362">
        <f>SmtRes!X512</f>
        <v>-911552969</v>
      </c>
      <c r="AA362">
        <v>1670237040</v>
      </c>
      <c r="AB362">
        <v>1670237040</v>
      </c>
    </row>
    <row r="363" spans="1:28">
      <c r="A363">
        <v>20</v>
      </c>
      <c r="B363">
        <v>511</v>
      </c>
      <c r="C363">
        <v>3</v>
      </c>
      <c r="D363">
        <v>0</v>
      </c>
      <c r="E363">
        <f>SmtRes!AV511</f>
        <v>0</v>
      </c>
      <c r="F363" t="str">
        <f>SmtRes!I511</f>
        <v>21.1-6-44</v>
      </c>
      <c r="G363" t="str">
        <f>SmtRes!K511</f>
        <v>Краски масляные жидкотертые цветные (готовые к употреблению) для наружных и внутренних работ, марка МА-15</v>
      </c>
      <c r="H363" t="str">
        <f>SmtRes!O511</f>
        <v>т</v>
      </c>
      <c r="I363">
        <f>SmtRes!Y511*Source!I408</f>
        <v>6.4000000000000003E-3</v>
      </c>
      <c r="J363">
        <f>SmtRes!AO511</f>
        <v>1</v>
      </c>
      <c r="K363">
        <f>SmtRes!AE511</f>
        <v>120287.76</v>
      </c>
      <c r="L363">
        <f>SmtRes!DB511</f>
        <v>1924.6</v>
      </c>
      <c r="M363">
        <f>ROUND(ROUND(L363*Source!I408, 6)*1, 2)</f>
        <v>769.84</v>
      </c>
      <c r="N363">
        <f>SmtRes!AA511</f>
        <v>120287.76</v>
      </c>
      <c r="O363">
        <f>ROUND(ROUND(L363*Source!I408, 6)*SmtRes!DA511, 2)</f>
        <v>769.84</v>
      </c>
      <c r="P363">
        <f>SmtRes!AG511</f>
        <v>0</v>
      </c>
      <c r="Q363">
        <f>SmtRes!DC511</f>
        <v>0</v>
      </c>
      <c r="R363">
        <f>ROUND(ROUND(Q363*Source!I408, 6)*1, 2)</f>
        <v>0</v>
      </c>
      <c r="S363">
        <f>SmtRes!AC511</f>
        <v>0</v>
      </c>
      <c r="T363">
        <f>ROUND(ROUND(Q363*Source!I408, 6)*SmtRes!AK511, 2)</f>
        <v>0</v>
      </c>
      <c r="U363">
        <v>3</v>
      </c>
      <c r="Z363">
        <f>SmtRes!X511</f>
        <v>906229719</v>
      </c>
      <c r="AA363">
        <v>2043434724</v>
      </c>
      <c r="AB363">
        <v>2043434724</v>
      </c>
    </row>
    <row r="364" spans="1:28">
      <c r="A364">
        <f>Source!A440</f>
        <v>5</v>
      </c>
      <c r="B364">
        <v>440</v>
      </c>
      <c r="G364" t="str">
        <f>Source!G440</f>
        <v>Наружные работы</v>
      </c>
    </row>
    <row r="365" spans="1:28">
      <c r="A365">
        <v>20</v>
      </c>
      <c r="B365">
        <v>514</v>
      </c>
      <c r="C365">
        <v>3</v>
      </c>
      <c r="D365">
        <v>0</v>
      </c>
      <c r="E365">
        <f>SmtRes!AV514</f>
        <v>0</v>
      </c>
      <c r="F365" t="str">
        <f>SmtRes!I514</f>
        <v>21.3-2-3</v>
      </c>
      <c r="G365" t="str">
        <f>SmtRes!K514</f>
        <v>Раствор известковый, марка 4</v>
      </c>
      <c r="H365" t="str">
        <f>SmtRes!O514</f>
        <v>м3</v>
      </c>
      <c r="I365">
        <f>SmtRes!Y514*Source!I444</f>
        <v>2.9817E-2</v>
      </c>
      <c r="J365">
        <f>SmtRes!AO514</f>
        <v>1</v>
      </c>
      <c r="K365">
        <f>SmtRes!AE514</f>
        <v>5077.9799999999996</v>
      </c>
      <c r="L365">
        <f>SmtRes!DB514</f>
        <v>152.34</v>
      </c>
      <c r="M365">
        <f>ROUND(ROUND(L365*Source!I444, 6)*1, 2)</f>
        <v>151.41</v>
      </c>
      <c r="N365">
        <f>SmtRes!AA514</f>
        <v>5077.9799999999996</v>
      </c>
      <c r="O365">
        <f>ROUND(ROUND(L365*Source!I444, 6)*SmtRes!DA514, 2)</f>
        <v>151.41</v>
      </c>
      <c r="P365">
        <f>SmtRes!AG514</f>
        <v>0</v>
      </c>
      <c r="Q365">
        <f>SmtRes!DC514</f>
        <v>0</v>
      </c>
      <c r="R365">
        <f>ROUND(ROUND(Q365*Source!I444, 6)*1, 2)</f>
        <v>0</v>
      </c>
      <c r="S365">
        <f>SmtRes!AC514</f>
        <v>0</v>
      </c>
      <c r="T365">
        <f>ROUND(ROUND(Q365*Source!I444, 6)*SmtRes!AK514, 2)</f>
        <v>0</v>
      </c>
      <c r="U365">
        <v>3</v>
      </c>
      <c r="Z365">
        <f>SmtRes!X514</f>
        <v>2004177939</v>
      </c>
      <c r="AA365">
        <v>-295431278</v>
      </c>
      <c r="AB365">
        <v>-295431278</v>
      </c>
    </row>
    <row r="366" spans="1:28">
      <c r="A366">
        <v>20</v>
      </c>
      <c r="B366">
        <v>516</v>
      </c>
      <c r="C366">
        <v>2</v>
      </c>
      <c r="D366">
        <v>0</v>
      </c>
      <c r="E366">
        <f>SmtRes!AV516</f>
        <v>0</v>
      </c>
      <c r="F366" t="str">
        <f>SmtRes!I516</f>
        <v>22.1-30-103</v>
      </c>
      <c r="G366" t="str">
        <f>SmtRes!K516</f>
        <v>Перфораторы электрические, мощность до 800 Вт</v>
      </c>
      <c r="H366" t="str">
        <f>SmtRes!O516</f>
        <v>маш.-ч</v>
      </c>
      <c r="I366">
        <f>SmtRes!Y516*Source!I445</f>
        <v>4.47255</v>
      </c>
      <c r="J366">
        <f>SmtRes!AO516</f>
        <v>1</v>
      </c>
      <c r="K366">
        <f>SmtRes!AF516</f>
        <v>10.38</v>
      </c>
      <c r="L366">
        <f>SmtRes!DB516</f>
        <v>46.71</v>
      </c>
      <c r="M366">
        <f>ROUND(ROUND(L366*Source!I445, 6)*1, 2)</f>
        <v>46.43</v>
      </c>
      <c r="N366">
        <f>SmtRes!AB516</f>
        <v>10.38</v>
      </c>
      <c r="O366">
        <f>ROUND(ROUND(L366*Source!I445, 6)*SmtRes!DA516, 2)</f>
        <v>46.43</v>
      </c>
      <c r="P366">
        <f>SmtRes!AG516</f>
        <v>1.58</v>
      </c>
      <c r="Q366">
        <f>SmtRes!DC516</f>
        <v>7.11</v>
      </c>
      <c r="R366">
        <f>ROUND(ROUND(Q366*Source!I445, 6)*1, 2)</f>
        <v>7.07</v>
      </c>
      <c r="S366">
        <f>SmtRes!AC516</f>
        <v>1.58</v>
      </c>
      <c r="T366">
        <f>ROUND(ROUND(Q366*Source!I445, 6)*SmtRes!AK516, 2)</f>
        <v>7.07</v>
      </c>
      <c r="U366">
        <v>2</v>
      </c>
      <c r="Z366">
        <f>SmtRes!X516</f>
        <v>513809288</v>
      </c>
      <c r="AA366">
        <v>-479081030</v>
      </c>
      <c r="AB366">
        <v>-479081030</v>
      </c>
    </row>
    <row r="367" spans="1:28">
      <c r="A367">
        <v>20</v>
      </c>
      <c r="B367">
        <v>522</v>
      </c>
      <c r="C367">
        <v>3</v>
      </c>
      <c r="D367">
        <v>0</v>
      </c>
      <c r="E367">
        <f>SmtRes!AV522</f>
        <v>0</v>
      </c>
      <c r="F367" t="str">
        <f>SmtRes!I522</f>
        <v>21.1-8-10</v>
      </c>
      <c r="G367" t="str">
        <f>SmtRes!K522</f>
        <v>Средство биоцидное для защиты неметаллических строительных материалов от всех видов биокоррозии "Картоцид-компаунд", марка Г "Универсальный доктор"</v>
      </c>
      <c r="H367" t="str">
        <f>SmtRes!O522</f>
        <v>кг</v>
      </c>
      <c r="I367">
        <f>SmtRes!Y522*Source!I446</f>
        <v>30.711510000000001</v>
      </c>
      <c r="J367">
        <f>SmtRes!AO522</f>
        <v>1</v>
      </c>
      <c r="K367">
        <f>SmtRes!AE522</f>
        <v>314.45</v>
      </c>
      <c r="L367">
        <f>SmtRes!DB522</f>
        <v>9716.51</v>
      </c>
      <c r="M367">
        <f>ROUND(ROUND(L367*Source!I446, 6)*1, 2)</f>
        <v>9657.24</v>
      </c>
      <c r="N367">
        <f>SmtRes!AA522</f>
        <v>314.45</v>
      </c>
      <c r="O367">
        <f>ROUND(ROUND(L367*Source!I446, 6)*SmtRes!DA522, 2)</f>
        <v>9657.24</v>
      </c>
      <c r="P367">
        <f>SmtRes!AG522</f>
        <v>0</v>
      </c>
      <c r="Q367">
        <f>SmtRes!DC522</f>
        <v>0</v>
      </c>
      <c r="R367">
        <f>ROUND(ROUND(Q367*Source!I446, 6)*1, 2)</f>
        <v>0</v>
      </c>
      <c r="S367">
        <f>SmtRes!AC522</f>
        <v>0</v>
      </c>
      <c r="T367">
        <f>ROUND(ROUND(Q367*Source!I446, 6)*SmtRes!AK522, 2)</f>
        <v>0</v>
      </c>
      <c r="U367">
        <v>3</v>
      </c>
      <c r="Z367">
        <f>SmtRes!X522</f>
        <v>256916801</v>
      </c>
      <c r="AA367">
        <v>1641247716</v>
      </c>
      <c r="AB367">
        <v>1641247716</v>
      </c>
    </row>
    <row r="368" spans="1:28">
      <c r="A368">
        <v>20</v>
      </c>
      <c r="B368">
        <v>521</v>
      </c>
      <c r="C368">
        <v>3</v>
      </c>
      <c r="D368">
        <v>0</v>
      </c>
      <c r="E368">
        <f>SmtRes!AV521</f>
        <v>0</v>
      </c>
      <c r="F368" t="str">
        <f>SmtRes!I521</f>
        <v>21.1-25-13</v>
      </c>
      <c r="G368" t="str">
        <f>SmtRes!K521</f>
        <v>Вода</v>
      </c>
      <c r="H368" t="str">
        <f>SmtRes!O521</f>
        <v>м3</v>
      </c>
      <c r="I368">
        <f>SmtRes!Y521*Source!I446</f>
        <v>9.9389999999999999E-3</v>
      </c>
      <c r="J368">
        <f>SmtRes!AO521</f>
        <v>1</v>
      </c>
      <c r="K368">
        <f>SmtRes!AE521</f>
        <v>49.83</v>
      </c>
      <c r="L368">
        <f>SmtRes!DB521</f>
        <v>0.5</v>
      </c>
      <c r="M368">
        <f>ROUND(ROUND(L368*Source!I446, 6)*1, 2)</f>
        <v>0.5</v>
      </c>
      <c r="N368">
        <f>SmtRes!AA521</f>
        <v>49.83</v>
      </c>
      <c r="O368">
        <f>ROUND(ROUND(L368*Source!I446, 6)*SmtRes!DA521, 2)</f>
        <v>0.5</v>
      </c>
      <c r="P368">
        <f>SmtRes!AG521</f>
        <v>0</v>
      </c>
      <c r="Q368">
        <f>SmtRes!DC521</f>
        <v>0</v>
      </c>
      <c r="R368">
        <f>ROUND(ROUND(Q368*Source!I446, 6)*1, 2)</f>
        <v>0</v>
      </c>
      <c r="S368">
        <f>SmtRes!AC521</f>
        <v>0</v>
      </c>
      <c r="T368">
        <f>ROUND(ROUND(Q368*Source!I446, 6)*SmtRes!AK521, 2)</f>
        <v>0</v>
      </c>
      <c r="U368">
        <v>3</v>
      </c>
      <c r="Z368">
        <f>SmtRes!X521</f>
        <v>-1393929784</v>
      </c>
      <c r="AA368">
        <v>-568288822</v>
      </c>
      <c r="AB368">
        <v>-568288822</v>
      </c>
    </row>
    <row r="369" spans="1:28">
      <c r="A369">
        <v>20</v>
      </c>
      <c r="B369">
        <v>531</v>
      </c>
      <c r="C369">
        <v>3</v>
      </c>
      <c r="D369">
        <v>0</v>
      </c>
      <c r="E369">
        <f>SmtRes!AV531</f>
        <v>0</v>
      </c>
      <c r="F369" t="str">
        <f>SmtRes!I531</f>
        <v>21.7-3-48</v>
      </c>
      <c r="G369" t="str">
        <f>SmtRes!K531</f>
        <v>Сверло по бетону ВК-8, длина 100 мм, диаметр 8 мм</v>
      </c>
      <c r="H369" t="str">
        <f>SmtRes!O531</f>
        <v>шт.</v>
      </c>
      <c r="I369">
        <f>SmtRes!Y531*Source!I447</f>
        <v>2.6835300000000002</v>
      </c>
      <c r="J369">
        <f>SmtRes!AO531</f>
        <v>1</v>
      </c>
      <c r="K369">
        <f>SmtRes!AE531</f>
        <v>54.54</v>
      </c>
      <c r="L369">
        <f>SmtRes!DB531</f>
        <v>147.26</v>
      </c>
      <c r="M369">
        <f>ROUND(ROUND(L369*Source!I447, 6)*1, 2)</f>
        <v>146.36000000000001</v>
      </c>
      <c r="N369">
        <f>SmtRes!AA531</f>
        <v>54.54</v>
      </c>
      <c r="O369">
        <f>ROUND(ROUND(L369*Source!I447, 6)*SmtRes!DA531, 2)</f>
        <v>146.36000000000001</v>
      </c>
      <c r="P369">
        <f>SmtRes!AG531</f>
        <v>0</v>
      </c>
      <c r="Q369">
        <f>SmtRes!DC531</f>
        <v>0</v>
      </c>
      <c r="R369">
        <f>ROUND(ROUND(Q369*Source!I447, 6)*1, 2)</f>
        <v>0</v>
      </c>
      <c r="S369">
        <f>SmtRes!AC531</f>
        <v>0</v>
      </c>
      <c r="T369">
        <f>ROUND(ROUND(Q369*Source!I447, 6)*SmtRes!AK531, 2)</f>
        <v>0</v>
      </c>
      <c r="U369">
        <v>3</v>
      </c>
      <c r="Z369">
        <f>SmtRes!X531</f>
        <v>-1038899670</v>
      </c>
      <c r="AA369">
        <v>856502710</v>
      </c>
      <c r="AB369">
        <v>856502710</v>
      </c>
    </row>
    <row r="370" spans="1:28">
      <c r="A370">
        <v>20</v>
      </c>
      <c r="B370">
        <v>530</v>
      </c>
      <c r="C370">
        <v>3</v>
      </c>
      <c r="D370">
        <v>0</v>
      </c>
      <c r="E370">
        <f>SmtRes!AV530</f>
        <v>0</v>
      </c>
      <c r="F370" t="str">
        <f>SmtRes!I530</f>
        <v>21.3-2-119</v>
      </c>
      <c r="G370" t="str">
        <f>SmtRes!K530</f>
        <v>Смеси сухие клеевые на цементном вяжущем с модифицирующими добавками для приклеивания утеплителя, марка "AlfaFIX S2"</v>
      </c>
      <c r="H370" t="str">
        <f>SmtRes!O530</f>
        <v>т</v>
      </c>
      <c r="I370">
        <f>SmtRes!Y530*Source!I447</f>
        <v>0.37768200000000002</v>
      </c>
      <c r="J370">
        <f>SmtRes!AO530</f>
        <v>1</v>
      </c>
      <c r="K370">
        <f>SmtRes!AE530</f>
        <v>42373.7</v>
      </c>
      <c r="L370">
        <f>SmtRes!DB530</f>
        <v>16102.01</v>
      </c>
      <c r="M370">
        <f>ROUND(ROUND(L370*Source!I447, 6)*1, 2)</f>
        <v>16003.79</v>
      </c>
      <c r="N370">
        <f>SmtRes!AA530</f>
        <v>42373.7</v>
      </c>
      <c r="O370">
        <f>ROUND(ROUND(L370*Source!I447, 6)*SmtRes!DA530, 2)</f>
        <v>16003.79</v>
      </c>
      <c r="P370">
        <f>SmtRes!AG530</f>
        <v>0</v>
      </c>
      <c r="Q370">
        <f>SmtRes!DC530</f>
        <v>0</v>
      </c>
      <c r="R370">
        <f>ROUND(ROUND(Q370*Source!I447, 6)*1, 2)</f>
        <v>0</v>
      </c>
      <c r="S370">
        <f>SmtRes!AC530</f>
        <v>0</v>
      </c>
      <c r="T370">
        <f>ROUND(ROUND(Q370*Source!I447, 6)*SmtRes!AK530, 2)</f>
        <v>0</v>
      </c>
      <c r="U370">
        <v>3</v>
      </c>
      <c r="Z370">
        <f>SmtRes!X530</f>
        <v>1285268044</v>
      </c>
      <c r="AA370">
        <v>1151681753</v>
      </c>
      <c r="AB370">
        <v>1151681753</v>
      </c>
    </row>
    <row r="371" spans="1:28">
      <c r="A371">
        <v>20</v>
      </c>
      <c r="B371">
        <v>529</v>
      </c>
      <c r="C371">
        <v>3</v>
      </c>
      <c r="D371">
        <v>0</v>
      </c>
      <c r="E371">
        <f>SmtRes!AV529</f>
        <v>0</v>
      </c>
      <c r="F371" t="str">
        <f>SmtRes!I529</f>
        <v>21.1-25-13</v>
      </c>
      <c r="G371" t="str">
        <f>SmtRes!K529</f>
        <v>Вода</v>
      </c>
      <c r="H371" t="str">
        <f>SmtRes!O529</f>
        <v>м3</v>
      </c>
      <c r="I371">
        <f>SmtRes!Y529*Source!I447</f>
        <v>0.10137779999999999</v>
      </c>
      <c r="J371">
        <f>SmtRes!AO529</f>
        <v>1</v>
      </c>
      <c r="K371">
        <f>SmtRes!AE529</f>
        <v>49.83</v>
      </c>
      <c r="L371">
        <f>SmtRes!DB529</f>
        <v>5.08</v>
      </c>
      <c r="M371">
        <f>ROUND(ROUND(L371*Source!I447, 6)*1, 2)</f>
        <v>5.05</v>
      </c>
      <c r="N371">
        <f>SmtRes!AA529</f>
        <v>49.83</v>
      </c>
      <c r="O371">
        <f>ROUND(ROUND(L371*Source!I447, 6)*SmtRes!DA529, 2)</f>
        <v>5.05</v>
      </c>
      <c r="P371">
        <f>SmtRes!AG529</f>
        <v>0</v>
      </c>
      <c r="Q371">
        <f>SmtRes!DC529</f>
        <v>0</v>
      </c>
      <c r="R371">
        <f>ROUND(ROUND(Q371*Source!I447, 6)*1, 2)</f>
        <v>0</v>
      </c>
      <c r="S371">
        <f>SmtRes!AC529</f>
        <v>0</v>
      </c>
      <c r="T371">
        <f>ROUND(ROUND(Q371*Source!I447, 6)*SmtRes!AK529, 2)</f>
        <v>0</v>
      </c>
      <c r="U371">
        <v>3</v>
      </c>
      <c r="Z371">
        <f>SmtRes!X529</f>
        <v>-1393929784</v>
      </c>
      <c r="AA371">
        <v>-568288822</v>
      </c>
      <c r="AB371">
        <v>-568288822</v>
      </c>
    </row>
    <row r="372" spans="1:28">
      <c r="A372">
        <v>20</v>
      </c>
      <c r="B372">
        <v>528</v>
      </c>
      <c r="C372">
        <v>3</v>
      </c>
      <c r="D372">
        <v>0</v>
      </c>
      <c r="E372">
        <f>SmtRes!AV528</f>
        <v>0</v>
      </c>
      <c r="F372" t="str">
        <f>SmtRes!I528</f>
        <v>21.1-14-40</v>
      </c>
      <c r="G372" t="str">
        <f>SmtRes!K528</f>
        <v>Плиты теплоизоляционные из пенопласта полистирольного, марка ПСБС-35</v>
      </c>
      <c r="H372" t="str">
        <f>SmtRes!O528</f>
        <v>м3</v>
      </c>
      <c r="I372">
        <f>SmtRes!Y528*Source!I447</f>
        <v>10.237170000000001</v>
      </c>
      <c r="J372">
        <f>SmtRes!AO528</f>
        <v>1</v>
      </c>
      <c r="K372">
        <f>SmtRes!AE528</f>
        <v>5466.83</v>
      </c>
      <c r="L372">
        <f>SmtRes!DB528</f>
        <v>56308.35</v>
      </c>
      <c r="M372">
        <f>ROUND(ROUND(L372*Source!I447, 6)*1, 2)</f>
        <v>55964.87</v>
      </c>
      <c r="N372">
        <f>SmtRes!AA528</f>
        <v>5466.83</v>
      </c>
      <c r="O372">
        <f>ROUND(ROUND(L372*Source!I447, 6)*SmtRes!DA528, 2)</f>
        <v>55964.87</v>
      </c>
      <c r="P372">
        <f>SmtRes!AG528</f>
        <v>0</v>
      </c>
      <c r="Q372">
        <f>SmtRes!DC528</f>
        <v>0</v>
      </c>
      <c r="R372">
        <f>ROUND(ROUND(Q372*Source!I447, 6)*1, 2)</f>
        <v>0</v>
      </c>
      <c r="S372">
        <f>SmtRes!AC528</f>
        <v>0</v>
      </c>
      <c r="T372">
        <f>ROUND(ROUND(Q372*Source!I447, 6)*SmtRes!AK528, 2)</f>
        <v>0</v>
      </c>
      <c r="U372">
        <v>3</v>
      </c>
      <c r="Z372">
        <f>SmtRes!X528</f>
        <v>921166683</v>
      </c>
      <c r="AA372">
        <v>1834426192</v>
      </c>
      <c r="AB372">
        <v>1834426192</v>
      </c>
    </row>
    <row r="373" spans="1:28">
      <c r="A373">
        <v>20</v>
      </c>
      <c r="B373">
        <v>527</v>
      </c>
      <c r="C373">
        <v>3</v>
      </c>
      <c r="D373">
        <v>0</v>
      </c>
      <c r="E373">
        <f>SmtRes!AV527</f>
        <v>0</v>
      </c>
      <c r="F373" t="str">
        <f>SmtRes!I527</f>
        <v>21.1-11-199</v>
      </c>
      <c r="G373" t="str">
        <f>SmtRes!K527</f>
        <v>Дюбели полимерные тарельчатого типа с распорным стержнем для крепления утеплителя к стене</v>
      </c>
      <c r="H373" t="str">
        <f>SmtRes!O527</f>
        <v>100 шт.</v>
      </c>
      <c r="I373">
        <f>SmtRes!Y527*Source!I447</f>
        <v>5.2974870000000003</v>
      </c>
      <c r="J373">
        <f>SmtRes!AO527</f>
        <v>1</v>
      </c>
      <c r="K373">
        <f>SmtRes!AE527</f>
        <v>942.07</v>
      </c>
      <c r="L373">
        <f>SmtRes!DB527</f>
        <v>5021.2299999999996</v>
      </c>
      <c r="M373">
        <f>ROUND(ROUND(L373*Source!I447, 6)*1, 2)</f>
        <v>4990.6000000000004</v>
      </c>
      <c r="N373">
        <f>SmtRes!AA527</f>
        <v>942.07</v>
      </c>
      <c r="O373">
        <f>ROUND(ROUND(L373*Source!I447, 6)*SmtRes!DA527, 2)</f>
        <v>4990.6000000000004</v>
      </c>
      <c r="P373">
        <f>SmtRes!AG527</f>
        <v>0</v>
      </c>
      <c r="Q373">
        <f>SmtRes!DC527</f>
        <v>0</v>
      </c>
      <c r="R373">
        <f>ROUND(ROUND(Q373*Source!I447, 6)*1, 2)</f>
        <v>0</v>
      </c>
      <c r="S373">
        <f>SmtRes!AC527</f>
        <v>0</v>
      </c>
      <c r="T373">
        <f>ROUND(ROUND(Q373*Source!I447, 6)*SmtRes!AK527, 2)</f>
        <v>0</v>
      </c>
      <c r="U373">
        <v>3</v>
      </c>
      <c r="Z373">
        <f>SmtRes!X527</f>
        <v>249284216</v>
      </c>
      <c r="AA373">
        <v>-1460071201</v>
      </c>
      <c r="AB373">
        <v>-1460071201</v>
      </c>
    </row>
    <row r="374" spans="1:28">
      <c r="A374">
        <v>20</v>
      </c>
      <c r="B374">
        <v>526</v>
      </c>
      <c r="C374">
        <v>2</v>
      </c>
      <c r="D374">
        <v>0</v>
      </c>
      <c r="E374">
        <f>SmtRes!AV526</f>
        <v>0</v>
      </c>
      <c r="F374" t="str">
        <f>SmtRes!I526</f>
        <v>22.1-4-31</v>
      </c>
      <c r="G374" t="str">
        <f>SmtRes!K526</f>
        <v>Лебедки электрические, грузоподъемность до 1,5 т</v>
      </c>
      <c r="H374" t="str">
        <f>SmtRes!O526</f>
        <v>маш.-ч</v>
      </c>
      <c r="I374">
        <f>SmtRes!Y526*Source!I447</f>
        <v>0.58640099999999995</v>
      </c>
      <c r="J374">
        <f>SmtRes!AO526</f>
        <v>1</v>
      </c>
      <c r="K374">
        <f>SmtRes!AF526</f>
        <v>36.97</v>
      </c>
      <c r="L374">
        <f>SmtRes!DB526</f>
        <v>21.81</v>
      </c>
      <c r="M374">
        <f>ROUND(ROUND(L374*Source!I447, 6)*1, 2)</f>
        <v>21.68</v>
      </c>
      <c r="N374">
        <f>SmtRes!AB526</f>
        <v>36.97</v>
      </c>
      <c r="O374">
        <f>ROUND(ROUND(L374*Source!I447, 6)*SmtRes!DA526, 2)</f>
        <v>21.68</v>
      </c>
      <c r="P374">
        <f>SmtRes!AG526</f>
        <v>2.1800000000000002</v>
      </c>
      <c r="Q374">
        <f>SmtRes!DC526</f>
        <v>1.29</v>
      </c>
      <c r="R374">
        <f>ROUND(ROUND(Q374*Source!I447, 6)*1, 2)</f>
        <v>1.28</v>
      </c>
      <c r="S374">
        <f>SmtRes!AC526</f>
        <v>2.1800000000000002</v>
      </c>
      <c r="T374">
        <f>ROUND(ROUND(Q374*Source!I447, 6)*SmtRes!AK526, 2)</f>
        <v>1.28</v>
      </c>
      <c r="U374">
        <v>2</v>
      </c>
      <c r="Z374">
        <f>SmtRes!X526</f>
        <v>-151270751</v>
      </c>
      <c r="AA374">
        <v>1100740448</v>
      </c>
      <c r="AB374">
        <v>1100740448</v>
      </c>
    </row>
    <row r="375" spans="1:28">
      <c r="A375">
        <v>20</v>
      </c>
      <c r="B375">
        <v>525</v>
      </c>
      <c r="C375">
        <v>2</v>
      </c>
      <c r="D375">
        <v>0</v>
      </c>
      <c r="E375">
        <f>SmtRes!AV525</f>
        <v>0</v>
      </c>
      <c r="F375" t="str">
        <f>SmtRes!I525</f>
        <v>22.1-30-103</v>
      </c>
      <c r="G375" t="str">
        <f>SmtRes!K525</f>
        <v>Перфораторы электрические, мощность до 800 Вт</v>
      </c>
      <c r="H375" t="str">
        <f>SmtRes!O525</f>
        <v>маш.-ч</v>
      </c>
      <c r="I375">
        <f>SmtRes!Y525*Source!I447</f>
        <v>11.479545</v>
      </c>
      <c r="J375">
        <f>SmtRes!AO525</f>
        <v>1</v>
      </c>
      <c r="K375">
        <f>SmtRes!AF525</f>
        <v>10.38</v>
      </c>
      <c r="L375">
        <f>SmtRes!DB525</f>
        <v>119.89</v>
      </c>
      <c r="M375">
        <f>ROUND(ROUND(L375*Source!I447, 6)*1, 2)</f>
        <v>119.16</v>
      </c>
      <c r="N375">
        <f>SmtRes!AB525</f>
        <v>10.38</v>
      </c>
      <c r="O375">
        <f>ROUND(ROUND(L375*Source!I447, 6)*SmtRes!DA525, 2)</f>
        <v>119.16</v>
      </c>
      <c r="P375">
        <f>SmtRes!AG525</f>
        <v>1.58</v>
      </c>
      <c r="Q375">
        <f>SmtRes!DC525</f>
        <v>18.25</v>
      </c>
      <c r="R375">
        <f>ROUND(ROUND(Q375*Source!I447, 6)*1, 2)</f>
        <v>18.14</v>
      </c>
      <c r="S375">
        <f>SmtRes!AC525</f>
        <v>1.58</v>
      </c>
      <c r="T375">
        <f>ROUND(ROUND(Q375*Source!I447, 6)*SmtRes!AK525, 2)</f>
        <v>18.14</v>
      </c>
      <c r="U375">
        <v>2</v>
      </c>
      <c r="Z375">
        <f>SmtRes!X525</f>
        <v>513809288</v>
      </c>
      <c r="AA375">
        <v>-479081030</v>
      </c>
      <c r="AB375">
        <v>-479081030</v>
      </c>
    </row>
    <row r="376" spans="1:28">
      <c r="A376">
        <v>20</v>
      </c>
      <c r="B376">
        <v>524</v>
      </c>
      <c r="C376">
        <v>2</v>
      </c>
      <c r="D376">
        <v>0</v>
      </c>
      <c r="E376">
        <f>SmtRes!AV524</f>
        <v>0</v>
      </c>
      <c r="F376" t="str">
        <f>SmtRes!I524</f>
        <v>22.1-18-24</v>
      </c>
      <c r="G376" t="str">
        <f>SmtRes!K524</f>
        <v>Автомобили полупассажирские типа ГАЗ, грузоподъемность до 2 т</v>
      </c>
      <c r="H376" t="str">
        <f>SmtRes!O524</f>
        <v>маш.-ч</v>
      </c>
      <c r="I376">
        <f>SmtRes!Y524*Source!I447</f>
        <v>0.21865799999999999</v>
      </c>
      <c r="J376">
        <f>SmtRes!AO524</f>
        <v>1</v>
      </c>
      <c r="K376">
        <f>SmtRes!AF524</f>
        <v>1335.8</v>
      </c>
      <c r="L376">
        <f>SmtRes!DB524</f>
        <v>293.88</v>
      </c>
      <c r="M376">
        <f>ROUND(ROUND(L376*Source!I447, 6)*1, 2)</f>
        <v>292.08999999999997</v>
      </c>
      <c r="N376">
        <f>SmtRes!AB524</f>
        <v>1335.8</v>
      </c>
      <c r="O376">
        <f>ROUND(ROUND(L376*Source!I447, 6)*SmtRes!DA524, 2)</f>
        <v>292.08999999999997</v>
      </c>
      <c r="P376">
        <f>SmtRes!AG524</f>
        <v>668.13</v>
      </c>
      <c r="Q376">
        <f>SmtRes!DC524</f>
        <v>146.99</v>
      </c>
      <c r="R376">
        <f>ROUND(ROUND(Q376*Source!I447, 6)*1, 2)</f>
        <v>146.09</v>
      </c>
      <c r="S376">
        <f>SmtRes!AC524</f>
        <v>668.13</v>
      </c>
      <c r="T376">
        <f>ROUND(ROUND(Q376*Source!I447, 6)*SmtRes!AK524, 2)</f>
        <v>146.09</v>
      </c>
      <c r="U376">
        <v>2</v>
      </c>
      <c r="Z376">
        <f>SmtRes!X524</f>
        <v>1391077869</v>
      </c>
      <c r="AA376">
        <v>2091614567</v>
      </c>
      <c r="AB376">
        <v>2091614567</v>
      </c>
    </row>
    <row r="377" spans="1:28">
      <c r="A377">
        <v>20</v>
      </c>
      <c r="B377">
        <v>554</v>
      </c>
      <c r="C377">
        <v>3</v>
      </c>
      <c r="D377">
        <v>0</v>
      </c>
      <c r="E377">
        <f>SmtRes!AV554</f>
        <v>0</v>
      </c>
      <c r="F377" t="str">
        <f>SmtRes!I554</f>
        <v>21.7-3-1</v>
      </c>
      <c r="G377" t="str">
        <f>SmtRes!K554</f>
        <v>Буры с победитовым наконечником, диаметр 10 мм, длина рабочей части 200 мм, с хвостовиком SDS</v>
      </c>
      <c r="H377" t="str">
        <f>SmtRes!O554</f>
        <v>шт.</v>
      </c>
      <c r="I377">
        <f>SmtRes!Y554*Source!I448</f>
        <v>2.6835300000000002</v>
      </c>
      <c r="J377">
        <f>SmtRes!AO554</f>
        <v>1</v>
      </c>
      <c r="K377">
        <f>SmtRes!AE554</f>
        <v>610.02</v>
      </c>
      <c r="L377">
        <f>SmtRes!DB554</f>
        <v>1647.05</v>
      </c>
      <c r="M377">
        <f>ROUND(ROUND(L377*Source!I448, 6)*1, 2)</f>
        <v>1637</v>
      </c>
      <c r="N377">
        <f>SmtRes!AA554</f>
        <v>610.02</v>
      </c>
      <c r="O377">
        <f>ROUND(ROUND(L377*Source!I448, 6)*SmtRes!DA554, 2)</f>
        <v>1637</v>
      </c>
      <c r="P377">
        <f>SmtRes!AG554</f>
        <v>0</v>
      </c>
      <c r="Q377">
        <f>SmtRes!DC554</f>
        <v>0</v>
      </c>
      <c r="R377">
        <f>ROUND(ROUND(Q377*Source!I448, 6)*1, 2)</f>
        <v>0</v>
      </c>
      <c r="S377">
        <f>SmtRes!AC554</f>
        <v>0</v>
      </c>
      <c r="T377">
        <f>ROUND(ROUND(Q377*Source!I448, 6)*SmtRes!AK554, 2)</f>
        <v>0</v>
      </c>
      <c r="U377">
        <v>3</v>
      </c>
      <c r="Z377">
        <f>SmtRes!X554</f>
        <v>1293306403</v>
      </c>
      <c r="AA377">
        <v>-1836130731</v>
      </c>
      <c r="AB377">
        <v>-1836130731</v>
      </c>
    </row>
    <row r="378" spans="1:28">
      <c r="A378">
        <v>20</v>
      </c>
      <c r="B378">
        <v>553</v>
      </c>
      <c r="C378">
        <v>3</v>
      </c>
      <c r="D378">
        <v>0</v>
      </c>
      <c r="E378">
        <f>SmtRes!AV553</f>
        <v>0</v>
      </c>
      <c r="F378" t="str">
        <f>SmtRes!I553</f>
        <v>21.7-1-69</v>
      </c>
      <c r="G378" t="str">
        <f>SmtRes!K553</f>
        <v>Стойки из оцинкованной стали с полимерным покрытием, для навесных вентилируемых фасадов, марка СТ-2</v>
      </c>
      <c r="H378" t="str">
        <f>SmtRes!O553</f>
        <v>м</v>
      </c>
      <c r="I378">
        <f>SmtRes!Y553*Source!I448</f>
        <v>17.363433000000001</v>
      </c>
      <c r="J378">
        <f>SmtRes!AO553</f>
        <v>1</v>
      </c>
      <c r="K378">
        <f>SmtRes!AE553</f>
        <v>206.15</v>
      </c>
      <c r="L378">
        <f>SmtRes!DB553</f>
        <v>3601.44</v>
      </c>
      <c r="M378">
        <f>ROUND(ROUND(L378*Source!I448, 6)*1, 2)</f>
        <v>3579.47</v>
      </c>
      <c r="N378">
        <f>SmtRes!AA553</f>
        <v>206.15</v>
      </c>
      <c r="O378">
        <f>ROUND(ROUND(L378*Source!I448, 6)*SmtRes!DA553, 2)</f>
        <v>3579.47</v>
      </c>
      <c r="P378">
        <f>SmtRes!AG553</f>
        <v>0</v>
      </c>
      <c r="Q378">
        <f>SmtRes!DC553</f>
        <v>0</v>
      </c>
      <c r="R378">
        <f>ROUND(ROUND(Q378*Source!I448, 6)*1, 2)</f>
        <v>0</v>
      </c>
      <c r="S378">
        <f>SmtRes!AC553</f>
        <v>0</v>
      </c>
      <c r="T378">
        <f>ROUND(ROUND(Q378*Source!I448, 6)*SmtRes!AK553, 2)</f>
        <v>0</v>
      </c>
      <c r="U378">
        <v>3</v>
      </c>
      <c r="Z378">
        <f>SmtRes!X553</f>
        <v>-1058170673</v>
      </c>
      <c r="AA378">
        <v>-1886062681</v>
      </c>
      <c r="AB378">
        <v>-1886062681</v>
      </c>
    </row>
    <row r="379" spans="1:28">
      <c r="A379">
        <v>20</v>
      </c>
      <c r="B379">
        <v>552</v>
      </c>
      <c r="C379">
        <v>3</v>
      </c>
      <c r="D379">
        <v>0</v>
      </c>
      <c r="E379">
        <f>SmtRes!AV552</f>
        <v>0</v>
      </c>
      <c r="F379" t="str">
        <f>SmtRes!I552</f>
        <v>21.7-1-52</v>
      </c>
      <c r="G379" t="str">
        <f>SmtRes!K552</f>
        <v>Профили направляющие из оцинкованной стали с полимерным покрытием, для навесных вентилируемых фасадов, марка ОН-2</v>
      </c>
      <c r="H379" t="str">
        <f>SmtRes!O552</f>
        <v>м</v>
      </c>
      <c r="I379">
        <f>SmtRes!Y552*Source!I448</f>
        <v>200.17146</v>
      </c>
      <c r="J379">
        <f>SmtRes!AO552</f>
        <v>1</v>
      </c>
      <c r="K379">
        <f>SmtRes!AE552</f>
        <v>212.7</v>
      </c>
      <c r="L379">
        <f>SmtRes!DB552</f>
        <v>42837.78</v>
      </c>
      <c r="M379">
        <f>ROUND(ROUND(L379*Source!I448, 6)*1, 2)</f>
        <v>42576.47</v>
      </c>
      <c r="N379">
        <f>SmtRes!AA552</f>
        <v>212.7</v>
      </c>
      <c r="O379">
        <f>ROUND(ROUND(L379*Source!I448, 6)*SmtRes!DA552, 2)</f>
        <v>42576.47</v>
      </c>
      <c r="P379">
        <f>SmtRes!AG552</f>
        <v>0</v>
      </c>
      <c r="Q379">
        <f>SmtRes!DC552</f>
        <v>0</v>
      </c>
      <c r="R379">
        <f>ROUND(ROUND(Q379*Source!I448, 6)*1, 2)</f>
        <v>0</v>
      </c>
      <c r="S379">
        <f>SmtRes!AC552</f>
        <v>0</v>
      </c>
      <c r="T379">
        <f>ROUND(ROUND(Q379*Source!I448, 6)*SmtRes!AK552, 2)</f>
        <v>0</v>
      </c>
      <c r="U379">
        <v>3</v>
      </c>
      <c r="Z379">
        <f>SmtRes!X552</f>
        <v>1850283573</v>
      </c>
      <c r="AA379">
        <v>-526211324</v>
      </c>
      <c r="AB379">
        <v>-526211324</v>
      </c>
    </row>
    <row r="380" spans="1:28">
      <c r="A380">
        <v>20</v>
      </c>
      <c r="B380">
        <v>551</v>
      </c>
      <c r="C380">
        <v>3</v>
      </c>
      <c r="D380">
        <v>0</v>
      </c>
      <c r="E380">
        <f>SmtRes!AV551</f>
        <v>0</v>
      </c>
      <c r="F380" t="str">
        <f>SmtRes!I551</f>
        <v>21.7-1-47</v>
      </c>
      <c r="G380" t="str">
        <f>SmtRes!K551</f>
        <v>Полки из оцинкованной стали с полимерным покрытием, для навесных вентилируемых фасадов, марка ПЛ-2</v>
      </c>
      <c r="H380" t="str">
        <f>SmtRes!O551</f>
        <v>м</v>
      </c>
      <c r="I380">
        <f>SmtRes!Y551*Source!I448</f>
        <v>10.33656</v>
      </c>
      <c r="J380">
        <f>SmtRes!AO551</f>
        <v>1</v>
      </c>
      <c r="K380">
        <f>SmtRes!AE551</f>
        <v>250.84</v>
      </c>
      <c r="L380">
        <f>SmtRes!DB551</f>
        <v>2608.7399999999998</v>
      </c>
      <c r="M380">
        <f>ROUND(ROUND(L380*Source!I448, 6)*1, 2)</f>
        <v>2592.83</v>
      </c>
      <c r="N380">
        <f>SmtRes!AA551</f>
        <v>250.84</v>
      </c>
      <c r="O380">
        <f>ROUND(ROUND(L380*Source!I448, 6)*SmtRes!DA551, 2)</f>
        <v>2592.83</v>
      </c>
      <c r="P380">
        <f>SmtRes!AG551</f>
        <v>0</v>
      </c>
      <c r="Q380">
        <f>SmtRes!DC551</f>
        <v>0</v>
      </c>
      <c r="R380">
        <f>ROUND(ROUND(Q380*Source!I448, 6)*1, 2)</f>
        <v>0</v>
      </c>
      <c r="S380">
        <f>SmtRes!AC551</f>
        <v>0</v>
      </c>
      <c r="T380">
        <f>ROUND(ROUND(Q380*Source!I448, 6)*SmtRes!AK551, 2)</f>
        <v>0</v>
      </c>
      <c r="U380">
        <v>3</v>
      </c>
      <c r="Z380">
        <f>SmtRes!X551</f>
        <v>1451871887</v>
      </c>
      <c r="AA380">
        <v>-1129565126</v>
      </c>
      <c r="AB380">
        <v>-1129565126</v>
      </c>
    </row>
    <row r="381" spans="1:28">
      <c r="A381">
        <v>20</v>
      </c>
      <c r="B381">
        <v>549</v>
      </c>
      <c r="C381">
        <v>3</v>
      </c>
      <c r="D381">
        <v>0</v>
      </c>
      <c r="E381">
        <f>SmtRes!AV549</f>
        <v>0</v>
      </c>
      <c r="F381" t="str">
        <f>SmtRes!I549</f>
        <v>21.3-2-69</v>
      </c>
      <c r="G381" t="str">
        <f>SmtRes!K549</f>
        <v>Смеси сухие цементные ремонтные для оштукатуривания и ремонта бетонных поверхностей: В15 (М200), F100, крупность заполнителя 0,5 - 1,2 мм</v>
      </c>
      <c r="H381" t="str">
        <f>SmtRes!O549</f>
        <v>т</v>
      </c>
      <c r="I381">
        <f>SmtRes!Y549*Source!I448</f>
        <v>5.26767E-2</v>
      </c>
      <c r="J381">
        <f>SmtRes!AO549</f>
        <v>1</v>
      </c>
      <c r="K381">
        <f>SmtRes!AE549</f>
        <v>16607.689999999999</v>
      </c>
      <c r="L381">
        <f>SmtRes!DB549</f>
        <v>880.21</v>
      </c>
      <c r="M381">
        <f>ROUND(ROUND(L381*Source!I448, 6)*1, 2)</f>
        <v>874.84</v>
      </c>
      <c r="N381">
        <f>SmtRes!AA549</f>
        <v>16607.689999999999</v>
      </c>
      <c r="O381">
        <f>ROUND(ROUND(L381*Source!I448, 6)*SmtRes!DA549, 2)</f>
        <v>874.84</v>
      </c>
      <c r="P381">
        <f>SmtRes!AG549</f>
        <v>0</v>
      </c>
      <c r="Q381">
        <f>SmtRes!DC549</f>
        <v>0</v>
      </c>
      <c r="R381">
        <f>ROUND(ROUND(Q381*Source!I448, 6)*1, 2)</f>
        <v>0</v>
      </c>
      <c r="S381">
        <f>SmtRes!AC549</f>
        <v>0</v>
      </c>
      <c r="T381">
        <f>ROUND(ROUND(Q381*Source!I448, 6)*SmtRes!AK549, 2)</f>
        <v>0</v>
      </c>
      <c r="U381">
        <v>3</v>
      </c>
      <c r="Z381">
        <f>SmtRes!X549</f>
        <v>607092963</v>
      </c>
      <c r="AA381">
        <v>385451518</v>
      </c>
      <c r="AB381">
        <v>385451518</v>
      </c>
    </row>
    <row r="382" spans="1:28">
      <c r="A382">
        <v>20</v>
      </c>
      <c r="B382">
        <v>548</v>
      </c>
      <c r="C382">
        <v>3</v>
      </c>
      <c r="D382">
        <v>0</v>
      </c>
      <c r="E382">
        <f>SmtRes!AV548</f>
        <v>0</v>
      </c>
      <c r="F382" t="str">
        <f>SmtRes!I548</f>
        <v>21.1-5-15</v>
      </c>
      <c r="G382" t="str">
        <f>SmtRes!K548</f>
        <v>Плиты керамические, типа керамогранит, неполированные, размер 600х600х10 мм, артикул цвета ST 05; 07; 15; 151</v>
      </c>
      <c r="H382" t="str">
        <f>SmtRes!O548</f>
        <v>м2</v>
      </c>
      <c r="I382">
        <f>SmtRes!Y548*Source!I448</f>
        <v>105.35339999999999</v>
      </c>
      <c r="J382">
        <f>SmtRes!AO548</f>
        <v>1</v>
      </c>
      <c r="K382">
        <f>SmtRes!AE548</f>
        <v>1256.68</v>
      </c>
      <c r="L382">
        <f>SmtRes!DB548</f>
        <v>133208.07999999999</v>
      </c>
      <c r="M382">
        <f>ROUND(ROUND(L382*Source!I448, 6)*1, 2)</f>
        <v>132395.51</v>
      </c>
      <c r="N382">
        <f>SmtRes!AA548</f>
        <v>1256.68</v>
      </c>
      <c r="O382">
        <f>ROUND(ROUND(L382*Source!I448, 6)*SmtRes!DA548, 2)</f>
        <v>132395.51</v>
      </c>
      <c r="P382">
        <f>SmtRes!AG548</f>
        <v>0</v>
      </c>
      <c r="Q382">
        <f>SmtRes!DC548</f>
        <v>0</v>
      </c>
      <c r="R382">
        <f>ROUND(ROUND(Q382*Source!I448, 6)*1, 2)</f>
        <v>0</v>
      </c>
      <c r="S382">
        <f>SmtRes!AC548</f>
        <v>0</v>
      </c>
      <c r="T382">
        <f>ROUND(ROUND(Q382*Source!I448, 6)*SmtRes!AK548, 2)</f>
        <v>0</v>
      </c>
      <c r="U382">
        <v>3</v>
      </c>
      <c r="Z382">
        <f>SmtRes!X548</f>
        <v>922117693</v>
      </c>
      <c r="AA382">
        <v>-1916718247</v>
      </c>
      <c r="AB382">
        <v>-1916718247</v>
      </c>
    </row>
    <row r="383" spans="1:28">
      <c r="A383">
        <v>20</v>
      </c>
      <c r="B383">
        <v>547</v>
      </c>
      <c r="C383">
        <v>3</v>
      </c>
      <c r="D383">
        <v>0</v>
      </c>
      <c r="E383">
        <f>SmtRes!AV547</f>
        <v>0</v>
      </c>
      <c r="F383" t="str">
        <f>SmtRes!I547</f>
        <v>21.1-25-279</v>
      </c>
      <c r="G383" t="str">
        <f>SmtRes!K547</f>
        <v>Прокладки паронитовые для кронштейнов</v>
      </c>
      <c r="H383" t="str">
        <f>SmtRes!O547</f>
        <v>100 компл.</v>
      </c>
      <c r="I383">
        <f>SmtRes!Y547*Source!I448</f>
        <v>2.6636520000000004</v>
      </c>
      <c r="J383">
        <f>SmtRes!AO547</f>
        <v>1</v>
      </c>
      <c r="K383">
        <f>SmtRes!AE547</f>
        <v>852.08</v>
      </c>
      <c r="L383">
        <f>SmtRes!DB547</f>
        <v>2283.5700000000002</v>
      </c>
      <c r="M383">
        <f>ROUND(ROUND(L383*Source!I448, 6)*1, 2)</f>
        <v>2269.64</v>
      </c>
      <c r="N383">
        <f>SmtRes!AA547</f>
        <v>852.08</v>
      </c>
      <c r="O383">
        <f>ROUND(ROUND(L383*Source!I448, 6)*SmtRes!DA547, 2)</f>
        <v>2269.64</v>
      </c>
      <c r="P383">
        <f>SmtRes!AG547</f>
        <v>0</v>
      </c>
      <c r="Q383">
        <f>SmtRes!DC547</f>
        <v>0</v>
      </c>
      <c r="R383">
        <f>ROUND(ROUND(Q383*Source!I448, 6)*1, 2)</f>
        <v>0</v>
      </c>
      <c r="S383">
        <f>SmtRes!AC547</f>
        <v>0</v>
      </c>
      <c r="T383">
        <f>ROUND(ROUND(Q383*Source!I448, 6)*SmtRes!AK547, 2)</f>
        <v>0</v>
      </c>
      <c r="U383">
        <v>3</v>
      </c>
      <c r="Z383">
        <f>SmtRes!X547</f>
        <v>240046864</v>
      </c>
      <c r="AA383">
        <v>1662027789</v>
      </c>
      <c r="AB383">
        <v>1662027789</v>
      </c>
    </row>
    <row r="384" spans="1:28">
      <c r="A384">
        <v>20</v>
      </c>
      <c r="B384">
        <v>546</v>
      </c>
      <c r="C384">
        <v>3</v>
      </c>
      <c r="D384">
        <v>0</v>
      </c>
      <c r="E384">
        <f>SmtRes!AV546</f>
        <v>0</v>
      </c>
      <c r="F384" t="str">
        <f>SmtRes!I546</f>
        <v>21.1-25-13</v>
      </c>
      <c r="G384" t="str">
        <f>SmtRes!K546</f>
        <v>Вода</v>
      </c>
      <c r="H384" t="str">
        <f>SmtRes!O546</f>
        <v>м3</v>
      </c>
      <c r="I384">
        <f>SmtRes!Y546*Source!I448</f>
        <v>9.9390000000000004E-4</v>
      </c>
      <c r="J384">
        <f>SmtRes!AO546</f>
        <v>1</v>
      </c>
      <c r="K384">
        <f>SmtRes!AE546</f>
        <v>49.83</v>
      </c>
      <c r="L384">
        <f>SmtRes!DB546</f>
        <v>0.05</v>
      </c>
      <c r="M384">
        <f>ROUND(ROUND(L384*Source!I448, 6)*1, 2)</f>
        <v>0.05</v>
      </c>
      <c r="N384">
        <f>SmtRes!AA546</f>
        <v>49.83</v>
      </c>
      <c r="O384">
        <f>ROUND(ROUND(L384*Source!I448, 6)*SmtRes!DA546, 2)</f>
        <v>0.05</v>
      </c>
      <c r="P384">
        <f>SmtRes!AG546</f>
        <v>0</v>
      </c>
      <c r="Q384">
        <f>SmtRes!DC546</f>
        <v>0</v>
      </c>
      <c r="R384">
        <f>ROUND(ROUND(Q384*Source!I448, 6)*1, 2)</f>
        <v>0</v>
      </c>
      <c r="S384">
        <f>SmtRes!AC546</f>
        <v>0</v>
      </c>
      <c r="T384">
        <f>ROUND(ROUND(Q384*Source!I448, 6)*SmtRes!AK546, 2)</f>
        <v>0</v>
      </c>
      <c r="U384">
        <v>3</v>
      </c>
      <c r="Z384">
        <f>SmtRes!X546</f>
        <v>-1393929784</v>
      </c>
      <c r="AA384">
        <v>-568288822</v>
      </c>
      <c r="AB384">
        <v>-568288822</v>
      </c>
    </row>
    <row r="385" spans="1:28">
      <c r="A385">
        <v>20</v>
      </c>
      <c r="B385">
        <v>545</v>
      </c>
      <c r="C385">
        <v>3</v>
      </c>
      <c r="D385">
        <v>0</v>
      </c>
      <c r="E385">
        <f>SmtRes!AV545</f>
        <v>0</v>
      </c>
      <c r="F385" t="str">
        <f>SmtRes!I545</f>
        <v>21.1-11-96</v>
      </c>
      <c r="G385" t="str">
        <f>SmtRes!K545</f>
        <v>Шайбы из нержавеющей стали для навесных вентилируемых фасадов, марка Ш-1</v>
      </c>
      <c r="H385" t="str">
        <f>SmtRes!O545</f>
        <v>100 шт.</v>
      </c>
      <c r="I385">
        <f>SmtRes!Y545*Source!I448</f>
        <v>2.6636520000000004</v>
      </c>
      <c r="J385">
        <f>SmtRes!AO545</f>
        <v>1</v>
      </c>
      <c r="K385">
        <f>SmtRes!AE545</f>
        <v>1046.3800000000001</v>
      </c>
      <c r="L385">
        <f>SmtRes!DB545</f>
        <v>2804.3</v>
      </c>
      <c r="M385">
        <f>ROUND(ROUND(L385*Source!I448, 6)*1, 2)</f>
        <v>2787.19</v>
      </c>
      <c r="N385">
        <f>SmtRes!AA545</f>
        <v>1046.3800000000001</v>
      </c>
      <c r="O385">
        <f>ROUND(ROUND(L385*Source!I448, 6)*SmtRes!DA545, 2)</f>
        <v>2787.19</v>
      </c>
      <c r="P385">
        <f>SmtRes!AG545</f>
        <v>0</v>
      </c>
      <c r="Q385">
        <f>SmtRes!DC545</f>
        <v>0</v>
      </c>
      <c r="R385">
        <f>ROUND(ROUND(Q385*Source!I448, 6)*1, 2)</f>
        <v>0</v>
      </c>
      <c r="S385">
        <f>SmtRes!AC545</f>
        <v>0</v>
      </c>
      <c r="T385">
        <f>ROUND(ROUND(Q385*Source!I448, 6)*SmtRes!AK545, 2)</f>
        <v>0</v>
      </c>
      <c r="U385">
        <v>3</v>
      </c>
      <c r="Z385">
        <f>SmtRes!X545</f>
        <v>2100529627</v>
      </c>
      <c r="AA385">
        <v>-351136828</v>
      </c>
      <c r="AB385">
        <v>-351136828</v>
      </c>
    </row>
    <row r="386" spans="1:28">
      <c r="A386">
        <v>20</v>
      </c>
      <c r="B386">
        <v>544</v>
      </c>
      <c r="C386">
        <v>3</v>
      </c>
      <c r="D386">
        <v>0</v>
      </c>
      <c r="E386">
        <f>SmtRes!AV544</f>
        <v>0</v>
      </c>
      <c r="F386" t="str">
        <f>SmtRes!I544</f>
        <v>21.1-11-90</v>
      </c>
      <c r="G386" t="str">
        <f>SmtRes!K544</f>
        <v>Скобы из оцинкованной стали с полимерным покрытием в профили направляющие, для навесных вентилируемых фасадов, марка СК-2</v>
      </c>
      <c r="H386" t="str">
        <f>SmtRes!O544</f>
        <v>100 шт.</v>
      </c>
      <c r="I386">
        <f>SmtRes!Y544*Source!I448</f>
        <v>0.38762099999999999</v>
      </c>
      <c r="J386">
        <f>SmtRes!AO544</f>
        <v>1</v>
      </c>
      <c r="K386">
        <f>SmtRes!AE544</f>
        <v>4219.33</v>
      </c>
      <c r="L386">
        <f>SmtRes!DB544</f>
        <v>1645.54</v>
      </c>
      <c r="M386">
        <f>ROUND(ROUND(L386*Source!I448, 6)*1, 2)</f>
        <v>1635.5</v>
      </c>
      <c r="N386">
        <f>SmtRes!AA544</f>
        <v>4219.33</v>
      </c>
      <c r="O386">
        <f>ROUND(ROUND(L386*Source!I448, 6)*SmtRes!DA544, 2)</f>
        <v>1635.5</v>
      </c>
      <c r="P386">
        <f>SmtRes!AG544</f>
        <v>0</v>
      </c>
      <c r="Q386">
        <f>SmtRes!DC544</f>
        <v>0</v>
      </c>
      <c r="R386">
        <f>ROUND(ROUND(Q386*Source!I448, 6)*1, 2)</f>
        <v>0</v>
      </c>
      <c r="S386">
        <f>SmtRes!AC544</f>
        <v>0</v>
      </c>
      <c r="T386">
        <f>ROUND(ROUND(Q386*Source!I448, 6)*SmtRes!AK544, 2)</f>
        <v>0</v>
      </c>
      <c r="U386">
        <v>3</v>
      </c>
      <c r="Z386">
        <f>SmtRes!X544</f>
        <v>90241290</v>
      </c>
      <c r="AA386">
        <v>-137266769</v>
      </c>
      <c r="AB386">
        <v>-137266769</v>
      </c>
    </row>
    <row r="387" spans="1:28">
      <c r="A387">
        <v>20</v>
      </c>
      <c r="B387">
        <v>543</v>
      </c>
      <c r="C387">
        <v>3</v>
      </c>
      <c r="D387">
        <v>0</v>
      </c>
      <c r="E387">
        <f>SmtRes!AV543</f>
        <v>0</v>
      </c>
      <c r="F387" t="str">
        <f>SmtRes!I543</f>
        <v>21.1-11-88</v>
      </c>
      <c r="G387" t="str">
        <f>SmtRes!K543</f>
        <v>Прижимы из нержавеющей стали для навесных вентилируемых фасадов, марка ПУ-1</v>
      </c>
      <c r="H387" t="str">
        <f>SmtRes!O543</f>
        <v>100 шт.</v>
      </c>
      <c r="I387">
        <f>SmtRes!Y543*Source!I448</f>
        <v>2.6636520000000004</v>
      </c>
      <c r="J387">
        <f>SmtRes!AO543</f>
        <v>1</v>
      </c>
      <c r="K387">
        <f>SmtRes!AE543</f>
        <v>2342.8000000000002</v>
      </c>
      <c r="L387">
        <f>SmtRes!DB543</f>
        <v>6278.7</v>
      </c>
      <c r="M387">
        <f>ROUND(ROUND(L387*Source!I448, 6)*1, 2)</f>
        <v>6240.4</v>
      </c>
      <c r="N387">
        <f>SmtRes!AA543</f>
        <v>2342.8000000000002</v>
      </c>
      <c r="O387">
        <f>ROUND(ROUND(L387*Source!I448, 6)*SmtRes!DA543, 2)</f>
        <v>6240.4</v>
      </c>
      <c r="P387">
        <f>SmtRes!AG543</f>
        <v>0</v>
      </c>
      <c r="Q387">
        <f>SmtRes!DC543</f>
        <v>0</v>
      </c>
      <c r="R387">
        <f>ROUND(ROUND(Q387*Source!I448, 6)*1, 2)</f>
        <v>0</v>
      </c>
      <c r="S387">
        <f>SmtRes!AC543</f>
        <v>0</v>
      </c>
      <c r="T387">
        <f>ROUND(ROUND(Q387*Source!I448, 6)*SmtRes!AK543, 2)</f>
        <v>0</v>
      </c>
      <c r="U387">
        <v>3</v>
      </c>
      <c r="Z387">
        <f>SmtRes!X543</f>
        <v>-1866057652</v>
      </c>
      <c r="AA387">
        <v>-1372408123</v>
      </c>
      <c r="AB387">
        <v>-1372408123</v>
      </c>
    </row>
    <row r="388" spans="1:28">
      <c r="A388">
        <v>20</v>
      </c>
      <c r="B388">
        <v>542</v>
      </c>
      <c r="C388">
        <v>3</v>
      </c>
      <c r="D388">
        <v>0</v>
      </c>
      <c r="E388">
        <f>SmtRes!AV542</f>
        <v>0</v>
      </c>
      <c r="F388" t="str">
        <f>SmtRes!I542</f>
        <v>21.1-11-73</v>
      </c>
      <c r="G388" t="str">
        <f>SmtRes!K542</f>
        <v>Заклепки из нержавеющей стали для навесных вентилируемых фасадов, размер 4,0х8,0 мм</v>
      </c>
      <c r="H388" t="str">
        <f>SmtRes!O542</f>
        <v>100 шт.</v>
      </c>
      <c r="I388">
        <f>SmtRes!Y542*Source!I448</f>
        <v>24.628842000000002</v>
      </c>
      <c r="J388">
        <f>SmtRes!AO542</f>
        <v>1</v>
      </c>
      <c r="K388">
        <f>SmtRes!AE542</f>
        <v>750.54</v>
      </c>
      <c r="L388">
        <f>SmtRes!DB542</f>
        <v>18598.38</v>
      </c>
      <c r="M388">
        <f>ROUND(ROUND(L388*Source!I448, 6)*1, 2)</f>
        <v>18484.93</v>
      </c>
      <c r="N388">
        <f>SmtRes!AA542</f>
        <v>750.54</v>
      </c>
      <c r="O388">
        <f>ROUND(ROUND(L388*Source!I448, 6)*SmtRes!DA542, 2)</f>
        <v>18484.93</v>
      </c>
      <c r="P388">
        <f>SmtRes!AG542</f>
        <v>0</v>
      </c>
      <c r="Q388">
        <f>SmtRes!DC542</f>
        <v>0</v>
      </c>
      <c r="R388">
        <f>ROUND(ROUND(Q388*Source!I448, 6)*1, 2)</f>
        <v>0</v>
      </c>
      <c r="S388">
        <f>SmtRes!AC542</f>
        <v>0</v>
      </c>
      <c r="T388">
        <f>ROUND(ROUND(Q388*Source!I448, 6)*SmtRes!AK542, 2)</f>
        <v>0</v>
      </c>
      <c r="U388">
        <v>3</v>
      </c>
      <c r="Z388">
        <f>SmtRes!X542</f>
        <v>2137246541</v>
      </c>
      <c r="AA388">
        <v>-564012272</v>
      </c>
      <c r="AB388">
        <v>-564012272</v>
      </c>
    </row>
    <row r="389" spans="1:28">
      <c r="A389">
        <v>20</v>
      </c>
      <c r="B389">
        <v>541</v>
      </c>
      <c r="C389">
        <v>3</v>
      </c>
      <c r="D389">
        <v>0</v>
      </c>
      <c r="E389">
        <f>SmtRes!AV541</f>
        <v>0</v>
      </c>
      <c r="F389" t="str">
        <f>SmtRes!I541</f>
        <v>21.1-11-53</v>
      </c>
      <c r="G389" t="str">
        <f>SmtRes!K541</f>
        <v>Дюбели фасадные полимерные с шурупом из нержавеющей стали с шестигранной головкой, диаметр 10 мм, длина 100 мм</v>
      </c>
      <c r="H389" t="str">
        <f>SmtRes!O541</f>
        <v>100 шт.</v>
      </c>
      <c r="I389">
        <f>SmtRes!Y541*Source!I448</f>
        <v>2.6636520000000004</v>
      </c>
      <c r="J389">
        <f>SmtRes!AO541</f>
        <v>1</v>
      </c>
      <c r="K389">
        <f>SmtRes!AE541</f>
        <v>15596.4</v>
      </c>
      <c r="L389">
        <f>SmtRes!DB541</f>
        <v>41798.35</v>
      </c>
      <c r="M389">
        <f>ROUND(ROUND(L389*Source!I448, 6)*1, 2)</f>
        <v>41543.379999999997</v>
      </c>
      <c r="N389">
        <f>SmtRes!AA541</f>
        <v>15596.4</v>
      </c>
      <c r="O389">
        <f>ROUND(ROUND(L389*Source!I448, 6)*SmtRes!DA541, 2)</f>
        <v>41543.379999999997</v>
      </c>
      <c r="P389">
        <f>SmtRes!AG541</f>
        <v>0</v>
      </c>
      <c r="Q389">
        <f>SmtRes!DC541</f>
        <v>0</v>
      </c>
      <c r="R389">
        <f>ROUND(ROUND(Q389*Source!I448, 6)*1, 2)</f>
        <v>0</v>
      </c>
      <c r="S389">
        <f>SmtRes!AC541</f>
        <v>0</v>
      </c>
      <c r="T389">
        <f>ROUND(ROUND(Q389*Source!I448, 6)*SmtRes!AK541, 2)</f>
        <v>0</v>
      </c>
      <c r="U389">
        <v>3</v>
      </c>
      <c r="Z389">
        <f>SmtRes!X541</f>
        <v>775483084</v>
      </c>
      <c r="AA389">
        <v>527625616</v>
      </c>
      <c r="AB389">
        <v>527625616</v>
      </c>
    </row>
    <row r="390" spans="1:28">
      <c r="A390">
        <v>20</v>
      </c>
      <c r="B390">
        <v>540</v>
      </c>
      <c r="C390">
        <v>3</v>
      </c>
      <c r="D390">
        <v>0</v>
      </c>
      <c r="E390">
        <f>SmtRes!AV540</f>
        <v>0</v>
      </c>
      <c r="F390" t="str">
        <f>SmtRes!I540</f>
        <v>21.1-11-205</v>
      </c>
      <c r="G390" t="str">
        <f>SmtRes!K540</f>
        <v>Кляммеры рядовые из нержавеющей стали, окрашенные, для навесных вентилируемых фасадов, марка ОКР-4</v>
      </c>
      <c r="H390" t="str">
        <f>SmtRes!O540</f>
        <v>100 шт.</v>
      </c>
      <c r="I390">
        <f>SmtRes!Y540*Source!I448</f>
        <v>0.95414399999999999</v>
      </c>
      <c r="J390">
        <f>SmtRes!AO540</f>
        <v>1</v>
      </c>
      <c r="K390">
        <f>SmtRes!AE540</f>
        <v>3231.96</v>
      </c>
      <c r="L390">
        <f>SmtRes!DB540</f>
        <v>3102.68</v>
      </c>
      <c r="M390">
        <f>ROUND(ROUND(L390*Source!I448, 6)*1, 2)</f>
        <v>3083.75</v>
      </c>
      <c r="N390">
        <f>SmtRes!AA540</f>
        <v>3231.96</v>
      </c>
      <c r="O390">
        <f>ROUND(ROUND(L390*Source!I448, 6)*SmtRes!DA540, 2)</f>
        <v>3083.75</v>
      </c>
      <c r="P390">
        <f>SmtRes!AG540</f>
        <v>0</v>
      </c>
      <c r="Q390">
        <f>SmtRes!DC540</f>
        <v>0</v>
      </c>
      <c r="R390">
        <f>ROUND(ROUND(Q390*Source!I448, 6)*1, 2)</f>
        <v>0</v>
      </c>
      <c r="S390">
        <f>SmtRes!AC540</f>
        <v>0</v>
      </c>
      <c r="T390">
        <f>ROUND(ROUND(Q390*Source!I448, 6)*SmtRes!AK540, 2)</f>
        <v>0</v>
      </c>
      <c r="U390">
        <v>3</v>
      </c>
      <c r="Z390">
        <f>SmtRes!X540</f>
        <v>-1443132508</v>
      </c>
      <c r="AA390">
        <v>-525290148</v>
      </c>
      <c r="AB390">
        <v>-525290148</v>
      </c>
    </row>
    <row r="391" spans="1:28">
      <c r="A391">
        <v>20</v>
      </c>
      <c r="B391">
        <v>539</v>
      </c>
      <c r="C391">
        <v>3</v>
      </c>
      <c r="D391">
        <v>0</v>
      </c>
      <c r="E391">
        <f>SmtRes!AV539</f>
        <v>0</v>
      </c>
      <c r="F391" t="str">
        <f>SmtRes!I539</f>
        <v>21.1-11-202</v>
      </c>
      <c r="G391" t="str">
        <f>SmtRes!K539</f>
        <v>Кляммеры рядовые из нержавеющей стали, окрашенные, для навесных вентилируемых фасадов, марка ОКР-2</v>
      </c>
      <c r="H391" t="str">
        <f>SmtRes!O539</f>
        <v>100 шт.</v>
      </c>
      <c r="I391">
        <f>SmtRes!Y539*Source!I448</f>
        <v>2.3952990000000001</v>
      </c>
      <c r="J391">
        <f>SmtRes!AO539</f>
        <v>1</v>
      </c>
      <c r="K391">
        <f>SmtRes!AE539</f>
        <v>3469.38</v>
      </c>
      <c r="L391">
        <f>SmtRes!DB539</f>
        <v>8361.2099999999991</v>
      </c>
      <c r="M391">
        <f>ROUND(ROUND(L391*Source!I448, 6)*1, 2)</f>
        <v>8310.2099999999991</v>
      </c>
      <c r="N391">
        <f>SmtRes!AA539</f>
        <v>3469.38</v>
      </c>
      <c r="O391">
        <f>ROUND(ROUND(L391*Source!I448, 6)*SmtRes!DA539, 2)</f>
        <v>8310.2099999999991</v>
      </c>
      <c r="P391">
        <f>SmtRes!AG539</f>
        <v>0</v>
      </c>
      <c r="Q391">
        <f>SmtRes!DC539</f>
        <v>0</v>
      </c>
      <c r="R391">
        <f>ROUND(ROUND(Q391*Source!I448, 6)*1, 2)</f>
        <v>0</v>
      </c>
      <c r="S391">
        <f>SmtRes!AC539</f>
        <v>0</v>
      </c>
      <c r="T391">
        <f>ROUND(ROUND(Q391*Source!I448, 6)*SmtRes!AK539, 2)</f>
        <v>0</v>
      </c>
      <c r="U391">
        <v>3</v>
      </c>
      <c r="Z391">
        <f>SmtRes!X539</f>
        <v>725124840</v>
      </c>
      <c r="AA391">
        <v>1084705684</v>
      </c>
      <c r="AB391">
        <v>1084705684</v>
      </c>
    </row>
    <row r="392" spans="1:28">
      <c r="A392">
        <v>20</v>
      </c>
      <c r="B392">
        <v>538</v>
      </c>
      <c r="C392">
        <v>3</v>
      </c>
      <c r="D392">
        <v>0</v>
      </c>
      <c r="E392">
        <f>SmtRes!AV538</f>
        <v>0</v>
      </c>
      <c r="F392" t="str">
        <f>SmtRes!I538</f>
        <v>21.1-11-200</v>
      </c>
      <c r="G392" t="str">
        <f>SmtRes!K538</f>
        <v>Кляммеры концевые из нержавеющей стали, окрашенные, для навесных вентилируемых фасадов, марка ОКК</v>
      </c>
      <c r="H392" t="str">
        <f>SmtRes!O538</f>
        <v>100 шт.</v>
      </c>
      <c r="I392">
        <f>SmtRes!Y538*Source!I448</f>
        <v>0.884571</v>
      </c>
      <c r="J392">
        <f>SmtRes!AO538</f>
        <v>1</v>
      </c>
      <c r="K392">
        <f>SmtRes!AE538</f>
        <v>3233.73</v>
      </c>
      <c r="L392">
        <f>SmtRes!DB538</f>
        <v>2878.02</v>
      </c>
      <c r="M392">
        <f>ROUND(ROUND(L392*Source!I448, 6)*1, 2)</f>
        <v>2860.46</v>
      </c>
      <c r="N392">
        <f>SmtRes!AA538</f>
        <v>3233.73</v>
      </c>
      <c r="O392">
        <f>ROUND(ROUND(L392*Source!I448, 6)*SmtRes!DA538, 2)</f>
        <v>2860.46</v>
      </c>
      <c r="P392">
        <f>SmtRes!AG538</f>
        <v>0</v>
      </c>
      <c r="Q392">
        <f>SmtRes!DC538</f>
        <v>0</v>
      </c>
      <c r="R392">
        <f>ROUND(ROUND(Q392*Source!I448, 6)*1, 2)</f>
        <v>0</v>
      </c>
      <c r="S392">
        <f>SmtRes!AC538</f>
        <v>0</v>
      </c>
      <c r="T392">
        <f>ROUND(ROUND(Q392*Source!I448, 6)*SmtRes!AK538, 2)</f>
        <v>0</v>
      </c>
      <c r="U392">
        <v>3</v>
      </c>
      <c r="Z392">
        <f>SmtRes!X538</f>
        <v>1907823097</v>
      </c>
      <c r="AA392">
        <v>-431074549</v>
      </c>
      <c r="AB392">
        <v>-431074549</v>
      </c>
    </row>
    <row r="393" spans="1:28">
      <c r="A393">
        <v>20</v>
      </c>
      <c r="B393">
        <v>537</v>
      </c>
      <c r="C393">
        <v>2</v>
      </c>
      <c r="D393">
        <v>0</v>
      </c>
      <c r="E393">
        <f>SmtRes!AV537</f>
        <v>0</v>
      </c>
      <c r="F393" t="str">
        <f>SmtRes!I537</f>
        <v>22.1-30-79</v>
      </c>
      <c r="G393" t="str">
        <f>SmtRes!K537</f>
        <v>Машины отрезные, диаметр диска 230 мм</v>
      </c>
      <c r="H393" t="str">
        <f>SmtRes!O537</f>
        <v>маш.-ч</v>
      </c>
      <c r="I393">
        <f>SmtRes!Y537*Source!I448</f>
        <v>0.48701099999999997</v>
      </c>
      <c r="J393">
        <f>SmtRes!AO537</f>
        <v>1</v>
      </c>
      <c r="K393">
        <f>SmtRes!AF537</f>
        <v>24.76</v>
      </c>
      <c r="L393">
        <f>SmtRes!DB537</f>
        <v>12.13</v>
      </c>
      <c r="M393">
        <f>ROUND(ROUND(L393*Source!I448, 6)*1, 2)</f>
        <v>12.06</v>
      </c>
      <c r="N393">
        <f>SmtRes!AB537</f>
        <v>24.76</v>
      </c>
      <c r="O393">
        <f>ROUND(ROUND(L393*Source!I448, 6)*SmtRes!DA537, 2)</f>
        <v>12.06</v>
      </c>
      <c r="P393">
        <f>SmtRes!AG537</f>
        <v>1.81</v>
      </c>
      <c r="Q393">
        <f>SmtRes!DC537</f>
        <v>0.89</v>
      </c>
      <c r="R393">
        <f>ROUND(ROUND(Q393*Source!I448, 6)*1, 2)</f>
        <v>0.88</v>
      </c>
      <c r="S393">
        <f>SmtRes!AC537</f>
        <v>1.81</v>
      </c>
      <c r="T393">
        <f>ROUND(ROUND(Q393*Source!I448, 6)*SmtRes!AK537, 2)</f>
        <v>0.88</v>
      </c>
      <c r="U393">
        <v>2</v>
      </c>
      <c r="Z393">
        <f>SmtRes!X537</f>
        <v>-417810631</v>
      </c>
      <c r="AA393">
        <v>-2003335841</v>
      </c>
      <c r="AB393">
        <v>-2003335841</v>
      </c>
    </row>
    <row r="394" spans="1:28">
      <c r="A394">
        <v>20</v>
      </c>
      <c r="B394">
        <v>536</v>
      </c>
      <c r="C394">
        <v>2</v>
      </c>
      <c r="D394">
        <v>0</v>
      </c>
      <c r="E394">
        <f>SmtRes!AV536</f>
        <v>0</v>
      </c>
      <c r="F394" t="str">
        <f>SmtRes!I536</f>
        <v>22.1-30-75</v>
      </c>
      <c r="G394" t="str">
        <f>SmtRes!K536</f>
        <v>Станки для резки плит</v>
      </c>
      <c r="H394" t="str">
        <f>SmtRes!O536</f>
        <v>маш.-ч</v>
      </c>
      <c r="I394">
        <f>SmtRes!Y536*Source!I448</f>
        <v>3.7072470000000002</v>
      </c>
      <c r="J394">
        <f>SmtRes!AO536</f>
        <v>1</v>
      </c>
      <c r="K394">
        <f>SmtRes!AF536</f>
        <v>720.71</v>
      </c>
      <c r="L394">
        <f>SmtRes!DB536</f>
        <v>2688.25</v>
      </c>
      <c r="M394">
        <f>ROUND(ROUND(L394*Source!I448, 6)*1, 2)</f>
        <v>2671.85</v>
      </c>
      <c r="N394">
        <f>SmtRes!AB536</f>
        <v>720.71</v>
      </c>
      <c r="O394">
        <f>ROUND(ROUND(L394*Source!I448, 6)*SmtRes!DA536, 2)</f>
        <v>2671.85</v>
      </c>
      <c r="P394">
        <f>SmtRes!AG536</f>
        <v>647.62</v>
      </c>
      <c r="Q394">
        <f>SmtRes!DC536</f>
        <v>2415.62</v>
      </c>
      <c r="R394">
        <f>ROUND(ROUND(Q394*Source!I448, 6)*1, 2)</f>
        <v>2400.88</v>
      </c>
      <c r="S394">
        <f>SmtRes!AC536</f>
        <v>647.62</v>
      </c>
      <c r="T394">
        <f>ROUND(ROUND(Q394*Source!I448, 6)*SmtRes!AK536, 2)</f>
        <v>2400.88</v>
      </c>
      <c r="U394">
        <v>2</v>
      </c>
      <c r="Z394">
        <f>SmtRes!X536</f>
        <v>553415298</v>
      </c>
      <c r="AA394">
        <v>-612687307</v>
      </c>
      <c r="AB394">
        <v>-612687307</v>
      </c>
    </row>
    <row r="395" spans="1:28">
      <c r="A395">
        <v>20</v>
      </c>
      <c r="B395">
        <v>535</v>
      </c>
      <c r="C395">
        <v>2</v>
      </c>
      <c r="D395">
        <v>0</v>
      </c>
      <c r="E395">
        <f>SmtRes!AV535</f>
        <v>0</v>
      </c>
      <c r="F395" t="str">
        <f>SmtRes!I535</f>
        <v>22.1-30-56</v>
      </c>
      <c r="G395" t="str">
        <f>SmtRes!K535</f>
        <v>Шуруповерты</v>
      </c>
      <c r="H395" t="str">
        <f>SmtRes!O535</f>
        <v>маш.-ч</v>
      </c>
      <c r="I395">
        <f>SmtRes!Y535*Source!I448</f>
        <v>10.058268</v>
      </c>
      <c r="J395">
        <f>SmtRes!AO535</f>
        <v>1</v>
      </c>
      <c r="K395">
        <f>SmtRes!AF535</f>
        <v>7.44</v>
      </c>
      <c r="L395">
        <f>SmtRes!DB535</f>
        <v>75.290000000000006</v>
      </c>
      <c r="M395">
        <f>ROUND(ROUND(L395*Source!I448, 6)*1, 2)</f>
        <v>74.83</v>
      </c>
      <c r="N395">
        <f>SmtRes!AB535</f>
        <v>7.44</v>
      </c>
      <c r="O395">
        <f>ROUND(ROUND(L395*Source!I448, 6)*SmtRes!DA535, 2)</f>
        <v>74.83</v>
      </c>
      <c r="P395">
        <f>SmtRes!AG535</f>
        <v>0.01</v>
      </c>
      <c r="Q395">
        <f>SmtRes!DC535</f>
        <v>0.1</v>
      </c>
      <c r="R395">
        <f>ROUND(ROUND(Q395*Source!I448, 6)*1, 2)</f>
        <v>0.1</v>
      </c>
      <c r="S395">
        <f>SmtRes!AC535</f>
        <v>0.01</v>
      </c>
      <c r="T395">
        <f>ROUND(ROUND(Q395*Source!I448, 6)*SmtRes!AK535, 2)</f>
        <v>0.1</v>
      </c>
      <c r="U395">
        <v>2</v>
      </c>
      <c r="Z395">
        <f>SmtRes!X535</f>
        <v>2076833660</v>
      </c>
      <c r="AA395">
        <v>-2012010907</v>
      </c>
      <c r="AB395">
        <v>-2012010907</v>
      </c>
    </row>
    <row r="396" spans="1:28">
      <c r="A396">
        <v>20</v>
      </c>
      <c r="B396">
        <v>534</v>
      </c>
      <c r="C396">
        <v>2</v>
      </c>
      <c r="D396">
        <v>0</v>
      </c>
      <c r="E396">
        <f>SmtRes!AV534</f>
        <v>0</v>
      </c>
      <c r="F396" t="str">
        <f>SmtRes!I534</f>
        <v>22.1-30-103</v>
      </c>
      <c r="G396" t="str">
        <f>SmtRes!K534</f>
        <v>Перфораторы электрические, мощность до 800 Вт</v>
      </c>
      <c r="H396" t="str">
        <f>SmtRes!O534</f>
        <v>маш.-ч</v>
      </c>
      <c r="I396">
        <f>SmtRes!Y534*Source!I448</f>
        <v>14.202831</v>
      </c>
      <c r="J396">
        <f>SmtRes!AO534</f>
        <v>1</v>
      </c>
      <c r="K396">
        <f>SmtRes!AF534</f>
        <v>10.38</v>
      </c>
      <c r="L396">
        <f>SmtRes!DB534</f>
        <v>148.33000000000001</v>
      </c>
      <c r="M396">
        <f>ROUND(ROUND(L396*Source!I448, 6)*1, 2)</f>
        <v>147.43</v>
      </c>
      <c r="N396">
        <f>SmtRes!AB534</f>
        <v>10.38</v>
      </c>
      <c r="O396">
        <f>ROUND(ROUND(L396*Source!I448, 6)*SmtRes!DA534, 2)</f>
        <v>147.43</v>
      </c>
      <c r="P396">
        <f>SmtRes!AG534</f>
        <v>1.58</v>
      </c>
      <c r="Q396">
        <f>SmtRes!DC534</f>
        <v>22.58</v>
      </c>
      <c r="R396">
        <f>ROUND(ROUND(Q396*Source!I448, 6)*1, 2)</f>
        <v>22.44</v>
      </c>
      <c r="S396">
        <f>SmtRes!AC534</f>
        <v>1.58</v>
      </c>
      <c r="T396">
        <f>ROUND(ROUND(Q396*Source!I448, 6)*SmtRes!AK534, 2)</f>
        <v>22.44</v>
      </c>
      <c r="U396">
        <v>2</v>
      </c>
      <c r="Z396">
        <f>SmtRes!X534</f>
        <v>513809288</v>
      </c>
      <c r="AA396">
        <v>-479081030</v>
      </c>
      <c r="AB396">
        <v>-479081030</v>
      </c>
    </row>
    <row r="397" spans="1:28">
      <c r="A397">
        <v>20</v>
      </c>
      <c r="B397">
        <v>533</v>
      </c>
      <c r="C397">
        <v>2</v>
      </c>
      <c r="D397">
        <v>0</v>
      </c>
      <c r="E397">
        <f>SmtRes!AV533</f>
        <v>0</v>
      </c>
      <c r="F397" t="str">
        <f>SmtRes!I533</f>
        <v>22.1-30-102</v>
      </c>
      <c r="G397" t="str">
        <f>SmtRes!K533</f>
        <v>Дрели электрические, двухскоростные, мощностью 600 Вт</v>
      </c>
      <c r="H397" t="str">
        <f>SmtRes!O533</f>
        <v>маш.-ч</v>
      </c>
      <c r="I397">
        <f>SmtRes!Y533*Source!I448</f>
        <v>23.793966000000001</v>
      </c>
      <c r="J397">
        <f>SmtRes!AO533</f>
        <v>1</v>
      </c>
      <c r="K397">
        <f>SmtRes!AF533</f>
        <v>5.79</v>
      </c>
      <c r="L397">
        <f>SmtRes!DB533</f>
        <v>138.61000000000001</v>
      </c>
      <c r="M397">
        <f>ROUND(ROUND(L397*Source!I448, 6)*1, 2)</f>
        <v>137.76</v>
      </c>
      <c r="N397">
        <f>SmtRes!AB533</f>
        <v>5.79</v>
      </c>
      <c r="O397">
        <f>ROUND(ROUND(L397*Source!I448, 6)*SmtRes!DA533, 2)</f>
        <v>137.76</v>
      </c>
      <c r="P397">
        <f>SmtRes!AG533</f>
        <v>1.58</v>
      </c>
      <c r="Q397">
        <f>SmtRes!DC533</f>
        <v>37.83</v>
      </c>
      <c r="R397">
        <f>ROUND(ROUND(Q397*Source!I448, 6)*1, 2)</f>
        <v>37.6</v>
      </c>
      <c r="S397">
        <f>SmtRes!AC533</f>
        <v>1.58</v>
      </c>
      <c r="T397">
        <f>ROUND(ROUND(Q397*Source!I448, 6)*SmtRes!AK533, 2)</f>
        <v>37.6</v>
      </c>
      <c r="U397">
        <v>2</v>
      </c>
      <c r="Z397">
        <f>SmtRes!X533</f>
        <v>-490795739</v>
      </c>
      <c r="AA397">
        <v>-440713650</v>
      </c>
      <c r="AB397">
        <v>-440713650</v>
      </c>
    </row>
    <row r="398" spans="1:28">
      <c r="A398">
        <f>Source!A449</f>
        <v>18</v>
      </c>
      <c r="B398">
        <v>449</v>
      </c>
      <c r="C398">
        <v>3</v>
      </c>
      <c r="D398">
        <f>Source!BI449</f>
        <v>4</v>
      </c>
      <c r="E398">
        <f>Source!FS449</f>
        <v>0</v>
      </c>
      <c r="F398" t="str">
        <f>Source!F449</f>
        <v>21.7-1-28</v>
      </c>
      <c r="G398" t="str">
        <f>Source!G449</f>
        <v>Кронштейны из нержавеющей стали, для навесных вентилируемых фасадов, марка ОК-6, длина 150 мм</v>
      </c>
      <c r="H398" t="str">
        <f>Source!H449</f>
        <v>шт.</v>
      </c>
      <c r="I398">
        <f>Source!I449</f>
        <v>133</v>
      </c>
      <c r="J398">
        <v>1</v>
      </c>
      <c r="K398">
        <f>Source!AC449</f>
        <v>286.8</v>
      </c>
      <c r="M398">
        <f>ROUND(K398*I398, 2)</f>
        <v>38144.400000000001</v>
      </c>
      <c r="N398">
        <f>Source!AC449*IF(Source!BC449&lt;&gt; 0, Source!BC449, 1)</f>
        <v>286.8</v>
      </c>
      <c r="O398">
        <f>ROUND(N398*I398, 2)</f>
        <v>38144.400000000001</v>
      </c>
      <c r="P398">
        <f>Source!AE449</f>
        <v>0</v>
      </c>
      <c r="R398">
        <f>ROUND(P398*I398, 2)</f>
        <v>0</v>
      </c>
      <c r="S398">
        <f>Source!AE449*IF(Source!BS449&lt;&gt; 0, Source!BS449, 1)</f>
        <v>0</v>
      </c>
      <c r="T398">
        <f>ROUND(S398*I398, 2)</f>
        <v>0</v>
      </c>
      <c r="U398">
        <v>3</v>
      </c>
      <c r="Z398">
        <f>Source!GF449</f>
        <v>-830744301</v>
      </c>
      <c r="AA398">
        <v>-452722678</v>
      </c>
      <c r="AB398">
        <v>-452722678</v>
      </c>
    </row>
    <row r="399" spans="1:28">
      <c r="A399">
        <v>20</v>
      </c>
      <c r="B399">
        <v>569</v>
      </c>
      <c r="C399">
        <v>3</v>
      </c>
      <c r="D399">
        <v>0</v>
      </c>
      <c r="E399">
        <f>SmtRes!AV569</f>
        <v>0</v>
      </c>
      <c r="F399" t="str">
        <f>SmtRes!I569</f>
        <v>21.7-5-11</v>
      </c>
      <c r="G399" t="str">
        <f>SmtRes!K569</f>
        <v>Анкер-болт забивной распорный, оцинкованный, М2 M8x80</v>
      </c>
      <c r="H399" t="str">
        <f>SmtRes!O569</f>
        <v>100 шт.</v>
      </c>
      <c r="I399">
        <f>SmtRes!Y569*Source!I450</f>
        <v>0.42548400000000003</v>
      </c>
      <c r="J399">
        <f>SmtRes!AO569</f>
        <v>1</v>
      </c>
      <c r="K399">
        <f>SmtRes!AE569</f>
        <v>7421.97</v>
      </c>
      <c r="L399">
        <f>SmtRes!DB569</f>
        <v>49652.98</v>
      </c>
      <c r="M399">
        <f>ROUND(ROUND(L399*Source!I450, 6)*1, 2)</f>
        <v>3157.93</v>
      </c>
      <c r="N399">
        <f>SmtRes!AA569</f>
        <v>7421.97</v>
      </c>
      <c r="O399">
        <f>ROUND(ROUND(L399*Source!I450, 6)*SmtRes!DA569, 2)</f>
        <v>3157.93</v>
      </c>
      <c r="P399">
        <f>SmtRes!AG569</f>
        <v>0</v>
      </c>
      <c r="Q399">
        <f>SmtRes!DC569</f>
        <v>0</v>
      </c>
      <c r="R399">
        <f>ROUND(ROUND(Q399*Source!I450, 6)*1, 2)</f>
        <v>0</v>
      </c>
      <c r="S399">
        <f>SmtRes!AC569</f>
        <v>0</v>
      </c>
      <c r="T399">
        <f>ROUND(ROUND(Q399*Source!I450, 6)*SmtRes!AK569, 2)</f>
        <v>0</v>
      </c>
      <c r="U399">
        <v>3</v>
      </c>
      <c r="Z399">
        <f>SmtRes!X569</f>
        <v>236334293</v>
      </c>
      <c r="AA399">
        <v>693960141</v>
      </c>
      <c r="AB399">
        <v>693960141</v>
      </c>
    </row>
    <row r="400" spans="1:28">
      <c r="A400">
        <v>20</v>
      </c>
      <c r="B400">
        <v>568</v>
      </c>
      <c r="C400">
        <v>3</v>
      </c>
      <c r="D400">
        <v>0</v>
      </c>
      <c r="E400">
        <f>SmtRes!AV568</f>
        <v>0</v>
      </c>
      <c r="F400" t="str">
        <f>SmtRes!I568</f>
        <v>21.7-3-48</v>
      </c>
      <c r="G400" t="str">
        <f>SmtRes!K568</f>
        <v>Сверло по бетону ВК-8, длина 100 мм, диаметр 8 мм</v>
      </c>
      <c r="H400" t="str">
        <f>SmtRes!O568</f>
        <v>шт.</v>
      </c>
      <c r="I400">
        <f>SmtRes!Y568*Source!I450</f>
        <v>0.89040000000000008</v>
      </c>
      <c r="J400">
        <f>SmtRes!AO568</f>
        <v>1</v>
      </c>
      <c r="K400">
        <f>SmtRes!AE568</f>
        <v>54.54</v>
      </c>
      <c r="L400">
        <f>SmtRes!DB568</f>
        <v>763.56</v>
      </c>
      <c r="M400">
        <f>ROUND(ROUND(L400*Source!I450, 6)*1, 2)</f>
        <v>48.56</v>
      </c>
      <c r="N400">
        <f>SmtRes!AA568</f>
        <v>54.54</v>
      </c>
      <c r="O400">
        <f>ROUND(ROUND(L400*Source!I450, 6)*SmtRes!DA568, 2)</f>
        <v>48.56</v>
      </c>
      <c r="P400">
        <f>SmtRes!AG568</f>
        <v>0</v>
      </c>
      <c r="Q400">
        <f>SmtRes!DC568</f>
        <v>0</v>
      </c>
      <c r="R400">
        <f>ROUND(ROUND(Q400*Source!I450, 6)*1, 2)</f>
        <v>0</v>
      </c>
      <c r="S400">
        <f>SmtRes!AC568</f>
        <v>0</v>
      </c>
      <c r="T400">
        <f>ROUND(ROUND(Q400*Source!I450, 6)*SmtRes!AK568, 2)</f>
        <v>0</v>
      </c>
      <c r="U400">
        <v>3</v>
      </c>
      <c r="Z400">
        <f>SmtRes!X568</f>
        <v>-1038899670</v>
      </c>
      <c r="AA400">
        <v>856502710</v>
      </c>
      <c r="AB400">
        <v>856502710</v>
      </c>
    </row>
    <row r="401" spans="1:28">
      <c r="A401">
        <v>20</v>
      </c>
      <c r="B401">
        <v>567</v>
      </c>
      <c r="C401">
        <v>3</v>
      </c>
      <c r="D401">
        <v>0</v>
      </c>
      <c r="E401">
        <f>SmtRes!AV567</f>
        <v>0</v>
      </c>
      <c r="F401" t="str">
        <f>SmtRes!I567</f>
        <v>21.7-1-71</v>
      </c>
      <c r="G401" t="str">
        <f>SmtRes!K567</f>
        <v>Уголки из оцинкованной стали с полимерным покрытием, для навесных вентилируемых фасадов, марка УГ-2</v>
      </c>
      <c r="H401" t="str">
        <f>SmtRes!O567</f>
        <v>м</v>
      </c>
      <c r="I401">
        <f>SmtRes!Y567*Source!I450</f>
        <v>5.3996400000000007</v>
      </c>
      <c r="J401">
        <f>SmtRes!AO567</f>
        <v>1</v>
      </c>
      <c r="K401">
        <f>SmtRes!AE567</f>
        <v>152.69</v>
      </c>
      <c r="L401">
        <f>SmtRes!DB567</f>
        <v>12963.38</v>
      </c>
      <c r="M401">
        <f>ROUND(ROUND(L401*Source!I450, 6)*1, 2)</f>
        <v>824.47</v>
      </c>
      <c r="N401">
        <f>SmtRes!AA567</f>
        <v>152.69</v>
      </c>
      <c r="O401">
        <f>ROUND(ROUND(L401*Source!I450, 6)*SmtRes!DA567, 2)</f>
        <v>824.47</v>
      </c>
      <c r="P401">
        <f>SmtRes!AG567</f>
        <v>0</v>
      </c>
      <c r="Q401">
        <f>SmtRes!DC567</f>
        <v>0</v>
      </c>
      <c r="R401">
        <f>ROUND(ROUND(Q401*Source!I450, 6)*1, 2)</f>
        <v>0</v>
      </c>
      <c r="S401">
        <f>SmtRes!AC567</f>
        <v>0</v>
      </c>
      <c r="T401">
        <f>ROUND(ROUND(Q401*Source!I450, 6)*SmtRes!AK567, 2)</f>
        <v>0</v>
      </c>
      <c r="U401">
        <v>3</v>
      </c>
      <c r="Z401">
        <f>SmtRes!X567</f>
        <v>716134175</v>
      </c>
      <c r="AA401">
        <v>506993267</v>
      </c>
      <c r="AB401">
        <v>506993267</v>
      </c>
    </row>
    <row r="402" spans="1:28">
      <c r="A402">
        <v>20</v>
      </c>
      <c r="B402">
        <v>566</v>
      </c>
      <c r="C402">
        <v>3</v>
      </c>
      <c r="D402">
        <v>0</v>
      </c>
      <c r="E402">
        <f>SmtRes!AV566</f>
        <v>0</v>
      </c>
      <c r="F402" t="str">
        <f>SmtRes!I566</f>
        <v>21.7-1-45</v>
      </c>
      <c r="G402" t="str">
        <f>SmtRes!K566</f>
        <v>Пластины из оцинкованной стали с полимерным покрытием 1,2х80 мм, для навесных вентилируемых фасадов</v>
      </c>
      <c r="H402" t="str">
        <f>SmtRes!O566</f>
        <v>м</v>
      </c>
      <c r="I402">
        <f>SmtRes!Y566*Source!I450</f>
        <v>5.4218999999999999</v>
      </c>
      <c r="J402">
        <f>SmtRes!AO566</f>
        <v>1</v>
      </c>
      <c r="K402">
        <f>SmtRes!AE566</f>
        <v>105.52</v>
      </c>
      <c r="L402">
        <f>SmtRes!DB566</f>
        <v>8995.58</v>
      </c>
      <c r="M402">
        <f>ROUND(ROUND(L402*Source!I450, 6)*1, 2)</f>
        <v>572.12</v>
      </c>
      <c r="N402">
        <f>SmtRes!AA566</f>
        <v>105.52</v>
      </c>
      <c r="O402">
        <f>ROUND(ROUND(L402*Source!I450, 6)*SmtRes!DA566, 2)</f>
        <v>572.12</v>
      </c>
      <c r="P402">
        <f>SmtRes!AG566</f>
        <v>0</v>
      </c>
      <c r="Q402">
        <f>SmtRes!DC566</f>
        <v>0</v>
      </c>
      <c r="R402">
        <f>ROUND(ROUND(Q402*Source!I450, 6)*1, 2)</f>
        <v>0</v>
      </c>
      <c r="S402">
        <f>SmtRes!AC566</f>
        <v>0</v>
      </c>
      <c r="T402">
        <f>ROUND(ROUND(Q402*Source!I450, 6)*SmtRes!AK566, 2)</f>
        <v>0</v>
      </c>
      <c r="U402">
        <v>3</v>
      </c>
      <c r="Z402">
        <f>SmtRes!X566</f>
        <v>-6536653</v>
      </c>
      <c r="AA402">
        <v>-1038867018</v>
      </c>
      <c r="AB402">
        <v>-1038867018</v>
      </c>
    </row>
    <row r="403" spans="1:28">
      <c r="A403">
        <v>20</v>
      </c>
      <c r="B403">
        <v>564</v>
      </c>
      <c r="C403">
        <v>3</v>
      </c>
      <c r="D403">
        <v>0</v>
      </c>
      <c r="E403">
        <f>SmtRes!AV564</f>
        <v>0</v>
      </c>
      <c r="F403" t="str">
        <f>SmtRes!I564</f>
        <v>21.7-1-34</v>
      </c>
      <c r="G403" t="str">
        <f>SmtRes!K564</f>
        <v>Кронштейны оконного обрамления из оцинкованной стали с полимерным покрытием, для навесных вентилируемых фасадов, марка К-2, длина 200 мм</v>
      </c>
      <c r="H403" t="str">
        <f>SmtRes!O564</f>
        <v>шт.</v>
      </c>
      <c r="I403">
        <f>SmtRes!Y564*Source!I450</f>
        <v>42.548400000000001</v>
      </c>
      <c r="J403">
        <f>SmtRes!AO564</f>
        <v>1</v>
      </c>
      <c r="K403">
        <f>SmtRes!AE564</f>
        <v>56.1</v>
      </c>
      <c r="L403">
        <f>SmtRes!DB564</f>
        <v>37530.9</v>
      </c>
      <c r="M403">
        <f>ROUND(ROUND(L403*Source!I450, 6)*1, 2)</f>
        <v>2386.9699999999998</v>
      </c>
      <c r="N403">
        <f>SmtRes!AA564</f>
        <v>56.1</v>
      </c>
      <c r="O403">
        <f>ROUND(ROUND(L403*Source!I450, 6)*SmtRes!DA564, 2)</f>
        <v>2386.9699999999998</v>
      </c>
      <c r="P403">
        <f>SmtRes!AG564</f>
        <v>0</v>
      </c>
      <c r="Q403">
        <f>SmtRes!DC564</f>
        <v>0</v>
      </c>
      <c r="R403">
        <f>ROUND(ROUND(Q403*Source!I450, 6)*1, 2)</f>
        <v>0</v>
      </c>
      <c r="S403">
        <f>SmtRes!AC564</f>
        <v>0</v>
      </c>
      <c r="T403">
        <f>ROUND(ROUND(Q403*Source!I450, 6)*SmtRes!AK564, 2)</f>
        <v>0</v>
      </c>
      <c r="U403">
        <v>3</v>
      </c>
      <c r="Z403">
        <f>SmtRes!X564</f>
        <v>1028478726</v>
      </c>
      <c r="AA403">
        <v>-2064077433</v>
      </c>
      <c r="AB403">
        <v>-2064077433</v>
      </c>
    </row>
    <row r="404" spans="1:28">
      <c r="A404">
        <v>20</v>
      </c>
      <c r="B404">
        <v>563</v>
      </c>
      <c r="C404">
        <v>3</v>
      </c>
      <c r="D404">
        <v>0</v>
      </c>
      <c r="E404">
        <f>SmtRes!AV563</f>
        <v>0</v>
      </c>
      <c r="F404" t="str">
        <f>SmtRes!I563</f>
        <v>21.3-2-69</v>
      </c>
      <c r="G404" t="str">
        <f>SmtRes!K563</f>
        <v>Смеси сухие цементные ремонтные для оштукатуривания и ремонта бетонных поверхностей: В15 (М200), F100, крупность заполнителя 0,5 - 1,2 мм</v>
      </c>
      <c r="H404" t="str">
        <f>SmtRes!O563</f>
        <v>т</v>
      </c>
      <c r="I404">
        <f>SmtRes!Y563*Source!I450</f>
        <v>3.3708000000000002E-3</v>
      </c>
      <c r="J404">
        <f>SmtRes!AO563</f>
        <v>1</v>
      </c>
      <c r="K404">
        <f>SmtRes!AE563</f>
        <v>16607.689999999999</v>
      </c>
      <c r="L404">
        <f>SmtRes!DB563</f>
        <v>880.21</v>
      </c>
      <c r="M404">
        <f>ROUND(ROUND(L404*Source!I450, 6)*1, 2)</f>
        <v>55.98</v>
      </c>
      <c r="N404">
        <f>SmtRes!AA563</f>
        <v>16607.689999999999</v>
      </c>
      <c r="O404">
        <f>ROUND(ROUND(L404*Source!I450, 6)*SmtRes!DA563, 2)</f>
        <v>55.98</v>
      </c>
      <c r="P404">
        <f>SmtRes!AG563</f>
        <v>0</v>
      </c>
      <c r="Q404">
        <f>SmtRes!DC563</f>
        <v>0</v>
      </c>
      <c r="R404">
        <f>ROUND(ROUND(Q404*Source!I450, 6)*1, 2)</f>
        <v>0</v>
      </c>
      <c r="S404">
        <f>SmtRes!AC563</f>
        <v>0</v>
      </c>
      <c r="T404">
        <f>ROUND(ROUND(Q404*Source!I450, 6)*SmtRes!AK563, 2)</f>
        <v>0</v>
      </c>
      <c r="U404">
        <v>3</v>
      </c>
      <c r="Z404">
        <f>SmtRes!X563</f>
        <v>607092963</v>
      </c>
      <c r="AA404">
        <v>385451518</v>
      </c>
      <c r="AB404">
        <v>385451518</v>
      </c>
    </row>
    <row r="405" spans="1:28">
      <c r="A405">
        <v>20</v>
      </c>
      <c r="B405">
        <v>562</v>
      </c>
      <c r="C405">
        <v>3</v>
      </c>
      <c r="D405">
        <v>0</v>
      </c>
      <c r="E405">
        <f>SmtRes!AV562</f>
        <v>0</v>
      </c>
      <c r="F405" t="str">
        <f>SmtRes!I562</f>
        <v>21.1-25-13</v>
      </c>
      <c r="G405" t="str">
        <f>SmtRes!K562</f>
        <v>Вода</v>
      </c>
      <c r="H405" t="str">
        <f>SmtRes!O562</f>
        <v>м3</v>
      </c>
      <c r="I405">
        <f>SmtRes!Y562*Source!I450</f>
        <v>6.3600000000000001E-5</v>
      </c>
      <c r="J405">
        <f>SmtRes!AO562</f>
        <v>1</v>
      </c>
      <c r="K405">
        <f>SmtRes!AE562</f>
        <v>49.83</v>
      </c>
      <c r="L405">
        <f>SmtRes!DB562</f>
        <v>0.05</v>
      </c>
      <c r="M405">
        <f>ROUND(ROUND(L405*Source!I450, 6)*1, 2)</f>
        <v>0</v>
      </c>
      <c r="N405">
        <f>SmtRes!AA562</f>
        <v>49.83</v>
      </c>
      <c r="O405">
        <f>ROUND(ROUND(L405*Source!I450, 6)*SmtRes!DA562, 2)</f>
        <v>0</v>
      </c>
      <c r="P405">
        <f>SmtRes!AG562</f>
        <v>0</v>
      </c>
      <c r="Q405">
        <f>SmtRes!DC562</f>
        <v>0</v>
      </c>
      <c r="R405">
        <f>ROUND(ROUND(Q405*Source!I450, 6)*1, 2)</f>
        <v>0</v>
      </c>
      <c r="S405">
        <f>SmtRes!AC562</f>
        <v>0</v>
      </c>
      <c r="T405">
        <f>ROUND(ROUND(Q405*Source!I450, 6)*SmtRes!AK562, 2)</f>
        <v>0</v>
      </c>
      <c r="U405">
        <v>3</v>
      </c>
      <c r="Z405">
        <f>SmtRes!X562</f>
        <v>-1393929784</v>
      </c>
      <c r="AA405">
        <v>-568288822</v>
      </c>
      <c r="AB405">
        <v>-568288822</v>
      </c>
    </row>
    <row r="406" spans="1:28">
      <c r="A406">
        <v>20</v>
      </c>
      <c r="B406">
        <v>561</v>
      </c>
      <c r="C406">
        <v>3</v>
      </c>
      <c r="D406">
        <v>0</v>
      </c>
      <c r="E406">
        <f>SmtRes!AV561</f>
        <v>0</v>
      </c>
      <c r="F406" t="str">
        <f>SmtRes!I561</f>
        <v>21.1-11-73</v>
      </c>
      <c r="G406" t="str">
        <f>SmtRes!K561</f>
        <v>Заклепки из нержавеющей стали для навесных вентилируемых фасадов, размер 4,0х8,0 мм</v>
      </c>
      <c r="H406" t="str">
        <f>SmtRes!O561</f>
        <v>100 шт.</v>
      </c>
      <c r="I406">
        <f>SmtRes!Y561*Source!I450</f>
        <v>0.89739599999999997</v>
      </c>
      <c r="J406">
        <f>SmtRes!AO561</f>
        <v>1</v>
      </c>
      <c r="K406">
        <f>SmtRes!AE561</f>
        <v>750.54</v>
      </c>
      <c r="L406">
        <f>SmtRes!DB561</f>
        <v>10590.12</v>
      </c>
      <c r="M406">
        <f>ROUND(ROUND(L406*Source!I450, 6)*1, 2)</f>
        <v>673.53</v>
      </c>
      <c r="N406">
        <f>SmtRes!AA561</f>
        <v>750.54</v>
      </c>
      <c r="O406">
        <f>ROUND(ROUND(L406*Source!I450, 6)*SmtRes!DA561, 2)</f>
        <v>673.53</v>
      </c>
      <c r="P406">
        <f>SmtRes!AG561</f>
        <v>0</v>
      </c>
      <c r="Q406">
        <f>SmtRes!DC561</f>
        <v>0</v>
      </c>
      <c r="R406">
        <f>ROUND(ROUND(Q406*Source!I450, 6)*1, 2)</f>
        <v>0</v>
      </c>
      <c r="S406">
        <f>SmtRes!AC561</f>
        <v>0</v>
      </c>
      <c r="T406">
        <f>ROUND(ROUND(Q406*Source!I450, 6)*SmtRes!AK561, 2)</f>
        <v>0</v>
      </c>
      <c r="U406">
        <v>3</v>
      </c>
      <c r="Z406">
        <f>SmtRes!X561</f>
        <v>2137246541</v>
      </c>
      <c r="AA406">
        <v>-564012272</v>
      </c>
      <c r="AB406">
        <v>-564012272</v>
      </c>
    </row>
    <row r="407" spans="1:28">
      <c r="A407">
        <v>20</v>
      </c>
      <c r="B407">
        <v>560</v>
      </c>
      <c r="C407">
        <v>3</v>
      </c>
      <c r="D407">
        <v>0</v>
      </c>
      <c r="E407">
        <f>SmtRes!AV560</f>
        <v>0</v>
      </c>
      <c r="F407" t="str">
        <f>SmtRes!I560</f>
        <v>21.1-11-32</v>
      </c>
      <c r="G407" t="str">
        <f>SmtRes!K560</f>
        <v>Винты самонарезающие оцинкованные, длина 25 мм</v>
      </c>
      <c r="H407" t="str">
        <f>SmtRes!O560</f>
        <v>кг</v>
      </c>
      <c r="I407">
        <f>SmtRes!Y560*Source!I450</f>
        <v>0.109392</v>
      </c>
      <c r="J407">
        <f>SmtRes!AO560</f>
        <v>1</v>
      </c>
      <c r="K407">
        <f>SmtRes!AE560</f>
        <v>309.57</v>
      </c>
      <c r="L407">
        <f>SmtRes!DB560</f>
        <v>532.46</v>
      </c>
      <c r="M407">
        <f>ROUND(ROUND(L407*Source!I450, 6)*1, 2)</f>
        <v>33.86</v>
      </c>
      <c r="N407">
        <f>SmtRes!AA560</f>
        <v>309.57</v>
      </c>
      <c r="O407">
        <f>ROUND(ROUND(L407*Source!I450, 6)*SmtRes!DA560, 2)</f>
        <v>33.86</v>
      </c>
      <c r="P407">
        <f>SmtRes!AG560</f>
        <v>0</v>
      </c>
      <c r="Q407">
        <f>SmtRes!DC560</f>
        <v>0</v>
      </c>
      <c r="R407">
        <f>ROUND(ROUND(Q407*Source!I450, 6)*1, 2)</f>
        <v>0</v>
      </c>
      <c r="S407">
        <f>SmtRes!AC560</f>
        <v>0</v>
      </c>
      <c r="T407">
        <f>ROUND(ROUND(Q407*Source!I450, 6)*SmtRes!AK560, 2)</f>
        <v>0</v>
      </c>
      <c r="U407">
        <v>3</v>
      </c>
      <c r="Z407">
        <f>SmtRes!X560</f>
        <v>-418147541</v>
      </c>
      <c r="AA407">
        <v>872131661</v>
      </c>
      <c r="AB407">
        <v>872131661</v>
      </c>
    </row>
    <row r="408" spans="1:28">
      <c r="A408">
        <v>20</v>
      </c>
      <c r="B408">
        <v>559</v>
      </c>
      <c r="C408">
        <v>2</v>
      </c>
      <c r="D408">
        <v>0</v>
      </c>
      <c r="E408">
        <f>SmtRes!AV559</f>
        <v>0</v>
      </c>
      <c r="F408" t="str">
        <f>SmtRes!I559</f>
        <v>22.1-30-79</v>
      </c>
      <c r="G408" t="str">
        <f>SmtRes!K559</f>
        <v>Машины отрезные, диаметр диска 230 мм</v>
      </c>
      <c r="H408" t="str">
        <f>SmtRes!O559</f>
        <v>маш.-ч</v>
      </c>
      <c r="I408">
        <f>SmtRes!Y559*Source!I450</f>
        <v>9.1583999999999999E-2</v>
      </c>
      <c r="J408">
        <f>SmtRes!AO559</f>
        <v>1</v>
      </c>
      <c r="K408">
        <f>SmtRes!AF559</f>
        <v>24.76</v>
      </c>
      <c r="L408">
        <f>SmtRes!DB559</f>
        <v>35.65</v>
      </c>
      <c r="M408">
        <f>ROUND(ROUND(L408*Source!I450, 6)*1, 2)</f>
        <v>2.27</v>
      </c>
      <c r="N408">
        <f>SmtRes!AB559</f>
        <v>24.76</v>
      </c>
      <c r="O408">
        <f>ROUND(ROUND(L408*Source!I450, 6)*SmtRes!DA559, 2)</f>
        <v>2.27</v>
      </c>
      <c r="P408">
        <f>SmtRes!AG559</f>
        <v>1.81</v>
      </c>
      <c r="Q408">
        <f>SmtRes!DC559</f>
        <v>2.61</v>
      </c>
      <c r="R408">
        <f>ROUND(ROUND(Q408*Source!I450, 6)*1, 2)</f>
        <v>0.17</v>
      </c>
      <c r="S408">
        <f>SmtRes!AC559</f>
        <v>1.81</v>
      </c>
      <c r="T408">
        <f>ROUND(ROUND(Q408*Source!I450, 6)*SmtRes!AK559, 2)</f>
        <v>0.17</v>
      </c>
      <c r="U408">
        <v>2</v>
      </c>
      <c r="Z408">
        <f>SmtRes!X559</f>
        <v>-417810631</v>
      </c>
      <c r="AA408">
        <v>-2003335841</v>
      </c>
      <c r="AB408">
        <v>-2003335841</v>
      </c>
    </row>
    <row r="409" spans="1:28">
      <c r="A409">
        <v>20</v>
      </c>
      <c r="B409">
        <v>558</v>
      </c>
      <c r="C409">
        <v>2</v>
      </c>
      <c r="D409">
        <v>0</v>
      </c>
      <c r="E409">
        <f>SmtRes!AV558</f>
        <v>0</v>
      </c>
      <c r="F409" t="str">
        <f>SmtRes!I558</f>
        <v>22.1-30-56</v>
      </c>
      <c r="G409" t="str">
        <f>SmtRes!K558</f>
        <v>Шуруповерты</v>
      </c>
      <c r="H409" t="str">
        <f>SmtRes!O558</f>
        <v>маш.-ч</v>
      </c>
      <c r="I409">
        <f>SmtRes!Y558*Source!I450</f>
        <v>0.34789199999999998</v>
      </c>
      <c r="J409">
        <f>SmtRes!AO558</f>
        <v>1</v>
      </c>
      <c r="K409">
        <f>SmtRes!AF558</f>
        <v>7.44</v>
      </c>
      <c r="L409">
        <f>SmtRes!DB558</f>
        <v>40.700000000000003</v>
      </c>
      <c r="M409">
        <f>ROUND(ROUND(L409*Source!I450, 6)*1, 2)</f>
        <v>2.59</v>
      </c>
      <c r="N409">
        <f>SmtRes!AB558</f>
        <v>7.44</v>
      </c>
      <c r="O409">
        <f>ROUND(ROUND(L409*Source!I450, 6)*SmtRes!DA558, 2)</f>
        <v>2.59</v>
      </c>
      <c r="P409">
        <f>SmtRes!AG558</f>
        <v>0.01</v>
      </c>
      <c r="Q409">
        <f>SmtRes!DC558</f>
        <v>0.05</v>
      </c>
      <c r="R409">
        <f>ROUND(ROUND(Q409*Source!I450, 6)*1, 2)</f>
        <v>0</v>
      </c>
      <c r="S409">
        <f>SmtRes!AC558</f>
        <v>0.01</v>
      </c>
      <c r="T409">
        <f>ROUND(ROUND(Q409*Source!I450, 6)*SmtRes!AK558, 2)</f>
        <v>0</v>
      </c>
      <c r="U409">
        <v>2</v>
      </c>
      <c r="Z409">
        <f>SmtRes!X558</f>
        <v>2076833660</v>
      </c>
      <c r="AA409">
        <v>-2012010907</v>
      </c>
      <c r="AB409">
        <v>-2012010907</v>
      </c>
    </row>
    <row r="410" spans="1:28">
      <c r="A410">
        <v>20</v>
      </c>
      <c r="B410">
        <v>557</v>
      </c>
      <c r="C410">
        <v>2</v>
      </c>
      <c r="D410">
        <v>0</v>
      </c>
      <c r="E410">
        <f>SmtRes!AV557</f>
        <v>0</v>
      </c>
      <c r="F410" t="str">
        <f>SmtRes!I557</f>
        <v>22.1-30-103</v>
      </c>
      <c r="G410" t="str">
        <f>SmtRes!K557</f>
        <v>Перфораторы электрические, мощность до 800 Вт</v>
      </c>
      <c r="H410" t="str">
        <f>SmtRes!O557</f>
        <v>маш.-ч</v>
      </c>
      <c r="I410">
        <f>SmtRes!Y557*Source!I450</f>
        <v>1.4628000000000001</v>
      </c>
      <c r="J410">
        <f>SmtRes!AO557</f>
        <v>1</v>
      </c>
      <c r="K410">
        <f>SmtRes!AF557</f>
        <v>10.38</v>
      </c>
      <c r="L410">
        <f>SmtRes!DB557</f>
        <v>238.74</v>
      </c>
      <c r="M410">
        <f>ROUND(ROUND(L410*Source!I450, 6)*1, 2)</f>
        <v>15.18</v>
      </c>
      <c r="N410">
        <f>SmtRes!AB557</f>
        <v>10.38</v>
      </c>
      <c r="O410">
        <f>ROUND(ROUND(L410*Source!I450, 6)*SmtRes!DA557, 2)</f>
        <v>15.18</v>
      </c>
      <c r="P410">
        <f>SmtRes!AG557</f>
        <v>1.58</v>
      </c>
      <c r="Q410">
        <f>SmtRes!DC557</f>
        <v>36.340000000000003</v>
      </c>
      <c r="R410">
        <f>ROUND(ROUND(Q410*Source!I450, 6)*1, 2)</f>
        <v>2.31</v>
      </c>
      <c r="S410">
        <f>SmtRes!AC557</f>
        <v>1.58</v>
      </c>
      <c r="T410">
        <f>ROUND(ROUND(Q410*Source!I450, 6)*SmtRes!AK557, 2)</f>
        <v>2.31</v>
      </c>
      <c r="U410">
        <v>2</v>
      </c>
      <c r="Z410">
        <f>SmtRes!X557</f>
        <v>513809288</v>
      </c>
      <c r="AA410">
        <v>-479081030</v>
      </c>
      <c r="AB410">
        <v>-479081030</v>
      </c>
    </row>
    <row r="411" spans="1:28">
      <c r="A411">
        <v>20</v>
      </c>
      <c r="B411">
        <v>556</v>
      </c>
      <c r="C411">
        <v>2</v>
      </c>
      <c r="D411">
        <v>0</v>
      </c>
      <c r="E411">
        <f>SmtRes!AV556</f>
        <v>0</v>
      </c>
      <c r="F411" t="str">
        <f>SmtRes!I556</f>
        <v>22.1-30-102</v>
      </c>
      <c r="G411" t="str">
        <f>SmtRes!K556</f>
        <v>Дрели электрические, двухскоростные, мощностью 600 Вт</v>
      </c>
      <c r="H411" t="str">
        <f>SmtRes!O556</f>
        <v>маш.-ч</v>
      </c>
      <c r="I411">
        <f>SmtRes!Y556*Source!I450</f>
        <v>1.626252</v>
      </c>
      <c r="J411">
        <f>SmtRes!AO556</f>
        <v>1</v>
      </c>
      <c r="K411">
        <f>SmtRes!AF556</f>
        <v>5.79</v>
      </c>
      <c r="L411">
        <f>SmtRes!DB556</f>
        <v>148.05000000000001</v>
      </c>
      <c r="M411">
        <f>ROUND(ROUND(L411*Source!I450, 6)*1, 2)</f>
        <v>9.42</v>
      </c>
      <c r="N411">
        <f>SmtRes!AB556</f>
        <v>5.79</v>
      </c>
      <c r="O411">
        <f>ROUND(ROUND(L411*Source!I450, 6)*SmtRes!DA556, 2)</f>
        <v>9.42</v>
      </c>
      <c r="P411">
        <f>SmtRes!AG556</f>
        <v>1.58</v>
      </c>
      <c r="Q411">
        <f>SmtRes!DC556</f>
        <v>40.4</v>
      </c>
      <c r="R411">
        <f>ROUND(ROUND(Q411*Source!I450, 6)*1, 2)</f>
        <v>2.57</v>
      </c>
      <c r="S411">
        <f>SmtRes!AC556</f>
        <v>1.58</v>
      </c>
      <c r="T411">
        <f>ROUND(ROUND(Q411*Source!I450, 6)*SmtRes!AK556, 2)</f>
        <v>2.57</v>
      </c>
      <c r="U411">
        <v>2</v>
      </c>
      <c r="Z411">
        <f>SmtRes!X556</f>
        <v>-490795739</v>
      </c>
      <c r="AA411">
        <v>-440713650</v>
      </c>
      <c r="AB411">
        <v>-440713650</v>
      </c>
    </row>
    <row r="412" spans="1:28">
      <c r="A412">
        <f>Source!A451</f>
        <v>18</v>
      </c>
      <c r="B412">
        <v>451</v>
      </c>
      <c r="C412">
        <v>3</v>
      </c>
      <c r="D412">
        <f>Source!BI451</f>
        <v>4</v>
      </c>
      <c r="E412">
        <f>Source!FS451</f>
        <v>0</v>
      </c>
      <c r="F412" t="str">
        <f>Source!F451</f>
        <v>21.7-1-36</v>
      </c>
      <c r="G412" t="str">
        <f>Source!G451</f>
        <v>Обрамления оконных проемов (сливы, откосы) и покрытия парапетов из оцинкованной стали с полимерным покрытием с одной стороны, для навесных вентилируемых фасадов, толщина 0,55 мм</v>
      </c>
      <c r="H412" t="str">
        <f>Source!H451</f>
        <v>м2</v>
      </c>
      <c r="I412">
        <f>Source!I451</f>
        <v>6.36</v>
      </c>
      <c r="J412">
        <v>1</v>
      </c>
      <c r="K412">
        <f>Source!AC451</f>
        <v>875.02</v>
      </c>
      <c r="M412">
        <f>ROUND(K412*I412, 2)</f>
        <v>5565.13</v>
      </c>
      <c r="N412">
        <f>Source!AC451*IF(Source!BC451&lt;&gt; 0, Source!BC451, 1)</f>
        <v>875.02</v>
      </c>
      <c r="O412">
        <f>ROUND(N412*I412, 2)</f>
        <v>5565.13</v>
      </c>
      <c r="P412">
        <f>Source!AE451</f>
        <v>0</v>
      </c>
      <c r="R412">
        <f>ROUND(P412*I412, 2)</f>
        <v>0</v>
      </c>
      <c r="S412">
        <f>Source!AE451*IF(Source!BS451&lt;&gt; 0, Source!BS451, 1)</f>
        <v>0</v>
      </c>
      <c r="T412">
        <f>ROUND(S412*I412, 2)</f>
        <v>0</v>
      </c>
      <c r="U412">
        <v>3</v>
      </c>
      <c r="Z412">
        <f>Source!GF451</f>
        <v>-439728352</v>
      </c>
      <c r="AA412">
        <v>509993316</v>
      </c>
      <c r="AB412">
        <v>509993316</v>
      </c>
    </row>
    <row r="413" spans="1:28">
      <c r="A413">
        <f>Source!A455</f>
        <v>17</v>
      </c>
      <c r="B413">
        <v>455</v>
      </c>
      <c r="C413">
        <v>2</v>
      </c>
      <c r="D413">
        <f>Source!BI455</f>
        <v>4</v>
      </c>
      <c r="E413">
        <f>Source!FS455</f>
        <v>0</v>
      </c>
      <c r="F413" t="str">
        <f>Source!F455</f>
        <v>22.1-4-70</v>
      </c>
      <c r="G413" t="str">
        <f>Source!G455</f>
        <v>Леса инвентарные металлические трубчатые на хомутах со щитами ЛСПХ, 100 м2</v>
      </c>
      <c r="H413" t="str">
        <f>Source!H455</f>
        <v>маш.-ч</v>
      </c>
      <c r="I413">
        <f>Source!I455</f>
        <v>160</v>
      </c>
      <c r="J413">
        <v>1</v>
      </c>
      <c r="K413">
        <f>Source!AD455</f>
        <v>4.99</v>
      </c>
      <c r="M413">
        <f>ROUND(K413*I413, 2)</f>
        <v>798.4</v>
      </c>
      <c r="N413">
        <f>Source!AD455*IF(Source!BB455&lt;&gt; 0, Source!BB455, 1)</f>
        <v>4.99</v>
      </c>
      <c r="O413">
        <f>ROUND(N413*I413, 2)</f>
        <v>798.4</v>
      </c>
      <c r="P413">
        <f>Source!AE455</f>
        <v>3.39</v>
      </c>
      <c r="R413">
        <f>ROUND(P413*I413, 2)</f>
        <v>542.4</v>
      </c>
      <c r="S413">
        <f>Source!AE455*IF(Source!BS455&lt;&gt; 0, Source!BS455, 1)</f>
        <v>3.39</v>
      </c>
      <c r="T413">
        <f>ROUND(S413*I413, 2)</f>
        <v>542.4</v>
      </c>
      <c r="U413">
        <v>2</v>
      </c>
      <c r="Z413">
        <f>Source!GF455</f>
        <v>537116063</v>
      </c>
      <c r="AA413">
        <v>-70524669</v>
      </c>
      <c r="AB413">
        <v>-70524669</v>
      </c>
    </row>
    <row r="414" spans="1:28">
      <c r="A414">
        <v>20</v>
      </c>
      <c r="B414">
        <v>576</v>
      </c>
      <c r="C414">
        <v>3</v>
      </c>
      <c r="D414">
        <v>0</v>
      </c>
      <c r="E414">
        <f>SmtRes!AV576</f>
        <v>0</v>
      </c>
      <c r="F414" t="str">
        <f>SmtRes!I576</f>
        <v>21.1-1-22</v>
      </c>
      <c r="G414" t="str">
        <f>SmtRes!K576</f>
        <v>Мастика герметизирующая нетвердеющая, строительная, кровельная, битумно-полимерная, горячая</v>
      </c>
      <c r="H414" t="str">
        <f>SmtRes!O576</f>
        <v>т</v>
      </c>
      <c r="I414">
        <f>SmtRes!Y576*Source!I457</f>
        <v>0.123725</v>
      </c>
      <c r="J414">
        <f>SmtRes!AO576</f>
        <v>1</v>
      </c>
      <c r="K414">
        <f>SmtRes!AE576</f>
        <v>44592.03</v>
      </c>
      <c r="L414">
        <f>SmtRes!DB576</f>
        <v>11148.01</v>
      </c>
      <c r="M414">
        <f>ROUND(ROUND(L414*Source!I457, 6)*1, 2)</f>
        <v>5517.15</v>
      </c>
      <c r="N414">
        <f>SmtRes!AA576</f>
        <v>44592.03</v>
      </c>
      <c r="O414">
        <f>ROUND(ROUND(L414*Source!I457, 6)*SmtRes!DA576, 2)</f>
        <v>5517.15</v>
      </c>
      <c r="P414">
        <f>SmtRes!AG576</f>
        <v>0</v>
      </c>
      <c r="Q414">
        <f>SmtRes!DC576</f>
        <v>0</v>
      </c>
      <c r="R414">
        <f>ROUND(ROUND(Q414*Source!I457, 6)*1, 2)</f>
        <v>0</v>
      </c>
      <c r="S414">
        <f>SmtRes!AC576</f>
        <v>0</v>
      </c>
      <c r="T414">
        <f>ROUND(ROUND(Q414*Source!I457, 6)*SmtRes!AK576, 2)</f>
        <v>0</v>
      </c>
      <c r="U414">
        <v>3</v>
      </c>
      <c r="Z414">
        <f>SmtRes!X576</f>
        <v>-843230824</v>
      </c>
      <c r="AA414">
        <v>786447233</v>
      </c>
      <c r="AB414">
        <v>786447233</v>
      </c>
    </row>
    <row r="415" spans="1:28">
      <c r="A415">
        <v>20</v>
      </c>
      <c r="B415">
        <v>585</v>
      </c>
      <c r="C415">
        <v>3</v>
      </c>
      <c r="D415">
        <v>0</v>
      </c>
      <c r="E415">
        <f>SmtRes!AV585</f>
        <v>0</v>
      </c>
      <c r="F415" t="str">
        <f>SmtRes!I585</f>
        <v>21.1-4-32</v>
      </c>
      <c r="G415" t="str">
        <f>SmtRes!K585</f>
        <v>Пропан-бутан, сжиженный газ</v>
      </c>
      <c r="H415" t="str">
        <f>SmtRes!O585</f>
        <v>кг</v>
      </c>
      <c r="I415">
        <f>SmtRes!Y585*Source!I458</f>
        <v>3.4141200000000005</v>
      </c>
      <c r="J415">
        <f>SmtRes!AO585</f>
        <v>1</v>
      </c>
      <c r="K415">
        <f>SmtRes!AE585</f>
        <v>67.319999999999993</v>
      </c>
      <c r="L415">
        <f>SmtRes!DB585</f>
        <v>464.51</v>
      </c>
      <c r="M415">
        <f>ROUND(ROUND(L415*Source!I458, 6)*1, 2)</f>
        <v>229.84</v>
      </c>
      <c r="N415">
        <f>SmtRes!AA585</f>
        <v>67.319999999999993</v>
      </c>
      <c r="O415">
        <f>ROUND(ROUND(L415*Source!I458, 6)*SmtRes!DA585, 2)</f>
        <v>229.84</v>
      </c>
      <c r="P415">
        <f>SmtRes!AG585</f>
        <v>0</v>
      </c>
      <c r="Q415">
        <f>SmtRes!DC585</f>
        <v>0</v>
      </c>
      <c r="R415">
        <f>ROUND(ROUND(Q415*Source!I458, 6)*1, 2)</f>
        <v>0</v>
      </c>
      <c r="S415">
        <f>SmtRes!AC585</f>
        <v>0</v>
      </c>
      <c r="T415">
        <f>ROUND(ROUND(Q415*Source!I458, 6)*SmtRes!AK585, 2)</f>
        <v>0</v>
      </c>
      <c r="U415">
        <v>3</v>
      </c>
      <c r="Z415">
        <f>SmtRes!X585</f>
        <v>228933906</v>
      </c>
      <c r="AA415">
        <v>675631262</v>
      </c>
      <c r="AB415">
        <v>675631262</v>
      </c>
    </row>
    <row r="416" spans="1:28">
      <c r="A416">
        <v>20</v>
      </c>
      <c r="B416">
        <v>584</v>
      </c>
      <c r="C416">
        <v>3</v>
      </c>
      <c r="D416">
        <v>0</v>
      </c>
      <c r="E416">
        <f>SmtRes!AV584</f>
        <v>0</v>
      </c>
      <c r="F416" t="str">
        <f>SmtRes!I584</f>
        <v>21.1-3-50</v>
      </c>
      <c r="G416" t="str">
        <f>SmtRes!K584</f>
        <v>Материал рулонный кровельный, Филизол, марка "Н"</v>
      </c>
      <c r="H416" t="str">
        <f>SmtRes!O584</f>
        <v>м2</v>
      </c>
      <c r="I416">
        <f>SmtRes!Y584*Source!I458</f>
        <v>65.462040000000002</v>
      </c>
      <c r="J416">
        <f>SmtRes!AO584</f>
        <v>1</v>
      </c>
      <c r="K416">
        <f>SmtRes!AE584</f>
        <v>294.44</v>
      </c>
      <c r="L416">
        <f>SmtRes!DB584</f>
        <v>38954.410000000003</v>
      </c>
      <c r="M416">
        <f>ROUND(ROUND(L416*Source!I458, 6)*1, 2)</f>
        <v>19274.64</v>
      </c>
      <c r="N416">
        <f>SmtRes!AA584</f>
        <v>294.44</v>
      </c>
      <c r="O416">
        <f>ROUND(ROUND(L416*Source!I458, 6)*SmtRes!DA584, 2)</f>
        <v>19274.64</v>
      </c>
      <c r="P416">
        <f>SmtRes!AG584</f>
        <v>0</v>
      </c>
      <c r="Q416">
        <f>SmtRes!DC584</f>
        <v>0</v>
      </c>
      <c r="R416">
        <f>ROUND(ROUND(Q416*Source!I458, 6)*1, 2)</f>
        <v>0</v>
      </c>
      <c r="S416">
        <f>SmtRes!AC584</f>
        <v>0</v>
      </c>
      <c r="T416">
        <f>ROUND(ROUND(Q416*Source!I458, 6)*SmtRes!AK584, 2)</f>
        <v>0</v>
      </c>
      <c r="U416">
        <v>3</v>
      </c>
      <c r="Z416">
        <f>SmtRes!X584</f>
        <v>-470806656</v>
      </c>
      <c r="AA416">
        <v>-293773499</v>
      </c>
      <c r="AB416">
        <v>-293773499</v>
      </c>
    </row>
    <row r="417" spans="1:28">
      <c r="A417">
        <v>20</v>
      </c>
      <c r="B417">
        <v>583</v>
      </c>
      <c r="C417">
        <v>3</v>
      </c>
      <c r="D417">
        <v>0</v>
      </c>
      <c r="E417">
        <f>SmtRes!AV583</f>
        <v>0</v>
      </c>
      <c r="F417" t="str">
        <f>SmtRes!I583</f>
        <v>21.1-3-49</v>
      </c>
      <c r="G417" t="str">
        <f>SmtRes!K583</f>
        <v>Материал рулонный кровельный, Филизол, марка "В"</v>
      </c>
      <c r="H417" t="str">
        <f>SmtRes!O583</f>
        <v>м2</v>
      </c>
      <c r="I417">
        <f>SmtRes!Y583*Source!I458</f>
        <v>66.798000000000002</v>
      </c>
      <c r="J417">
        <f>SmtRes!AO583</f>
        <v>1</v>
      </c>
      <c r="K417">
        <f>SmtRes!AE583</f>
        <v>310.62</v>
      </c>
      <c r="L417">
        <f>SmtRes!DB583</f>
        <v>41933.699999999997</v>
      </c>
      <c r="M417">
        <f>ROUND(ROUND(L417*Source!I458, 6)*1, 2)</f>
        <v>20748.79</v>
      </c>
      <c r="N417">
        <f>SmtRes!AA583</f>
        <v>310.62</v>
      </c>
      <c r="O417">
        <f>ROUND(ROUND(L417*Source!I458, 6)*SmtRes!DA583, 2)</f>
        <v>20748.79</v>
      </c>
      <c r="P417">
        <f>SmtRes!AG583</f>
        <v>0</v>
      </c>
      <c r="Q417">
        <f>SmtRes!DC583</f>
        <v>0</v>
      </c>
      <c r="R417">
        <f>ROUND(ROUND(Q417*Source!I458, 6)*1, 2)</f>
        <v>0</v>
      </c>
      <c r="S417">
        <f>SmtRes!AC583</f>
        <v>0</v>
      </c>
      <c r="T417">
        <f>ROUND(ROUND(Q417*Source!I458, 6)*SmtRes!AK583, 2)</f>
        <v>0</v>
      </c>
      <c r="U417">
        <v>3</v>
      </c>
      <c r="Z417">
        <f>SmtRes!X583</f>
        <v>-2120170243</v>
      </c>
      <c r="AA417">
        <v>-993236225</v>
      </c>
      <c r="AB417">
        <v>-993236225</v>
      </c>
    </row>
    <row r="418" spans="1:28">
      <c r="A418">
        <v>20</v>
      </c>
      <c r="B418">
        <v>582</v>
      </c>
      <c r="C418">
        <v>3</v>
      </c>
      <c r="D418">
        <v>0</v>
      </c>
      <c r="E418">
        <f>SmtRes!AV582</f>
        <v>0</v>
      </c>
      <c r="F418" t="str">
        <f>SmtRes!I582</f>
        <v>21.1-1-18</v>
      </c>
      <c r="G418" t="str">
        <f>SmtRes!K582</f>
        <v>Мастика герметизирующая нетвердеющая, строительная, битумно-атактическая, антикоррозийная</v>
      </c>
      <c r="H418" t="str">
        <f>SmtRes!O582</f>
        <v>т</v>
      </c>
      <c r="I418">
        <f>SmtRes!Y582*Source!I458</f>
        <v>1.7318000000000004E-2</v>
      </c>
      <c r="J418">
        <f>SmtRes!AO582</f>
        <v>1</v>
      </c>
      <c r="K418">
        <f>SmtRes!AE582</f>
        <v>118844.95</v>
      </c>
      <c r="L418">
        <f>SmtRes!DB582</f>
        <v>4159.57</v>
      </c>
      <c r="M418">
        <f>ROUND(ROUND(L418*Source!I458, 6)*1, 2)</f>
        <v>2058.16</v>
      </c>
      <c r="N418">
        <f>SmtRes!AA582</f>
        <v>118844.95</v>
      </c>
      <c r="O418">
        <f>ROUND(ROUND(L418*Source!I458, 6)*SmtRes!DA582, 2)</f>
        <v>2058.16</v>
      </c>
      <c r="P418">
        <f>SmtRes!AG582</f>
        <v>0</v>
      </c>
      <c r="Q418">
        <f>SmtRes!DC582</f>
        <v>0</v>
      </c>
      <c r="R418">
        <f>ROUND(ROUND(Q418*Source!I458, 6)*1, 2)</f>
        <v>0</v>
      </c>
      <c r="S418">
        <f>SmtRes!AC582</f>
        <v>0</v>
      </c>
      <c r="T418">
        <f>ROUND(ROUND(Q418*Source!I458, 6)*SmtRes!AK582, 2)</f>
        <v>0</v>
      </c>
      <c r="U418">
        <v>3</v>
      </c>
      <c r="Z418">
        <f>SmtRes!X582</f>
        <v>-1458567660</v>
      </c>
      <c r="AA418">
        <v>-1794479704</v>
      </c>
      <c r="AB418">
        <v>-1794479704</v>
      </c>
    </row>
    <row r="419" spans="1:28">
      <c r="A419">
        <v>20</v>
      </c>
      <c r="B419">
        <v>581</v>
      </c>
      <c r="C419">
        <v>2</v>
      </c>
      <c r="D419">
        <v>0</v>
      </c>
      <c r="E419">
        <f>SmtRes!AV581</f>
        <v>0</v>
      </c>
      <c r="F419" t="str">
        <f>SmtRes!I581</f>
        <v>22.1-17-23</v>
      </c>
      <c r="G419" t="str">
        <f>SmtRes!K581</f>
        <v>Газовые горелки</v>
      </c>
      <c r="H419" t="str">
        <f>SmtRes!O581</f>
        <v>маш.-ч</v>
      </c>
      <c r="I419">
        <f>SmtRes!Y581*Source!I458</f>
        <v>7.4121040000000002</v>
      </c>
      <c r="J419">
        <f>SmtRes!AO581</f>
        <v>1</v>
      </c>
      <c r="K419">
        <f>SmtRes!AF581</f>
        <v>8.4</v>
      </c>
      <c r="L419">
        <f>SmtRes!DB581</f>
        <v>125.83</v>
      </c>
      <c r="M419">
        <f>ROUND(ROUND(L419*Source!I458, 6)*1, 2)</f>
        <v>62.26</v>
      </c>
      <c r="N419">
        <f>SmtRes!AB581</f>
        <v>8.4</v>
      </c>
      <c r="O419">
        <f>ROUND(ROUND(L419*Source!I458, 6)*SmtRes!DA581, 2)</f>
        <v>62.26</v>
      </c>
      <c r="P419">
        <f>SmtRes!AG581</f>
        <v>4.8099999999999996</v>
      </c>
      <c r="Q419">
        <f>SmtRes!DC581</f>
        <v>72.05</v>
      </c>
      <c r="R419">
        <f>ROUND(ROUND(Q419*Source!I458, 6)*1, 2)</f>
        <v>35.65</v>
      </c>
      <c r="S419">
        <f>SmtRes!AC581</f>
        <v>4.8099999999999996</v>
      </c>
      <c r="T419">
        <f>ROUND(ROUND(Q419*Source!I458, 6)*SmtRes!AK581, 2)</f>
        <v>35.65</v>
      </c>
      <c r="U419">
        <v>2</v>
      </c>
      <c r="Z419">
        <f>SmtRes!X581</f>
        <v>1335136983</v>
      </c>
      <c r="AA419">
        <v>-170273012</v>
      </c>
      <c r="AB419">
        <v>-170273012</v>
      </c>
    </row>
    <row r="420" spans="1:28">
      <c r="A420">
        <v>20</v>
      </c>
      <c r="B420">
        <v>580</v>
      </c>
      <c r="C420">
        <v>2</v>
      </c>
      <c r="D420">
        <v>0</v>
      </c>
      <c r="E420">
        <f>SmtRes!AV580</f>
        <v>0</v>
      </c>
      <c r="F420" t="str">
        <f>SmtRes!I580</f>
        <v>22.1-17-22</v>
      </c>
      <c r="G420" t="str">
        <f>SmtRes!K580</f>
        <v>Агрегаты "Пламя"</v>
      </c>
      <c r="H420" t="str">
        <f>SmtRes!O580</f>
        <v>маш.-ч</v>
      </c>
      <c r="I420">
        <f>SmtRes!Y580*Source!I458</f>
        <v>1.7911760000000001</v>
      </c>
      <c r="J420">
        <f>SmtRes!AO580</f>
        <v>1</v>
      </c>
      <c r="K420">
        <f>SmtRes!AF580</f>
        <v>73.650000000000006</v>
      </c>
      <c r="L420">
        <f>SmtRes!DB580</f>
        <v>266.61</v>
      </c>
      <c r="M420">
        <f>ROUND(ROUND(L420*Source!I458, 6)*1, 2)</f>
        <v>131.91999999999999</v>
      </c>
      <c r="N420">
        <f>SmtRes!AB580</f>
        <v>73.650000000000006</v>
      </c>
      <c r="O420">
        <f>ROUND(ROUND(L420*Source!I458, 6)*SmtRes!DA580, 2)</f>
        <v>131.91999999999999</v>
      </c>
      <c r="P420">
        <f>SmtRes!AG580</f>
        <v>0.1</v>
      </c>
      <c r="Q420">
        <f>SmtRes!DC580</f>
        <v>0.36</v>
      </c>
      <c r="R420">
        <f>ROUND(ROUND(Q420*Source!I458, 6)*1, 2)</f>
        <v>0.18</v>
      </c>
      <c r="S420">
        <f>SmtRes!AC580</f>
        <v>0.1</v>
      </c>
      <c r="T420">
        <f>ROUND(ROUND(Q420*Source!I458, 6)*SmtRes!AK580, 2)</f>
        <v>0.18</v>
      </c>
      <c r="U420">
        <v>2</v>
      </c>
      <c r="Z420">
        <f>SmtRes!X580</f>
        <v>1370155061</v>
      </c>
      <c r="AA420">
        <v>-1938375026</v>
      </c>
      <c r="AB420">
        <v>-1938375026</v>
      </c>
    </row>
    <row r="421" spans="1:28">
      <c r="A421">
        <v>20</v>
      </c>
      <c r="B421">
        <v>579</v>
      </c>
      <c r="C421">
        <v>2</v>
      </c>
      <c r="D421">
        <v>0</v>
      </c>
      <c r="E421">
        <f>SmtRes!AV579</f>
        <v>0</v>
      </c>
      <c r="F421" t="str">
        <f>SmtRes!I579</f>
        <v>22.1-14-13</v>
      </c>
      <c r="G421" t="str">
        <f>SmtRes!K579</f>
        <v>Пылесосы, потребляемая мощность 350-1200 Вт</v>
      </c>
      <c r="H421" t="str">
        <f>SmtRes!O579</f>
        <v>маш.-ч</v>
      </c>
      <c r="I421">
        <f>SmtRes!Y579*Source!I458</f>
        <v>2.2364959999999998</v>
      </c>
      <c r="J421">
        <f>SmtRes!AO579</f>
        <v>1</v>
      </c>
      <c r="K421">
        <f>SmtRes!AF579</f>
        <v>55.98</v>
      </c>
      <c r="L421">
        <f>SmtRes!DB579</f>
        <v>253.03</v>
      </c>
      <c r="M421">
        <f>ROUND(ROUND(L421*Source!I458, 6)*1, 2)</f>
        <v>125.2</v>
      </c>
      <c r="N421">
        <f>SmtRes!AB579</f>
        <v>55.98</v>
      </c>
      <c r="O421">
        <f>ROUND(ROUND(L421*Source!I458, 6)*SmtRes!DA579, 2)</f>
        <v>125.2</v>
      </c>
      <c r="P421">
        <f>SmtRes!AG579</f>
        <v>0.26</v>
      </c>
      <c r="Q421">
        <f>SmtRes!DC579</f>
        <v>1.18</v>
      </c>
      <c r="R421">
        <f>ROUND(ROUND(Q421*Source!I458, 6)*1, 2)</f>
        <v>0.57999999999999996</v>
      </c>
      <c r="S421">
        <f>SmtRes!AC579</f>
        <v>0.26</v>
      </c>
      <c r="T421">
        <f>ROUND(ROUND(Q421*Source!I458, 6)*SmtRes!AK579, 2)</f>
        <v>0.57999999999999996</v>
      </c>
      <c r="U421">
        <v>2</v>
      </c>
      <c r="Z421">
        <f>SmtRes!X579</f>
        <v>-1993593656</v>
      </c>
      <c r="AA421">
        <v>27424148</v>
      </c>
      <c r="AB421">
        <v>27424148</v>
      </c>
    </row>
    <row r="422" spans="1:28">
      <c r="A422">
        <v>20</v>
      </c>
      <c r="B422">
        <v>578</v>
      </c>
      <c r="C422">
        <v>2</v>
      </c>
      <c r="D422">
        <v>0</v>
      </c>
      <c r="E422">
        <f>SmtRes!AV578</f>
        <v>0</v>
      </c>
      <c r="F422" t="str">
        <f>SmtRes!I578</f>
        <v>22.1-10-5</v>
      </c>
      <c r="G422" t="str">
        <f>SmtRes!K578</f>
        <v>Компрессоры с дизельным двигателем прицепные до 5 м3/мин</v>
      </c>
      <c r="H422" t="str">
        <f>SmtRes!O578</f>
        <v>маш.-ч</v>
      </c>
      <c r="I422">
        <f>SmtRes!Y578*Source!I458</f>
        <v>2.2364959999999998</v>
      </c>
      <c r="J422">
        <f>SmtRes!AO578</f>
        <v>1</v>
      </c>
      <c r="K422">
        <f>SmtRes!AF578</f>
        <v>1300.3399999999999</v>
      </c>
      <c r="L422">
        <f>SmtRes!DB578</f>
        <v>5877.54</v>
      </c>
      <c r="M422">
        <f>ROUND(ROUND(L422*Source!I458, 6)*1, 2)</f>
        <v>2908.21</v>
      </c>
      <c r="N422">
        <f>SmtRes!AB578</f>
        <v>1300.3399999999999</v>
      </c>
      <c r="O422">
        <f>ROUND(ROUND(L422*Source!I458, 6)*SmtRes!DA578, 2)</f>
        <v>2908.21</v>
      </c>
      <c r="P422">
        <f>SmtRes!AG578</f>
        <v>683.5</v>
      </c>
      <c r="Q422">
        <f>SmtRes!DC578</f>
        <v>3089.42</v>
      </c>
      <c r="R422">
        <f>ROUND(ROUND(Q422*Source!I458, 6)*1, 2)</f>
        <v>1528.65</v>
      </c>
      <c r="S422">
        <f>SmtRes!AC578</f>
        <v>683.5</v>
      </c>
      <c r="T422">
        <f>ROUND(ROUND(Q422*Source!I458, 6)*SmtRes!AK578, 2)</f>
        <v>1528.65</v>
      </c>
      <c r="U422">
        <v>2</v>
      </c>
      <c r="Z422">
        <f>SmtRes!X578</f>
        <v>30158587</v>
      </c>
      <c r="AA422">
        <v>2111721174</v>
      </c>
      <c r="AB422">
        <v>2111721174</v>
      </c>
    </row>
    <row r="423" spans="1:28">
      <c r="A423">
        <v>20</v>
      </c>
      <c r="B423">
        <v>589</v>
      </c>
      <c r="C423">
        <v>3</v>
      </c>
      <c r="D423">
        <v>0</v>
      </c>
      <c r="E423">
        <f>SmtRes!AV589</f>
        <v>0</v>
      </c>
      <c r="F423" t="str">
        <f>SmtRes!I589</f>
        <v>21.3-2-13</v>
      </c>
      <c r="G423" t="str">
        <f>SmtRes!K589</f>
        <v>Растворы цементные, марка 50</v>
      </c>
      <c r="H423" t="str">
        <f>SmtRes!O589</f>
        <v>м3</v>
      </c>
      <c r="I423">
        <f>SmtRes!Y589*Source!I459</f>
        <v>0.143514</v>
      </c>
      <c r="J423">
        <f>SmtRes!AO589</f>
        <v>1</v>
      </c>
      <c r="K423">
        <f>SmtRes!AE589</f>
        <v>4927.1099999999997</v>
      </c>
      <c r="L423">
        <f>SmtRes!DB589</f>
        <v>2512.83</v>
      </c>
      <c r="M423">
        <f>ROUND(ROUND(L423*Source!I459, 6)*1, 2)</f>
        <v>707.11</v>
      </c>
      <c r="N423">
        <f>SmtRes!AA589</f>
        <v>4927.1099999999997</v>
      </c>
      <c r="O423">
        <f>ROUND(ROUND(L423*Source!I459, 6)*SmtRes!DA589, 2)</f>
        <v>707.11</v>
      </c>
      <c r="P423">
        <f>SmtRes!AG589</f>
        <v>0</v>
      </c>
      <c r="Q423">
        <f>SmtRes!DC589</f>
        <v>0</v>
      </c>
      <c r="R423">
        <f>ROUND(ROUND(Q423*Source!I459, 6)*1, 2)</f>
        <v>0</v>
      </c>
      <c r="S423">
        <f>SmtRes!AC589</f>
        <v>0</v>
      </c>
      <c r="T423">
        <f>ROUND(ROUND(Q423*Source!I459, 6)*SmtRes!AK589, 2)</f>
        <v>0</v>
      </c>
      <c r="U423">
        <v>3</v>
      </c>
      <c r="Z423">
        <f>SmtRes!X589</f>
        <v>-1948571977</v>
      </c>
      <c r="AA423">
        <v>858813614</v>
      </c>
      <c r="AB423">
        <v>858813614</v>
      </c>
    </row>
    <row r="424" spans="1:28">
      <c r="A424">
        <v>20</v>
      </c>
      <c r="B424">
        <v>588</v>
      </c>
      <c r="C424">
        <v>3</v>
      </c>
      <c r="D424">
        <v>0</v>
      </c>
      <c r="E424">
        <f>SmtRes!AV588</f>
        <v>0</v>
      </c>
      <c r="F424" t="str">
        <f>SmtRes!I588</f>
        <v>21.1-3-48</v>
      </c>
      <c r="G424" t="str">
        <f>SmtRes!K588</f>
        <v>Материал рулонный кровельный, рубероид, марка РМ-350, с мелкой посыпкой</v>
      </c>
      <c r="H424" t="str">
        <f>SmtRes!O588</f>
        <v>м2</v>
      </c>
      <c r="I424">
        <f>SmtRes!Y588*Source!I459</f>
        <v>70.91279999999999</v>
      </c>
      <c r="J424">
        <f>SmtRes!AO588</f>
        <v>1</v>
      </c>
      <c r="K424">
        <f>SmtRes!AE588</f>
        <v>50.01</v>
      </c>
      <c r="L424">
        <f>SmtRes!DB588</f>
        <v>12602.52</v>
      </c>
      <c r="M424">
        <f>ROUND(ROUND(L424*Source!I459, 6)*1, 2)</f>
        <v>3546.35</v>
      </c>
      <c r="N424">
        <f>SmtRes!AA588</f>
        <v>50.01</v>
      </c>
      <c r="O424">
        <f>ROUND(ROUND(L424*Source!I459, 6)*SmtRes!DA588, 2)</f>
        <v>3546.35</v>
      </c>
      <c r="P424">
        <f>SmtRes!AG588</f>
        <v>0</v>
      </c>
      <c r="Q424">
        <f>SmtRes!DC588</f>
        <v>0</v>
      </c>
      <c r="R424">
        <f>ROUND(ROUND(Q424*Source!I459, 6)*1, 2)</f>
        <v>0</v>
      </c>
      <c r="S424">
        <f>SmtRes!AC588</f>
        <v>0</v>
      </c>
      <c r="T424">
        <f>ROUND(ROUND(Q424*Source!I459, 6)*SmtRes!AK588, 2)</f>
        <v>0</v>
      </c>
      <c r="U424">
        <v>3</v>
      </c>
      <c r="Z424">
        <f>SmtRes!X588</f>
        <v>2107343677</v>
      </c>
      <c r="AA424">
        <v>1663019832</v>
      </c>
      <c r="AB424">
        <v>1663019832</v>
      </c>
    </row>
    <row r="425" spans="1:28">
      <c r="A425">
        <v>20</v>
      </c>
      <c r="B425">
        <v>587</v>
      </c>
      <c r="C425">
        <v>3</v>
      </c>
      <c r="D425">
        <v>0</v>
      </c>
      <c r="E425">
        <f>SmtRes!AV587</f>
        <v>0</v>
      </c>
      <c r="F425" t="str">
        <f>SmtRes!I587</f>
        <v>21.1-1-22</v>
      </c>
      <c r="G425" t="str">
        <f>SmtRes!K587</f>
        <v>Мастика герметизирующая нетвердеющая, строительная, кровельная, битумно-полимерная, горячая</v>
      </c>
      <c r="H425" t="str">
        <f>SmtRes!O587</f>
        <v>т</v>
      </c>
      <c r="I425">
        <f>SmtRes!Y587*Source!I459</f>
        <v>0.17024699999999998</v>
      </c>
      <c r="J425">
        <f>SmtRes!AO587</f>
        <v>1</v>
      </c>
      <c r="K425">
        <f>SmtRes!AE587</f>
        <v>44592.03</v>
      </c>
      <c r="L425">
        <f>SmtRes!DB587</f>
        <v>26978.18</v>
      </c>
      <c r="M425">
        <f>ROUND(ROUND(L425*Source!I459, 6)*1, 2)</f>
        <v>7591.66</v>
      </c>
      <c r="N425">
        <f>SmtRes!AA587</f>
        <v>44592.03</v>
      </c>
      <c r="O425">
        <f>ROUND(ROUND(L425*Source!I459, 6)*SmtRes!DA587, 2)</f>
        <v>7591.66</v>
      </c>
      <c r="P425">
        <f>SmtRes!AG587</f>
        <v>0</v>
      </c>
      <c r="Q425">
        <f>SmtRes!DC587</f>
        <v>0</v>
      </c>
      <c r="R425">
        <f>ROUND(ROUND(Q425*Source!I459, 6)*1, 2)</f>
        <v>0</v>
      </c>
      <c r="S425">
        <f>SmtRes!AC587</f>
        <v>0</v>
      </c>
      <c r="T425">
        <f>ROUND(ROUND(Q425*Source!I459, 6)*SmtRes!AK587, 2)</f>
        <v>0</v>
      </c>
      <c r="U425">
        <v>3</v>
      </c>
      <c r="Z425">
        <f>SmtRes!X587</f>
        <v>-843230824</v>
      </c>
      <c r="AA425">
        <v>786447233</v>
      </c>
      <c r="AB425">
        <v>786447233</v>
      </c>
    </row>
    <row r="426" spans="1:28">
      <c r="A426">
        <v>20</v>
      </c>
      <c r="B426">
        <v>593</v>
      </c>
      <c r="C426">
        <v>3</v>
      </c>
      <c r="D426">
        <v>0</v>
      </c>
      <c r="E426">
        <f>SmtRes!AV593</f>
        <v>0</v>
      </c>
      <c r="F426" t="str">
        <f>SmtRes!I593</f>
        <v>21.1-11-46</v>
      </c>
      <c r="G426" t="str">
        <f>SmtRes!K593</f>
        <v>Гвозди строительные</v>
      </c>
      <c r="H426" t="str">
        <f>SmtRes!O593</f>
        <v>т</v>
      </c>
      <c r="I426">
        <f>SmtRes!Y593*Source!I460</f>
        <v>1.1256E-3</v>
      </c>
      <c r="J426">
        <f>SmtRes!AO593</f>
        <v>1</v>
      </c>
      <c r="K426">
        <f>SmtRes!AE593</f>
        <v>99048.85</v>
      </c>
      <c r="L426">
        <f>SmtRes!DB593</f>
        <v>396.2</v>
      </c>
      <c r="M426">
        <f>ROUND(ROUND(L426*Source!I460, 6)*1, 2)</f>
        <v>111.49</v>
      </c>
      <c r="N426">
        <f>SmtRes!AA593</f>
        <v>99048.85</v>
      </c>
      <c r="O426">
        <f>ROUND(ROUND(L426*Source!I460, 6)*SmtRes!DA593, 2)</f>
        <v>111.49</v>
      </c>
      <c r="P426">
        <f>SmtRes!AG593</f>
        <v>0</v>
      </c>
      <c r="Q426">
        <f>SmtRes!DC593</f>
        <v>0</v>
      </c>
      <c r="R426">
        <f>ROUND(ROUND(Q426*Source!I460, 6)*1, 2)</f>
        <v>0</v>
      </c>
      <c r="S426">
        <f>SmtRes!AC593</f>
        <v>0</v>
      </c>
      <c r="T426">
        <f>ROUND(ROUND(Q426*Source!I460, 6)*SmtRes!AK593, 2)</f>
        <v>0</v>
      </c>
      <c r="U426">
        <v>3</v>
      </c>
      <c r="Z426">
        <f>SmtRes!X593</f>
        <v>919131384</v>
      </c>
      <c r="AA426">
        <v>1076960622</v>
      </c>
      <c r="AB426">
        <v>1076960622</v>
      </c>
    </row>
    <row r="427" spans="1:28">
      <c r="A427">
        <v>20</v>
      </c>
      <c r="B427">
        <v>592</v>
      </c>
      <c r="C427">
        <v>3</v>
      </c>
      <c r="D427">
        <v>0</v>
      </c>
      <c r="E427">
        <f>SmtRes!AV592</f>
        <v>0</v>
      </c>
      <c r="F427" t="str">
        <f>SmtRes!I592</f>
        <v>21.1-10-165</v>
      </c>
      <c r="G427" t="str">
        <f>SmtRes!K592</f>
        <v>Сталь листовая, оцинкованная, толщина 0,5 мм</v>
      </c>
      <c r="H427" t="str">
        <f>SmtRes!O592</f>
        <v>т</v>
      </c>
      <c r="I427">
        <f>SmtRes!Y592*Source!I460</f>
        <v>5.1777599999999993E-2</v>
      </c>
      <c r="J427">
        <f>SmtRes!AO592</f>
        <v>1</v>
      </c>
      <c r="K427">
        <f>SmtRes!AE592</f>
        <v>99918.39</v>
      </c>
      <c r="L427">
        <f>SmtRes!DB592</f>
        <v>18384.98</v>
      </c>
      <c r="M427">
        <f>ROUND(ROUND(L427*Source!I460, 6)*1, 2)</f>
        <v>5173.53</v>
      </c>
      <c r="N427">
        <f>SmtRes!AA592</f>
        <v>99918.39</v>
      </c>
      <c r="O427">
        <f>ROUND(ROUND(L427*Source!I460, 6)*SmtRes!DA592, 2)</f>
        <v>5173.53</v>
      </c>
      <c r="P427">
        <f>SmtRes!AG592</f>
        <v>0</v>
      </c>
      <c r="Q427">
        <f>SmtRes!DC592</f>
        <v>0</v>
      </c>
      <c r="R427">
        <f>ROUND(ROUND(Q427*Source!I460, 6)*1, 2)</f>
        <v>0</v>
      </c>
      <c r="S427">
        <f>SmtRes!AC592</f>
        <v>0</v>
      </c>
      <c r="T427">
        <f>ROUND(ROUND(Q427*Source!I460, 6)*SmtRes!AK592, 2)</f>
        <v>0</v>
      </c>
      <c r="U427">
        <v>3</v>
      </c>
      <c r="Z427">
        <f>SmtRes!X592</f>
        <v>-1870950421</v>
      </c>
      <c r="AA427">
        <v>-2023876735</v>
      </c>
      <c r="AB427">
        <v>-2023876735</v>
      </c>
    </row>
    <row r="428" spans="1:28">
      <c r="A428">
        <v>20</v>
      </c>
      <c r="B428">
        <v>591</v>
      </c>
      <c r="C428">
        <v>3</v>
      </c>
      <c r="D428">
        <v>0</v>
      </c>
      <c r="E428">
        <f>SmtRes!AV591</f>
        <v>0</v>
      </c>
      <c r="F428" t="str">
        <f>SmtRes!I591</f>
        <v>21.1-10-14</v>
      </c>
      <c r="G428" t="str">
        <f>SmtRes!K591</f>
        <v>Проволока стальная кровельная оцинкованная</v>
      </c>
      <c r="H428" t="str">
        <f>SmtRes!O591</f>
        <v>т</v>
      </c>
      <c r="I428">
        <f>SmtRes!Y591*Source!I460</f>
        <v>1.6883999999999998E-3</v>
      </c>
      <c r="J428">
        <f>SmtRes!AO591</f>
        <v>1</v>
      </c>
      <c r="K428">
        <f>SmtRes!AE591</f>
        <v>89217.8</v>
      </c>
      <c r="L428">
        <f>SmtRes!DB591</f>
        <v>535.30999999999995</v>
      </c>
      <c r="M428">
        <f>ROUND(ROUND(L428*Source!I460, 6)*1, 2)</f>
        <v>150.63999999999999</v>
      </c>
      <c r="N428">
        <f>SmtRes!AA591</f>
        <v>89217.8</v>
      </c>
      <c r="O428">
        <f>ROUND(ROUND(L428*Source!I460, 6)*SmtRes!DA591, 2)</f>
        <v>150.63999999999999</v>
      </c>
      <c r="P428">
        <f>SmtRes!AG591</f>
        <v>0</v>
      </c>
      <c r="Q428">
        <f>SmtRes!DC591</f>
        <v>0</v>
      </c>
      <c r="R428">
        <f>ROUND(ROUND(Q428*Source!I460, 6)*1, 2)</f>
        <v>0</v>
      </c>
      <c r="S428">
        <f>SmtRes!AC591</f>
        <v>0</v>
      </c>
      <c r="T428">
        <f>ROUND(ROUND(Q428*Source!I460, 6)*SmtRes!AK591, 2)</f>
        <v>0</v>
      </c>
      <c r="U428">
        <v>3</v>
      </c>
      <c r="Z428">
        <f>SmtRes!X591</f>
        <v>-681755432</v>
      </c>
      <c r="AA428">
        <v>-217287663</v>
      </c>
      <c r="AB428">
        <v>-217287663</v>
      </c>
    </row>
    <row r="429" spans="1:28">
      <c r="A429">
        <v>20</v>
      </c>
      <c r="B429">
        <v>602</v>
      </c>
      <c r="C429">
        <v>3</v>
      </c>
      <c r="D429">
        <v>0</v>
      </c>
      <c r="E429">
        <f>SmtRes!AV602</f>
        <v>0</v>
      </c>
      <c r="F429" t="str">
        <f>SmtRes!I602</f>
        <v>21.6-1-50</v>
      </c>
      <c r="G429" t="str">
        <f>SmtRes!K602</f>
        <v>Отдельные конструктивные элементы с преобладанием горячекатаных профилей, средняя масса сборочной единицы от 0,11 до 0,5 т</v>
      </c>
      <c r="H429" t="str">
        <f>SmtRes!O602</f>
        <v>т</v>
      </c>
      <c r="I429">
        <f>SmtRes!Y602*Source!I461</f>
        <v>1.5663999999999999E-3</v>
      </c>
      <c r="J429">
        <f>SmtRes!AO602</f>
        <v>1</v>
      </c>
      <c r="K429">
        <f>SmtRes!AE602</f>
        <v>160649.89000000001</v>
      </c>
      <c r="L429">
        <f>SmtRes!DB602</f>
        <v>1767.15</v>
      </c>
      <c r="M429">
        <f>ROUND(ROUND(L429*Source!I461, 6)*1, 2)</f>
        <v>251.64</v>
      </c>
      <c r="N429">
        <f>SmtRes!AA602</f>
        <v>160649.89000000001</v>
      </c>
      <c r="O429">
        <f>ROUND(ROUND(L429*Source!I461, 6)*SmtRes!DA602, 2)</f>
        <v>251.64</v>
      </c>
      <c r="P429">
        <f>SmtRes!AG602</f>
        <v>0</v>
      </c>
      <c r="Q429">
        <f>SmtRes!DC602</f>
        <v>0</v>
      </c>
      <c r="R429">
        <f>ROUND(ROUND(Q429*Source!I461, 6)*1, 2)</f>
        <v>0</v>
      </c>
      <c r="S429">
        <f>SmtRes!AC602</f>
        <v>0</v>
      </c>
      <c r="T429">
        <f>ROUND(ROUND(Q429*Source!I461, 6)*SmtRes!AK602, 2)</f>
        <v>0</v>
      </c>
      <c r="U429">
        <v>3</v>
      </c>
      <c r="Z429">
        <f>SmtRes!X602</f>
        <v>-507214976</v>
      </c>
      <c r="AA429">
        <v>-1819864042</v>
      </c>
      <c r="AB429">
        <v>-1819864042</v>
      </c>
    </row>
    <row r="430" spans="1:28">
      <c r="A430">
        <v>20</v>
      </c>
      <c r="B430">
        <v>601</v>
      </c>
      <c r="C430">
        <v>3</v>
      </c>
      <c r="D430">
        <v>0</v>
      </c>
      <c r="E430">
        <f>SmtRes!AV601</f>
        <v>0</v>
      </c>
      <c r="F430" t="str">
        <f>SmtRes!I601</f>
        <v>21.1-11-13</v>
      </c>
      <c r="G430" t="str">
        <f>SmtRes!K601</f>
        <v>Болты строительные анкерные с гайками</v>
      </c>
      <c r="H430" t="str">
        <f>SmtRes!O601</f>
        <v>т</v>
      </c>
      <c r="I430">
        <f>SmtRes!Y601*Source!I461</f>
        <v>2.8479999999999998E-4</v>
      </c>
      <c r="J430">
        <f>SmtRes!AO601</f>
        <v>1</v>
      </c>
      <c r="K430">
        <f>SmtRes!AE601</f>
        <v>170594.58</v>
      </c>
      <c r="L430">
        <f>SmtRes!DB601</f>
        <v>341.19</v>
      </c>
      <c r="M430">
        <f>ROUND(ROUND(L430*Source!I461, 6)*1, 2)</f>
        <v>48.59</v>
      </c>
      <c r="N430">
        <f>SmtRes!AA601</f>
        <v>170594.58</v>
      </c>
      <c r="O430">
        <f>ROUND(ROUND(L430*Source!I461, 6)*SmtRes!DA601, 2)</f>
        <v>48.59</v>
      </c>
      <c r="P430">
        <f>SmtRes!AG601</f>
        <v>0</v>
      </c>
      <c r="Q430">
        <f>SmtRes!DC601</f>
        <v>0</v>
      </c>
      <c r="R430">
        <f>ROUND(ROUND(Q430*Source!I461, 6)*1, 2)</f>
        <v>0</v>
      </c>
      <c r="S430">
        <f>SmtRes!AC601</f>
        <v>0</v>
      </c>
      <c r="T430">
        <f>ROUND(ROUND(Q430*Source!I461, 6)*SmtRes!AK601, 2)</f>
        <v>0</v>
      </c>
      <c r="U430">
        <v>3</v>
      </c>
      <c r="Z430">
        <f>SmtRes!X601</f>
        <v>437835745</v>
      </c>
      <c r="AA430">
        <v>-1368875455</v>
      </c>
      <c r="AB430">
        <v>-1368875455</v>
      </c>
    </row>
    <row r="431" spans="1:28">
      <c r="A431">
        <v>20</v>
      </c>
      <c r="B431">
        <v>600</v>
      </c>
      <c r="C431">
        <v>3</v>
      </c>
      <c r="D431">
        <v>0</v>
      </c>
      <c r="E431">
        <f>SmtRes!AV600</f>
        <v>0</v>
      </c>
      <c r="F431" t="str">
        <f>SmtRes!I600</f>
        <v>21.1-10-264</v>
      </c>
      <c r="G431" t="str">
        <f>SmtRes!K600</f>
        <v>Профили стальные оцинкованные, марка Н60-845-0,7</v>
      </c>
      <c r="H431" t="str">
        <f>SmtRes!O600</f>
        <v>м2</v>
      </c>
      <c r="I431">
        <f>SmtRes!Y600*Source!I461</f>
        <v>14.24</v>
      </c>
      <c r="J431">
        <f>SmtRes!AO600</f>
        <v>1</v>
      </c>
      <c r="K431">
        <f>SmtRes!AE600</f>
        <v>863.65</v>
      </c>
      <c r="L431">
        <f>SmtRes!DB600</f>
        <v>86365</v>
      </c>
      <c r="M431">
        <f>ROUND(ROUND(L431*Source!I461, 6)*1, 2)</f>
        <v>12298.38</v>
      </c>
      <c r="N431">
        <f>SmtRes!AA600</f>
        <v>863.65</v>
      </c>
      <c r="O431">
        <f>ROUND(ROUND(L431*Source!I461, 6)*SmtRes!DA600, 2)</f>
        <v>12298.38</v>
      </c>
      <c r="P431">
        <f>SmtRes!AG600</f>
        <v>0</v>
      </c>
      <c r="Q431">
        <f>SmtRes!DC600</f>
        <v>0</v>
      </c>
      <c r="R431">
        <f>ROUND(ROUND(Q431*Source!I461, 6)*1, 2)</f>
        <v>0</v>
      </c>
      <c r="S431">
        <f>SmtRes!AC600</f>
        <v>0</v>
      </c>
      <c r="T431">
        <f>ROUND(ROUND(Q431*Source!I461, 6)*SmtRes!AK600, 2)</f>
        <v>0</v>
      </c>
      <c r="U431">
        <v>3</v>
      </c>
      <c r="Z431">
        <f>SmtRes!X600</f>
        <v>-825842571</v>
      </c>
      <c r="AA431">
        <v>-1821929276</v>
      </c>
      <c r="AB431">
        <v>-1821929276</v>
      </c>
    </row>
    <row r="432" spans="1:28">
      <c r="A432">
        <v>20</v>
      </c>
      <c r="B432">
        <v>599</v>
      </c>
      <c r="C432">
        <v>2</v>
      </c>
      <c r="D432">
        <v>0</v>
      </c>
      <c r="E432">
        <f>SmtRes!AV599</f>
        <v>0</v>
      </c>
      <c r="F432" t="str">
        <f>SmtRes!I599</f>
        <v>22.1-4-45</v>
      </c>
      <c r="G432" t="str">
        <f>SmtRes!K599</f>
        <v>Домкраты гидравлические, грузоподъемность до 100 т</v>
      </c>
      <c r="H432" t="str">
        <f>SmtRes!O599</f>
        <v>маш.-ч</v>
      </c>
      <c r="I432">
        <f>SmtRes!Y599*Source!I461</f>
        <v>0.15664</v>
      </c>
      <c r="J432">
        <f>SmtRes!AO599</f>
        <v>1</v>
      </c>
      <c r="K432">
        <f>SmtRes!AF599</f>
        <v>14.52</v>
      </c>
      <c r="L432">
        <f>SmtRes!DB599</f>
        <v>15.97</v>
      </c>
      <c r="M432">
        <f>ROUND(ROUND(L432*Source!I461, 6)*1, 2)</f>
        <v>2.27</v>
      </c>
      <c r="N432">
        <f>SmtRes!AB599</f>
        <v>14.52</v>
      </c>
      <c r="O432">
        <f>ROUND(ROUND(L432*Source!I461, 6)*SmtRes!DA599, 2)</f>
        <v>2.27</v>
      </c>
      <c r="P432">
        <f>SmtRes!AG599</f>
        <v>0.03</v>
      </c>
      <c r="Q432">
        <f>SmtRes!DC599</f>
        <v>0.03</v>
      </c>
      <c r="R432">
        <f>ROUND(ROUND(Q432*Source!I461, 6)*1, 2)</f>
        <v>0</v>
      </c>
      <c r="S432">
        <f>SmtRes!AC599</f>
        <v>0.03</v>
      </c>
      <c r="T432">
        <f>ROUND(ROUND(Q432*Source!I461, 6)*SmtRes!AK599, 2)</f>
        <v>0</v>
      </c>
      <c r="U432">
        <v>2</v>
      </c>
      <c r="Z432">
        <f>SmtRes!X599</f>
        <v>726862742</v>
      </c>
      <c r="AA432">
        <v>407302162</v>
      </c>
      <c r="AB432">
        <v>407302162</v>
      </c>
    </row>
    <row r="433" spans="1:28">
      <c r="A433">
        <v>20</v>
      </c>
      <c r="B433">
        <v>598</v>
      </c>
      <c r="C433">
        <v>2</v>
      </c>
      <c r="D433">
        <v>0</v>
      </c>
      <c r="E433">
        <f>SmtRes!AV598</f>
        <v>0</v>
      </c>
      <c r="F433" t="str">
        <f>SmtRes!I598</f>
        <v>22.1-30-5</v>
      </c>
      <c r="G433" t="str">
        <f>SmtRes!K598</f>
        <v>Машины сверлильные ручные электрические</v>
      </c>
      <c r="H433" t="str">
        <f>SmtRes!O598</f>
        <v>маш.-ч</v>
      </c>
      <c r="I433">
        <f>SmtRes!Y598*Source!I461</f>
        <v>0.42862399999999995</v>
      </c>
      <c r="J433">
        <f>SmtRes!AO598</f>
        <v>1</v>
      </c>
      <c r="K433">
        <f>SmtRes!AF598</f>
        <v>8.17</v>
      </c>
      <c r="L433">
        <f>SmtRes!DB598</f>
        <v>24.59</v>
      </c>
      <c r="M433">
        <f>ROUND(ROUND(L433*Source!I461, 6)*1, 2)</f>
        <v>3.5</v>
      </c>
      <c r="N433">
        <f>SmtRes!AB598</f>
        <v>8.17</v>
      </c>
      <c r="O433">
        <f>ROUND(ROUND(L433*Source!I461, 6)*SmtRes!DA598, 2)</f>
        <v>3.5</v>
      </c>
      <c r="P433">
        <f>SmtRes!AG598</f>
        <v>1.81</v>
      </c>
      <c r="Q433">
        <f>SmtRes!DC598</f>
        <v>5.45</v>
      </c>
      <c r="R433">
        <f>ROUND(ROUND(Q433*Source!I461, 6)*1, 2)</f>
        <v>0.78</v>
      </c>
      <c r="S433">
        <f>SmtRes!AC598</f>
        <v>1.81</v>
      </c>
      <c r="T433">
        <f>ROUND(ROUND(Q433*Source!I461, 6)*SmtRes!AK598, 2)</f>
        <v>0.78</v>
      </c>
      <c r="U433">
        <v>2</v>
      </c>
      <c r="Z433">
        <f>SmtRes!X598</f>
        <v>-408096108</v>
      </c>
      <c r="AA433">
        <v>-847282432</v>
      </c>
      <c r="AB433">
        <v>-847282432</v>
      </c>
    </row>
    <row r="434" spans="1:28">
      <c r="A434">
        <v>20</v>
      </c>
      <c r="B434">
        <v>597</v>
      </c>
      <c r="C434">
        <v>2</v>
      </c>
      <c r="D434">
        <v>0</v>
      </c>
      <c r="E434">
        <f>SmtRes!AV597</f>
        <v>0</v>
      </c>
      <c r="F434" t="str">
        <f>SmtRes!I597</f>
        <v>22.1-30-46</v>
      </c>
      <c r="G434" t="str">
        <f>SmtRes!K597</f>
        <v>Преобразователи частоты тока до 500 А</v>
      </c>
      <c r="H434" t="str">
        <f>SmtRes!O597</f>
        <v>маш.-ч</v>
      </c>
      <c r="I434">
        <f>SmtRes!Y597*Source!I461</f>
        <v>2.8480000000000002E-2</v>
      </c>
      <c r="J434">
        <f>SmtRes!AO597</f>
        <v>1</v>
      </c>
      <c r="K434">
        <f>SmtRes!AF597</f>
        <v>33.69</v>
      </c>
      <c r="L434">
        <f>SmtRes!DB597</f>
        <v>6.74</v>
      </c>
      <c r="M434">
        <f>ROUND(ROUND(L434*Source!I461, 6)*1, 2)</f>
        <v>0.96</v>
      </c>
      <c r="N434">
        <f>SmtRes!AB597</f>
        <v>33.69</v>
      </c>
      <c r="O434">
        <f>ROUND(ROUND(L434*Source!I461, 6)*SmtRes!DA597, 2)</f>
        <v>0.96</v>
      </c>
      <c r="P434">
        <f>SmtRes!AG597</f>
        <v>0.03</v>
      </c>
      <c r="Q434">
        <f>SmtRes!DC597</f>
        <v>0.01</v>
      </c>
      <c r="R434">
        <f>ROUND(ROUND(Q434*Source!I461, 6)*1, 2)</f>
        <v>0</v>
      </c>
      <c r="S434">
        <f>SmtRes!AC597</f>
        <v>0.03</v>
      </c>
      <c r="T434">
        <f>ROUND(ROUND(Q434*Source!I461, 6)*SmtRes!AK597, 2)</f>
        <v>0</v>
      </c>
      <c r="U434">
        <v>2</v>
      </c>
      <c r="Z434">
        <f>SmtRes!X597</f>
        <v>246536153</v>
      </c>
      <c r="AA434">
        <v>-1810775952</v>
      </c>
      <c r="AB434">
        <v>-1810775952</v>
      </c>
    </row>
    <row r="435" spans="1:28">
      <c r="A435">
        <v>20</v>
      </c>
      <c r="B435">
        <v>596</v>
      </c>
      <c r="C435">
        <v>2</v>
      </c>
      <c r="D435">
        <v>0</v>
      </c>
      <c r="E435">
        <f>SmtRes!AV596</f>
        <v>0</v>
      </c>
      <c r="F435" t="str">
        <f>SmtRes!I596</f>
        <v>22.1-13-21</v>
      </c>
      <c r="G435" t="str">
        <f>SmtRes!K596</f>
        <v>Печи электрические для сушки сварочных материалов с регулированием температуры в пределах 80-500С</v>
      </c>
      <c r="H435" t="str">
        <f>SmtRes!O596</f>
        <v>маш.-ч</v>
      </c>
      <c r="I435">
        <f>SmtRes!Y596*Source!I461</f>
        <v>2.8479999999999998E-3</v>
      </c>
      <c r="J435">
        <f>SmtRes!AO596</f>
        <v>1</v>
      </c>
      <c r="K435">
        <f>SmtRes!AF596</f>
        <v>60.72</v>
      </c>
      <c r="L435">
        <f>SmtRes!DB596</f>
        <v>1.21</v>
      </c>
      <c r="M435">
        <f>ROUND(ROUND(L435*Source!I461, 6)*1, 2)</f>
        <v>0.17</v>
      </c>
      <c r="N435">
        <f>SmtRes!AB596</f>
        <v>60.72</v>
      </c>
      <c r="O435">
        <f>ROUND(ROUND(L435*Source!I461, 6)*SmtRes!DA596, 2)</f>
        <v>0.17</v>
      </c>
      <c r="P435">
        <f>SmtRes!AG596</f>
        <v>0.55000000000000004</v>
      </c>
      <c r="Q435">
        <f>SmtRes!DC596</f>
        <v>0.01</v>
      </c>
      <c r="R435">
        <f>ROUND(ROUND(Q435*Source!I461, 6)*1, 2)</f>
        <v>0</v>
      </c>
      <c r="S435">
        <f>SmtRes!AC596</f>
        <v>0.55000000000000004</v>
      </c>
      <c r="T435">
        <f>ROUND(ROUND(Q435*Source!I461, 6)*SmtRes!AK596, 2)</f>
        <v>0</v>
      </c>
      <c r="U435">
        <v>2</v>
      </c>
      <c r="Z435">
        <f>SmtRes!X596</f>
        <v>1477707851</v>
      </c>
      <c r="AA435">
        <v>471177364</v>
      </c>
      <c r="AB435">
        <v>471177364</v>
      </c>
    </row>
    <row r="436" spans="1:28">
      <c r="A436">
        <f>Source!A466</f>
        <v>17</v>
      </c>
      <c r="B436">
        <v>466</v>
      </c>
      <c r="C436">
        <v>3</v>
      </c>
      <c r="D436">
        <f>Source!BI466</f>
        <v>4</v>
      </c>
      <c r="E436">
        <f>Source!FS466</f>
        <v>0</v>
      </c>
      <c r="F436" t="str">
        <f>Source!F466</f>
        <v>21.1-10-187</v>
      </c>
      <c r="G436" t="str">
        <f>Source!G466</f>
        <v>Сталь тонколистовая, толщина до 4 мм, общего назначения, марка Ст0</v>
      </c>
      <c r="H436" t="str">
        <f>Source!H466</f>
        <v>т</v>
      </c>
      <c r="I436">
        <f>Source!I466</f>
        <v>0.25600000000000001</v>
      </c>
      <c r="J436">
        <v>1</v>
      </c>
      <c r="K436">
        <f>Source!AC466</f>
        <v>61098.89</v>
      </c>
      <c r="M436">
        <f>ROUND(K436*I436, 2)</f>
        <v>15641.32</v>
      </c>
      <c r="N436">
        <f>Source!AC466*IF(Source!BC466&lt;&gt; 0, Source!BC466, 1)</f>
        <v>61098.89</v>
      </c>
      <c r="O436">
        <f>ROUND(N436*I436, 2)</f>
        <v>15641.32</v>
      </c>
      <c r="P436">
        <f>Source!AE466</f>
        <v>0</v>
      </c>
      <c r="R436">
        <f>ROUND(P436*I436, 2)</f>
        <v>0</v>
      </c>
      <c r="S436">
        <f>Source!AE466*IF(Source!BS466&lt;&gt; 0, Source!BS466, 1)</f>
        <v>0</v>
      </c>
      <c r="T436">
        <f>ROUND(S436*I436, 2)</f>
        <v>0</v>
      </c>
      <c r="U436">
        <v>3</v>
      </c>
      <c r="Z436">
        <f>Source!GF466</f>
        <v>645614340</v>
      </c>
      <c r="AA436">
        <v>-1136769927</v>
      </c>
      <c r="AB436">
        <v>-1136769927</v>
      </c>
    </row>
    <row r="437" spans="1:28">
      <c r="A437">
        <f>Source!A467</f>
        <v>17</v>
      </c>
      <c r="B437">
        <v>467</v>
      </c>
      <c r="C437">
        <v>3</v>
      </c>
      <c r="D437">
        <f>Source!BI467</f>
        <v>4</v>
      </c>
      <c r="E437">
        <f>Source!FS467</f>
        <v>0</v>
      </c>
      <c r="F437" t="str">
        <f>Source!F467</f>
        <v>21.1-11-21</v>
      </c>
      <c r="G437" t="str">
        <f>Source!G467</f>
        <v>Болты строительные черные с гайками и шайбами (10х100мм)</v>
      </c>
      <c r="H437" t="str">
        <f>Source!H467</f>
        <v>т</v>
      </c>
      <c r="I437">
        <f>Source!I467</f>
        <v>7.6E-3</v>
      </c>
      <c r="J437">
        <v>1</v>
      </c>
      <c r="K437">
        <f>Source!AC467</f>
        <v>173260.69</v>
      </c>
      <c r="M437">
        <f>ROUND(K437*I437, 2)</f>
        <v>1316.78</v>
      </c>
      <c r="N437">
        <f>Source!AC467*IF(Source!BC467&lt;&gt; 0, Source!BC467, 1)</f>
        <v>173260.69</v>
      </c>
      <c r="O437">
        <f>ROUND(N437*I437, 2)</f>
        <v>1316.78</v>
      </c>
      <c r="P437">
        <f>Source!AE467</f>
        <v>0</v>
      </c>
      <c r="R437">
        <f>ROUND(P437*I437, 2)</f>
        <v>0</v>
      </c>
      <c r="S437">
        <f>Source!AE467*IF(Source!BS467&lt;&gt; 0, Source!BS467, 1)</f>
        <v>0</v>
      </c>
      <c r="T437">
        <f>ROUND(S437*I437, 2)</f>
        <v>0</v>
      </c>
      <c r="U437">
        <v>3</v>
      </c>
      <c r="Z437">
        <f>Source!GF467</f>
        <v>-1470955817</v>
      </c>
      <c r="AA437">
        <v>-552218423</v>
      </c>
      <c r="AB437">
        <v>-552218423</v>
      </c>
    </row>
    <row r="438" spans="1:28">
      <c r="A438">
        <f>Source!A468</f>
        <v>17</v>
      </c>
      <c r="B438">
        <v>468</v>
      </c>
      <c r="C438">
        <v>3</v>
      </c>
      <c r="D438">
        <f>Source!BI468</f>
        <v>4</v>
      </c>
      <c r="E438">
        <f>Source!FS468</f>
        <v>0</v>
      </c>
      <c r="F438" t="str">
        <f>Source!F468</f>
        <v>21.7-3-5</v>
      </c>
      <c r="G438" t="str">
        <f>Source!G468</f>
        <v>Диск отрезной абразивный для резки облицовочных плит, диаметр 230 мм</v>
      </c>
      <c r="H438" t="str">
        <f>Source!H468</f>
        <v>шт.</v>
      </c>
      <c r="I438">
        <f>Source!I468</f>
        <v>8</v>
      </c>
      <c r="J438">
        <v>1</v>
      </c>
      <c r="K438">
        <f>Source!AC468</f>
        <v>67.34</v>
      </c>
      <c r="M438">
        <f>ROUND(K438*I438, 2)</f>
        <v>538.72</v>
      </c>
      <c r="N438">
        <f>Source!AC468*IF(Source!BC468&lt;&gt; 0, Source!BC468, 1)</f>
        <v>67.34</v>
      </c>
      <c r="O438">
        <f>ROUND(N438*I438, 2)</f>
        <v>538.72</v>
      </c>
      <c r="P438">
        <f>Source!AE468</f>
        <v>0</v>
      </c>
      <c r="R438">
        <f>ROUND(P438*I438, 2)</f>
        <v>0</v>
      </c>
      <c r="S438">
        <f>Source!AE468*IF(Source!BS468&lt;&gt; 0, Source!BS468, 1)</f>
        <v>0</v>
      </c>
      <c r="T438">
        <f>ROUND(S438*I438, 2)</f>
        <v>0</v>
      </c>
      <c r="U438">
        <v>3</v>
      </c>
      <c r="Z438">
        <f>Source!GF468</f>
        <v>426589084</v>
      </c>
      <c r="AA438">
        <v>-1619502650</v>
      </c>
      <c r="AB438">
        <v>-1619502650</v>
      </c>
    </row>
    <row r="439" spans="1:28">
      <c r="A439">
        <v>20</v>
      </c>
      <c r="B439">
        <v>612</v>
      </c>
      <c r="C439">
        <v>3</v>
      </c>
      <c r="D439">
        <v>0</v>
      </c>
      <c r="E439">
        <f>SmtRes!AV612</f>
        <v>0</v>
      </c>
      <c r="F439" t="str">
        <f>SmtRes!I612</f>
        <v>21.1-6-12</v>
      </c>
      <c r="G439" t="str">
        <f>SmtRes!K612</f>
        <v>Грунтовка глифталевая, ГФ-021</v>
      </c>
      <c r="H439" t="str">
        <f>SmtRes!O612</f>
        <v>т</v>
      </c>
      <c r="I439">
        <f>SmtRes!Y612*Source!I469</f>
        <v>9.2204999999999989E-4</v>
      </c>
      <c r="J439">
        <f>SmtRes!AO612</f>
        <v>1</v>
      </c>
      <c r="K439">
        <f>SmtRes!AE612</f>
        <v>91065.86</v>
      </c>
      <c r="L439">
        <f>SmtRes!DB612</f>
        <v>819.59</v>
      </c>
      <c r="M439">
        <f>ROUND(ROUND(L439*Source!I469, 6)*1, 2)</f>
        <v>83.97</v>
      </c>
      <c r="N439">
        <f>SmtRes!AA612</f>
        <v>91065.86</v>
      </c>
      <c r="O439">
        <f>ROUND(ROUND(L439*Source!I469, 6)*SmtRes!DA612, 2)</f>
        <v>83.97</v>
      </c>
      <c r="P439">
        <f>SmtRes!AG612</f>
        <v>0</v>
      </c>
      <c r="Q439">
        <f>SmtRes!DC612</f>
        <v>0</v>
      </c>
      <c r="R439">
        <f>ROUND(ROUND(Q439*Source!I469, 6)*1, 2)</f>
        <v>0</v>
      </c>
      <c r="S439">
        <f>SmtRes!AC612</f>
        <v>0</v>
      </c>
      <c r="T439">
        <f>ROUND(ROUND(Q439*Source!I469, 6)*SmtRes!AK612, 2)</f>
        <v>0</v>
      </c>
      <c r="U439">
        <v>3</v>
      </c>
      <c r="Z439">
        <f>SmtRes!X612</f>
        <v>-1289482652</v>
      </c>
      <c r="AA439">
        <v>1370260973</v>
      </c>
      <c r="AB439">
        <v>1370260973</v>
      </c>
    </row>
    <row r="440" spans="1:28">
      <c r="A440">
        <v>20</v>
      </c>
      <c r="B440">
        <v>611</v>
      </c>
      <c r="C440">
        <v>3</v>
      </c>
      <c r="D440">
        <v>0</v>
      </c>
      <c r="E440">
        <f>SmtRes!AV611</f>
        <v>0</v>
      </c>
      <c r="F440" t="str">
        <f>SmtRes!I611</f>
        <v>21.1-16-57</v>
      </c>
      <c r="G440" t="str">
        <f>SmtRes!K611</f>
        <v>Ксилол нефтяной, марка А</v>
      </c>
      <c r="H440" t="str">
        <f>SmtRes!O611</f>
        <v>кг</v>
      </c>
      <c r="I440">
        <f>SmtRes!Y611*Source!I469</f>
        <v>0.15367500000000001</v>
      </c>
      <c r="J440">
        <f>SmtRes!AO611</f>
        <v>1</v>
      </c>
      <c r="K440">
        <f>SmtRes!AE611</f>
        <v>208.32928000000001</v>
      </c>
      <c r="L440">
        <f>SmtRes!DB611</f>
        <v>312.49</v>
      </c>
      <c r="M440">
        <f>ROUND(ROUND(L440*Source!I469, 6)*1, 2)</f>
        <v>32.01</v>
      </c>
      <c r="N440">
        <f>SmtRes!AA611</f>
        <v>208.33</v>
      </c>
      <c r="O440">
        <f>ROUND(ROUND(L440*Source!I469, 6)*SmtRes!DA611, 2)</f>
        <v>32.01</v>
      </c>
      <c r="P440">
        <f>SmtRes!AG611</f>
        <v>0</v>
      </c>
      <c r="Q440">
        <f>SmtRes!DC611</f>
        <v>0</v>
      </c>
      <c r="R440">
        <f>ROUND(ROUND(Q440*Source!I469, 6)*1, 2)</f>
        <v>0</v>
      </c>
      <c r="S440">
        <f>SmtRes!AC611</f>
        <v>0</v>
      </c>
      <c r="T440">
        <f>ROUND(ROUND(Q440*Source!I469, 6)*SmtRes!AK611, 2)</f>
        <v>0</v>
      </c>
      <c r="U440">
        <v>3</v>
      </c>
      <c r="Z440">
        <f>SmtRes!X611</f>
        <v>-126270252</v>
      </c>
      <c r="AA440">
        <v>2023350246</v>
      </c>
      <c r="AB440">
        <v>-43886313</v>
      </c>
    </row>
    <row r="441" spans="1:28">
      <c r="A441">
        <v>20</v>
      </c>
      <c r="B441">
        <v>610</v>
      </c>
      <c r="C441">
        <v>2</v>
      </c>
      <c r="D441">
        <v>0</v>
      </c>
      <c r="E441">
        <f>SmtRes!AV610</f>
        <v>0</v>
      </c>
      <c r="F441" t="str">
        <f>SmtRes!I610</f>
        <v>22.1-4-30</v>
      </c>
      <c r="G441" t="str">
        <f>SmtRes!K610</f>
        <v>Лебедки электрические, грузоподъемность до 0,5 т</v>
      </c>
      <c r="H441" t="str">
        <f>SmtRes!O610</f>
        <v>маш.-ч</v>
      </c>
      <c r="I441">
        <f>SmtRes!Y610*Source!I469</f>
        <v>1.0245E-3</v>
      </c>
      <c r="J441">
        <f>SmtRes!AO610</f>
        <v>1</v>
      </c>
      <c r="K441">
        <f>SmtRes!AF610</f>
        <v>21.27</v>
      </c>
      <c r="L441">
        <f>SmtRes!DB610</f>
        <v>0.21</v>
      </c>
      <c r="M441">
        <f>ROUND(ROUND(L441*Source!I469, 6)*1, 2)</f>
        <v>0.02</v>
      </c>
      <c r="N441">
        <f>SmtRes!AB610</f>
        <v>21.27</v>
      </c>
      <c r="O441">
        <f>ROUND(ROUND(L441*Source!I469, 6)*SmtRes!DA610, 2)</f>
        <v>0.02</v>
      </c>
      <c r="P441">
        <f>SmtRes!AG610</f>
        <v>0.14000000000000001</v>
      </c>
      <c r="Q441">
        <f>SmtRes!DC610</f>
        <v>0</v>
      </c>
      <c r="R441">
        <f>ROUND(ROUND(Q441*Source!I469, 6)*1, 2)</f>
        <v>0</v>
      </c>
      <c r="S441">
        <f>SmtRes!AC610</f>
        <v>0.14000000000000001</v>
      </c>
      <c r="T441">
        <f>ROUND(ROUND(Q441*Source!I469, 6)*SmtRes!AK610, 2)</f>
        <v>0</v>
      </c>
      <c r="U441">
        <v>2</v>
      </c>
      <c r="Z441">
        <f>SmtRes!X610</f>
        <v>-782003276</v>
      </c>
      <c r="AA441">
        <v>-2058730046</v>
      </c>
      <c r="AB441">
        <v>-2058730046</v>
      </c>
    </row>
    <row r="442" spans="1:28">
      <c r="A442">
        <v>20</v>
      </c>
      <c r="B442">
        <v>609</v>
      </c>
      <c r="C442">
        <v>2</v>
      </c>
      <c r="D442">
        <v>0</v>
      </c>
      <c r="E442">
        <f>SmtRes!AV609</f>
        <v>0</v>
      </c>
      <c r="F442" t="str">
        <f>SmtRes!I609</f>
        <v>22.1-4-12</v>
      </c>
      <c r="G442" t="str">
        <f>SmtRes!K609</f>
        <v>Погрузчики на автомобильном ходу, грузоподъемность до 5 т</v>
      </c>
      <c r="H442" t="str">
        <f>SmtRes!O609</f>
        <v>маш.-ч</v>
      </c>
      <c r="I442">
        <f>SmtRes!Y609*Source!I469</f>
        <v>1.0245E-3</v>
      </c>
      <c r="J442">
        <f>SmtRes!AO609</f>
        <v>1</v>
      </c>
      <c r="K442">
        <f>SmtRes!AF609</f>
        <v>1280.97</v>
      </c>
      <c r="L442">
        <f>SmtRes!DB609</f>
        <v>12.81</v>
      </c>
      <c r="M442">
        <f>ROUND(ROUND(L442*Source!I469, 6)*1, 2)</f>
        <v>1.31</v>
      </c>
      <c r="N442">
        <f>SmtRes!AB609</f>
        <v>1280.97</v>
      </c>
      <c r="O442">
        <f>ROUND(ROUND(L442*Source!I469, 6)*SmtRes!DA609, 2)</f>
        <v>1.31</v>
      </c>
      <c r="P442">
        <f>SmtRes!AG609</f>
        <v>599.65</v>
      </c>
      <c r="Q442">
        <f>SmtRes!DC609</f>
        <v>6</v>
      </c>
      <c r="R442">
        <f>ROUND(ROUND(Q442*Source!I469, 6)*1, 2)</f>
        <v>0.61</v>
      </c>
      <c r="S442">
        <f>SmtRes!AC609</f>
        <v>599.65</v>
      </c>
      <c r="T442">
        <f>ROUND(ROUND(Q442*Source!I469, 6)*SmtRes!AK609, 2)</f>
        <v>0.61</v>
      </c>
      <c r="U442">
        <v>2</v>
      </c>
      <c r="Z442">
        <f>SmtRes!X609</f>
        <v>-688880013</v>
      </c>
      <c r="AA442">
        <v>-553786968</v>
      </c>
      <c r="AB442">
        <v>-553786968</v>
      </c>
    </row>
    <row r="443" spans="1:28">
      <c r="A443">
        <v>20</v>
      </c>
      <c r="B443">
        <v>608</v>
      </c>
      <c r="C443">
        <v>2</v>
      </c>
      <c r="D443">
        <v>0</v>
      </c>
      <c r="E443">
        <f>SmtRes!AV608</f>
        <v>0</v>
      </c>
      <c r="F443" t="str">
        <f>SmtRes!I608</f>
        <v>22.1-10-12</v>
      </c>
      <c r="G443" t="str">
        <f>SmtRes!K608</f>
        <v>Электрокомпрессоры прицепные, производительность до 3,5 м3/мин</v>
      </c>
      <c r="H443" t="str">
        <f>SmtRes!O608</f>
        <v>маш.-ч</v>
      </c>
      <c r="I443">
        <f>SmtRes!Y608*Source!I469</f>
        <v>0.14343</v>
      </c>
      <c r="J443">
        <f>SmtRes!AO608</f>
        <v>1</v>
      </c>
      <c r="K443">
        <f>SmtRes!AF608</f>
        <v>120.84</v>
      </c>
      <c r="L443">
        <f>SmtRes!DB608</f>
        <v>169.18</v>
      </c>
      <c r="M443">
        <f>ROUND(ROUND(L443*Source!I469, 6)*1, 2)</f>
        <v>17.329999999999998</v>
      </c>
      <c r="N443">
        <f>SmtRes!AB608</f>
        <v>120.84</v>
      </c>
      <c r="O443">
        <f>ROUND(ROUND(L443*Source!I469, 6)*SmtRes!DA608, 2)</f>
        <v>17.329999999999998</v>
      </c>
      <c r="P443">
        <f>SmtRes!AG608</f>
        <v>53.4</v>
      </c>
      <c r="Q443">
        <f>SmtRes!DC608</f>
        <v>74.760000000000005</v>
      </c>
      <c r="R443">
        <f>ROUND(ROUND(Q443*Source!I469, 6)*1, 2)</f>
        <v>7.66</v>
      </c>
      <c r="S443">
        <f>SmtRes!AC608</f>
        <v>53.4</v>
      </c>
      <c r="T443">
        <f>ROUND(ROUND(Q443*Source!I469, 6)*SmtRes!AK608, 2)</f>
        <v>7.66</v>
      </c>
      <c r="U443">
        <v>2</v>
      </c>
      <c r="Z443">
        <f>SmtRes!X608</f>
        <v>750723828</v>
      </c>
      <c r="AA443">
        <v>1228276756</v>
      </c>
      <c r="AB443">
        <v>1228276756</v>
      </c>
    </row>
    <row r="444" spans="1:28">
      <c r="A444">
        <v>20</v>
      </c>
      <c r="B444">
        <v>616</v>
      </c>
      <c r="C444">
        <v>3</v>
      </c>
      <c r="D444">
        <v>0</v>
      </c>
      <c r="E444">
        <f>SmtRes!AV616</f>
        <v>0</v>
      </c>
      <c r="F444" t="str">
        <f>SmtRes!I616</f>
        <v>21.1-6-139</v>
      </c>
      <c r="G444" t="str">
        <f>SmtRes!K616</f>
        <v>Эмаль, марка ПФ-115 (цветная), пентафталевая</v>
      </c>
      <c r="H444" t="str">
        <f>SmtRes!O616</f>
        <v>кг</v>
      </c>
      <c r="I444">
        <f>SmtRes!Y616*Source!I470</f>
        <v>0.92205000000000004</v>
      </c>
      <c r="J444">
        <f>SmtRes!AO616</f>
        <v>1</v>
      </c>
      <c r="K444">
        <f>SmtRes!AE616</f>
        <v>138.75</v>
      </c>
      <c r="L444">
        <f>SmtRes!DB616</f>
        <v>1248.75</v>
      </c>
      <c r="M444">
        <f>ROUND(ROUND(L444*Source!I470, 6)*1, 2)</f>
        <v>127.93</v>
      </c>
      <c r="N444">
        <f>SmtRes!AA616</f>
        <v>138.75</v>
      </c>
      <c r="O444">
        <f>ROUND(ROUND(L444*Source!I470, 6)*SmtRes!DA616, 2)</f>
        <v>127.93</v>
      </c>
      <c r="P444">
        <f>SmtRes!AG616</f>
        <v>0</v>
      </c>
      <c r="Q444">
        <f>SmtRes!DC616</f>
        <v>0</v>
      </c>
      <c r="R444">
        <f>ROUND(ROUND(Q444*Source!I470, 6)*1, 2)</f>
        <v>0</v>
      </c>
      <c r="S444">
        <f>SmtRes!AC616</f>
        <v>0</v>
      </c>
      <c r="T444">
        <f>ROUND(ROUND(Q444*Source!I470, 6)*SmtRes!AK616, 2)</f>
        <v>0</v>
      </c>
      <c r="U444">
        <v>3</v>
      </c>
      <c r="Z444">
        <f>SmtRes!X616</f>
        <v>-1736589171</v>
      </c>
      <c r="AA444">
        <v>1606521831</v>
      </c>
      <c r="AB444">
        <v>1606521831</v>
      </c>
    </row>
    <row r="445" spans="1:28">
      <c r="A445">
        <v>20</v>
      </c>
      <c r="B445">
        <v>615</v>
      </c>
      <c r="C445">
        <v>3</v>
      </c>
      <c r="D445">
        <v>0</v>
      </c>
      <c r="E445">
        <f>SmtRes!AV615</f>
        <v>0</v>
      </c>
      <c r="F445" t="str">
        <f>SmtRes!I615</f>
        <v>21.1-6-114</v>
      </c>
      <c r="G445" t="str">
        <f>SmtRes!K615</f>
        <v>Растворитель уайт-спирит (нефрас-С4 - 155/200)</v>
      </c>
      <c r="H445" t="str">
        <f>SmtRes!O615</f>
        <v>т</v>
      </c>
      <c r="I445">
        <f>SmtRes!Y615*Source!I470</f>
        <v>1.51626E-4</v>
      </c>
      <c r="J445">
        <f>SmtRes!AO615</f>
        <v>1</v>
      </c>
      <c r="K445">
        <f>SmtRes!AE615</f>
        <v>117354.24000000001</v>
      </c>
      <c r="L445">
        <f>SmtRes!DB615</f>
        <v>173.68</v>
      </c>
      <c r="M445">
        <f>ROUND(ROUND(L445*Source!I470, 6)*1, 2)</f>
        <v>17.79</v>
      </c>
      <c r="N445">
        <f>SmtRes!AA615</f>
        <v>117354.24000000001</v>
      </c>
      <c r="O445">
        <f>ROUND(ROUND(L445*Source!I470, 6)*SmtRes!DA615, 2)</f>
        <v>17.79</v>
      </c>
      <c r="P445">
        <f>SmtRes!AG615</f>
        <v>0</v>
      </c>
      <c r="Q445">
        <f>SmtRes!DC615</f>
        <v>0</v>
      </c>
      <c r="R445">
        <f>ROUND(ROUND(Q445*Source!I470, 6)*1, 2)</f>
        <v>0</v>
      </c>
      <c r="S445">
        <f>SmtRes!AC615</f>
        <v>0</v>
      </c>
      <c r="T445">
        <f>ROUND(ROUND(Q445*Source!I470, 6)*SmtRes!AK615, 2)</f>
        <v>0</v>
      </c>
      <c r="U445">
        <v>3</v>
      </c>
      <c r="Z445">
        <f>SmtRes!X615</f>
        <v>1284554432</v>
      </c>
      <c r="AA445">
        <v>-2082125481</v>
      </c>
      <c r="AB445">
        <v>-2082125481</v>
      </c>
    </row>
    <row r="446" spans="1:28">
      <c r="A446">
        <v>20</v>
      </c>
      <c r="B446">
        <v>614</v>
      </c>
      <c r="C446">
        <v>2</v>
      </c>
      <c r="D446">
        <v>0</v>
      </c>
      <c r="E446">
        <f>SmtRes!AV614</f>
        <v>0</v>
      </c>
      <c r="F446" t="str">
        <f>SmtRes!I614</f>
        <v>22.1-4-12</v>
      </c>
      <c r="G446" t="str">
        <f>SmtRes!K614</f>
        <v>Погрузчики на автомобильном ходу, грузоподъемность до 5 т</v>
      </c>
      <c r="H446" t="str">
        <f>SmtRes!O614</f>
        <v>маш.-ч</v>
      </c>
      <c r="I446">
        <f>SmtRes!Y614*Source!I470</f>
        <v>1.0245E-3</v>
      </c>
      <c r="J446">
        <f>SmtRes!AO614</f>
        <v>1</v>
      </c>
      <c r="K446">
        <f>SmtRes!AF614</f>
        <v>1280.97</v>
      </c>
      <c r="L446">
        <f>SmtRes!DB614</f>
        <v>12.81</v>
      </c>
      <c r="M446">
        <f>ROUND(ROUND(L446*Source!I470, 6)*1, 2)</f>
        <v>1.31</v>
      </c>
      <c r="N446">
        <f>SmtRes!AB614</f>
        <v>1280.97</v>
      </c>
      <c r="O446">
        <f>ROUND(ROUND(L446*Source!I470, 6)*SmtRes!DA614, 2)</f>
        <v>1.31</v>
      </c>
      <c r="P446">
        <f>SmtRes!AG614</f>
        <v>599.65</v>
      </c>
      <c r="Q446">
        <f>SmtRes!DC614</f>
        <v>6</v>
      </c>
      <c r="R446">
        <f>ROUND(ROUND(Q446*Source!I470, 6)*1, 2)</f>
        <v>0.61</v>
      </c>
      <c r="S446">
        <f>SmtRes!AC614</f>
        <v>599.65</v>
      </c>
      <c r="T446">
        <f>ROUND(ROUND(Q446*Source!I470, 6)*SmtRes!AK614, 2)</f>
        <v>0.61</v>
      </c>
      <c r="U446">
        <v>2</v>
      </c>
      <c r="Z446">
        <f>SmtRes!X614</f>
        <v>-688880013</v>
      </c>
      <c r="AA446">
        <v>-553786968</v>
      </c>
      <c r="AB446">
        <v>-553786968</v>
      </c>
    </row>
    <row r="447" spans="1:28">
      <c r="A447">
        <f>Source!A532</f>
        <v>4</v>
      </c>
      <c r="B447">
        <v>532</v>
      </c>
      <c r="G447" t="str">
        <f>Source!G532</f>
        <v>Приямки ЛК№1, ЛК№2, ЛК№3</v>
      </c>
    </row>
    <row r="448" spans="1:28">
      <c r="A448">
        <v>20</v>
      </c>
      <c r="B448">
        <v>626</v>
      </c>
      <c r="C448">
        <v>3</v>
      </c>
      <c r="D448">
        <v>0</v>
      </c>
      <c r="E448">
        <f>SmtRes!AV626</f>
        <v>0</v>
      </c>
      <c r="F448" t="str">
        <f>SmtRes!I626</f>
        <v>21.7-1-60</v>
      </c>
      <c r="G448" t="str">
        <f>SmtRes!K626</f>
        <v>Профили повышенной жесткости ПО 90х40 мм из оцинкованной стали</v>
      </c>
      <c r="H448" t="str">
        <f>SmtRes!O626</f>
        <v>м</v>
      </c>
      <c r="I448">
        <f>SmtRes!Y626*Source!I538</f>
        <v>408.483</v>
      </c>
      <c r="J448">
        <f>SmtRes!AO626</f>
        <v>1</v>
      </c>
      <c r="K448">
        <f>SmtRes!AE626</f>
        <v>214.51</v>
      </c>
      <c r="L448">
        <f>SmtRes!DB626</f>
        <v>57917.7</v>
      </c>
      <c r="M448">
        <f>ROUND(ROUND(L448*Source!I538, 6)*1, 2)</f>
        <v>87623.69</v>
      </c>
      <c r="N448">
        <f>SmtRes!AA626</f>
        <v>214.51</v>
      </c>
      <c r="O448">
        <f>ROUND(ROUND(L448*Source!I538, 6)*SmtRes!DA626, 2)</f>
        <v>87623.69</v>
      </c>
      <c r="P448">
        <f>SmtRes!AG626</f>
        <v>0</v>
      </c>
      <c r="Q448">
        <f>SmtRes!DC626</f>
        <v>0</v>
      </c>
      <c r="R448">
        <f>ROUND(ROUND(Q448*Source!I538, 6)*1, 2)</f>
        <v>0</v>
      </c>
      <c r="S448">
        <f>SmtRes!AC626</f>
        <v>0</v>
      </c>
      <c r="T448">
        <f>ROUND(ROUND(Q448*Source!I538, 6)*SmtRes!AK626, 2)</f>
        <v>0</v>
      </c>
      <c r="U448">
        <v>3</v>
      </c>
      <c r="Z448">
        <f>SmtRes!X626</f>
        <v>1105035462</v>
      </c>
      <c r="AA448">
        <v>-1639266976</v>
      </c>
      <c r="AB448">
        <v>-1639266976</v>
      </c>
    </row>
    <row r="449" spans="1:28">
      <c r="A449">
        <v>20</v>
      </c>
      <c r="B449">
        <v>625</v>
      </c>
      <c r="C449">
        <v>3</v>
      </c>
      <c r="D449">
        <v>0</v>
      </c>
      <c r="E449">
        <f>SmtRes!AV625</f>
        <v>0</v>
      </c>
      <c r="F449" t="str">
        <f>SmtRes!I625</f>
        <v>21.1-3-60</v>
      </c>
      <c r="G449" t="str">
        <f>SmtRes!K625</f>
        <v>Пленка подкровельная гидроизоляционная антиконденсатная, типа "Ютакон", толщина 0,25 мм</v>
      </c>
      <c r="H449" t="str">
        <f>SmtRes!O625</f>
        <v>м2</v>
      </c>
      <c r="I449">
        <f>SmtRes!Y625*Source!I538</f>
        <v>175.49639999999999</v>
      </c>
      <c r="J449">
        <f>SmtRes!AO625</f>
        <v>1</v>
      </c>
      <c r="K449">
        <f>SmtRes!AE625</f>
        <v>80.680000000000007</v>
      </c>
      <c r="L449">
        <f>SmtRes!DB625</f>
        <v>9358.8799999999992</v>
      </c>
      <c r="M449">
        <f>ROUND(ROUND(L449*Source!I538, 6)*1, 2)</f>
        <v>14159.05</v>
      </c>
      <c r="N449">
        <f>SmtRes!AA625</f>
        <v>80.680000000000007</v>
      </c>
      <c r="O449">
        <f>ROUND(ROUND(L449*Source!I538, 6)*SmtRes!DA625, 2)</f>
        <v>14159.05</v>
      </c>
      <c r="P449">
        <f>SmtRes!AG625</f>
        <v>0</v>
      </c>
      <c r="Q449">
        <f>SmtRes!DC625</f>
        <v>0</v>
      </c>
      <c r="R449">
        <f>ROUND(ROUND(Q449*Source!I538, 6)*1, 2)</f>
        <v>0</v>
      </c>
      <c r="S449">
        <f>SmtRes!AC625</f>
        <v>0</v>
      </c>
      <c r="T449">
        <f>ROUND(ROUND(Q449*Source!I538, 6)*SmtRes!AK625, 2)</f>
        <v>0</v>
      </c>
      <c r="U449">
        <v>3</v>
      </c>
      <c r="Z449">
        <f>SmtRes!X625</f>
        <v>1157791184</v>
      </c>
      <c r="AA449">
        <v>-673897841</v>
      </c>
      <c r="AB449">
        <v>-673897841</v>
      </c>
    </row>
    <row r="450" spans="1:28">
      <c r="A450">
        <v>20</v>
      </c>
      <c r="B450">
        <v>624</v>
      </c>
      <c r="C450">
        <v>3</v>
      </c>
      <c r="D450">
        <v>0</v>
      </c>
      <c r="E450">
        <f>SmtRes!AV624</f>
        <v>0</v>
      </c>
      <c r="F450" t="str">
        <f>SmtRes!I624</f>
        <v>21.1-11-129</v>
      </c>
      <c r="G450" t="str">
        <f>SmtRes!K624</f>
        <v>Шурупы-саморезы с полусферической головкой, с прессшайбой, наконечник острый, оцинкованные, размер 4,2х16 мм, для крепления листового металла</v>
      </c>
      <c r="H450" t="str">
        <f>SmtRes!O624</f>
        <v>100 шт.</v>
      </c>
      <c r="I450">
        <f>SmtRes!Y624*Source!I538</f>
        <v>27.232199999999999</v>
      </c>
      <c r="J450">
        <f>SmtRes!AO624</f>
        <v>1</v>
      </c>
      <c r="K450">
        <f>SmtRes!AE624</f>
        <v>27.77</v>
      </c>
      <c r="L450">
        <f>SmtRes!DB624</f>
        <v>499.86</v>
      </c>
      <c r="M450">
        <f>ROUND(ROUND(L450*Source!I538, 6)*1, 2)</f>
        <v>756.24</v>
      </c>
      <c r="N450">
        <f>SmtRes!AA624</f>
        <v>27.77</v>
      </c>
      <c r="O450">
        <f>ROUND(ROUND(L450*Source!I538, 6)*SmtRes!DA624, 2)</f>
        <v>756.24</v>
      </c>
      <c r="P450">
        <f>SmtRes!AG624</f>
        <v>0</v>
      </c>
      <c r="Q450">
        <f>SmtRes!DC624</f>
        <v>0</v>
      </c>
      <c r="R450">
        <f>ROUND(ROUND(Q450*Source!I538, 6)*1, 2)</f>
        <v>0</v>
      </c>
      <c r="S450">
        <f>SmtRes!AC624</f>
        <v>0</v>
      </c>
      <c r="T450">
        <f>ROUND(ROUND(Q450*Source!I538, 6)*SmtRes!AK624, 2)</f>
        <v>0</v>
      </c>
      <c r="U450">
        <v>3</v>
      </c>
      <c r="Z450">
        <f>SmtRes!X624</f>
        <v>-82568665</v>
      </c>
      <c r="AA450">
        <v>-2059848051</v>
      </c>
      <c r="AB450">
        <v>-2059848051</v>
      </c>
    </row>
    <row r="451" spans="1:28">
      <c r="A451">
        <v>20</v>
      </c>
      <c r="B451">
        <v>623</v>
      </c>
      <c r="C451">
        <v>2</v>
      </c>
      <c r="D451">
        <v>0</v>
      </c>
      <c r="E451">
        <f>SmtRes!AV623</f>
        <v>0</v>
      </c>
      <c r="F451" t="str">
        <f>SmtRes!I623</f>
        <v>22.1-30-56</v>
      </c>
      <c r="G451" t="str">
        <f>SmtRes!K623</f>
        <v>Шуруповерты</v>
      </c>
      <c r="H451" t="str">
        <f>SmtRes!O623</f>
        <v>маш.-ч</v>
      </c>
      <c r="I451">
        <f>SmtRes!Y623*Source!I538</f>
        <v>30.636225</v>
      </c>
      <c r="J451">
        <f>SmtRes!AO623</f>
        <v>1</v>
      </c>
      <c r="K451">
        <f>SmtRes!AF623</f>
        <v>7.44</v>
      </c>
      <c r="L451">
        <f>SmtRes!DB623</f>
        <v>150.66</v>
      </c>
      <c r="M451">
        <f>ROUND(ROUND(L451*Source!I538, 6)*1, 2)</f>
        <v>227.93</v>
      </c>
      <c r="N451">
        <f>SmtRes!AB623</f>
        <v>7.44</v>
      </c>
      <c r="O451">
        <f>ROUND(ROUND(L451*Source!I538, 6)*SmtRes!DA623, 2)</f>
        <v>227.93</v>
      </c>
      <c r="P451">
        <f>SmtRes!AG623</f>
        <v>0.01</v>
      </c>
      <c r="Q451">
        <f>SmtRes!DC623</f>
        <v>0.2</v>
      </c>
      <c r="R451">
        <f>ROUND(ROUND(Q451*Source!I538, 6)*1, 2)</f>
        <v>0.3</v>
      </c>
      <c r="S451">
        <f>SmtRes!AC623</f>
        <v>0.01</v>
      </c>
      <c r="T451">
        <f>ROUND(ROUND(Q451*Source!I538, 6)*SmtRes!AK623, 2)</f>
        <v>0.3</v>
      </c>
      <c r="U451">
        <v>2</v>
      </c>
      <c r="Z451">
        <f>SmtRes!X623</f>
        <v>2076833660</v>
      </c>
      <c r="AA451">
        <v>-2012010907</v>
      </c>
      <c r="AB451">
        <v>-2012010907</v>
      </c>
    </row>
    <row r="452" spans="1:28">
      <c r="A452">
        <v>20</v>
      </c>
      <c r="B452">
        <v>622</v>
      </c>
      <c r="C452">
        <v>2</v>
      </c>
      <c r="D452">
        <v>0</v>
      </c>
      <c r="E452">
        <f>SmtRes!AV622</f>
        <v>0</v>
      </c>
      <c r="F452" t="str">
        <f>SmtRes!I622</f>
        <v>22.1-30-27</v>
      </c>
      <c r="G452" t="str">
        <f>SmtRes!K622</f>
        <v>Пилы дисковые электрические для резки пиломатериалов</v>
      </c>
      <c r="H452" t="str">
        <f>SmtRes!O622</f>
        <v>маш.-ч</v>
      </c>
      <c r="I452">
        <f>SmtRes!Y622*Source!I538</f>
        <v>2.9652839999999996</v>
      </c>
      <c r="J452">
        <f>SmtRes!AO622</f>
        <v>1</v>
      </c>
      <c r="K452">
        <f>SmtRes!AF622</f>
        <v>6.1</v>
      </c>
      <c r="L452">
        <f>SmtRes!DB622</f>
        <v>11.96</v>
      </c>
      <c r="M452">
        <f>ROUND(ROUND(L452*Source!I538, 6)*1, 2)</f>
        <v>18.09</v>
      </c>
      <c r="N452">
        <f>SmtRes!AB622</f>
        <v>6.1</v>
      </c>
      <c r="O452">
        <f>ROUND(ROUND(L452*Source!I538, 6)*SmtRes!DA622, 2)</f>
        <v>18.09</v>
      </c>
      <c r="P452">
        <f>SmtRes!AG622</f>
        <v>0.01</v>
      </c>
      <c r="Q452">
        <f>SmtRes!DC622</f>
        <v>0.02</v>
      </c>
      <c r="R452">
        <f>ROUND(ROUND(Q452*Source!I538, 6)*1, 2)</f>
        <v>0.03</v>
      </c>
      <c r="S452">
        <f>SmtRes!AC622</f>
        <v>0.01</v>
      </c>
      <c r="T452">
        <f>ROUND(ROUND(Q452*Source!I538, 6)*SmtRes!AK622, 2)</f>
        <v>0.03</v>
      </c>
      <c r="U452">
        <v>2</v>
      </c>
      <c r="Z452">
        <f>SmtRes!X622</f>
        <v>-79104203</v>
      </c>
      <c r="AA452">
        <v>-1113874841</v>
      </c>
      <c r="AB452">
        <v>-1113874841</v>
      </c>
    </row>
    <row r="453" spans="1:28">
      <c r="A453">
        <v>20</v>
      </c>
      <c r="B453">
        <v>632</v>
      </c>
      <c r="C453">
        <v>3</v>
      </c>
      <c r="D453">
        <v>0</v>
      </c>
      <c r="E453">
        <f>SmtRes!AV632</f>
        <v>0</v>
      </c>
      <c r="F453" t="str">
        <f>SmtRes!I632</f>
        <v>21.1-6-12</v>
      </c>
      <c r="G453" t="str">
        <f>SmtRes!K632</f>
        <v>Грунтовка глифталевая, ГФ-021</v>
      </c>
      <c r="H453" t="str">
        <f>SmtRes!O632</f>
        <v>т</v>
      </c>
      <c r="I453">
        <f>SmtRes!Y632*Source!I539</f>
        <v>2.4629399999999998E-3</v>
      </c>
      <c r="J453">
        <f>SmtRes!AO632</f>
        <v>1</v>
      </c>
      <c r="K453">
        <f>SmtRes!AE632</f>
        <v>91065.86</v>
      </c>
      <c r="L453">
        <f>SmtRes!DB632</f>
        <v>819.59</v>
      </c>
      <c r="M453">
        <f>ROUND(ROUND(L453*Source!I539, 6)*1, 2)</f>
        <v>224.29</v>
      </c>
      <c r="N453">
        <f>SmtRes!AA632</f>
        <v>91065.86</v>
      </c>
      <c r="O453">
        <f>ROUND(ROUND(L453*Source!I539, 6)*SmtRes!DA632, 2)</f>
        <v>224.29</v>
      </c>
      <c r="P453">
        <f>SmtRes!AG632</f>
        <v>0</v>
      </c>
      <c r="Q453">
        <f>SmtRes!DC632</f>
        <v>0</v>
      </c>
      <c r="R453">
        <f>ROUND(ROUND(Q453*Source!I539, 6)*1, 2)</f>
        <v>0</v>
      </c>
      <c r="S453">
        <f>SmtRes!AC632</f>
        <v>0</v>
      </c>
      <c r="T453">
        <f>ROUND(ROUND(Q453*Source!I539, 6)*SmtRes!AK632, 2)</f>
        <v>0</v>
      </c>
      <c r="U453">
        <v>3</v>
      </c>
      <c r="Z453">
        <f>SmtRes!X632</f>
        <v>-1289482652</v>
      </c>
      <c r="AA453">
        <v>1370260973</v>
      </c>
      <c r="AB453">
        <v>1370260973</v>
      </c>
    </row>
    <row r="454" spans="1:28">
      <c r="A454">
        <v>20</v>
      </c>
      <c r="B454">
        <v>631</v>
      </c>
      <c r="C454">
        <v>3</v>
      </c>
      <c r="D454">
        <v>0</v>
      </c>
      <c r="E454">
        <f>SmtRes!AV631</f>
        <v>0</v>
      </c>
      <c r="F454" t="str">
        <f>SmtRes!I631</f>
        <v>21.1-16-57</v>
      </c>
      <c r="G454" t="str">
        <f>SmtRes!K631</f>
        <v>Ксилол нефтяной, марка А</v>
      </c>
      <c r="H454" t="str">
        <f>SmtRes!O631</f>
        <v>кг</v>
      </c>
      <c r="I454">
        <f>SmtRes!Y631*Source!I539</f>
        <v>0.41049000000000002</v>
      </c>
      <c r="J454">
        <f>SmtRes!AO631</f>
        <v>1</v>
      </c>
      <c r="K454">
        <f>SmtRes!AE631</f>
        <v>208.32928000000001</v>
      </c>
      <c r="L454">
        <f>SmtRes!DB631</f>
        <v>312.49</v>
      </c>
      <c r="M454">
        <f>ROUND(ROUND(L454*Source!I539, 6)*1, 2)</f>
        <v>85.52</v>
      </c>
      <c r="N454">
        <f>SmtRes!AA631</f>
        <v>208.33</v>
      </c>
      <c r="O454">
        <f>ROUND(ROUND(L454*Source!I539, 6)*SmtRes!DA631, 2)</f>
        <v>85.52</v>
      </c>
      <c r="P454">
        <f>SmtRes!AG631</f>
        <v>0</v>
      </c>
      <c r="Q454">
        <f>SmtRes!DC631</f>
        <v>0</v>
      </c>
      <c r="R454">
        <f>ROUND(ROUND(Q454*Source!I539, 6)*1, 2)</f>
        <v>0</v>
      </c>
      <c r="S454">
        <f>SmtRes!AC631</f>
        <v>0</v>
      </c>
      <c r="T454">
        <f>ROUND(ROUND(Q454*Source!I539, 6)*SmtRes!AK631, 2)</f>
        <v>0</v>
      </c>
      <c r="U454">
        <v>3</v>
      </c>
      <c r="Z454">
        <f>SmtRes!X631</f>
        <v>-126270252</v>
      </c>
      <c r="AA454">
        <v>2023350246</v>
      </c>
      <c r="AB454">
        <v>-43886313</v>
      </c>
    </row>
    <row r="455" spans="1:28">
      <c r="A455">
        <v>20</v>
      </c>
      <c r="B455">
        <v>630</v>
      </c>
      <c r="C455">
        <v>2</v>
      </c>
      <c r="D455">
        <v>0</v>
      </c>
      <c r="E455">
        <f>SmtRes!AV630</f>
        <v>0</v>
      </c>
      <c r="F455" t="str">
        <f>SmtRes!I630</f>
        <v>22.1-4-30</v>
      </c>
      <c r="G455" t="str">
        <f>SmtRes!K630</f>
        <v>Лебедки электрические, грузоподъемность до 0,5 т</v>
      </c>
      <c r="H455" t="str">
        <f>SmtRes!O630</f>
        <v>маш.-ч</v>
      </c>
      <c r="I455">
        <f>SmtRes!Y630*Source!I539</f>
        <v>2.7366000000000001E-3</v>
      </c>
      <c r="J455">
        <f>SmtRes!AO630</f>
        <v>1</v>
      </c>
      <c r="K455">
        <f>SmtRes!AF630</f>
        <v>21.27</v>
      </c>
      <c r="L455">
        <f>SmtRes!DB630</f>
        <v>0.21</v>
      </c>
      <c r="M455">
        <f>ROUND(ROUND(L455*Source!I539, 6)*1, 2)</f>
        <v>0.06</v>
      </c>
      <c r="N455">
        <f>SmtRes!AB630</f>
        <v>21.27</v>
      </c>
      <c r="O455">
        <f>ROUND(ROUND(L455*Source!I539, 6)*SmtRes!DA630, 2)</f>
        <v>0.06</v>
      </c>
      <c r="P455">
        <f>SmtRes!AG630</f>
        <v>0.14000000000000001</v>
      </c>
      <c r="Q455">
        <f>SmtRes!DC630</f>
        <v>0</v>
      </c>
      <c r="R455">
        <f>ROUND(ROUND(Q455*Source!I539, 6)*1, 2)</f>
        <v>0</v>
      </c>
      <c r="S455">
        <f>SmtRes!AC630</f>
        <v>0.14000000000000001</v>
      </c>
      <c r="T455">
        <f>ROUND(ROUND(Q455*Source!I539, 6)*SmtRes!AK630, 2)</f>
        <v>0</v>
      </c>
      <c r="U455">
        <v>2</v>
      </c>
      <c r="Z455">
        <f>SmtRes!X630</f>
        <v>-782003276</v>
      </c>
      <c r="AA455">
        <v>-2058730046</v>
      </c>
      <c r="AB455">
        <v>-2058730046</v>
      </c>
    </row>
    <row r="456" spans="1:28">
      <c r="A456">
        <v>20</v>
      </c>
      <c r="B456">
        <v>629</v>
      </c>
      <c r="C456">
        <v>2</v>
      </c>
      <c r="D456">
        <v>0</v>
      </c>
      <c r="E456">
        <f>SmtRes!AV629</f>
        <v>0</v>
      </c>
      <c r="F456" t="str">
        <f>SmtRes!I629</f>
        <v>22.1-4-12</v>
      </c>
      <c r="G456" t="str">
        <f>SmtRes!K629</f>
        <v>Погрузчики на автомобильном ходу, грузоподъемность до 5 т</v>
      </c>
      <c r="H456" t="str">
        <f>SmtRes!O629</f>
        <v>маш.-ч</v>
      </c>
      <c r="I456">
        <f>SmtRes!Y629*Source!I539</f>
        <v>2.7366000000000001E-3</v>
      </c>
      <c r="J456">
        <f>SmtRes!AO629</f>
        <v>1</v>
      </c>
      <c r="K456">
        <f>SmtRes!AF629</f>
        <v>1280.97</v>
      </c>
      <c r="L456">
        <f>SmtRes!DB629</f>
        <v>12.81</v>
      </c>
      <c r="M456">
        <f>ROUND(ROUND(L456*Source!I539, 6)*1, 2)</f>
        <v>3.51</v>
      </c>
      <c r="N456">
        <f>SmtRes!AB629</f>
        <v>1280.97</v>
      </c>
      <c r="O456">
        <f>ROUND(ROUND(L456*Source!I539, 6)*SmtRes!DA629, 2)</f>
        <v>3.51</v>
      </c>
      <c r="P456">
        <f>SmtRes!AG629</f>
        <v>599.65</v>
      </c>
      <c r="Q456">
        <f>SmtRes!DC629</f>
        <v>6</v>
      </c>
      <c r="R456">
        <f>ROUND(ROUND(Q456*Source!I539, 6)*1, 2)</f>
        <v>1.64</v>
      </c>
      <c r="S456">
        <f>SmtRes!AC629</f>
        <v>599.65</v>
      </c>
      <c r="T456">
        <f>ROUND(ROUND(Q456*Source!I539, 6)*SmtRes!AK629, 2)</f>
        <v>1.64</v>
      </c>
      <c r="U456">
        <v>2</v>
      </c>
      <c r="Z456">
        <f>SmtRes!X629</f>
        <v>-688880013</v>
      </c>
      <c r="AA456">
        <v>-553786968</v>
      </c>
      <c r="AB456">
        <v>-553786968</v>
      </c>
    </row>
    <row r="457" spans="1:28">
      <c r="A457">
        <v>20</v>
      </c>
      <c r="B457">
        <v>628</v>
      </c>
      <c r="C457">
        <v>2</v>
      </c>
      <c r="D457">
        <v>0</v>
      </c>
      <c r="E457">
        <f>SmtRes!AV628</f>
        <v>0</v>
      </c>
      <c r="F457" t="str">
        <f>SmtRes!I628</f>
        <v>22.1-10-12</v>
      </c>
      <c r="G457" t="str">
        <f>SmtRes!K628</f>
        <v>Электрокомпрессоры прицепные, производительность до 3,5 м3/мин</v>
      </c>
      <c r="H457" t="str">
        <f>SmtRes!O628</f>
        <v>маш.-ч</v>
      </c>
      <c r="I457">
        <f>SmtRes!Y628*Source!I539</f>
        <v>0.38312400000000002</v>
      </c>
      <c r="J457">
        <f>SmtRes!AO628</f>
        <v>1</v>
      </c>
      <c r="K457">
        <f>SmtRes!AF628</f>
        <v>120.84</v>
      </c>
      <c r="L457">
        <f>SmtRes!DB628</f>
        <v>169.18</v>
      </c>
      <c r="M457">
        <f>ROUND(ROUND(L457*Source!I539, 6)*1, 2)</f>
        <v>46.3</v>
      </c>
      <c r="N457">
        <f>SmtRes!AB628</f>
        <v>120.84</v>
      </c>
      <c r="O457">
        <f>ROUND(ROUND(L457*Source!I539, 6)*SmtRes!DA628, 2)</f>
        <v>46.3</v>
      </c>
      <c r="P457">
        <f>SmtRes!AG628</f>
        <v>53.4</v>
      </c>
      <c r="Q457">
        <f>SmtRes!DC628</f>
        <v>74.760000000000005</v>
      </c>
      <c r="R457">
        <f>ROUND(ROUND(Q457*Source!I539, 6)*1, 2)</f>
        <v>20.46</v>
      </c>
      <c r="S457">
        <f>SmtRes!AC628</f>
        <v>53.4</v>
      </c>
      <c r="T457">
        <f>ROUND(ROUND(Q457*Source!I539, 6)*SmtRes!AK628, 2)</f>
        <v>20.46</v>
      </c>
      <c r="U457">
        <v>2</v>
      </c>
      <c r="Z457">
        <f>SmtRes!X628</f>
        <v>750723828</v>
      </c>
      <c r="AA457">
        <v>1228276756</v>
      </c>
      <c r="AB457">
        <v>1228276756</v>
      </c>
    </row>
    <row r="458" spans="1:28">
      <c r="A458">
        <f>Source!A544</f>
        <v>17</v>
      </c>
      <c r="B458">
        <v>544</v>
      </c>
      <c r="C458">
        <v>3</v>
      </c>
      <c r="D458">
        <f>Source!BI544</f>
        <v>4</v>
      </c>
      <c r="E458">
        <f>Source!FS544</f>
        <v>0</v>
      </c>
      <c r="F458" t="str">
        <f>Source!F544</f>
        <v>21.1-10-187</v>
      </c>
      <c r="G458" t="str">
        <f>Source!G544</f>
        <v>Сталь тонколистовая, толщина до 4 мм, общего назначения, марка Ст0</v>
      </c>
      <c r="H458" t="str">
        <f>Source!H544</f>
        <v>т</v>
      </c>
      <c r="I458">
        <f>Source!I544</f>
        <v>3.6955</v>
      </c>
      <c r="J458">
        <v>1</v>
      </c>
      <c r="K458">
        <f>Source!AC544</f>
        <v>61098.89</v>
      </c>
      <c r="M458">
        <f>ROUND(K458*I458, 2)</f>
        <v>225790.95</v>
      </c>
      <c r="N458">
        <f>Source!AC544*IF(Source!BC544&lt;&gt; 0, Source!BC544, 1)</f>
        <v>61098.89</v>
      </c>
      <c r="O458">
        <f>ROUND(N458*I458, 2)</f>
        <v>225790.95</v>
      </c>
      <c r="P458">
        <f>Source!AE544</f>
        <v>0</v>
      </c>
      <c r="R458">
        <f>ROUND(P458*I458, 2)</f>
        <v>0</v>
      </c>
      <c r="S458">
        <f>Source!AE544*IF(Source!BS544&lt;&gt; 0, Source!BS544, 1)</f>
        <v>0</v>
      </c>
      <c r="T458">
        <f>ROUND(S458*I458, 2)</f>
        <v>0</v>
      </c>
      <c r="U458">
        <v>3</v>
      </c>
      <c r="Z458">
        <f>Source!GF544</f>
        <v>645614340</v>
      </c>
      <c r="AA458">
        <v>-1136769927</v>
      </c>
      <c r="AB458">
        <v>-1136769927</v>
      </c>
    </row>
    <row r="459" spans="1:28">
      <c r="A459">
        <f>Source!A545</f>
        <v>17</v>
      </c>
      <c r="B459">
        <v>545</v>
      </c>
      <c r="C459">
        <v>3</v>
      </c>
      <c r="D459">
        <f>Source!BI545</f>
        <v>4</v>
      </c>
      <c r="E459">
        <f>Source!FS545</f>
        <v>0</v>
      </c>
      <c r="F459" t="str">
        <f>Source!F545</f>
        <v>21.1-11-21</v>
      </c>
      <c r="G459" t="str">
        <f>Source!G545</f>
        <v>Болты строительные черные с гайками и шайбами (10х100мм)</v>
      </c>
      <c r="H459" t="str">
        <f>Source!H545</f>
        <v>т</v>
      </c>
      <c r="I459">
        <f>Source!I545</f>
        <v>1.0999999999999999E-2</v>
      </c>
      <c r="J459">
        <v>1</v>
      </c>
      <c r="K459">
        <f>Source!AC545</f>
        <v>173260.69</v>
      </c>
      <c r="M459">
        <f>ROUND(K459*I459, 2)</f>
        <v>1905.87</v>
      </c>
      <c r="N459">
        <f>Source!AC545*IF(Source!BC545&lt;&gt; 0, Source!BC545, 1)</f>
        <v>173260.69</v>
      </c>
      <c r="O459">
        <f>ROUND(N459*I459, 2)</f>
        <v>1905.87</v>
      </c>
      <c r="P459">
        <f>Source!AE545</f>
        <v>0</v>
      </c>
      <c r="R459">
        <f>ROUND(P459*I459, 2)</f>
        <v>0</v>
      </c>
      <c r="S459">
        <f>Source!AE545*IF(Source!BS545&lt;&gt; 0, Source!BS545, 1)</f>
        <v>0</v>
      </c>
      <c r="T459">
        <f>ROUND(S459*I459, 2)</f>
        <v>0</v>
      </c>
      <c r="U459">
        <v>3</v>
      </c>
      <c r="Z459">
        <f>Source!GF545</f>
        <v>-1470955817</v>
      </c>
      <c r="AA459">
        <v>-552218423</v>
      </c>
      <c r="AB459">
        <v>-552218423</v>
      </c>
    </row>
    <row r="460" spans="1:28">
      <c r="A460">
        <f>Source!A549</f>
        <v>17</v>
      </c>
      <c r="B460">
        <v>549</v>
      </c>
      <c r="C460">
        <v>3</v>
      </c>
      <c r="D460">
        <f>Source!BI549</f>
        <v>4</v>
      </c>
      <c r="E460">
        <f>Source!FS549</f>
        <v>0</v>
      </c>
      <c r="F460" t="str">
        <f>Source!F549</f>
        <v>21.7-3-5</v>
      </c>
      <c r="G460" t="str">
        <f>Source!G549</f>
        <v>Диск отрезной абразивный для резки облицовочных плит, диаметр 230 мм</v>
      </c>
      <c r="H460" t="str">
        <f>Source!H549</f>
        <v>шт.</v>
      </c>
      <c r="I460">
        <f>Source!I549</f>
        <v>97</v>
      </c>
      <c r="J460">
        <v>1</v>
      </c>
      <c r="K460">
        <f>Source!AC549</f>
        <v>67.34</v>
      </c>
      <c r="M460">
        <f>ROUND(K460*I460, 2)</f>
        <v>6531.98</v>
      </c>
      <c r="N460">
        <f>Source!AC549*IF(Source!BC549&lt;&gt; 0, Source!BC549, 1)</f>
        <v>67.34</v>
      </c>
      <c r="O460">
        <f>ROUND(N460*I460, 2)</f>
        <v>6531.98</v>
      </c>
      <c r="P460">
        <f>Source!AE549</f>
        <v>0</v>
      </c>
      <c r="R460">
        <f>ROUND(P460*I460, 2)</f>
        <v>0</v>
      </c>
      <c r="S460">
        <f>Source!AE549*IF(Source!BS549&lt;&gt; 0, Source!BS549, 1)</f>
        <v>0</v>
      </c>
      <c r="T460">
        <f>ROUND(S460*I460, 2)</f>
        <v>0</v>
      </c>
      <c r="U460">
        <v>3</v>
      </c>
      <c r="Z460">
        <f>Source!GF549</f>
        <v>426589084</v>
      </c>
      <c r="AA460">
        <v>-1619502650</v>
      </c>
      <c r="AB460">
        <v>-1619502650</v>
      </c>
    </row>
    <row r="461" spans="1:28">
      <c r="A461">
        <v>20</v>
      </c>
      <c r="B461">
        <v>642</v>
      </c>
      <c r="C461">
        <v>3</v>
      </c>
      <c r="D461">
        <v>0</v>
      </c>
      <c r="E461">
        <f>SmtRes!AV642</f>
        <v>0</v>
      </c>
      <c r="F461" t="str">
        <f>SmtRes!I642</f>
        <v>21.1-6-12</v>
      </c>
      <c r="G461" t="str">
        <f>SmtRes!K642</f>
        <v>Грунтовка глифталевая, ГФ-021</v>
      </c>
      <c r="H461" t="str">
        <f>SmtRes!O642</f>
        <v>т</v>
      </c>
      <c r="I461">
        <f>SmtRes!Y642*Source!I550</f>
        <v>1.3616099999999999E-2</v>
      </c>
      <c r="J461">
        <f>SmtRes!AO642</f>
        <v>1</v>
      </c>
      <c r="K461">
        <f>SmtRes!AE642</f>
        <v>91065.86</v>
      </c>
      <c r="L461">
        <f>SmtRes!DB642</f>
        <v>819.59</v>
      </c>
      <c r="M461">
        <f>ROUND(ROUND(L461*Source!I550, 6)*1, 2)</f>
        <v>1239.96</v>
      </c>
      <c r="N461">
        <f>SmtRes!AA642</f>
        <v>91065.86</v>
      </c>
      <c r="O461">
        <f>ROUND(ROUND(L461*Source!I550, 6)*SmtRes!DA642, 2)</f>
        <v>1239.96</v>
      </c>
      <c r="P461">
        <f>SmtRes!AG642</f>
        <v>0</v>
      </c>
      <c r="Q461">
        <f>SmtRes!DC642</f>
        <v>0</v>
      </c>
      <c r="R461">
        <f>ROUND(ROUND(Q461*Source!I550, 6)*1, 2)</f>
        <v>0</v>
      </c>
      <c r="S461">
        <f>SmtRes!AC642</f>
        <v>0</v>
      </c>
      <c r="T461">
        <f>ROUND(ROUND(Q461*Source!I550, 6)*SmtRes!AK642, 2)</f>
        <v>0</v>
      </c>
      <c r="U461">
        <v>3</v>
      </c>
      <c r="Z461">
        <f>SmtRes!X642</f>
        <v>-1289482652</v>
      </c>
      <c r="AA461">
        <v>1370260973</v>
      </c>
      <c r="AB461">
        <v>1370260973</v>
      </c>
    </row>
    <row r="462" spans="1:28">
      <c r="A462">
        <v>20</v>
      </c>
      <c r="B462">
        <v>641</v>
      </c>
      <c r="C462">
        <v>3</v>
      </c>
      <c r="D462">
        <v>0</v>
      </c>
      <c r="E462">
        <f>SmtRes!AV641</f>
        <v>0</v>
      </c>
      <c r="F462" t="str">
        <f>SmtRes!I641</f>
        <v>21.1-16-57</v>
      </c>
      <c r="G462" t="str">
        <f>SmtRes!K641</f>
        <v>Ксилол нефтяной, марка А</v>
      </c>
      <c r="H462" t="str">
        <f>SmtRes!O641</f>
        <v>кг</v>
      </c>
      <c r="I462">
        <f>SmtRes!Y641*Source!I550</f>
        <v>2.2693499999999998</v>
      </c>
      <c r="J462">
        <f>SmtRes!AO641</f>
        <v>1</v>
      </c>
      <c r="K462">
        <f>SmtRes!AE641</f>
        <v>208.32928000000001</v>
      </c>
      <c r="L462">
        <f>SmtRes!DB641</f>
        <v>312.49</v>
      </c>
      <c r="M462">
        <f>ROUND(ROUND(L462*Source!I550, 6)*1, 2)</f>
        <v>472.77</v>
      </c>
      <c r="N462">
        <f>SmtRes!AA641</f>
        <v>208.33</v>
      </c>
      <c r="O462">
        <f>ROUND(ROUND(L462*Source!I550, 6)*SmtRes!DA641, 2)</f>
        <v>472.77</v>
      </c>
      <c r="P462">
        <f>SmtRes!AG641</f>
        <v>0</v>
      </c>
      <c r="Q462">
        <f>SmtRes!DC641</f>
        <v>0</v>
      </c>
      <c r="R462">
        <f>ROUND(ROUND(Q462*Source!I550, 6)*1, 2)</f>
        <v>0</v>
      </c>
      <c r="S462">
        <f>SmtRes!AC641</f>
        <v>0</v>
      </c>
      <c r="T462">
        <f>ROUND(ROUND(Q462*Source!I550, 6)*SmtRes!AK641, 2)</f>
        <v>0</v>
      </c>
      <c r="U462">
        <v>3</v>
      </c>
      <c r="Z462">
        <f>SmtRes!X641</f>
        <v>-126270252</v>
      </c>
      <c r="AA462">
        <v>2023350246</v>
      </c>
      <c r="AB462">
        <v>-43886313</v>
      </c>
    </row>
    <row r="463" spans="1:28">
      <c r="A463">
        <v>20</v>
      </c>
      <c r="B463">
        <v>640</v>
      </c>
      <c r="C463">
        <v>2</v>
      </c>
      <c r="D463">
        <v>0</v>
      </c>
      <c r="E463">
        <f>SmtRes!AV640</f>
        <v>0</v>
      </c>
      <c r="F463" t="str">
        <f>SmtRes!I640</f>
        <v>22.1-4-30</v>
      </c>
      <c r="G463" t="str">
        <f>SmtRes!K640</f>
        <v>Лебедки электрические, грузоподъемность до 0,5 т</v>
      </c>
      <c r="H463" t="str">
        <f>SmtRes!O640</f>
        <v>маш.-ч</v>
      </c>
      <c r="I463">
        <f>SmtRes!Y640*Source!I550</f>
        <v>1.5129E-2</v>
      </c>
      <c r="J463">
        <f>SmtRes!AO640</f>
        <v>1</v>
      </c>
      <c r="K463">
        <f>SmtRes!AF640</f>
        <v>21.27</v>
      </c>
      <c r="L463">
        <f>SmtRes!DB640</f>
        <v>0.21</v>
      </c>
      <c r="M463">
        <f>ROUND(ROUND(L463*Source!I550, 6)*1, 2)</f>
        <v>0.32</v>
      </c>
      <c r="N463">
        <f>SmtRes!AB640</f>
        <v>21.27</v>
      </c>
      <c r="O463">
        <f>ROUND(ROUND(L463*Source!I550, 6)*SmtRes!DA640, 2)</f>
        <v>0.32</v>
      </c>
      <c r="P463">
        <f>SmtRes!AG640</f>
        <v>0.14000000000000001</v>
      </c>
      <c r="Q463">
        <f>SmtRes!DC640</f>
        <v>0</v>
      </c>
      <c r="R463">
        <f>ROUND(ROUND(Q463*Source!I550, 6)*1, 2)</f>
        <v>0</v>
      </c>
      <c r="S463">
        <f>SmtRes!AC640</f>
        <v>0.14000000000000001</v>
      </c>
      <c r="T463">
        <f>ROUND(ROUND(Q463*Source!I550, 6)*SmtRes!AK640, 2)</f>
        <v>0</v>
      </c>
      <c r="U463">
        <v>2</v>
      </c>
      <c r="Z463">
        <f>SmtRes!X640</f>
        <v>-782003276</v>
      </c>
      <c r="AA463">
        <v>-2058730046</v>
      </c>
      <c r="AB463">
        <v>-2058730046</v>
      </c>
    </row>
    <row r="464" spans="1:28">
      <c r="A464">
        <v>20</v>
      </c>
      <c r="B464">
        <v>639</v>
      </c>
      <c r="C464">
        <v>2</v>
      </c>
      <c r="D464">
        <v>0</v>
      </c>
      <c r="E464">
        <f>SmtRes!AV639</f>
        <v>0</v>
      </c>
      <c r="F464" t="str">
        <f>SmtRes!I639</f>
        <v>22.1-4-12</v>
      </c>
      <c r="G464" t="str">
        <f>SmtRes!K639</f>
        <v>Погрузчики на автомобильном ходу, грузоподъемность до 5 т</v>
      </c>
      <c r="H464" t="str">
        <f>SmtRes!O639</f>
        <v>маш.-ч</v>
      </c>
      <c r="I464">
        <f>SmtRes!Y639*Source!I550</f>
        <v>1.5129E-2</v>
      </c>
      <c r="J464">
        <f>SmtRes!AO639</f>
        <v>1</v>
      </c>
      <c r="K464">
        <f>SmtRes!AF639</f>
        <v>1280.97</v>
      </c>
      <c r="L464">
        <f>SmtRes!DB639</f>
        <v>12.81</v>
      </c>
      <c r="M464">
        <f>ROUND(ROUND(L464*Source!I550, 6)*1, 2)</f>
        <v>19.38</v>
      </c>
      <c r="N464">
        <f>SmtRes!AB639</f>
        <v>1280.97</v>
      </c>
      <c r="O464">
        <f>ROUND(ROUND(L464*Source!I550, 6)*SmtRes!DA639, 2)</f>
        <v>19.38</v>
      </c>
      <c r="P464">
        <f>SmtRes!AG639</f>
        <v>599.65</v>
      </c>
      <c r="Q464">
        <f>SmtRes!DC639</f>
        <v>6</v>
      </c>
      <c r="R464">
        <f>ROUND(ROUND(Q464*Source!I550, 6)*1, 2)</f>
        <v>9.08</v>
      </c>
      <c r="S464">
        <f>SmtRes!AC639</f>
        <v>599.65</v>
      </c>
      <c r="T464">
        <f>ROUND(ROUND(Q464*Source!I550, 6)*SmtRes!AK639, 2)</f>
        <v>9.08</v>
      </c>
      <c r="U464">
        <v>2</v>
      </c>
      <c r="Z464">
        <f>SmtRes!X639</f>
        <v>-688880013</v>
      </c>
      <c r="AA464">
        <v>-553786968</v>
      </c>
      <c r="AB464">
        <v>-553786968</v>
      </c>
    </row>
    <row r="465" spans="1:28">
      <c r="A465">
        <v>20</v>
      </c>
      <c r="B465">
        <v>638</v>
      </c>
      <c r="C465">
        <v>2</v>
      </c>
      <c r="D465">
        <v>0</v>
      </c>
      <c r="E465">
        <f>SmtRes!AV638</f>
        <v>0</v>
      </c>
      <c r="F465" t="str">
        <f>SmtRes!I638</f>
        <v>22.1-10-12</v>
      </c>
      <c r="G465" t="str">
        <f>SmtRes!K638</f>
        <v>Электрокомпрессоры прицепные, производительность до 3,5 м3/мин</v>
      </c>
      <c r="H465" t="str">
        <f>SmtRes!O638</f>
        <v>маш.-ч</v>
      </c>
      <c r="I465">
        <f>SmtRes!Y638*Source!I550</f>
        <v>2.1180599999999998</v>
      </c>
      <c r="J465">
        <f>SmtRes!AO638</f>
        <v>1</v>
      </c>
      <c r="K465">
        <f>SmtRes!AF638</f>
        <v>120.84</v>
      </c>
      <c r="L465">
        <f>SmtRes!DB638</f>
        <v>169.18</v>
      </c>
      <c r="M465">
        <f>ROUND(ROUND(L465*Source!I550, 6)*1, 2)</f>
        <v>255.95</v>
      </c>
      <c r="N465">
        <f>SmtRes!AB638</f>
        <v>120.84</v>
      </c>
      <c r="O465">
        <f>ROUND(ROUND(L465*Source!I550, 6)*SmtRes!DA638, 2)</f>
        <v>255.95</v>
      </c>
      <c r="P465">
        <f>SmtRes!AG638</f>
        <v>53.4</v>
      </c>
      <c r="Q465">
        <f>SmtRes!DC638</f>
        <v>74.760000000000005</v>
      </c>
      <c r="R465">
        <f>ROUND(ROUND(Q465*Source!I550, 6)*1, 2)</f>
        <v>113.1</v>
      </c>
      <c r="S465">
        <f>SmtRes!AC638</f>
        <v>53.4</v>
      </c>
      <c r="T465">
        <f>ROUND(ROUND(Q465*Source!I550, 6)*SmtRes!AK638, 2)</f>
        <v>113.1</v>
      </c>
      <c r="U465">
        <v>2</v>
      </c>
      <c r="Z465">
        <f>SmtRes!X638</f>
        <v>750723828</v>
      </c>
      <c r="AA465">
        <v>1228276756</v>
      </c>
      <c r="AB465">
        <v>1228276756</v>
      </c>
    </row>
    <row r="466" spans="1:28">
      <c r="A466">
        <v>20</v>
      </c>
      <c r="B466">
        <v>646</v>
      </c>
      <c r="C466">
        <v>3</v>
      </c>
      <c r="D466">
        <v>0</v>
      </c>
      <c r="E466">
        <f>SmtRes!AV646</f>
        <v>0</v>
      </c>
      <c r="F466" t="str">
        <f>SmtRes!I646</f>
        <v>21.1-6-139</v>
      </c>
      <c r="G466" t="str">
        <f>SmtRes!K646</f>
        <v>Эмаль, марка ПФ-115 (цветная), пентафталевая</v>
      </c>
      <c r="H466" t="str">
        <f>SmtRes!O646</f>
        <v>кг</v>
      </c>
      <c r="I466">
        <f>SmtRes!Y646*Source!I551</f>
        <v>13.616099999999999</v>
      </c>
      <c r="J466">
        <f>SmtRes!AO646</f>
        <v>1</v>
      </c>
      <c r="K466">
        <f>SmtRes!AE646</f>
        <v>138.75</v>
      </c>
      <c r="L466">
        <f>SmtRes!DB646</f>
        <v>1248.75</v>
      </c>
      <c r="M466">
        <f>ROUND(ROUND(L466*Source!I551, 6)*1, 2)</f>
        <v>1889.23</v>
      </c>
      <c r="N466">
        <f>SmtRes!AA646</f>
        <v>138.75</v>
      </c>
      <c r="O466">
        <f>ROUND(ROUND(L466*Source!I551, 6)*SmtRes!DA646, 2)</f>
        <v>1889.23</v>
      </c>
      <c r="P466">
        <f>SmtRes!AG646</f>
        <v>0</v>
      </c>
      <c r="Q466">
        <f>SmtRes!DC646</f>
        <v>0</v>
      </c>
      <c r="R466">
        <f>ROUND(ROUND(Q466*Source!I551, 6)*1, 2)</f>
        <v>0</v>
      </c>
      <c r="S466">
        <f>SmtRes!AC646</f>
        <v>0</v>
      </c>
      <c r="T466">
        <f>ROUND(ROUND(Q466*Source!I551, 6)*SmtRes!AK646, 2)</f>
        <v>0</v>
      </c>
      <c r="U466">
        <v>3</v>
      </c>
      <c r="Z466">
        <f>SmtRes!X646</f>
        <v>-1736589171</v>
      </c>
      <c r="AA466">
        <v>1606521831</v>
      </c>
      <c r="AB466">
        <v>1606521831</v>
      </c>
    </row>
    <row r="467" spans="1:28">
      <c r="A467">
        <v>20</v>
      </c>
      <c r="B467">
        <v>645</v>
      </c>
      <c r="C467">
        <v>3</v>
      </c>
      <c r="D467">
        <v>0</v>
      </c>
      <c r="E467">
        <f>SmtRes!AV645</f>
        <v>0</v>
      </c>
      <c r="F467" t="str">
        <f>SmtRes!I645</f>
        <v>21.1-6-114</v>
      </c>
      <c r="G467" t="str">
        <f>SmtRes!K645</f>
        <v>Растворитель уайт-спирит (нефрас-С4 - 155/200)</v>
      </c>
      <c r="H467" t="str">
        <f>SmtRes!O645</f>
        <v>т</v>
      </c>
      <c r="I467">
        <f>SmtRes!Y645*Source!I551</f>
        <v>2.2390919999999998E-3</v>
      </c>
      <c r="J467">
        <f>SmtRes!AO645</f>
        <v>1</v>
      </c>
      <c r="K467">
        <f>SmtRes!AE645</f>
        <v>117354.24000000001</v>
      </c>
      <c r="L467">
        <f>SmtRes!DB645</f>
        <v>173.68</v>
      </c>
      <c r="M467">
        <f>ROUND(ROUND(L467*Source!I551, 6)*1, 2)</f>
        <v>262.76</v>
      </c>
      <c r="N467">
        <f>SmtRes!AA645</f>
        <v>117354.24000000001</v>
      </c>
      <c r="O467">
        <f>ROUND(ROUND(L467*Source!I551, 6)*SmtRes!DA645, 2)</f>
        <v>262.76</v>
      </c>
      <c r="P467">
        <f>SmtRes!AG645</f>
        <v>0</v>
      </c>
      <c r="Q467">
        <f>SmtRes!DC645</f>
        <v>0</v>
      </c>
      <c r="R467">
        <f>ROUND(ROUND(Q467*Source!I551, 6)*1, 2)</f>
        <v>0</v>
      </c>
      <c r="S467">
        <f>SmtRes!AC645</f>
        <v>0</v>
      </c>
      <c r="T467">
        <f>ROUND(ROUND(Q467*Source!I551, 6)*SmtRes!AK645, 2)</f>
        <v>0</v>
      </c>
      <c r="U467">
        <v>3</v>
      </c>
      <c r="Z467">
        <f>SmtRes!X645</f>
        <v>1284554432</v>
      </c>
      <c r="AA467">
        <v>-2082125481</v>
      </c>
      <c r="AB467">
        <v>-2082125481</v>
      </c>
    </row>
    <row r="468" spans="1:28">
      <c r="A468">
        <v>20</v>
      </c>
      <c r="B468">
        <v>644</v>
      </c>
      <c r="C468">
        <v>2</v>
      </c>
      <c r="D468">
        <v>0</v>
      </c>
      <c r="E468">
        <f>SmtRes!AV644</f>
        <v>0</v>
      </c>
      <c r="F468" t="str">
        <f>SmtRes!I644</f>
        <v>22.1-4-12</v>
      </c>
      <c r="G468" t="str">
        <f>SmtRes!K644</f>
        <v>Погрузчики на автомобильном ходу, грузоподъемность до 5 т</v>
      </c>
      <c r="H468" t="str">
        <f>SmtRes!O644</f>
        <v>маш.-ч</v>
      </c>
      <c r="I468">
        <f>SmtRes!Y644*Source!I551</f>
        <v>1.5129E-2</v>
      </c>
      <c r="J468">
        <f>SmtRes!AO644</f>
        <v>1</v>
      </c>
      <c r="K468">
        <f>SmtRes!AF644</f>
        <v>1280.97</v>
      </c>
      <c r="L468">
        <f>SmtRes!DB644</f>
        <v>12.81</v>
      </c>
      <c r="M468">
        <f>ROUND(ROUND(L468*Source!I551, 6)*1, 2)</f>
        <v>19.38</v>
      </c>
      <c r="N468">
        <f>SmtRes!AB644</f>
        <v>1280.97</v>
      </c>
      <c r="O468">
        <f>ROUND(ROUND(L468*Source!I551, 6)*SmtRes!DA644, 2)</f>
        <v>19.38</v>
      </c>
      <c r="P468">
        <f>SmtRes!AG644</f>
        <v>599.65</v>
      </c>
      <c r="Q468">
        <f>SmtRes!DC644</f>
        <v>6</v>
      </c>
      <c r="R468">
        <f>ROUND(ROUND(Q468*Source!I551, 6)*1, 2)</f>
        <v>9.08</v>
      </c>
      <c r="S468">
        <f>SmtRes!AC644</f>
        <v>599.65</v>
      </c>
      <c r="T468">
        <f>ROUND(ROUND(Q468*Source!I551, 6)*SmtRes!AK644, 2)</f>
        <v>9.08</v>
      </c>
      <c r="U468">
        <v>2</v>
      </c>
      <c r="Z468">
        <f>SmtRes!X644</f>
        <v>-688880013</v>
      </c>
      <c r="AA468">
        <v>-553786968</v>
      </c>
      <c r="AB468">
        <v>-553786968</v>
      </c>
    </row>
    <row r="469" spans="1:28">
      <c r="A469">
        <f>Source!A583</f>
        <v>4</v>
      </c>
      <c r="B469">
        <v>583</v>
      </c>
      <c r="G469" t="str">
        <f>Source!G583</f>
        <v>Прочие работы</v>
      </c>
    </row>
    <row r="470" spans="1:28">
      <c r="A470">
        <v>20</v>
      </c>
      <c r="B470">
        <v>647</v>
      </c>
      <c r="C470">
        <v>2</v>
      </c>
      <c r="D470">
        <v>0</v>
      </c>
      <c r="E470">
        <f>SmtRes!AV647</f>
        <v>0</v>
      </c>
      <c r="F470" t="str">
        <f>SmtRes!I647</f>
        <v>22.1-1-5</v>
      </c>
      <c r="G470" t="str">
        <f>SmtRes!K647</f>
        <v>Экскаваторы на гусеничном ходу гидравлические, объем ковша до 0,65 м3</v>
      </c>
      <c r="H470" t="str">
        <f>SmtRes!O647</f>
        <v>маш.-ч</v>
      </c>
      <c r="I470">
        <f>SmtRes!Y647*Source!I587</f>
        <v>2.4165000000000001</v>
      </c>
      <c r="J470">
        <f>SmtRes!AO647</f>
        <v>1</v>
      </c>
      <c r="K470">
        <f>SmtRes!AF647</f>
        <v>2006.63</v>
      </c>
      <c r="L470">
        <f>SmtRes!DB647</f>
        <v>107.76</v>
      </c>
      <c r="M470">
        <f>ROUND(ROUND(L470*Source!I587, 6)*1, 2)</f>
        <v>4849.2</v>
      </c>
      <c r="N470">
        <f>SmtRes!AB647</f>
        <v>2006.63</v>
      </c>
      <c r="O470">
        <f>ROUND(ROUND(L470*Source!I587, 6)*SmtRes!DA647, 2)</f>
        <v>4849.2</v>
      </c>
      <c r="P470">
        <f>SmtRes!AG647</f>
        <v>777.22</v>
      </c>
      <c r="Q470">
        <f>SmtRes!DC647</f>
        <v>41.74</v>
      </c>
      <c r="R470">
        <f>ROUND(ROUND(Q470*Source!I587, 6)*1, 2)</f>
        <v>1878.3</v>
      </c>
      <c r="S470">
        <f>SmtRes!AC647</f>
        <v>777.22</v>
      </c>
      <c r="T470">
        <f>ROUND(ROUND(Q470*Source!I587, 6)*SmtRes!AK647, 2)</f>
        <v>1878.3</v>
      </c>
      <c r="U470">
        <v>2</v>
      </c>
      <c r="Z470">
        <f>SmtRes!X647</f>
        <v>337782330</v>
      </c>
      <c r="AA470">
        <v>-1373351307</v>
      </c>
      <c r="AB470">
        <v>-1373351307</v>
      </c>
    </row>
    <row r="471" spans="1:28">
      <c r="A471">
        <v>20</v>
      </c>
      <c r="B471">
        <v>649</v>
      </c>
      <c r="C471">
        <v>2</v>
      </c>
      <c r="D471">
        <v>0</v>
      </c>
      <c r="E471">
        <f>SmtRes!AV649</f>
        <v>0</v>
      </c>
      <c r="F471" t="str">
        <f>SmtRes!I649</f>
        <v>22.1-18-13</v>
      </c>
      <c r="G471" t="str">
        <f>SmtRes!K649</f>
        <v>Автомобили-самосвалы, грузоподъемность до 10 т</v>
      </c>
      <c r="H471" t="str">
        <f>SmtRes!O649</f>
        <v>маш.-ч</v>
      </c>
      <c r="I471">
        <f>SmtRes!Y649*Source!I588</f>
        <v>0.80999999999999994</v>
      </c>
      <c r="J471">
        <f>SmtRes!AO649</f>
        <v>1</v>
      </c>
      <c r="K471">
        <f>SmtRes!AF649</f>
        <v>1437.02</v>
      </c>
      <c r="L471">
        <f>SmtRes!DB649</f>
        <v>25.87</v>
      </c>
      <c r="M471">
        <f>ROUND(ROUND(L471*Source!I588, 6)*1, 2)</f>
        <v>1164.1500000000001</v>
      </c>
      <c r="N471">
        <f>SmtRes!AB649</f>
        <v>1437.02</v>
      </c>
      <c r="O471">
        <f>ROUND(ROUND(L471*Source!I588, 6)*SmtRes!DA649, 2)</f>
        <v>1164.1500000000001</v>
      </c>
      <c r="P471">
        <f>SmtRes!AG649</f>
        <v>512.22</v>
      </c>
      <c r="Q471">
        <f>SmtRes!DC649</f>
        <v>9.2200000000000006</v>
      </c>
      <c r="R471">
        <f>ROUND(ROUND(Q471*Source!I588, 6)*1, 2)</f>
        <v>414.9</v>
      </c>
      <c r="S471">
        <f>SmtRes!AC649</f>
        <v>512.22</v>
      </c>
      <c r="T471">
        <f>ROUND(ROUND(Q471*Source!I588, 6)*SmtRes!AK649, 2)</f>
        <v>414.9</v>
      </c>
      <c r="U471">
        <v>2</v>
      </c>
      <c r="Z471">
        <f>SmtRes!X649</f>
        <v>-1141814917</v>
      </c>
      <c r="AA471">
        <v>-2139609534</v>
      </c>
      <c r="AB471">
        <v>-2139609534</v>
      </c>
    </row>
    <row r="472" spans="1:28">
      <c r="A472">
        <v>20</v>
      </c>
      <c r="B472">
        <v>648</v>
      </c>
      <c r="C472">
        <v>2</v>
      </c>
      <c r="D472">
        <v>0</v>
      </c>
      <c r="E472">
        <f>SmtRes!AV648</f>
        <v>0</v>
      </c>
      <c r="F472" t="str">
        <f>SmtRes!I648</f>
        <v>22.1-18-12</v>
      </c>
      <c r="G472" t="str">
        <f>SmtRes!K648</f>
        <v>Автомобили-самосвалы, грузоподъемность до 7 т</v>
      </c>
      <c r="H472" t="str">
        <f>SmtRes!O648</f>
        <v>маш.-ч</v>
      </c>
      <c r="I472">
        <f>SmtRes!Y648*Source!I588</f>
        <v>0.9</v>
      </c>
      <c r="J472">
        <f>SmtRes!AO648</f>
        <v>1</v>
      </c>
      <c r="K472">
        <f>SmtRes!AF648</f>
        <v>1422.91</v>
      </c>
      <c r="L472">
        <f>SmtRes!DB648</f>
        <v>28.46</v>
      </c>
      <c r="M472">
        <f>ROUND(ROUND(L472*Source!I588, 6)*1, 2)</f>
        <v>1280.7</v>
      </c>
      <c r="N472">
        <f>SmtRes!AB648</f>
        <v>1422.91</v>
      </c>
      <c r="O472">
        <f>ROUND(ROUND(L472*Source!I588, 6)*SmtRes!DA648, 2)</f>
        <v>1280.7</v>
      </c>
      <c r="P472">
        <f>SmtRes!AG648</f>
        <v>511.7</v>
      </c>
      <c r="Q472">
        <f>SmtRes!DC648</f>
        <v>10.23</v>
      </c>
      <c r="R472">
        <f>ROUND(ROUND(Q472*Source!I588, 6)*1, 2)</f>
        <v>460.35</v>
      </c>
      <c r="S472">
        <f>SmtRes!AC648</f>
        <v>511.7</v>
      </c>
      <c r="T472">
        <f>ROUND(ROUND(Q472*Source!I588, 6)*SmtRes!AK648, 2)</f>
        <v>460.35</v>
      </c>
      <c r="U472">
        <v>2</v>
      </c>
      <c r="Z472">
        <f>SmtRes!X648</f>
        <v>-1971507261</v>
      </c>
      <c r="AA472">
        <v>762294167</v>
      </c>
      <c r="AB472">
        <v>762294167</v>
      </c>
    </row>
    <row r="473" spans="1:28">
      <c r="A473">
        <v>20</v>
      </c>
      <c r="B473">
        <v>651</v>
      </c>
      <c r="C473">
        <v>2</v>
      </c>
      <c r="D473">
        <v>0</v>
      </c>
      <c r="E473">
        <f>SmtRes!AV651</f>
        <v>0</v>
      </c>
      <c r="F473" t="str">
        <f>SmtRes!I651</f>
        <v>22.1-18-13</v>
      </c>
      <c r="G473" t="str">
        <f>SmtRes!K651</f>
        <v>Автомобили-самосвалы, грузоподъемность до 10 т</v>
      </c>
      <c r="H473" t="str">
        <f>SmtRes!O651</f>
        <v>маш.-ч</v>
      </c>
      <c r="I473">
        <f>SmtRes!Y651*Source!I589</f>
        <v>3.96</v>
      </c>
      <c r="J473">
        <f>SmtRes!AO651</f>
        <v>1</v>
      </c>
      <c r="K473">
        <f>SmtRes!AF651</f>
        <v>1437.02</v>
      </c>
      <c r="L473">
        <f>SmtRes!DB651</f>
        <v>126.5</v>
      </c>
      <c r="M473">
        <f>ROUND(ROUND(L473*Source!I589, 6)*1, 2)</f>
        <v>5692.5</v>
      </c>
      <c r="N473">
        <f>SmtRes!AB651</f>
        <v>1437.02</v>
      </c>
      <c r="O473">
        <f>ROUND(ROUND(L473*Source!I589, 6)*SmtRes!DA651, 2)</f>
        <v>5692.5</v>
      </c>
      <c r="P473">
        <f>SmtRes!AG651</f>
        <v>512.22</v>
      </c>
      <c r="Q473">
        <f>SmtRes!DC651</f>
        <v>45.1</v>
      </c>
      <c r="R473">
        <f>ROUND(ROUND(Q473*Source!I589, 6)*1, 2)</f>
        <v>2029.5</v>
      </c>
      <c r="S473">
        <f>SmtRes!AC651</f>
        <v>512.22</v>
      </c>
      <c r="T473">
        <f>ROUND(ROUND(Q473*Source!I589, 6)*SmtRes!AK651, 2)</f>
        <v>2029.5</v>
      </c>
      <c r="U473">
        <v>2</v>
      </c>
      <c r="Z473">
        <f>SmtRes!X651</f>
        <v>-1141814917</v>
      </c>
      <c r="AA473">
        <v>-2139609534</v>
      </c>
      <c r="AB473">
        <v>-2139609534</v>
      </c>
    </row>
    <row r="474" spans="1:28">
      <c r="A474">
        <v>20</v>
      </c>
      <c r="B474">
        <v>650</v>
      </c>
      <c r="C474">
        <v>2</v>
      </c>
      <c r="D474">
        <v>0</v>
      </c>
      <c r="E474">
        <f>SmtRes!AV650</f>
        <v>0</v>
      </c>
      <c r="F474" t="str">
        <f>SmtRes!I650</f>
        <v>22.1-18-12</v>
      </c>
      <c r="G474" t="str">
        <f>SmtRes!K650</f>
        <v>Автомобили-самосвалы, грузоподъемность до 7 т</v>
      </c>
      <c r="H474" t="str">
        <f>SmtRes!O650</f>
        <v>маш.-ч</v>
      </c>
      <c r="I474">
        <f>SmtRes!Y650*Source!I589</f>
        <v>4.95</v>
      </c>
      <c r="J474">
        <f>SmtRes!AO650</f>
        <v>1</v>
      </c>
      <c r="K474">
        <f>SmtRes!AF650</f>
        <v>1422.91</v>
      </c>
      <c r="L474">
        <f>SmtRes!DB650</f>
        <v>156.53</v>
      </c>
      <c r="M474">
        <f>ROUND(ROUND(L474*Source!I589, 6)*1, 2)</f>
        <v>7043.85</v>
      </c>
      <c r="N474">
        <f>SmtRes!AB650</f>
        <v>1422.91</v>
      </c>
      <c r="O474">
        <f>ROUND(ROUND(L474*Source!I589, 6)*SmtRes!DA650, 2)</f>
        <v>7043.85</v>
      </c>
      <c r="P474">
        <f>SmtRes!AG650</f>
        <v>511.7</v>
      </c>
      <c r="Q474">
        <f>SmtRes!DC650</f>
        <v>56.32</v>
      </c>
      <c r="R474">
        <f>ROUND(ROUND(Q474*Source!I589, 6)*1, 2)</f>
        <v>2534.4</v>
      </c>
      <c r="S474">
        <f>SmtRes!AC650</f>
        <v>511.7</v>
      </c>
      <c r="T474">
        <f>ROUND(ROUND(Q474*Source!I589, 6)*SmtRes!AK650, 2)</f>
        <v>2534.4</v>
      </c>
      <c r="U474">
        <v>2</v>
      </c>
      <c r="Z474">
        <f>SmtRes!X650</f>
        <v>-1971507261</v>
      </c>
      <c r="AA474">
        <v>762294167</v>
      </c>
      <c r="AB474">
        <v>762294167</v>
      </c>
    </row>
    <row r="475" spans="1:28">
      <c r="A475">
        <v>999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sheetPr>
    <pageSetUpPr fitToPage="1"/>
  </sheetPr>
  <dimension ref="A2:AL481"/>
  <sheetViews>
    <sheetView workbookViewId="0"/>
  </sheetViews>
  <sheetFormatPr defaultRowHeight="12.75"/>
  <cols>
    <col min="1" max="1" width="18.7109375" customWidth="1"/>
    <col min="2" max="2" width="40.7109375" customWidth="1"/>
    <col min="3" max="6" width="12.7109375" customWidth="1"/>
    <col min="35" max="35" width="109.7109375" hidden="1" customWidth="1"/>
    <col min="36" max="38" width="0" hidden="1" customWidth="1"/>
  </cols>
  <sheetData>
    <row r="2" spans="1:38" ht="16.5">
      <c r="A2" s="90" t="str">
        <f>CONCATENATE( "Основание: ЛС №", Source!L20)</f>
        <v>Основание: ЛС №</v>
      </c>
      <c r="B2" s="90"/>
      <c r="C2" s="90"/>
      <c r="D2" s="90"/>
      <c r="E2" s="90"/>
      <c r="F2" s="90"/>
    </row>
    <row r="3" spans="1:38" ht="16.5">
      <c r="A3" s="91" t="s">
        <v>1430</v>
      </c>
      <c r="B3" s="92"/>
      <c r="C3" s="92"/>
      <c r="D3" s="92"/>
      <c r="E3" s="92"/>
      <c r="F3" s="92"/>
    </row>
    <row r="4" spans="1:38" ht="33">
      <c r="A4" s="91" t="str">
        <f>CONCATENATE("Объект: ",IF(Source!G651&lt;&gt;"Новый объект", Source!G651, ""))</f>
        <v>Объект: Текущий ремонт фасадов, входных групп, приямков зданий и ремонт КНС в ГБУЗ "ТБ им. А.Е. Рабухина ДЗМ" в 2025 году.</v>
      </c>
      <c r="B4" s="92"/>
      <c r="C4" s="92"/>
      <c r="D4" s="92"/>
      <c r="E4" s="92"/>
      <c r="F4" s="92"/>
      <c r="AI4" s="37" t="s">
        <v>1431</v>
      </c>
    </row>
    <row r="5" spans="1:38">
      <c r="A5" s="80" t="s">
        <v>1432</v>
      </c>
      <c r="B5" s="80" t="s">
        <v>1433</v>
      </c>
      <c r="C5" s="80" t="s">
        <v>1352</v>
      </c>
      <c r="D5" s="80" t="s">
        <v>1434</v>
      </c>
      <c r="E5" s="94" t="s">
        <v>1435</v>
      </c>
      <c r="F5" s="95"/>
    </row>
    <row r="6" spans="1:38">
      <c r="A6" s="81"/>
      <c r="B6" s="81"/>
      <c r="C6" s="81"/>
      <c r="D6" s="81"/>
      <c r="E6" s="96"/>
      <c r="F6" s="97"/>
    </row>
    <row r="7" spans="1:38" ht="14.25">
      <c r="A7" s="93"/>
      <c r="B7" s="93"/>
      <c r="C7" s="93"/>
      <c r="D7" s="93"/>
      <c r="E7" s="20" t="s">
        <v>1436</v>
      </c>
      <c r="F7" s="20" t="s">
        <v>1437</v>
      </c>
    </row>
    <row r="8" spans="1:38" ht="14.25">
      <c r="A8" s="20">
        <v>1</v>
      </c>
      <c r="B8" s="20">
        <v>2</v>
      </c>
      <c r="C8" s="20">
        <v>3</v>
      </c>
      <c r="D8" s="20">
        <v>4</v>
      </c>
      <c r="E8" s="20">
        <v>5</v>
      </c>
      <c r="F8" s="20">
        <v>6</v>
      </c>
    </row>
    <row r="9" spans="1:38" ht="16.5">
      <c r="A9" s="91" t="str">
        <f>CONCATENATE("Локальная смета: ",IF(Source!G22&lt;&gt;"Новая локальная смета", Source!G22, ""))</f>
        <v xml:space="preserve">Локальная смета: </v>
      </c>
      <c r="B9" s="92"/>
      <c r="C9" s="92"/>
      <c r="D9" s="92"/>
      <c r="E9" s="92"/>
      <c r="F9" s="92"/>
    </row>
    <row r="10" spans="1:38" ht="16.5">
      <c r="A10" s="91" t="str">
        <f>CONCATENATE("Раздел: ",IF(Source!G26&lt;&gt;"Новый раздел", Source!G26, ""))</f>
        <v>Раздел: Фасады материальный склад, продовольственный склад</v>
      </c>
      <c r="B10" s="92"/>
      <c r="C10" s="92"/>
      <c r="D10" s="92"/>
      <c r="E10" s="92"/>
      <c r="F10" s="92"/>
    </row>
    <row r="11" spans="1:38" ht="16.5">
      <c r="A11" s="91" t="str">
        <f>CONCATENATE("Подраздел: ",IF(Source!G30&lt;&gt;"Новый подраздел", Source!G30, ""))</f>
        <v>Подраздел: Материальный склад</v>
      </c>
      <c r="B11" s="92"/>
      <c r="C11" s="92"/>
      <c r="D11" s="92"/>
      <c r="E11" s="92"/>
      <c r="F11" s="92"/>
    </row>
    <row r="12" spans="1:38" ht="14.25">
      <c r="A12" s="98" t="s">
        <v>1438</v>
      </c>
      <c r="B12" s="99"/>
      <c r="C12" s="99"/>
      <c r="D12" s="99"/>
      <c r="E12" s="99"/>
      <c r="F12" s="99"/>
    </row>
    <row r="13" spans="1:38" ht="28.5">
      <c r="A13" s="39" t="s">
        <v>696</v>
      </c>
      <c r="B13" s="40" t="s">
        <v>698</v>
      </c>
      <c r="C13" s="40" t="s">
        <v>63</v>
      </c>
      <c r="D13" s="41">
        <f>ROUND(SUMIF(RV_DATA!AA9:AA30, 1228276756, RV_DATA!I9:I30), 6)</f>
        <v>24.54045</v>
      </c>
      <c r="E13" s="42">
        <f>ROUND(RV_DATA!K15, 6)</f>
        <v>120.84</v>
      </c>
      <c r="F13" s="42">
        <f>ROUND(SUMIF(RV_DATA!AA9:AA30, 1228276756, RV_DATA!M9:M30), 6)</f>
        <v>2965.48</v>
      </c>
      <c r="AK13">
        <v>2</v>
      </c>
    </row>
    <row r="14" spans="1:38" ht="14.25">
      <c r="A14" s="39" t="s">
        <v>4</v>
      </c>
      <c r="B14" s="40" t="s">
        <v>1439</v>
      </c>
      <c r="C14" s="40"/>
      <c r="D14" s="41"/>
      <c r="E14" s="42">
        <f>ROUND(RV_DATA!P15, 6)</f>
        <v>53.4</v>
      </c>
      <c r="F14" s="42">
        <f>ROUND(SUMIF(RV_DATA!AA9:AA30, 1228276756, RV_DATA!R9:R30), 6)</f>
        <v>1310.47</v>
      </c>
      <c r="AL14">
        <v>1</v>
      </c>
    </row>
    <row r="15" spans="1:38" ht="14.25">
      <c r="A15" s="39" t="s">
        <v>699</v>
      </c>
      <c r="B15" s="40" t="s">
        <v>701</v>
      </c>
      <c r="C15" s="40" t="s">
        <v>63</v>
      </c>
      <c r="D15" s="41">
        <f>ROUND(SUMIF(RV_DATA!AA9:AA30, -492239503, RV_DATA!I9:I30), 6)</f>
        <v>47.668500000000002</v>
      </c>
      <c r="E15" s="42">
        <f>ROUND(RV_DATA!K14, 6)</f>
        <v>47.44</v>
      </c>
      <c r="F15" s="42">
        <f>ROUND(SUMIF(RV_DATA!AA9:AA30, -492239503, RV_DATA!M9:M30), 6)</f>
        <v>2261.4299999999998</v>
      </c>
      <c r="AK15">
        <v>2</v>
      </c>
    </row>
    <row r="16" spans="1:38" ht="14.25">
      <c r="A16" s="39" t="s">
        <v>4</v>
      </c>
      <c r="B16" s="40" t="s">
        <v>1439</v>
      </c>
      <c r="C16" s="40"/>
      <c r="D16" s="41"/>
      <c r="E16" s="42">
        <f>ROUND(RV_DATA!P14, 6)</f>
        <v>41.19</v>
      </c>
      <c r="F16" s="42">
        <f>ROUND(SUMIF(RV_DATA!AA9:AA30, -492239503, RV_DATA!R9:R30), 6)</f>
        <v>1963.47</v>
      </c>
      <c r="AL16">
        <v>1</v>
      </c>
    </row>
    <row r="17" spans="1:38" ht="28.5">
      <c r="A17" s="39" t="s">
        <v>702</v>
      </c>
      <c r="B17" s="40" t="s">
        <v>704</v>
      </c>
      <c r="C17" s="40" t="s">
        <v>63</v>
      </c>
      <c r="D17" s="41">
        <f>ROUND(SUMIF(RV_DATA!AA9:AA30, -2058730046, RV_DATA!I9:I30), 6)</f>
        <v>1.0592999999999999</v>
      </c>
      <c r="E17" s="42">
        <f>ROUND(RV_DATA!K13, 6)</f>
        <v>21.27</v>
      </c>
      <c r="F17" s="42">
        <f>ROUND(SUMIF(RV_DATA!AA9:AA30, -2058730046, RV_DATA!M9:M30), 6)</f>
        <v>22.48</v>
      </c>
      <c r="AK17">
        <v>2</v>
      </c>
    </row>
    <row r="18" spans="1:38" ht="14.25">
      <c r="A18" s="39" t="s">
        <v>4</v>
      </c>
      <c r="B18" s="40" t="s">
        <v>1439</v>
      </c>
      <c r="C18" s="40"/>
      <c r="D18" s="41"/>
      <c r="E18" s="42">
        <f>ROUND(RV_DATA!P13, 6)</f>
        <v>0.14000000000000001</v>
      </c>
      <c r="F18" s="42">
        <f>ROUND(SUMIF(RV_DATA!AA9:AA30, -2058730046, RV_DATA!R9:R30), 6)</f>
        <v>0.12</v>
      </c>
      <c r="AL18">
        <v>1</v>
      </c>
    </row>
    <row r="19" spans="1:38" ht="42.75">
      <c r="A19" s="39" t="s">
        <v>61</v>
      </c>
      <c r="B19" s="40" t="s">
        <v>62</v>
      </c>
      <c r="C19" s="40" t="s">
        <v>63</v>
      </c>
      <c r="D19" s="41">
        <f>ROUND(SUMIF(RV_DATA!AA9:AA30, -70524669, RV_DATA!I9:I30), 6)</f>
        <v>152</v>
      </c>
      <c r="E19" s="42">
        <f>ROUND(RV_DATA!K29, 6)</f>
        <v>4.99</v>
      </c>
      <c r="F19" s="42">
        <f>ROUND(SUMIF(RV_DATA!AA9:AA30, -70524669, RV_DATA!M9:M30), 6)</f>
        <v>758.48</v>
      </c>
      <c r="AK19">
        <v>2</v>
      </c>
    </row>
    <row r="20" spans="1:38" ht="14.25">
      <c r="A20" s="39" t="s">
        <v>4</v>
      </c>
      <c r="B20" s="40" t="s">
        <v>1439</v>
      </c>
      <c r="C20" s="40"/>
      <c r="D20" s="41"/>
      <c r="E20" s="42">
        <f>ROUND(RV_DATA!P29, 6)</f>
        <v>3.39</v>
      </c>
      <c r="F20" s="42">
        <f>ROUND(SUMIF(RV_DATA!AA9:AA30, -70524669, RV_DATA!R9:R30), 6)</f>
        <v>515.28</v>
      </c>
      <c r="AL20">
        <v>1</v>
      </c>
    </row>
    <row r="21" spans="1:38" ht="15">
      <c r="A21" s="100" t="s">
        <v>1440</v>
      </c>
      <c r="B21" s="100"/>
      <c r="C21" s="100"/>
      <c r="D21" s="100"/>
      <c r="E21" s="101">
        <f>SUMIF(AK13:AK20, 2, F13:F20)</f>
        <v>6007.869999999999</v>
      </c>
      <c r="F21" s="101"/>
    </row>
    <row r="22" spans="1:38" ht="15">
      <c r="A22" s="100" t="s">
        <v>1441</v>
      </c>
      <c r="B22" s="100"/>
      <c r="C22" s="100"/>
      <c r="D22" s="100"/>
      <c r="E22" s="101">
        <f>SUMIF(AL13:AL21, 1, F13:F21)</f>
        <v>3789.34</v>
      </c>
      <c r="F22" s="101"/>
    </row>
    <row r="23" spans="1:38" ht="14.25">
      <c r="A23" s="98" t="s">
        <v>1442</v>
      </c>
      <c r="B23" s="99"/>
      <c r="C23" s="99"/>
      <c r="D23" s="99"/>
      <c r="E23" s="99"/>
      <c r="F23" s="99"/>
    </row>
    <row r="24" spans="1:38" ht="14.25">
      <c r="A24" s="39" t="s">
        <v>714</v>
      </c>
      <c r="B24" s="40" t="s">
        <v>716</v>
      </c>
      <c r="C24" s="40" t="s">
        <v>717</v>
      </c>
      <c r="D24" s="41">
        <f>ROUND(SUMIF(RV_DATA!AA9:AA30, -1417245040, RV_DATA!I9:I30), 6)</f>
        <v>1.2064250000000001</v>
      </c>
      <c r="E24" s="42">
        <f>ROUND(RV_DATA!K25, 6)</f>
        <v>23.91</v>
      </c>
      <c r="F24" s="42">
        <f>ROUND(SUMIF(RV_DATA!AA9:AA30, -1417245040, RV_DATA!M9:M30), 6)</f>
        <v>28.84</v>
      </c>
      <c r="AK24">
        <v>3</v>
      </c>
    </row>
    <row r="25" spans="1:38" ht="14.25">
      <c r="A25" s="39" t="s">
        <v>687</v>
      </c>
      <c r="B25" s="40" t="s">
        <v>689</v>
      </c>
      <c r="C25" s="40" t="s">
        <v>296</v>
      </c>
      <c r="D25" s="41">
        <f>ROUND(SUMIF(RV_DATA!AA9:AA30, -1908268908, RV_DATA!I9:I30), 6)</f>
        <v>0.33641399999999999</v>
      </c>
      <c r="E25" s="42">
        <f>ROUND(RV_DATA!K10, 6)</f>
        <v>2.17</v>
      </c>
      <c r="F25" s="42">
        <f>ROUND(SUMIF(RV_DATA!AA9:AA30, -1908268908, RV_DATA!M9:M30), 6)</f>
        <v>0.73</v>
      </c>
      <c r="AK25">
        <v>3</v>
      </c>
    </row>
    <row r="26" spans="1:38" ht="14.25">
      <c r="A26" s="39" t="s">
        <v>708</v>
      </c>
      <c r="B26" s="40" t="s">
        <v>710</v>
      </c>
      <c r="C26" s="40" t="s">
        <v>68</v>
      </c>
      <c r="D26" s="41">
        <f>ROUND(SUMIF(RV_DATA!AA9:AA30, -372463990, RV_DATA!I9:I30), 6)</f>
        <v>7.6509999999999998E-3</v>
      </c>
      <c r="E26" s="42">
        <f>ROUND(RV_DATA!K17, 6)</f>
        <v>3466.3</v>
      </c>
      <c r="F26" s="42">
        <f>ROUND(SUMIF(RV_DATA!AA9:AA30, -372463990, RV_DATA!M9:M30), 6)</f>
        <v>26.51</v>
      </c>
      <c r="AK26">
        <v>3</v>
      </c>
    </row>
    <row r="27" spans="1:38" ht="28.5">
      <c r="A27" s="39" t="s">
        <v>690</v>
      </c>
      <c r="B27" s="40" t="s">
        <v>692</v>
      </c>
      <c r="C27" s="40" t="s">
        <v>201</v>
      </c>
      <c r="D27" s="41">
        <f>ROUND(SUMIF(RV_DATA!AA9:AA30, 371187720, RV_DATA!I9:I30), 6)</f>
        <v>0.30985499999999999</v>
      </c>
      <c r="E27" s="42">
        <f>ROUND(RV_DATA!K9, 6)</f>
        <v>11.68</v>
      </c>
      <c r="F27" s="42">
        <f>ROUND(SUMIF(RV_DATA!AA9:AA30, 371187720, RV_DATA!M9:M30), 6)</f>
        <v>3.62</v>
      </c>
      <c r="AK27">
        <v>3</v>
      </c>
    </row>
    <row r="28" spans="1:38" ht="28.5">
      <c r="A28" s="39" t="s">
        <v>711</v>
      </c>
      <c r="B28" s="40" t="s">
        <v>713</v>
      </c>
      <c r="C28" s="40" t="s">
        <v>68</v>
      </c>
      <c r="D28" s="41">
        <f>ROUND(SUMIF(RV_DATA!AA9:AA30, 2103233903, RV_DATA!I9:I30), 6)</f>
        <v>0.14712500000000001</v>
      </c>
      <c r="E28" s="42">
        <f>ROUND(RV_DATA!K16, 6)</f>
        <v>361504.09</v>
      </c>
      <c r="F28" s="42">
        <f>ROUND(SUMIF(RV_DATA!AA9:AA30, 2103233903, RV_DATA!M9:M30), 6)</f>
        <v>53186.28</v>
      </c>
      <c r="AK28">
        <v>3</v>
      </c>
    </row>
    <row r="29" spans="1:38" ht="28.5">
      <c r="A29" s="39" t="s">
        <v>66</v>
      </c>
      <c r="B29" s="40" t="s">
        <v>67</v>
      </c>
      <c r="C29" s="40" t="s">
        <v>68</v>
      </c>
      <c r="D29" s="41">
        <f>ROUND(SUMIF(RV_DATA!AA9:AA30, 398148052, RV_DATA!I9:I30), 6)</f>
        <v>0.01</v>
      </c>
      <c r="E29" s="42">
        <f>ROUND(RV_DATA!K30, 6)</f>
        <v>161852.19</v>
      </c>
      <c r="F29" s="42">
        <f>ROUND(SUMIF(RV_DATA!AA9:AA30, 398148052, RV_DATA!M9:M30), 6)</f>
        <v>1618.52</v>
      </c>
      <c r="AK29">
        <v>3</v>
      </c>
    </row>
    <row r="30" spans="1:38" ht="28.5">
      <c r="A30" s="39" t="s">
        <v>718</v>
      </c>
      <c r="B30" s="40" t="s">
        <v>720</v>
      </c>
      <c r="C30" s="40" t="s">
        <v>68</v>
      </c>
      <c r="D30" s="41">
        <f>ROUND(SUMIF(RV_DATA!AA9:AA30, -2082125481, RV_DATA!I9:I30), 6)</f>
        <v>4.7080000000000004E-3</v>
      </c>
      <c r="E30" s="42">
        <f>ROUND(RV_DATA!K24, 6)</f>
        <v>117354.24000000001</v>
      </c>
      <c r="F30" s="42">
        <f>ROUND(SUMIF(RV_DATA!AA9:AA30, -2082125481, RV_DATA!M9:M30), 6)</f>
        <v>552.51</v>
      </c>
      <c r="AK30">
        <v>3</v>
      </c>
    </row>
    <row r="31" spans="1:38" ht="14.25">
      <c r="A31" s="39" t="s">
        <v>705</v>
      </c>
      <c r="B31" s="40" t="s">
        <v>707</v>
      </c>
      <c r="C31" s="40" t="s">
        <v>68</v>
      </c>
      <c r="D31" s="41">
        <f>ROUND(SUMIF(RV_DATA!AA9:AA30, -682648978, RV_DATA!I9:I30), 6)</f>
        <v>9.4749E-2</v>
      </c>
      <c r="E31" s="42">
        <f>ROUND(RV_DATA!K12, 6)</f>
        <v>245096.76</v>
      </c>
      <c r="F31" s="42">
        <f>ROUND(SUMIF(RV_DATA!AA9:AA30, -682648978, RV_DATA!M9:M30), 6)</f>
        <v>23222.560000000001</v>
      </c>
      <c r="AK31">
        <v>3</v>
      </c>
    </row>
    <row r="32" spans="1:38" ht="28.5">
      <c r="A32" s="39" t="s">
        <v>721</v>
      </c>
      <c r="B32" s="40" t="s">
        <v>723</v>
      </c>
      <c r="C32" s="40" t="s">
        <v>68</v>
      </c>
      <c r="D32" s="41">
        <f>ROUND(SUMIF(RV_DATA!AA9:AA30, -1991234214, RV_DATA!I9:I30), 6)</f>
        <v>0.158307</v>
      </c>
      <c r="E32" s="42">
        <f>ROUND(RV_DATA!K23, 6)</f>
        <v>162500.92000000001</v>
      </c>
      <c r="F32" s="42">
        <f>ROUND(SUMIF(RV_DATA!AA9:AA30, -1991234214, RV_DATA!M9:M30), 6)</f>
        <v>25724.95</v>
      </c>
      <c r="AK32">
        <v>3</v>
      </c>
    </row>
    <row r="33" spans="1:38" ht="28.5">
      <c r="A33" s="39" t="s">
        <v>693</v>
      </c>
      <c r="B33" s="40" t="s">
        <v>695</v>
      </c>
      <c r="C33" s="40" t="s">
        <v>54</v>
      </c>
      <c r="D33" s="41">
        <f>ROUND(SUMIF(RV_DATA!AA9:AA30, -1151740545, RV_DATA!I9:I30), 6)</f>
        <v>1.2947</v>
      </c>
      <c r="E33" s="42">
        <f>ROUND(RV_DATA!K11, 6)</f>
        <v>4676.4799999999996</v>
      </c>
      <c r="F33" s="42">
        <f>ROUND(SUMIF(RV_DATA!AA9:AA30, -1151740545, RV_DATA!M9:M30), 6)</f>
        <v>6054.64</v>
      </c>
      <c r="AK33">
        <v>3</v>
      </c>
    </row>
    <row r="34" spans="1:38" ht="15">
      <c r="A34" s="100" t="s">
        <v>1443</v>
      </c>
      <c r="B34" s="100"/>
      <c r="C34" s="100"/>
      <c r="D34" s="100"/>
      <c r="E34" s="101">
        <f>SUMIF(AK24:AK33, 3, F24:F33)</f>
        <v>110419.15999999999</v>
      </c>
      <c r="F34" s="101"/>
    </row>
    <row r="35" spans="1:38" ht="16.5">
      <c r="A35" s="91" t="str">
        <f>CONCATENATE("Подраздел: ",IF(Source!G76&lt;&gt;"Новый подраздел", Source!G76, ""))</f>
        <v>Подраздел: Продовольственный склад</v>
      </c>
      <c r="B35" s="92"/>
      <c r="C35" s="92"/>
      <c r="D35" s="92"/>
      <c r="E35" s="92"/>
      <c r="F35" s="92"/>
    </row>
    <row r="36" spans="1:38" ht="14.25">
      <c r="A36" s="98" t="s">
        <v>1438</v>
      </c>
      <c r="B36" s="99"/>
      <c r="C36" s="99"/>
      <c r="D36" s="99"/>
      <c r="E36" s="99"/>
      <c r="F36" s="99"/>
    </row>
    <row r="37" spans="1:38" ht="28.5">
      <c r="A37" s="39" t="s">
        <v>696</v>
      </c>
      <c r="B37" s="40" t="s">
        <v>698</v>
      </c>
      <c r="C37" s="40" t="s">
        <v>63</v>
      </c>
      <c r="D37" s="41">
        <f>ROUND(SUMIF(RV_DATA!AA32:AA63, 1228276756, RV_DATA!I32:I63), 6)</f>
        <v>23.43957</v>
      </c>
      <c r="E37" s="42">
        <f>ROUND(RV_DATA!K48, 6)</f>
        <v>120.84</v>
      </c>
      <c r="F37" s="42">
        <f>ROUND(SUMIF(RV_DATA!AA32:AA63, 1228276756, RV_DATA!M32:M63), 6)</f>
        <v>2832.45</v>
      </c>
      <c r="AK37">
        <v>2</v>
      </c>
    </row>
    <row r="38" spans="1:38" ht="14.25">
      <c r="A38" s="39" t="s">
        <v>4</v>
      </c>
      <c r="B38" s="40" t="s">
        <v>1439</v>
      </c>
      <c r="C38" s="40"/>
      <c r="D38" s="41"/>
      <c r="E38" s="42">
        <f>ROUND(RV_DATA!P48, 6)</f>
        <v>53.4</v>
      </c>
      <c r="F38" s="42">
        <f>ROUND(SUMIF(RV_DATA!AA32:AA63, 1228276756, RV_DATA!R32:R63), 6)</f>
        <v>1251.68</v>
      </c>
      <c r="AL38">
        <v>1</v>
      </c>
    </row>
    <row r="39" spans="1:38" ht="14.25">
      <c r="A39" s="39" t="s">
        <v>699</v>
      </c>
      <c r="B39" s="40" t="s">
        <v>701</v>
      </c>
      <c r="C39" s="40" t="s">
        <v>63</v>
      </c>
      <c r="D39" s="41">
        <f>ROUND(SUMIF(RV_DATA!AA32:AA63, -492239503, RV_DATA!I32:I63), 6)</f>
        <v>45.530099999999997</v>
      </c>
      <c r="E39" s="42">
        <f>ROUND(RV_DATA!K47, 6)</f>
        <v>47.44</v>
      </c>
      <c r="F39" s="42">
        <f>ROUND(SUMIF(RV_DATA!AA32:AA63, -492239503, RV_DATA!M32:M63), 6)</f>
        <v>2159.98</v>
      </c>
      <c r="AK39">
        <v>2</v>
      </c>
    </row>
    <row r="40" spans="1:38" ht="14.25">
      <c r="A40" s="39" t="s">
        <v>4</v>
      </c>
      <c r="B40" s="40" t="s">
        <v>1439</v>
      </c>
      <c r="C40" s="40"/>
      <c r="D40" s="41"/>
      <c r="E40" s="42">
        <f>ROUND(RV_DATA!P47, 6)</f>
        <v>41.19</v>
      </c>
      <c r="F40" s="42">
        <f>ROUND(SUMIF(RV_DATA!AA32:AA63, -492239503, RV_DATA!R32:R63), 6)</f>
        <v>1875.38</v>
      </c>
      <c r="AL40">
        <v>1</v>
      </c>
    </row>
    <row r="41" spans="1:38" ht="28.5">
      <c r="A41" s="39" t="s">
        <v>733</v>
      </c>
      <c r="B41" s="40" t="s">
        <v>735</v>
      </c>
      <c r="C41" s="40" t="s">
        <v>63</v>
      </c>
      <c r="D41" s="41">
        <f>ROUND(SUMIF(RV_DATA!AA32:AA63, -553786968, RV_DATA!I32:I63), 6)</f>
        <v>0.54812700000000003</v>
      </c>
      <c r="E41" s="42">
        <f>ROUND(RV_DATA!K44, 6)</f>
        <v>1280.97</v>
      </c>
      <c r="F41" s="42">
        <f>ROUND(SUMIF(RV_DATA!AA32:AA63, -553786968, RV_DATA!M32:M63), 6)</f>
        <v>702.13</v>
      </c>
      <c r="AK41">
        <v>2</v>
      </c>
    </row>
    <row r="42" spans="1:38" ht="14.25">
      <c r="A42" s="39" t="s">
        <v>4</v>
      </c>
      <c r="B42" s="40" t="s">
        <v>1439</v>
      </c>
      <c r="C42" s="40"/>
      <c r="D42" s="41"/>
      <c r="E42" s="42">
        <f>ROUND(RV_DATA!P44, 6)</f>
        <v>599.65</v>
      </c>
      <c r="F42" s="42">
        <f>ROUND(SUMIF(RV_DATA!AA32:AA63, -553786968, RV_DATA!R32:R63), 6)</f>
        <v>328.68</v>
      </c>
      <c r="AL42">
        <v>1</v>
      </c>
    </row>
    <row r="43" spans="1:38" ht="28.5">
      <c r="A43" s="39" t="s">
        <v>702</v>
      </c>
      <c r="B43" s="40" t="s">
        <v>704</v>
      </c>
      <c r="C43" s="40" t="s">
        <v>63</v>
      </c>
      <c r="D43" s="41">
        <f>ROUND(SUMIF(RV_DATA!AA32:AA63, -2058730046, RV_DATA!I32:I63), 6)</f>
        <v>0.99549900000000002</v>
      </c>
      <c r="E43" s="42">
        <f>ROUND(RV_DATA!K46, 6)</f>
        <v>21.27</v>
      </c>
      <c r="F43" s="42">
        <f>ROUND(SUMIF(RV_DATA!AA32:AA63, -2058730046, RV_DATA!M32:M63), 6)</f>
        <v>21.13</v>
      </c>
      <c r="AK43">
        <v>2</v>
      </c>
    </row>
    <row r="44" spans="1:38" ht="14.25">
      <c r="A44" s="39" t="s">
        <v>4</v>
      </c>
      <c r="B44" s="40" t="s">
        <v>1439</v>
      </c>
      <c r="C44" s="40"/>
      <c r="D44" s="41"/>
      <c r="E44" s="42">
        <f>ROUND(RV_DATA!P46, 6)</f>
        <v>0.14000000000000001</v>
      </c>
      <c r="F44" s="42">
        <f>ROUND(SUMIF(RV_DATA!AA32:AA63, -2058730046, RV_DATA!R32:R63), 6)</f>
        <v>0.12</v>
      </c>
      <c r="AL44">
        <v>1</v>
      </c>
    </row>
    <row r="45" spans="1:38" ht="42.75">
      <c r="A45" s="39" t="s">
        <v>61</v>
      </c>
      <c r="B45" s="40" t="s">
        <v>62</v>
      </c>
      <c r="C45" s="40" t="s">
        <v>63</v>
      </c>
      <c r="D45" s="41">
        <f>ROUND(SUMIF(RV_DATA!AA32:AA63, -70524669, RV_DATA!I32:I63), 6)</f>
        <v>152</v>
      </c>
      <c r="E45" s="42">
        <f>ROUND(RV_DATA!K62, 6)</f>
        <v>4.99</v>
      </c>
      <c r="F45" s="42">
        <f>ROUND(SUMIF(RV_DATA!AA32:AA63, -70524669, RV_DATA!M32:M63), 6)</f>
        <v>758.48</v>
      </c>
      <c r="AK45">
        <v>2</v>
      </c>
    </row>
    <row r="46" spans="1:38" ht="14.25">
      <c r="A46" s="39" t="s">
        <v>4</v>
      </c>
      <c r="B46" s="40" t="s">
        <v>1439</v>
      </c>
      <c r="C46" s="40"/>
      <c r="D46" s="41"/>
      <c r="E46" s="42">
        <f>ROUND(RV_DATA!P62, 6)</f>
        <v>3.39</v>
      </c>
      <c r="F46" s="42">
        <f>ROUND(SUMIF(RV_DATA!AA32:AA63, -70524669, RV_DATA!R32:R63), 6)</f>
        <v>515.28</v>
      </c>
      <c r="AL46">
        <v>1</v>
      </c>
    </row>
    <row r="47" spans="1:38" ht="15">
      <c r="A47" s="100" t="s">
        <v>1440</v>
      </c>
      <c r="B47" s="100"/>
      <c r="C47" s="100"/>
      <c r="D47" s="100"/>
      <c r="E47" s="101">
        <f>SUMIF(AK37:AK46, 2, F37:F46)</f>
        <v>6474.17</v>
      </c>
      <c r="F47" s="101"/>
    </row>
    <row r="48" spans="1:38" ht="15">
      <c r="A48" s="100" t="s">
        <v>1441</v>
      </c>
      <c r="B48" s="100"/>
      <c r="C48" s="100"/>
      <c r="D48" s="100"/>
      <c r="E48" s="101">
        <f>SUMIF(AL37:AL47, 1, F37:F47)</f>
        <v>3971.1400000000003</v>
      </c>
      <c r="F48" s="101"/>
    </row>
    <row r="49" spans="1:37" ht="14.25">
      <c r="A49" s="98" t="s">
        <v>1442</v>
      </c>
      <c r="B49" s="99"/>
      <c r="C49" s="99"/>
      <c r="D49" s="99"/>
      <c r="E49" s="99"/>
      <c r="F49" s="99"/>
    </row>
    <row r="50" spans="1:37" ht="14.25">
      <c r="A50" s="39" t="s">
        <v>736</v>
      </c>
      <c r="B50" s="40" t="s">
        <v>738</v>
      </c>
      <c r="C50" s="40" t="s">
        <v>68</v>
      </c>
      <c r="D50" s="41">
        <f>ROUND(SUMIF(RV_DATA!AA32:AA63, -1837230124, RV_DATA!I32:I63), 6)</f>
        <v>4.5199999999999998E-4</v>
      </c>
      <c r="E50" s="42">
        <f>ROUND(RV_DATA!K43, 6)</f>
        <v>233970.16</v>
      </c>
      <c r="F50" s="42">
        <f>ROUND(SUMIF(RV_DATA!AA32:AA63, -1837230124, RV_DATA!M32:M63), 6)</f>
        <v>105.81</v>
      </c>
      <c r="AK50">
        <v>3</v>
      </c>
    </row>
    <row r="51" spans="1:37" ht="14.25">
      <c r="A51" s="39" t="s">
        <v>714</v>
      </c>
      <c r="B51" s="40" t="s">
        <v>716</v>
      </c>
      <c r="C51" s="40" t="s">
        <v>717</v>
      </c>
      <c r="D51" s="41">
        <f>ROUND(SUMIF(RV_DATA!AA32:AA63, -1417245040, RV_DATA!I32:I63), 6)</f>
        <v>1.1523049999999999</v>
      </c>
      <c r="E51" s="42">
        <f>ROUND(RV_DATA!K58, 6)</f>
        <v>23.91</v>
      </c>
      <c r="F51" s="42">
        <f>ROUND(SUMIF(RV_DATA!AA32:AA63, -1417245040, RV_DATA!M32:M63), 6)</f>
        <v>27.54</v>
      </c>
      <c r="AK51">
        <v>3</v>
      </c>
    </row>
    <row r="52" spans="1:37" ht="57">
      <c r="A52" s="39" t="s">
        <v>724</v>
      </c>
      <c r="B52" s="40" t="s">
        <v>726</v>
      </c>
      <c r="C52" s="40" t="s">
        <v>727</v>
      </c>
      <c r="D52" s="41">
        <f>ROUND(SUMIF(RV_DATA!AA32:AA63, 874087218, RV_DATA!I32:I63), 6)</f>
        <v>0.93274500000000005</v>
      </c>
      <c r="E52" s="42">
        <f>ROUND(RV_DATA!K36, 6)</f>
        <v>1362.27</v>
      </c>
      <c r="F52" s="42">
        <f>ROUND(SUMIF(RV_DATA!AA32:AA63, 874087218, RV_DATA!M32:M63), 6)</f>
        <v>1270.6500000000001</v>
      </c>
      <c r="AK52">
        <v>3</v>
      </c>
    </row>
    <row r="53" spans="1:37" ht="14.25">
      <c r="A53" s="39" t="s">
        <v>728</v>
      </c>
      <c r="B53" s="40" t="s">
        <v>730</v>
      </c>
      <c r="C53" s="40" t="s">
        <v>54</v>
      </c>
      <c r="D53" s="41">
        <f>ROUND(SUMIF(RV_DATA!AA32:AA63, -568288822, RV_DATA!I32:I63), 6)</f>
        <v>3.3056000000000002E-2</v>
      </c>
      <c r="E53" s="42">
        <f>ROUND(RV_DATA!K35, 6)</f>
        <v>49.83</v>
      </c>
      <c r="F53" s="42">
        <f>ROUND(SUMIF(RV_DATA!AA32:AA63, -568288822, RV_DATA!M32:M63), 6)</f>
        <v>1.64</v>
      </c>
      <c r="AK53">
        <v>3</v>
      </c>
    </row>
    <row r="54" spans="1:37" ht="14.25">
      <c r="A54" s="39" t="s">
        <v>687</v>
      </c>
      <c r="B54" s="40" t="s">
        <v>689</v>
      </c>
      <c r="C54" s="40" t="s">
        <v>296</v>
      </c>
      <c r="D54" s="41">
        <f>ROUND(SUMIF(RV_DATA!AA32:AA63, -1908268908, RV_DATA!I32:I63), 6)</f>
        <v>0.59963999999999995</v>
      </c>
      <c r="E54" s="42">
        <f>ROUND(RV_DATA!K33, 6)</f>
        <v>2.17</v>
      </c>
      <c r="F54" s="42">
        <f>ROUND(SUMIF(RV_DATA!AA32:AA63, -1908268908, RV_DATA!M32:M63), 6)</f>
        <v>1.3</v>
      </c>
      <c r="AK54">
        <v>3</v>
      </c>
    </row>
    <row r="55" spans="1:37" ht="14.25">
      <c r="A55" s="39" t="s">
        <v>739</v>
      </c>
      <c r="B55" s="40" t="s">
        <v>741</v>
      </c>
      <c r="C55" s="40" t="s">
        <v>717</v>
      </c>
      <c r="D55" s="41">
        <f>ROUND(SUMIF(RV_DATA!AA32:AA63, 2119225562, RV_DATA!I32:I63), 6)</f>
        <v>2.1707999999999998</v>
      </c>
      <c r="E55" s="42">
        <f>ROUND(RV_DATA!K41, 6)</f>
        <v>149.35</v>
      </c>
      <c r="F55" s="42">
        <f>ROUND(SUMIF(RV_DATA!AA32:AA63, 2119225562, RV_DATA!M32:M63), 6)</f>
        <v>324.20999999999998</v>
      </c>
      <c r="AK55">
        <v>3</v>
      </c>
    </row>
    <row r="56" spans="1:37" ht="14.25">
      <c r="A56" s="39" t="s">
        <v>708</v>
      </c>
      <c r="B56" s="40" t="s">
        <v>710</v>
      </c>
      <c r="C56" s="40" t="s">
        <v>68</v>
      </c>
      <c r="D56" s="41">
        <f>ROUND(SUMIF(RV_DATA!AA32:AA63, -372463990, RV_DATA!I32:I63), 6)</f>
        <v>6.8370000000000002E-3</v>
      </c>
      <c r="E56" s="42">
        <f>ROUND(RV_DATA!K50, 6)</f>
        <v>3466.3</v>
      </c>
      <c r="F56" s="42">
        <f>ROUND(SUMIF(RV_DATA!AA32:AA63, -372463990, RV_DATA!M32:M63), 6)</f>
        <v>23.69</v>
      </c>
      <c r="AK56">
        <v>3</v>
      </c>
    </row>
    <row r="57" spans="1:37" ht="28.5">
      <c r="A57" s="39" t="s">
        <v>690</v>
      </c>
      <c r="B57" s="40" t="s">
        <v>692</v>
      </c>
      <c r="C57" s="40" t="s">
        <v>201</v>
      </c>
      <c r="D57" s="41">
        <f>ROUND(SUMIF(RV_DATA!AA32:AA63, 371187720, RV_DATA!I32:I63), 6)</f>
        <v>0.55230000000000001</v>
      </c>
      <c r="E57" s="42">
        <f>ROUND(RV_DATA!K32, 6)</f>
        <v>11.68</v>
      </c>
      <c r="F57" s="42">
        <f>ROUND(SUMIF(RV_DATA!AA32:AA63, 371187720, RV_DATA!M32:M63), 6)</f>
        <v>6.45</v>
      </c>
      <c r="AK57">
        <v>3</v>
      </c>
    </row>
    <row r="58" spans="1:37" ht="42.75">
      <c r="A58" s="39" t="s">
        <v>742</v>
      </c>
      <c r="B58" s="40" t="s">
        <v>744</v>
      </c>
      <c r="C58" s="40" t="s">
        <v>201</v>
      </c>
      <c r="D58" s="41">
        <f>ROUND(SUMIF(RV_DATA!AA32:AA63, -990478903, RV_DATA!I32:I63), 6)</f>
        <v>19.537199999999999</v>
      </c>
      <c r="E58" s="42">
        <f>ROUND(RV_DATA!K40, 6)</f>
        <v>438.94</v>
      </c>
      <c r="F58" s="42">
        <f>ROUND(SUMIF(RV_DATA!AA32:AA63, -990478903, RV_DATA!M32:M63), 6)</f>
        <v>8575.66</v>
      </c>
      <c r="AK58">
        <v>3</v>
      </c>
    </row>
    <row r="59" spans="1:37" ht="28.5">
      <c r="A59" s="39" t="s">
        <v>711</v>
      </c>
      <c r="B59" s="40" t="s">
        <v>713</v>
      </c>
      <c r="C59" s="40" t="s">
        <v>68</v>
      </c>
      <c r="D59" s="41">
        <f>ROUND(SUMIF(RV_DATA!AA32:AA63, 2103233903, RV_DATA!I32:I63), 6)</f>
        <v>0.13148000000000001</v>
      </c>
      <c r="E59" s="42">
        <f>ROUND(RV_DATA!K49, 6)</f>
        <v>361504.09</v>
      </c>
      <c r="F59" s="42">
        <f>ROUND(SUMIF(RV_DATA!AA32:AA63, 2103233903, RV_DATA!M32:M63), 6)</f>
        <v>47530.55</v>
      </c>
      <c r="AK59">
        <v>3</v>
      </c>
    </row>
    <row r="60" spans="1:37" ht="28.5">
      <c r="A60" s="39" t="s">
        <v>66</v>
      </c>
      <c r="B60" s="40" t="s">
        <v>67</v>
      </c>
      <c r="C60" s="40" t="s">
        <v>68</v>
      </c>
      <c r="D60" s="41">
        <f>ROUND(SUMIF(RV_DATA!AA32:AA63, -978324761, RV_DATA!I32:I63), 6)</f>
        <v>0.01</v>
      </c>
      <c r="E60" s="42">
        <f>ROUND(RV_DATA!K63, 6)</f>
        <v>198919.59</v>
      </c>
      <c r="F60" s="42">
        <f>ROUND(SUMIF(RV_DATA!AA32:AA63, -978324761, RV_DATA!M32:M63), 6)</f>
        <v>1989.2</v>
      </c>
      <c r="AK60">
        <v>3</v>
      </c>
    </row>
    <row r="61" spans="1:37" ht="28.5">
      <c r="A61" s="39" t="s">
        <v>718</v>
      </c>
      <c r="B61" s="40" t="s">
        <v>720</v>
      </c>
      <c r="C61" s="40" t="s">
        <v>68</v>
      </c>
      <c r="D61" s="41">
        <f>ROUND(SUMIF(RV_DATA!AA32:AA63, -2082125481, RV_DATA!I32:I63), 6)</f>
        <v>4.4970000000000001E-3</v>
      </c>
      <c r="E61" s="42">
        <f>ROUND(RV_DATA!K57, 6)</f>
        <v>117354.24000000001</v>
      </c>
      <c r="F61" s="42">
        <f>ROUND(SUMIF(RV_DATA!AA32:AA63, -2082125481, RV_DATA!M32:M63), 6)</f>
        <v>527.73</v>
      </c>
      <c r="AK61">
        <v>3</v>
      </c>
    </row>
    <row r="62" spans="1:37" ht="14.25">
      <c r="A62" s="39" t="s">
        <v>705</v>
      </c>
      <c r="B62" s="40" t="s">
        <v>707</v>
      </c>
      <c r="C62" s="40" t="s">
        <v>68</v>
      </c>
      <c r="D62" s="41">
        <f>ROUND(SUMIF(RV_DATA!AA32:AA63, -682648978, RV_DATA!I32:I63), 6)</f>
        <v>9.0497999999999995E-2</v>
      </c>
      <c r="E62" s="42">
        <f>ROUND(RV_DATA!K45, 6)</f>
        <v>245096.76</v>
      </c>
      <c r="F62" s="42">
        <f>ROUND(SUMIF(RV_DATA!AA32:AA63, -682648978, RV_DATA!M32:M63), 6)</f>
        <v>22180.799999999999</v>
      </c>
      <c r="AK62">
        <v>3</v>
      </c>
    </row>
    <row r="63" spans="1:37" ht="28.5">
      <c r="A63" s="39" t="s">
        <v>721</v>
      </c>
      <c r="B63" s="40" t="s">
        <v>723</v>
      </c>
      <c r="C63" s="40" t="s">
        <v>68</v>
      </c>
      <c r="D63" s="41">
        <f>ROUND(SUMIF(RV_DATA!AA32:AA63, -1991234214, RV_DATA!I32:I63), 6)</f>
        <v>0.15120500000000001</v>
      </c>
      <c r="E63" s="42">
        <f>ROUND(RV_DATA!K56, 6)</f>
        <v>162500.92000000001</v>
      </c>
      <c r="F63" s="42">
        <f>ROUND(SUMIF(RV_DATA!AA32:AA63, -1991234214, RV_DATA!M32:M63), 6)</f>
        <v>24570.94</v>
      </c>
      <c r="AK63">
        <v>3</v>
      </c>
    </row>
    <row r="64" spans="1:37" ht="28.5">
      <c r="A64" s="39" t="s">
        <v>693</v>
      </c>
      <c r="B64" s="40" t="s">
        <v>695</v>
      </c>
      <c r="C64" s="40" t="s">
        <v>54</v>
      </c>
      <c r="D64" s="41">
        <f>ROUND(SUMIF(RV_DATA!AA32:AA63, -1151740545, RV_DATA!I32:I63), 6)</f>
        <v>1.9463839999999999</v>
      </c>
      <c r="E64" s="42">
        <f>ROUND(RV_DATA!K34, 6)</f>
        <v>4676.4799999999996</v>
      </c>
      <c r="F64" s="42">
        <f>ROUND(SUMIF(RV_DATA!AA32:AA63, -1151740545, RV_DATA!M32:M63), 6)</f>
        <v>9102.2199999999993</v>
      </c>
      <c r="AK64">
        <v>3</v>
      </c>
    </row>
    <row r="65" spans="1:38" ht="85.5">
      <c r="A65" s="39" t="s">
        <v>745</v>
      </c>
      <c r="B65" s="40" t="s">
        <v>747</v>
      </c>
      <c r="C65" s="40" t="s">
        <v>68</v>
      </c>
      <c r="D65" s="41">
        <f>ROUND(SUMIF(RV_DATA!AA32:AA63, 690821320, RV_DATA!I32:I63), 6)</f>
        <v>0.18842500000000001</v>
      </c>
      <c r="E65" s="42">
        <f>ROUND(RV_DATA!K38, 6)</f>
        <v>10011.69</v>
      </c>
      <c r="F65" s="42">
        <f>ROUND(SUMIF(RV_DATA!AA32:AA63, 690821320, RV_DATA!M32:M63), 6)</f>
        <v>1886.46</v>
      </c>
      <c r="AK65">
        <v>3</v>
      </c>
    </row>
    <row r="66" spans="1:38" ht="15">
      <c r="A66" s="100" t="s">
        <v>1443</v>
      </c>
      <c r="B66" s="100"/>
      <c r="C66" s="100"/>
      <c r="D66" s="100"/>
      <c r="E66" s="101">
        <f>SUMIF(AK50:AK65, 3, F50:F65)</f>
        <v>118124.85</v>
      </c>
      <c r="F66" s="101"/>
    </row>
    <row r="67" spans="1:38" ht="33">
      <c r="A67" s="91" t="str">
        <f>CONCATENATE("Раздел: ",IF(Source!G156&lt;&gt;"Новый раздел", Source!G156, ""))</f>
        <v>Раздел: Входные группы ЛК№1, ЛК№2, ЛК№3, административный корпус, пищеблок, материальный склад, хоз.зона.</v>
      </c>
      <c r="B67" s="92"/>
      <c r="C67" s="92"/>
      <c r="D67" s="92"/>
      <c r="E67" s="92"/>
      <c r="F67" s="92"/>
      <c r="AI67" s="37" t="s">
        <v>1444</v>
      </c>
    </row>
    <row r="68" spans="1:38" ht="14.25">
      <c r="A68" s="98" t="s">
        <v>1438</v>
      </c>
      <c r="B68" s="99"/>
      <c r="C68" s="99"/>
      <c r="D68" s="99"/>
      <c r="E68" s="99"/>
      <c r="F68" s="99"/>
    </row>
    <row r="69" spans="1:38" ht="28.5">
      <c r="A69" s="39" t="s">
        <v>924</v>
      </c>
      <c r="B69" s="40" t="s">
        <v>926</v>
      </c>
      <c r="C69" s="40" t="s">
        <v>63</v>
      </c>
      <c r="D69" s="41">
        <f>ROUND(SUMIF(RV_DATA!AA65:AA184, 1715407988, RV_DATA!I65:I184), 6)</f>
        <v>2.7995000000000001</v>
      </c>
      <c r="E69" s="42">
        <f>ROUND(RV_DATA!K171, 6)</f>
        <v>718.47</v>
      </c>
      <c r="F69" s="42">
        <f>ROUND(SUMIF(RV_DATA!AA65:AA184, 1715407988, RV_DATA!M65:M184), 6)</f>
        <v>2011.36</v>
      </c>
      <c r="AK69">
        <v>2</v>
      </c>
    </row>
    <row r="70" spans="1:38" ht="14.25">
      <c r="A70" s="39" t="s">
        <v>4</v>
      </c>
      <c r="B70" s="40" t="s">
        <v>1439</v>
      </c>
      <c r="C70" s="40"/>
      <c r="D70" s="41"/>
      <c r="E70" s="42">
        <f>ROUND(RV_DATA!P171, 6)</f>
        <v>581.14</v>
      </c>
      <c r="F70" s="42">
        <f>ROUND(SUMIF(RV_DATA!AA65:AA184, 1715407988, RV_DATA!R65:R184), 6)</f>
        <v>1626.9</v>
      </c>
      <c r="AL70">
        <v>1</v>
      </c>
    </row>
    <row r="71" spans="1:38" ht="28.5">
      <c r="A71" s="39" t="s">
        <v>769</v>
      </c>
      <c r="B71" s="40" t="s">
        <v>771</v>
      </c>
      <c r="C71" s="40" t="s">
        <v>63</v>
      </c>
      <c r="D71" s="41">
        <f>ROUND(SUMIF(RV_DATA!AA65:AA184, 1866423223, RV_DATA!I65:I184), 6)</f>
        <v>11.997456</v>
      </c>
      <c r="E71" s="42">
        <f>ROUND(RV_DATA!K83, 6)</f>
        <v>34.270000000000003</v>
      </c>
      <c r="F71" s="42">
        <f>ROUND(SUMIF(RV_DATA!AA65:AA184, 1866423223, RV_DATA!M65:M184), 6)</f>
        <v>411.22</v>
      </c>
      <c r="AK71">
        <v>2</v>
      </c>
    </row>
    <row r="72" spans="1:38" ht="14.25">
      <c r="A72" s="39" t="s">
        <v>4</v>
      </c>
      <c r="B72" s="40" t="s">
        <v>1439</v>
      </c>
      <c r="C72" s="40"/>
      <c r="D72" s="41"/>
      <c r="E72" s="42">
        <f>ROUND(RV_DATA!P83, 6)</f>
        <v>0.23</v>
      </c>
      <c r="F72" s="42">
        <f>ROUND(SUMIF(RV_DATA!AA65:AA184, 1866423223, RV_DATA!R65:R184), 6)</f>
        <v>2.69</v>
      </c>
      <c r="AL72">
        <v>1</v>
      </c>
    </row>
    <row r="73" spans="1:38" ht="57">
      <c r="A73" s="39" t="s">
        <v>748</v>
      </c>
      <c r="B73" s="40" t="s">
        <v>750</v>
      </c>
      <c r="C73" s="40" t="s">
        <v>63</v>
      </c>
      <c r="D73" s="41">
        <f>ROUND(SUMIF(RV_DATA!AA65:AA184, 471177364, RV_DATA!I65:I184), 6)</f>
        <v>0.45179999999999998</v>
      </c>
      <c r="E73" s="42">
        <f>ROUND(RV_DATA!K71, 6)</f>
        <v>60.72</v>
      </c>
      <c r="F73" s="42">
        <f>ROUND(SUMIF(RV_DATA!AA65:AA184, 471177364, RV_DATA!M65:M184), 6)</f>
        <v>27.43</v>
      </c>
      <c r="AK73">
        <v>2</v>
      </c>
    </row>
    <row r="74" spans="1:38" ht="14.25">
      <c r="A74" s="39" t="s">
        <v>4</v>
      </c>
      <c r="B74" s="40" t="s">
        <v>1439</v>
      </c>
      <c r="C74" s="40"/>
      <c r="D74" s="41"/>
      <c r="E74" s="42">
        <f>ROUND(RV_DATA!P71, 6)</f>
        <v>0.55000000000000004</v>
      </c>
      <c r="F74" s="42">
        <f>ROUND(SUMIF(RV_DATA!AA65:AA184, 471177364, RV_DATA!R65:R184), 6)</f>
        <v>0.25</v>
      </c>
      <c r="AL74">
        <v>1</v>
      </c>
    </row>
    <row r="75" spans="1:38" ht="14.25">
      <c r="A75" s="39" t="s">
        <v>876</v>
      </c>
      <c r="B75" s="40" t="s">
        <v>878</v>
      </c>
      <c r="C75" s="40" t="s">
        <v>63</v>
      </c>
      <c r="D75" s="41">
        <f>ROUND(SUMIF(RV_DATA!AA65:AA184, 2022800465, RV_DATA!I65:I184), 6)</f>
        <v>4.3975920000000004</v>
      </c>
      <c r="E75" s="42">
        <f>ROUND(RV_DATA!K115, 6)</f>
        <v>67.23</v>
      </c>
      <c r="F75" s="42">
        <f>ROUND(SUMIF(RV_DATA!AA65:AA184, 2022800465, RV_DATA!M65:M184), 6)</f>
        <v>295.64999999999998</v>
      </c>
      <c r="AK75">
        <v>2</v>
      </c>
    </row>
    <row r="76" spans="1:38" ht="14.25">
      <c r="A76" s="39" t="s">
        <v>4</v>
      </c>
      <c r="B76" s="40" t="s">
        <v>1439</v>
      </c>
      <c r="C76" s="40"/>
      <c r="D76" s="41"/>
      <c r="E76" s="42">
        <f>ROUND(RV_DATA!P115, 6)</f>
        <v>0.33</v>
      </c>
      <c r="F76" s="42">
        <f>ROUND(SUMIF(RV_DATA!AA65:AA184, 2022800465, RV_DATA!R65:R184), 6)</f>
        <v>1.45</v>
      </c>
      <c r="AL76">
        <v>1</v>
      </c>
    </row>
    <row r="77" spans="1:38" ht="42.75">
      <c r="A77" s="39" t="s">
        <v>772</v>
      </c>
      <c r="B77" s="40" t="s">
        <v>774</v>
      </c>
      <c r="C77" s="40" t="s">
        <v>63</v>
      </c>
      <c r="D77" s="41">
        <f>ROUND(SUMIF(RV_DATA!AA65:AA184, -326577224, RV_DATA!I65:I184), 6)</f>
        <v>0.02</v>
      </c>
      <c r="E77" s="42">
        <f>ROUND(RV_DATA!K82, 6)</f>
        <v>55.59</v>
      </c>
      <c r="F77" s="42">
        <f>ROUND(SUMIF(RV_DATA!AA65:AA184, -326577224, RV_DATA!M65:M184), 6)</f>
        <v>1.1100000000000001</v>
      </c>
      <c r="AK77">
        <v>2</v>
      </c>
    </row>
    <row r="78" spans="1:38" ht="14.25">
      <c r="A78" s="39" t="s">
        <v>4</v>
      </c>
      <c r="B78" s="40" t="s">
        <v>1439</v>
      </c>
      <c r="C78" s="40"/>
      <c r="D78" s="41"/>
      <c r="E78" s="42">
        <f>ROUND(RV_DATA!P82, 6)</f>
        <v>25</v>
      </c>
      <c r="F78" s="42">
        <f>ROUND(SUMIF(RV_DATA!AA65:AA184, -326577224, RV_DATA!R65:R184), 6)</f>
        <v>0.5</v>
      </c>
      <c r="AL78">
        <v>1</v>
      </c>
    </row>
    <row r="79" spans="1:38" ht="28.5">
      <c r="A79" s="39" t="s">
        <v>816</v>
      </c>
      <c r="B79" s="40" t="s">
        <v>818</v>
      </c>
      <c r="C79" s="40" t="s">
        <v>63</v>
      </c>
      <c r="D79" s="41">
        <f>ROUND(SUMIF(RV_DATA!AA65:AA184, -633862606, RV_DATA!I65:I184), 6)</f>
        <v>0.97178200000000003</v>
      </c>
      <c r="E79" s="42">
        <f>ROUND(RV_DATA!K104, 6)</f>
        <v>1223.6199999999999</v>
      </c>
      <c r="F79" s="42">
        <f>ROUND(SUMIF(RV_DATA!AA65:AA184, -633862606, RV_DATA!M65:M184), 6)</f>
        <v>1189.0899999999999</v>
      </c>
      <c r="AK79">
        <v>2</v>
      </c>
    </row>
    <row r="80" spans="1:38" ht="14.25">
      <c r="A80" s="39" t="s">
        <v>4</v>
      </c>
      <c r="B80" s="40" t="s">
        <v>1439</v>
      </c>
      <c r="C80" s="40"/>
      <c r="D80" s="41"/>
      <c r="E80" s="42">
        <f>ROUND(RV_DATA!P104, 6)</f>
        <v>580.54999999999995</v>
      </c>
      <c r="F80" s="42">
        <f>ROUND(SUMIF(RV_DATA!AA65:AA184, -633862606, RV_DATA!R65:R184), 6)</f>
        <v>564.16999999999996</v>
      </c>
      <c r="AL80">
        <v>1</v>
      </c>
    </row>
    <row r="81" spans="1:38" ht="42.75">
      <c r="A81" s="39" t="s">
        <v>819</v>
      </c>
      <c r="B81" s="40" t="s">
        <v>821</v>
      </c>
      <c r="C81" s="40" t="s">
        <v>63</v>
      </c>
      <c r="D81" s="41">
        <f>ROUND(SUMIF(RV_DATA!AA65:AA184, -1373351307, RV_DATA!I65:I184), 6)</f>
        <v>2.6613959999999999</v>
      </c>
      <c r="E81" s="42">
        <f>ROUND(RV_DATA!K103, 6)</f>
        <v>2006.63</v>
      </c>
      <c r="F81" s="42">
        <f>ROUND(SUMIF(RV_DATA!AA65:AA184, -1373351307, RV_DATA!M65:M184), 6)</f>
        <v>5340.44</v>
      </c>
      <c r="AK81">
        <v>2</v>
      </c>
    </row>
    <row r="82" spans="1:38" ht="14.25">
      <c r="A82" s="39" t="s">
        <v>4</v>
      </c>
      <c r="B82" s="40" t="s">
        <v>1439</v>
      </c>
      <c r="C82" s="40"/>
      <c r="D82" s="41"/>
      <c r="E82" s="42">
        <f>ROUND(RV_DATA!P103, 6)</f>
        <v>777.22</v>
      </c>
      <c r="F82" s="42">
        <f>ROUND(SUMIF(RV_DATA!AA65:AA184, -1373351307, RV_DATA!R65:R184), 6)</f>
        <v>2068.4899999999998</v>
      </c>
      <c r="AL82">
        <v>1</v>
      </c>
    </row>
    <row r="83" spans="1:38" ht="28.5">
      <c r="A83" s="39" t="s">
        <v>867</v>
      </c>
      <c r="B83" s="40" t="s">
        <v>869</v>
      </c>
      <c r="C83" s="40" t="s">
        <v>63</v>
      </c>
      <c r="D83" s="41">
        <f>ROUND(SUMIF(RV_DATA!AA65:AA184, 1271548419, RV_DATA!I65:I184), 6)</f>
        <v>11.175138</v>
      </c>
      <c r="E83" s="42">
        <f>ROUND(RV_DATA!K113, 6)</f>
        <v>142.25</v>
      </c>
      <c r="F83" s="42">
        <f>ROUND(SUMIF(RV_DATA!AA65:AA184, 1271548419, RV_DATA!M65:M184), 6)</f>
        <v>1589.67</v>
      </c>
      <c r="AK83">
        <v>2</v>
      </c>
    </row>
    <row r="84" spans="1:38" ht="14.25">
      <c r="A84" s="39" t="s">
        <v>4</v>
      </c>
      <c r="B84" s="40" t="s">
        <v>1439</v>
      </c>
      <c r="C84" s="40"/>
      <c r="D84" s="41"/>
      <c r="E84" s="42">
        <f>ROUND(RV_DATA!P113, 6)</f>
        <v>7.02</v>
      </c>
      <c r="F84" s="42">
        <f>ROUND(SUMIF(RV_DATA!AA65:AA184, 1271548419, RV_DATA!R65:R184), 6)</f>
        <v>78.45</v>
      </c>
      <c r="AL84">
        <v>1</v>
      </c>
    </row>
    <row r="85" spans="1:38" ht="28.5">
      <c r="A85" s="39" t="s">
        <v>882</v>
      </c>
      <c r="B85" s="40" t="s">
        <v>884</v>
      </c>
      <c r="C85" s="40" t="s">
        <v>63</v>
      </c>
      <c r="D85" s="41">
        <f>ROUND(SUMIF(RV_DATA!AA65:AA184, 2091614567, RV_DATA!I65:I184), 6)</f>
        <v>8.0855999999999997E-2</v>
      </c>
      <c r="E85" s="42">
        <f>ROUND(RV_DATA!K128, 6)</f>
        <v>1335.8</v>
      </c>
      <c r="F85" s="42">
        <f>ROUND(SUMIF(RV_DATA!AA65:AA184, 2091614567, RV_DATA!M65:M184), 6)</f>
        <v>108</v>
      </c>
      <c r="AK85">
        <v>2</v>
      </c>
    </row>
    <row r="86" spans="1:38" ht="14.25">
      <c r="A86" s="39" t="s">
        <v>4</v>
      </c>
      <c r="B86" s="40" t="s">
        <v>1439</v>
      </c>
      <c r="C86" s="40"/>
      <c r="D86" s="41"/>
      <c r="E86" s="42">
        <f>ROUND(RV_DATA!P128, 6)</f>
        <v>668.13</v>
      </c>
      <c r="F86" s="42">
        <f>ROUND(SUMIF(RV_DATA!AA65:AA184, 2091614567, RV_DATA!R65:R184), 6)</f>
        <v>54.01</v>
      </c>
      <c r="AL86">
        <v>1</v>
      </c>
    </row>
    <row r="87" spans="1:38" ht="28.5">
      <c r="A87" s="39" t="s">
        <v>652</v>
      </c>
      <c r="B87" s="40" t="s">
        <v>653</v>
      </c>
      <c r="C87" s="40" t="s">
        <v>63</v>
      </c>
      <c r="D87" s="41">
        <f>ROUND(SUMIF(RV_DATA!AA65:AA184, -440713650, RV_DATA!I65:I184), 6)</f>
        <v>6.0451230000000002</v>
      </c>
      <c r="E87" s="42">
        <f>ROUND(RV_DATA!K101, 6)</f>
        <v>5.79</v>
      </c>
      <c r="F87" s="42">
        <f>ROUND(SUMIF(RV_DATA!AA65:AA184, -440713650, RV_DATA!M65:M184), 6)</f>
        <v>34.99</v>
      </c>
      <c r="AK87">
        <v>2</v>
      </c>
    </row>
    <row r="88" spans="1:38" ht="14.25">
      <c r="A88" s="39" t="s">
        <v>4</v>
      </c>
      <c r="B88" s="40" t="s">
        <v>1439</v>
      </c>
      <c r="C88" s="40"/>
      <c r="D88" s="41"/>
      <c r="E88" s="42">
        <f>ROUND(RV_DATA!P101, 6)</f>
        <v>1.58</v>
      </c>
      <c r="F88" s="42">
        <f>ROUND(SUMIF(RV_DATA!AA65:AA184, -440713650, RV_DATA!R65:R184), 6)</f>
        <v>9.52</v>
      </c>
      <c r="AL88">
        <v>1</v>
      </c>
    </row>
    <row r="89" spans="1:38" ht="28.5">
      <c r="A89" s="39" t="s">
        <v>786</v>
      </c>
      <c r="B89" s="40" t="s">
        <v>788</v>
      </c>
      <c r="C89" s="40" t="s">
        <v>63</v>
      </c>
      <c r="D89" s="41">
        <f>ROUND(SUMIF(RV_DATA!AA65:AA184, -479081030, RV_DATA!I65:I184), 6)</f>
        <v>6.6</v>
      </c>
      <c r="E89" s="42">
        <f>ROUND(RV_DATA!K94, 6)</f>
        <v>10.38</v>
      </c>
      <c r="F89" s="42">
        <f>ROUND(SUMIF(RV_DATA!AA65:AA184, -479081030, RV_DATA!M65:M184), 6)</f>
        <v>68.510000000000005</v>
      </c>
      <c r="AK89">
        <v>2</v>
      </c>
    </row>
    <row r="90" spans="1:38" ht="14.25">
      <c r="A90" s="39" t="s">
        <v>4</v>
      </c>
      <c r="B90" s="40" t="s">
        <v>1439</v>
      </c>
      <c r="C90" s="40"/>
      <c r="D90" s="41"/>
      <c r="E90" s="42">
        <f>ROUND(RV_DATA!P94, 6)</f>
        <v>1.58</v>
      </c>
      <c r="F90" s="42">
        <f>ROUND(SUMIF(RV_DATA!AA65:AA184, -479081030, RV_DATA!R65:R184), 6)</f>
        <v>10.43</v>
      </c>
      <c r="AL90">
        <v>1</v>
      </c>
    </row>
    <row r="91" spans="1:38" ht="42.75">
      <c r="A91" s="39" t="s">
        <v>780</v>
      </c>
      <c r="B91" s="40" t="s">
        <v>782</v>
      </c>
      <c r="C91" s="40" t="s">
        <v>63</v>
      </c>
      <c r="D91" s="41">
        <f>ROUND(SUMIF(RV_DATA!AA65:AA184, 221451292, RV_DATA!I65:I184), 6)</f>
        <v>3.4319999999999999</v>
      </c>
      <c r="E91" s="42">
        <f>ROUND(RV_DATA!K86, 6)</f>
        <v>23.12</v>
      </c>
      <c r="F91" s="42">
        <f>ROUND(SUMIF(RV_DATA!AA65:AA184, 221451292, RV_DATA!M65:M184), 6)</f>
        <v>79.34</v>
      </c>
      <c r="AK91">
        <v>2</v>
      </c>
    </row>
    <row r="92" spans="1:38" ht="14.25">
      <c r="A92" s="39" t="s">
        <v>4</v>
      </c>
      <c r="B92" s="40" t="s">
        <v>1439</v>
      </c>
      <c r="C92" s="40"/>
      <c r="D92" s="41"/>
      <c r="E92" s="42">
        <f>ROUND(RV_DATA!P86, 6)</f>
        <v>0.06</v>
      </c>
      <c r="F92" s="42">
        <f>ROUND(SUMIF(RV_DATA!AA65:AA184, 221451292, RV_DATA!R65:R184), 6)</f>
        <v>0.21</v>
      </c>
      <c r="AL92">
        <v>1</v>
      </c>
    </row>
    <row r="93" spans="1:38" ht="14.25">
      <c r="A93" s="39" t="s">
        <v>751</v>
      </c>
      <c r="B93" s="40" t="s">
        <v>753</v>
      </c>
      <c r="C93" s="40" t="s">
        <v>63</v>
      </c>
      <c r="D93" s="41">
        <f>ROUND(SUMIF(RV_DATA!AA65:AA184, -2097639812, RV_DATA!I65:I184), 6)</f>
        <v>66.483248000000003</v>
      </c>
      <c r="E93" s="42">
        <f>ROUND(RV_DATA!K70, 6)</f>
        <v>4.74</v>
      </c>
      <c r="F93" s="42">
        <f>ROUND(SUMIF(RV_DATA!AA65:AA184, -2097639812, RV_DATA!M65:M184), 6)</f>
        <v>315.02</v>
      </c>
      <c r="AK93">
        <v>2</v>
      </c>
    </row>
    <row r="94" spans="1:38" ht="14.25">
      <c r="A94" s="39" t="s">
        <v>4</v>
      </c>
      <c r="B94" s="40" t="s">
        <v>1439</v>
      </c>
      <c r="C94" s="40"/>
      <c r="D94" s="41"/>
      <c r="E94" s="42">
        <f>ROUND(RV_DATA!P70, 6)</f>
        <v>0.02</v>
      </c>
      <c r="F94" s="42">
        <f>ROUND(SUMIF(RV_DATA!AA65:AA184, -2097639812, RV_DATA!R65:R184), 6)</f>
        <v>1.32</v>
      </c>
      <c r="AL94">
        <v>1</v>
      </c>
    </row>
    <row r="95" spans="1:38" ht="28.5">
      <c r="A95" s="39" t="s">
        <v>789</v>
      </c>
      <c r="B95" s="40" t="s">
        <v>791</v>
      </c>
      <c r="C95" s="40" t="s">
        <v>63</v>
      </c>
      <c r="D95" s="41">
        <f>ROUND(SUMIF(RV_DATA!AA65:AA184, -1113874841, RV_DATA!I65:I184), 6)</f>
        <v>0.82499999999999996</v>
      </c>
      <c r="E95" s="42">
        <f>ROUND(RV_DATA!K93, 6)</f>
        <v>6.1</v>
      </c>
      <c r="F95" s="42">
        <f>ROUND(SUMIF(RV_DATA!AA65:AA184, -1113874841, RV_DATA!M65:M184), 6)</f>
        <v>5.04</v>
      </c>
      <c r="AK95">
        <v>2</v>
      </c>
    </row>
    <row r="96" spans="1:38" ht="14.25">
      <c r="A96" s="39" t="s">
        <v>4</v>
      </c>
      <c r="B96" s="40" t="s">
        <v>1439</v>
      </c>
      <c r="C96" s="40"/>
      <c r="D96" s="41"/>
      <c r="E96" s="42">
        <f>ROUND(RV_DATA!P93, 6)</f>
        <v>0.01</v>
      </c>
      <c r="F96" s="42">
        <f>ROUND(SUMIF(RV_DATA!AA65:AA184, -1113874841, RV_DATA!R65:R184), 6)</f>
        <v>0.01</v>
      </c>
      <c r="AL96">
        <v>1</v>
      </c>
    </row>
    <row r="97" spans="1:38" ht="28.5">
      <c r="A97" s="39" t="s">
        <v>885</v>
      </c>
      <c r="B97" s="40" t="s">
        <v>887</v>
      </c>
      <c r="C97" s="40" t="s">
        <v>63</v>
      </c>
      <c r="D97" s="41">
        <f>ROUND(SUMIF(RV_DATA!AA65:AA184, -1889286429, RV_DATA!I65:I184), 6)</f>
        <v>1.1858880000000001</v>
      </c>
      <c r="E97" s="42">
        <f>ROUND(RV_DATA!K126, 6)</f>
        <v>17.14</v>
      </c>
      <c r="F97" s="42">
        <f>ROUND(SUMIF(RV_DATA!AA65:AA184, -1889286429, RV_DATA!M65:M184), 6)</f>
        <v>20.329999999999998</v>
      </c>
      <c r="AK97">
        <v>2</v>
      </c>
    </row>
    <row r="98" spans="1:38" ht="14.25">
      <c r="A98" s="39" t="s">
        <v>4</v>
      </c>
      <c r="B98" s="40" t="s">
        <v>1439</v>
      </c>
      <c r="C98" s="40"/>
      <c r="D98" s="41"/>
      <c r="E98" s="42">
        <f>ROUND(RV_DATA!P126, 6)</f>
        <v>1.33</v>
      </c>
      <c r="F98" s="42">
        <f>ROUND(SUMIF(RV_DATA!AA65:AA184, -1889286429, RV_DATA!R65:R184), 6)</f>
        <v>1.58</v>
      </c>
      <c r="AL98">
        <v>1</v>
      </c>
    </row>
    <row r="99" spans="1:38" ht="14.25">
      <c r="A99" s="39" t="s">
        <v>930</v>
      </c>
      <c r="B99" s="40" t="s">
        <v>932</v>
      </c>
      <c r="C99" s="40" t="s">
        <v>63</v>
      </c>
      <c r="D99" s="41">
        <f>ROUND(SUMIF(RV_DATA!AA65:AA184, -791449260, RV_DATA!I65:I184), 6)</f>
        <v>0.50823600000000002</v>
      </c>
      <c r="E99" s="42">
        <f>ROUND(RV_DATA!K173, 6)</f>
        <v>7.11</v>
      </c>
      <c r="F99" s="42">
        <f>ROUND(SUMIF(RV_DATA!AA65:AA184, -791449260, RV_DATA!M65:M184), 6)</f>
        <v>3.61</v>
      </c>
      <c r="AK99">
        <v>2</v>
      </c>
    </row>
    <row r="100" spans="1:38" ht="14.25">
      <c r="A100" s="39" t="s">
        <v>4</v>
      </c>
      <c r="B100" s="40" t="s">
        <v>1439</v>
      </c>
      <c r="C100" s="40"/>
      <c r="D100" s="41"/>
      <c r="E100" s="42">
        <f>ROUND(RV_DATA!P173, 6)</f>
        <v>0.01</v>
      </c>
      <c r="F100" s="42">
        <f>ROUND(SUMIF(RV_DATA!AA65:AA184, -791449260, RV_DATA!R65:R184), 6)</f>
        <v>0</v>
      </c>
      <c r="AL100">
        <v>1</v>
      </c>
    </row>
    <row r="101" spans="1:38" ht="28.5">
      <c r="A101" s="39" t="s">
        <v>888</v>
      </c>
      <c r="B101" s="40" t="s">
        <v>890</v>
      </c>
      <c r="C101" s="40" t="s">
        <v>63</v>
      </c>
      <c r="D101" s="41">
        <f>ROUND(SUMIF(RV_DATA!AA65:AA184, 689421005, RV_DATA!I65:I184), 6)</f>
        <v>1.105032</v>
      </c>
      <c r="E101" s="42">
        <f>ROUND(RV_DATA!K125, 6)</f>
        <v>763.41</v>
      </c>
      <c r="F101" s="42">
        <f>ROUND(SUMIF(RV_DATA!AA65:AA184, 689421005, RV_DATA!M65:M184), 6)</f>
        <v>843.6</v>
      </c>
      <c r="AK101">
        <v>2</v>
      </c>
    </row>
    <row r="102" spans="1:38" ht="14.25">
      <c r="A102" s="39" t="s">
        <v>4</v>
      </c>
      <c r="B102" s="40" t="s">
        <v>1439</v>
      </c>
      <c r="C102" s="40"/>
      <c r="D102" s="41"/>
      <c r="E102" s="42">
        <f>ROUND(RV_DATA!P125, 6)</f>
        <v>685.33</v>
      </c>
      <c r="F102" s="42">
        <f>ROUND(SUMIF(RV_DATA!AA65:AA184, 689421005, RV_DATA!R65:R184), 6)</f>
        <v>757.32</v>
      </c>
      <c r="AL102">
        <v>1</v>
      </c>
    </row>
    <row r="103" spans="1:38" ht="14.25">
      <c r="A103" s="39" t="s">
        <v>775</v>
      </c>
      <c r="B103" s="40" t="s">
        <v>777</v>
      </c>
      <c r="C103" s="40" t="s">
        <v>63</v>
      </c>
      <c r="D103" s="41">
        <f>ROUND(SUMIF(RV_DATA!AA65:AA184, -167816573, RV_DATA!I65:I184), 6)</f>
        <v>0.75</v>
      </c>
      <c r="E103" s="42">
        <f>ROUND(RV_DATA!K81, 6)</f>
        <v>964.98</v>
      </c>
      <c r="F103" s="42">
        <f>ROUND(SUMIF(RV_DATA!AA65:AA184, -167816573, RV_DATA!M65:M184), 6)</f>
        <v>723.74</v>
      </c>
      <c r="AK103">
        <v>2</v>
      </c>
    </row>
    <row r="104" spans="1:38" ht="14.25">
      <c r="A104" s="39" t="s">
        <v>4</v>
      </c>
      <c r="B104" s="40" t="s">
        <v>1439</v>
      </c>
      <c r="C104" s="40"/>
      <c r="D104" s="41"/>
      <c r="E104" s="42">
        <f>ROUND(RV_DATA!P81, 6)</f>
        <v>932.4</v>
      </c>
      <c r="F104" s="42">
        <f>ROUND(SUMIF(RV_DATA!AA65:AA184, -167816573, RV_DATA!R65:R184), 6)</f>
        <v>699.3</v>
      </c>
      <c r="AL104">
        <v>1</v>
      </c>
    </row>
    <row r="105" spans="1:38" ht="28.5">
      <c r="A105" s="39" t="s">
        <v>754</v>
      </c>
      <c r="B105" s="40" t="s">
        <v>756</v>
      </c>
      <c r="C105" s="40" t="s">
        <v>63</v>
      </c>
      <c r="D105" s="41">
        <f>ROUND(SUMIF(RV_DATA!AA65:AA184, -1810775952, RV_DATA!I65:I184), 6)</f>
        <v>3.0150000000000001</v>
      </c>
      <c r="E105" s="42">
        <f>ROUND(RV_DATA!K69, 6)</f>
        <v>33.69</v>
      </c>
      <c r="F105" s="42">
        <f>ROUND(SUMIF(RV_DATA!AA65:AA184, -1810775952, RV_DATA!M65:M184), 6)</f>
        <v>101.58</v>
      </c>
      <c r="AK105">
        <v>2</v>
      </c>
    </row>
    <row r="106" spans="1:38" ht="14.25">
      <c r="A106" s="39" t="s">
        <v>4</v>
      </c>
      <c r="B106" s="40" t="s">
        <v>1439</v>
      </c>
      <c r="C106" s="40"/>
      <c r="D106" s="41"/>
      <c r="E106" s="42">
        <f>ROUND(RV_DATA!P69, 6)</f>
        <v>0.03</v>
      </c>
      <c r="F106" s="42">
        <f>ROUND(SUMIF(RV_DATA!AA65:AA184, -1810775952, RV_DATA!R65:R184), 6)</f>
        <v>0.1</v>
      </c>
      <c r="AL106">
        <v>1</v>
      </c>
    </row>
    <row r="107" spans="1:38" ht="28.5">
      <c r="A107" s="39" t="s">
        <v>757</v>
      </c>
      <c r="B107" s="40" t="s">
        <v>759</v>
      </c>
      <c r="C107" s="40" t="s">
        <v>63</v>
      </c>
      <c r="D107" s="41">
        <f>ROUND(SUMIF(RV_DATA!AA65:AA184, -847282432, RV_DATA!I65:I184), 6)</f>
        <v>3.9600000000000003E-2</v>
      </c>
      <c r="E107" s="42">
        <f>ROUND(RV_DATA!K68, 6)</f>
        <v>8.17</v>
      </c>
      <c r="F107" s="42">
        <f>ROUND(SUMIF(RV_DATA!AA65:AA184, -847282432, RV_DATA!M65:M184), 6)</f>
        <v>0.32</v>
      </c>
      <c r="AK107">
        <v>2</v>
      </c>
    </row>
    <row r="108" spans="1:38" ht="14.25">
      <c r="A108" s="39" t="s">
        <v>4</v>
      </c>
      <c r="B108" s="40" t="s">
        <v>1439</v>
      </c>
      <c r="C108" s="40"/>
      <c r="D108" s="41"/>
      <c r="E108" s="42">
        <f>ROUND(RV_DATA!P68, 6)</f>
        <v>1.81</v>
      </c>
      <c r="F108" s="42">
        <f>ROUND(SUMIF(RV_DATA!AA65:AA184, -847282432, RV_DATA!R65:R184), 6)</f>
        <v>7.0000000000000007E-2</v>
      </c>
      <c r="AL108">
        <v>1</v>
      </c>
    </row>
    <row r="109" spans="1:38" ht="14.25">
      <c r="A109" s="39" t="s">
        <v>927</v>
      </c>
      <c r="B109" s="40" t="s">
        <v>929</v>
      </c>
      <c r="C109" s="40" t="s">
        <v>63</v>
      </c>
      <c r="D109" s="41">
        <f>ROUND(SUMIF(RV_DATA!AA65:AA184, 2130817926, RV_DATA!I65:I184), 6)</f>
        <v>2.7995000000000001</v>
      </c>
      <c r="E109" s="42">
        <f>ROUND(RV_DATA!K170, 6)</f>
        <v>5.58</v>
      </c>
      <c r="F109" s="42">
        <f>ROUND(SUMIF(RV_DATA!AA65:AA184, 2130817926, RV_DATA!M65:M184), 6)</f>
        <v>15.62</v>
      </c>
      <c r="AK109">
        <v>2</v>
      </c>
    </row>
    <row r="110" spans="1:38" ht="14.25">
      <c r="A110" s="39" t="s">
        <v>4</v>
      </c>
      <c r="B110" s="40" t="s">
        <v>1439</v>
      </c>
      <c r="C110" s="40"/>
      <c r="D110" s="41"/>
      <c r="E110" s="42">
        <f>ROUND(RV_DATA!P170, 6)</f>
        <v>0.02</v>
      </c>
      <c r="F110" s="42">
        <f>ROUND(SUMIF(RV_DATA!AA65:AA184, 2130817926, RV_DATA!R65:R184), 6)</f>
        <v>0.06</v>
      </c>
      <c r="AL110">
        <v>1</v>
      </c>
    </row>
    <row r="111" spans="1:38" ht="14.25">
      <c r="A111" s="39" t="s">
        <v>783</v>
      </c>
      <c r="B111" s="40" t="s">
        <v>785</v>
      </c>
      <c r="C111" s="40" t="s">
        <v>63</v>
      </c>
      <c r="D111" s="41">
        <f>ROUND(SUMIF(RV_DATA!AA65:AA184, -2012010907, RV_DATA!I65:I184), 6)</f>
        <v>4.9400079999999997</v>
      </c>
      <c r="E111" s="42">
        <f>ROUND(RV_DATA!K85, 6)</f>
        <v>7.44</v>
      </c>
      <c r="F111" s="42">
        <f>ROUND(SUMIF(RV_DATA!AA65:AA184, -2012010907, RV_DATA!M65:M184), 6)</f>
        <v>36.68</v>
      </c>
      <c r="AK111">
        <v>2</v>
      </c>
    </row>
    <row r="112" spans="1:38" ht="14.25">
      <c r="A112" s="39" t="s">
        <v>4</v>
      </c>
      <c r="B112" s="40" t="s">
        <v>1439</v>
      </c>
      <c r="C112" s="40"/>
      <c r="D112" s="41"/>
      <c r="E112" s="42">
        <f>ROUND(RV_DATA!P85, 6)</f>
        <v>0.01</v>
      </c>
      <c r="F112" s="42">
        <f>ROUND(SUMIF(RV_DATA!AA65:AA184, -2012010907, RV_DATA!R65:R184), 6)</f>
        <v>0</v>
      </c>
      <c r="AL112">
        <v>1</v>
      </c>
    </row>
    <row r="113" spans="1:38" ht="28.5">
      <c r="A113" s="39" t="s">
        <v>655</v>
      </c>
      <c r="B113" s="40" t="s">
        <v>656</v>
      </c>
      <c r="C113" s="40" t="s">
        <v>63</v>
      </c>
      <c r="D113" s="41">
        <f>ROUND(SUMIF(RV_DATA!AA65:AA184, -2003335841, RV_DATA!I65:I184), 6)</f>
        <v>1.4630000000000001</v>
      </c>
      <c r="E113" s="42">
        <f>ROUND(RV_DATA!K84, 6)</f>
        <v>24.76</v>
      </c>
      <c r="F113" s="42">
        <f>ROUND(SUMIF(RV_DATA!AA65:AA184, -2003335841, RV_DATA!M65:M184), 6)</f>
        <v>36.22</v>
      </c>
      <c r="AK113">
        <v>2</v>
      </c>
    </row>
    <row r="114" spans="1:38" ht="14.25">
      <c r="A114" s="39" t="s">
        <v>4</v>
      </c>
      <c r="B114" s="40" t="s">
        <v>1439</v>
      </c>
      <c r="C114" s="40"/>
      <c r="D114" s="41"/>
      <c r="E114" s="42">
        <f>ROUND(RV_DATA!P84, 6)</f>
        <v>1.81</v>
      </c>
      <c r="F114" s="42">
        <f>ROUND(SUMIF(RV_DATA!AA65:AA184, -2003335841, RV_DATA!R65:R184), 6)</f>
        <v>2.65</v>
      </c>
      <c r="AL114">
        <v>1</v>
      </c>
    </row>
    <row r="115" spans="1:38" ht="42.75">
      <c r="A115" s="39" t="s">
        <v>891</v>
      </c>
      <c r="B115" s="40" t="s">
        <v>893</v>
      </c>
      <c r="C115" s="40" t="s">
        <v>63</v>
      </c>
      <c r="D115" s="41">
        <f>ROUND(SUMIF(RV_DATA!AA65:AA184, 1998635409, RV_DATA!I65:I184), 6)</f>
        <v>7.7352239999999997</v>
      </c>
      <c r="E115" s="42">
        <f>ROUND(RV_DATA!K124, 6)</f>
        <v>58.08</v>
      </c>
      <c r="F115" s="42">
        <f>ROUND(SUMIF(RV_DATA!AA65:AA184, 1998635409, RV_DATA!M65:M184), 6)</f>
        <v>449.27</v>
      </c>
      <c r="AK115">
        <v>2</v>
      </c>
    </row>
    <row r="116" spans="1:38" ht="14.25">
      <c r="A116" s="39" t="s">
        <v>4</v>
      </c>
      <c r="B116" s="40" t="s">
        <v>1439</v>
      </c>
      <c r="C116" s="40"/>
      <c r="D116" s="41"/>
      <c r="E116" s="42">
        <f>ROUND(RV_DATA!P124, 6)</f>
        <v>16.27</v>
      </c>
      <c r="F116" s="42">
        <f>ROUND(SUMIF(RV_DATA!AA65:AA184, 1998635409, RV_DATA!R65:R184), 6)</f>
        <v>125.84</v>
      </c>
      <c r="AL116">
        <v>1</v>
      </c>
    </row>
    <row r="117" spans="1:38" ht="28.5">
      <c r="A117" s="39" t="s">
        <v>702</v>
      </c>
      <c r="B117" s="40" t="s">
        <v>704</v>
      </c>
      <c r="C117" s="40" t="s">
        <v>63</v>
      </c>
      <c r="D117" s="41">
        <f>ROUND(SUMIF(RV_DATA!AA65:AA184, -2058730046, RV_DATA!I65:I184), 6)</f>
        <v>6.8400000000000002E-2</v>
      </c>
      <c r="E117" s="42">
        <f>ROUND(RV_DATA!K67, 6)</f>
        <v>21.27</v>
      </c>
      <c r="F117" s="42">
        <f>ROUND(SUMIF(RV_DATA!AA65:AA184, -2058730046, RV_DATA!M65:M184), 6)</f>
        <v>1.45</v>
      </c>
      <c r="AK117">
        <v>2</v>
      </c>
    </row>
    <row r="118" spans="1:38" ht="14.25">
      <c r="A118" s="39" t="s">
        <v>4</v>
      </c>
      <c r="B118" s="40" t="s">
        <v>1439</v>
      </c>
      <c r="C118" s="40"/>
      <c r="D118" s="41"/>
      <c r="E118" s="42">
        <f>ROUND(RV_DATA!P67, 6)</f>
        <v>0.14000000000000001</v>
      </c>
      <c r="F118" s="42">
        <f>ROUND(SUMIF(RV_DATA!AA65:AA184, -2058730046, RV_DATA!R65:R184), 6)</f>
        <v>0.01</v>
      </c>
      <c r="AL118">
        <v>1</v>
      </c>
    </row>
    <row r="119" spans="1:38" ht="28.5">
      <c r="A119" s="39" t="s">
        <v>760</v>
      </c>
      <c r="B119" s="40" t="s">
        <v>762</v>
      </c>
      <c r="C119" s="40" t="s">
        <v>63</v>
      </c>
      <c r="D119" s="41">
        <f>ROUND(SUMIF(RV_DATA!AA65:AA184, -1526593930, RV_DATA!I65:I184), 6)</f>
        <v>1.7999999999999999E-2</v>
      </c>
      <c r="E119" s="42">
        <f>ROUND(RV_DATA!K66, 6)</f>
        <v>150.54</v>
      </c>
      <c r="F119" s="42">
        <f>ROUND(SUMIF(RV_DATA!AA65:AA184, -1526593930, RV_DATA!M65:M184), 6)</f>
        <v>2.71</v>
      </c>
      <c r="AK119">
        <v>2</v>
      </c>
    </row>
    <row r="120" spans="1:38" ht="14.25">
      <c r="A120" s="39" t="s">
        <v>4</v>
      </c>
      <c r="B120" s="40" t="s">
        <v>1439</v>
      </c>
      <c r="C120" s="40"/>
      <c r="D120" s="41"/>
      <c r="E120" s="42">
        <f>ROUND(RV_DATA!P66, 6)</f>
        <v>2.5</v>
      </c>
      <c r="F120" s="42">
        <f>ROUND(SUMIF(RV_DATA!AA65:AA184, -1526593930, RV_DATA!R65:R184), 6)</f>
        <v>0.05</v>
      </c>
      <c r="AL120">
        <v>1</v>
      </c>
    </row>
    <row r="121" spans="1:38" ht="28.5">
      <c r="A121" s="39" t="s">
        <v>763</v>
      </c>
      <c r="B121" s="40" t="s">
        <v>765</v>
      </c>
      <c r="C121" s="40" t="s">
        <v>63</v>
      </c>
      <c r="D121" s="41">
        <f>ROUND(SUMIF(RV_DATA!AA65:AA184, 407302162, RV_DATA!I65:I184), 6)</f>
        <v>1.9800000000000002E-2</v>
      </c>
      <c r="E121" s="42">
        <f>ROUND(RV_DATA!K65, 6)</f>
        <v>14.52</v>
      </c>
      <c r="F121" s="42">
        <f>ROUND(SUMIF(RV_DATA!AA65:AA184, 407302162, RV_DATA!M65:M184), 6)</f>
        <v>0.28999999999999998</v>
      </c>
      <c r="AK121">
        <v>2</v>
      </c>
    </row>
    <row r="122" spans="1:38" ht="14.25">
      <c r="A122" s="39" t="s">
        <v>4</v>
      </c>
      <c r="B122" s="40" t="s">
        <v>1439</v>
      </c>
      <c r="C122" s="40"/>
      <c r="D122" s="41"/>
      <c r="E122" s="42">
        <f>ROUND(RV_DATA!P65, 6)</f>
        <v>0.03</v>
      </c>
      <c r="F122" s="42">
        <f>ROUND(SUMIF(RV_DATA!AA65:AA184, 407302162, RV_DATA!R65:R184), 6)</f>
        <v>0</v>
      </c>
      <c r="AL122">
        <v>1</v>
      </c>
    </row>
    <row r="123" spans="1:38" ht="14.25">
      <c r="A123" s="39" t="s">
        <v>840</v>
      </c>
      <c r="B123" s="40" t="s">
        <v>842</v>
      </c>
      <c r="C123" s="40" t="s">
        <v>63</v>
      </c>
      <c r="D123" s="41">
        <f>ROUND(SUMIF(RV_DATA!AA65:AA184, 410550221, RV_DATA!I65:I184), 6)</f>
        <v>2.5119899999999999</v>
      </c>
      <c r="E123" s="42">
        <f>ROUND(RV_DATA!K107, 6)</f>
        <v>7.69</v>
      </c>
      <c r="F123" s="42">
        <f>ROUND(SUMIF(RV_DATA!AA65:AA184, 410550221, RV_DATA!M65:M184), 6)</f>
        <v>19.309999999999999</v>
      </c>
      <c r="AK123">
        <v>2</v>
      </c>
    </row>
    <row r="124" spans="1:38" ht="14.25">
      <c r="A124" s="39" t="s">
        <v>4</v>
      </c>
      <c r="B124" s="40" t="s">
        <v>1439</v>
      </c>
      <c r="C124" s="40"/>
      <c r="D124" s="41"/>
      <c r="E124" s="42">
        <f>ROUND(RV_DATA!P107, 6)</f>
        <v>0.01</v>
      </c>
      <c r="F124" s="42">
        <f>ROUND(SUMIF(RV_DATA!AA65:AA184, 410550221, RV_DATA!R65:R184), 6)</f>
        <v>0.02</v>
      </c>
      <c r="AL124">
        <v>1</v>
      </c>
    </row>
    <row r="125" spans="1:38" ht="15">
      <c r="A125" s="100" t="s">
        <v>1440</v>
      </c>
      <c r="B125" s="100"/>
      <c r="C125" s="100"/>
      <c r="D125" s="100"/>
      <c r="E125" s="101">
        <f>SUMIF(AK69:AK124, 2, F69:F124)</f>
        <v>13731.600000000002</v>
      </c>
      <c r="F125" s="101"/>
    </row>
    <row r="126" spans="1:38" ht="15">
      <c r="A126" s="100" t="s">
        <v>1441</v>
      </c>
      <c r="B126" s="100"/>
      <c r="C126" s="100"/>
      <c r="D126" s="100"/>
      <c r="E126" s="101">
        <f>SUMIF(AL69:AL125, 1, F69:F125)</f>
        <v>6005.4000000000015</v>
      </c>
      <c r="F126" s="101"/>
    </row>
    <row r="127" spans="1:38" ht="14.25">
      <c r="A127" s="98" t="s">
        <v>1442</v>
      </c>
      <c r="B127" s="99"/>
      <c r="C127" s="99"/>
      <c r="D127" s="99"/>
      <c r="E127" s="99"/>
      <c r="F127" s="99"/>
    </row>
    <row r="128" spans="1:38" ht="42.75">
      <c r="A128" s="39" t="s">
        <v>864</v>
      </c>
      <c r="B128" s="40" t="s">
        <v>866</v>
      </c>
      <c r="C128" s="40" t="s">
        <v>68</v>
      </c>
      <c r="D128" s="41">
        <f>ROUND(SUMIF(RV_DATA!AA65:AA184, -1760725017, RV_DATA!I65:I184), 6)</f>
        <v>2.7446999999999999E-2</v>
      </c>
      <c r="E128" s="42">
        <f>ROUND(RV_DATA!K109, 6)</f>
        <v>103981.39</v>
      </c>
      <c r="F128" s="42">
        <f>ROUND(SUMIF(RV_DATA!AA65:AA184, -1760725017, RV_DATA!M65:M184), 6)</f>
        <v>2853.96</v>
      </c>
      <c r="AK128">
        <v>3</v>
      </c>
    </row>
    <row r="129" spans="1:37" ht="42.75">
      <c r="A129" s="39" t="s">
        <v>879</v>
      </c>
      <c r="B129" s="40" t="s">
        <v>881</v>
      </c>
      <c r="C129" s="40" t="s">
        <v>68</v>
      </c>
      <c r="D129" s="41">
        <f>ROUND(SUMIF(RV_DATA!AA65:AA184, -60444942, RV_DATA!I65:I184), 6)</f>
        <v>0.18134400000000001</v>
      </c>
      <c r="E129" s="42">
        <f>ROUND(RV_DATA!K114, 6)</f>
        <v>64205.64</v>
      </c>
      <c r="F129" s="42">
        <f>ROUND(SUMIF(RV_DATA!AA65:AA184, -60444942, RV_DATA!M65:M184), 6)</f>
        <v>11643.3</v>
      </c>
      <c r="AK129">
        <v>3</v>
      </c>
    </row>
    <row r="130" spans="1:37" ht="28.5">
      <c r="A130" s="39" t="s">
        <v>894</v>
      </c>
      <c r="B130" s="40" t="s">
        <v>896</v>
      </c>
      <c r="C130" s="40" t="s">
        <v>68</v>
      </c>
      <c r="D130" s="41">
        <f>ROUND(SUMIF(RV_DATA!AA65:AA184, 1175962424, RV_DATA!I65:I184), 6)</f>
        <v>4.7166E-2</v>
      </c>
      <c r="E130" s="42">
        <f>ROUND(RV_DATA!K140, 6)</f>
        <v>313897.40999999997</v>
      </c>
      <c r="F130" s="42">
        <f>ROUND(SUMIF(RV_DATA!AA65:AA184, 1175962424, RV_DATA!M65:M184), 6)</f>
        <v>14805.29</v>
      </c>
      <c r="AK130">
        <v>3</v>
      </c>
    </row>
    <row r="131" spans="1:37" ht="28.5">
      <c r="A131" s="39" t="s">
        <v>810</v>
      </c>
      <c r="B131" s="40" t="s">
        <v>812</v>
      </c>
      <c r="C131" s="40" t="s">
        <v>717</v>
      </c>
      <c r="D131" s="41">
        <f>ROUND(SUMIF(RV_DATA!AA65:AA184, -375565617, RV_DATA!I65:I184), 6)</f>
        <v>0.44</v>
      </c>
      <c r="E131" s="42">
        <f>ROUND(RV_DATA!K98, 6)</f>
        <v>178.1</v>
      </c>
      <c r="F131" s="42">
        <f>ROUND(SUMIF(RV_DATA!AA65:AA184, -375565617, RV_DATA!M65:M184), 6)</f>
        <v>78.319999999999993</v>
      </c>
      <c r="AK131">
        <v>3</v>
      </c>
    </row>
    <row r="132" spans="1:37" ht="14.25">
      <c r="A132" s="39" t="s">
        <v>792</v>
      </c>
      <c r="B132" s="40" t="s">
        <v>794</v>
      </c>
      <c r="C132" s="40" t="s">
        <v>727</v>
      </c>
      <c r="D132" s="41">
        <f>ROUND(SUMIF(RV_DATA!AA65:AA184, -1379473634, RV_DATA!I65:I184), 6)</f>
        <v>3.8610000000000002</v>
      </c>
      <c r="E132" s="42">
        <f>ROUND(RV_DATA!K92, 6)</f>
        <v>653.29999999999995</v>
      </c>
      <c r="F132" s="42">
        <f>ROUND(SUMIF(RV_DATA!AA65:AA184, -1379473634, RV_DATA!M65:M184), 6)</f>
        <v>2522.39</v>
      </c>
      <c r="AK132">
        <v>3</v>
      </c>
    </row>
    <row r="133" spans="1:37" ht="14.25">
      <c r="A133" s="39" t="s">
        <v>861</v>
      </c>
      <c r="B133" s="40" t="s">
        <v>863</v>
      </c>
      <c r="C133" s="40" t="s">
        <v>201</v>
      </c>
      <c r="D133" s="41">
        <f>ROUND(SUMIF(RV_DATA!AA65:AA184, -1241629632, RV_DATA!I65:I184), 6)</f>
        <v>84.75</v>
      </c>
      <c r="E133" s="42">
        <f>ROUND(RV_DATA!K106, 6)</f>
        <v>96.15</v>
      </c>
      <c r="F133" s="42">
        <f>ROUND(SUMIF(RV_DATA!AA65:AA184, -1241629632, RV_DATA!M65:M184), 6)</f>
        <v>8148.71</v>
      </c>
      <c r="AK133">
        <v>3</v>
      </c>
    </row>
    <row r="134" spans="1:37" ht="28.5">
      <c r="A134" s="39" t="s">
        <v>897</v>
      </c>
      <c r="B134" s="40" t="s">
        <v>899</v>
      </c>
      <c r="C134" s="40" t="s">
        <v>717</v>
      </c>
      <c r="D134" s="41">
        <f>ROUND(SUMIF(RV_DATA!AA65:AA184, -997112126, RV_DATA!I65:I184), 6)</f>
        <v>0.48064400000000002</v>
      </c>
      <c r="E134" s="42">
        <f>ROUND(RV_DATA!K139, 6)</f>
        <v>168.83</v>
      </c>
      <c r="F134" s="42">
        <f>ROUND(SUMIF(RV_DATA!AA65:AA184, -997112126, RV_DATA!M65:M184), 6)</f>
        <v>81.150000000000006</v>
      </c>
      <c r="AK134">
        <v>3</v>
      </c>
    </row>
    <row r="135" spans="1:37" ht="28.5">
      <c r="A135" s="39" t="s">
        <v>766</v>
      </c>
      <c r="B135" s="40" t="s">
        <v>768</v>
      </c>
      <c r="C135" s="40" t="s">
        <v>68</v>
      </c>
      <c r="D135" s="41">
        <f>ROUND(SUMIF(RV_DATA!AA65:AA184, 1325122993, RV_DATA!I65:I184), 6)</f>
        <v>3.4499999999999999E-3</v>
      </c>
      <c r="E135" s="42">
        <f>ROUND(RV_DATA!K72, 6)</f>
        <v>106831.32</v>
      </c>
      <c r="F135" s="42">
        <f>ROUND(SUMIF(RV_DATA!AA65:AA184, 1325122993, RV_DATA!M65:M184), 6)</f>
        <v>368.57</v>
      </c>
      <c r="AK135">
        <v>3</v>
      </c>
    </row>
    <row r="136" spans="1:37" ht="28.5">
      <c r="A136" s="39" t="s">
        <v>900</v>
      </c>
      <c r="B136" s="40" t="s">
        <v>902</v>
      </c>
      <c r="C136" s="40" t="s">
        <v>180</v>
      </c>
      <c r="D136" s="41">
        <f>ROUND(SUMIF(RV_DATA!AA65:AA184, -1972237266, RV_DATA!I65:I184), 6)</f>
        <v>116.792</v>
      </c>
      <c r="E136" s="42">
        <f>ROUND(RV_DATA!K138, 6)</f>
        <v>30.05</v>
      </c>
      <c r="F136" s="42">
        <f>ROUND(SUMIF(RV_DATA!AA65:AA184, -1972237266, RV_DATA!M65:M184), 6)</f>
        <v>3509.6</v>
      </c>
      <c r="AK136">
        <v>3</v>
      </c>
    </row>
    <row r="137" spans="1:37" ht="14.25">
      <c r="A137" s="39" t="s">
        <v>728</v>
      </c>
      <c r="B137" s="40" t="s">
        <v>730</v>
      </c>
      <c r="C137" s="40" t="s">
        <v>54</v>
      </c>
      <c r="D137" s="41">
        <f>ROUND(SUMIF(RV_DATA!AA65:AA184, -568288822, RV_DATA!I65:I184), 6)</f>
        <v>0.93688800000000005</v>
      </c>
      <c r="E137" s="42">
        <f>ROUND(RV_DATA!K105, 6)</f>
        <v>49.83</v>
      </c>
      <c r="F137" s="42">
        <f>ROUND(SUMIF(RV_DATA!AA65:AA184, -568288822, RV_DATA!M65:M184), 6)</f>
        <v>46.67</v>
      </c>
      <c r="AK137">
        <v>3</v>
      </c>
    </row>
    <row r="138" spans="1:37" ht="28.5">
      <c r="A138" s="39" t="s">
        <v>307</v>
      </c>
      <c r="B138" s="40" t="s">
        <v>308</v>
      </c>
      <c r="C138" s="40" t="s">
        <v>201</v>
      </c>
      <c r="D138" s="41">
        <f>ROUND(SUMIF(RV_DATA!AA65:AA184, -1773182359, RV_DATA!I65:I184), 6)</f>
        <v>20.66</v>
      </c>
      <c r="E138" s="42">
        <f>ROUND(RV_DATA!K184, 6)</f>
        <v>7201.3</v>
      </c>
      <c r="F138" s="42">
        <f>ROUND(SUMIF(RV_DATA!AA65:AA184, -1773182359, RV_DATA!M65:M184), 6)</f>
        <v>148778.85999999999</v>
      </c>
      <c r="AK138">
        <v>3</v>
      </c>
    </row>
    <row r="139" spans="1:37" ht="57">
      <c r="A139" s="39" t="s">
        <v>795</v>
      </c>
      <c r="B139" s="40" t="s">
        <v>797</v>
      </c>
      <c r="C139" s="40" t="s">
        <v>727</v>
      </c>
      <c r="D139" s="41">
        <f>ROUND(SUMIF(RV_DATA!AA65:AA184, -1991114435, RV_DATA!I65:I184), 6)</f>
        <v>7.359</v>
      </c>
      <c r="E139" s="42">
        <f>ROUND(RV_DATA!K91, 6)</f>
        <v>494.95</v>
      </c>
      <c r="F139" s="42">
        <f>ROUND(SUMIF(RV_DATA!AA65:AA184, -1991114435, RV_DATA!M65:M184), 6)</f>
        <v>3642.34</v>
      </c>
      <c r="AK139">
        <v>3</v>
      </c>
    </row>
    <row r="140" spans="1:37" ht="42.75">
      <c r="A140" s="39" t="s">
        <v>933</v>
      </c>
      <c r="B140" s="40" t="s">
        <v>935</v>
      </c>
      <c r="C140" s="40" t="s">
        <v>377</v>
      </c>
      <c r="D140" s="41">
        <f>ROUND(SUMIF(RV_DATA!AA65:AA184, -2032385988, RV_DATA!I65:I184), 6)</f>
        <v>0.18800600000000001</v>
      </c>
      <c r="E140" s="42">
        <f>ROUND(RV_DATA!K180, 6)</f>
        <v>880.1</v>
      </c>
      <c r="F140" s="42">
        <f>ROUND(SUMIF(RV_DATA!AA65:AA184, -2032385988, RV_DATA!M65:M184), 6)</f>
        <v>165.46</v>
      </c>
      <c r="AK140">
        <v>3</v>
      </c>
    </row>
    <row r="141" spans="1:37" ht="42.75">
      <c r="A141" s="39" t="s">
        <v>936</v>
      </c>
      <c r="B141" s="40" t="s">
        <v>938</v>
      </c>
      <c r="C141" s="40" t="s">
        <v>296</v>
      </c>
      <c r="D141" s="41">
        <f>ROUND(SUMIF(RV_DATA!AA65:AA184, 584082857, RV_DATA!I65:I184), 6)</f>
        <v>9.9395260000000007</v>
      </c>
      <c r="E141" s="42">
        <f>ROUND(RV_DATA!K179, 6)</f>
        <v>28.98</v>
      </c>
      <c r="F141" s="42">
        <f>ROUND(SUMIF(RV_DATA!AA65:AA184, 584082857, RV_DATA!M65:M184), 6)</f>
        <v>288.05</v>
      </c>
      <c r="AK141">
        <v>3</v>
      </c>
    </row>
    <row r="142" spans="1:37" ht="42.75">
      <c r="A142" s="39" t="s">
        <v>939</v>
      </c>
      <c r="B142" s="40" t="s">
        <v>941</v>
      </c>
      <c r="C142" s="40" t="s">
        <v>296</v>
      </c>
      <c r="D142" s="41">
        <f>ROUND(SUMIF(RV_DATA!AA65:AA184, -1222486784, RV_DATA!I65:I184), 6)</f>
        <v>9.9395260000000007</v>
      </c>
      <c r="E142" s="42">
        <f>ROUND(RV_DATA!K178, 6)</f>
        <v>73.69</v>
      </c>
      <c r="F142" s="42">
        <f>ROUND(SUMIF(RV_DATA!AA65:AA184, -1222486784, RV_DATA!M65:M184), 6)</f>
        <v>732.44</v>
      </c>
      <c r="AK142">
        <v>3</v>
      </c>
    </row>
    <row r="143" spans="1:37" ht="42.75">
      <c r="A143" s="39" t="s">
        <v>903</v>
      </c>
      <c r="B143" s="40" t="s">
        <v>905</v>
      </c>
      <c r="C143" s="40" t="s">
        <v>180</v>
      </c>
      <c r="D143" s="41">
        <f>ROUND(SUMIF(RV_DATA!AA65:AA184, 959174212, RV_DATA!I65:I184), 6)</f>
        <v>0.68053799999999998</v>
      </c>
      <c r="E143" s="42">
        <f>ROUND(RV_DATA!K136, 6)</f>
        <v>80.48</v>
      </c>
      <c r="F143" s="42">
        <f>ROUND(SUMIF(RV_DATA!AA65:AA184, 959174212, RV_DATA!M65:M184), 6)</f>
        <v>54.78</v>
      </c>
      <c r="AK143">
        <v>3</v>
      </c>
    </row>
    <row r="144" spans="1:37" ht="57">
      <c r="A144" s="39" t="s">
        <v>906</v>
      </c>
      <c r="B144" s="40" t="s">
        <v>908</v>
      </c>
      <c r="C144" s="40" t="s">
        <v>296</v>
      </c>
      <c r="D144" s="41">
        <f>ROUND(SUMIF(RV_DATA!AA65:AA184, 1909953560, RV_DATA!I65:I184), 6)</f>
        <v>58.620600000000003</v>
      </c>
      <c r="E144" s="42">
        <f>ROUND(RV_DATA!K135, 6)</f>
        <v>481.95</v>
      </c>
      <c r="F144" s="42">
        <f>ROUND(SUMIF(RV_DATA!AA65:AA184, 1909953560, RV_DATA!M65:M184), 6)</f>
        <v>28252.21</v>
      </c>
      <c r="AK144">
        <v>3</v>
      </c>
    </row>
    <row r="145" spans="1:37" ht="14.25">
      <c r="A145" s="39" t="s">
        <v>909</v>
      </c>
      <c r="B145" s="40" t="s">
        <v>911</v>
      </c>
      <c r="C145" s="40" t="s">
        <v>54</v>
      </c>
      <c r="D145" s="41">
        <f>ROUND(SUMIF(RV_DATA!AA65:AA184, -490992388, RV_DATA!I65:I184), 6)</f>
        <v>0.69625999999999999</v>
      </c>
      <c r="E145" s="42">
        <f>ROUND(RV_DATA!K134, 6)</f>
        <v>479.86</v>
      </c>
      <c r="F145" s="42">
        <f>ROUND(SUMIF(RV_DATA!AA65:AA184, -490992388, RV_DATA!M65:M184), 6)</f>
        <v>334.12</v>
      </c>
      <c r="AK145">
        <v>3</v>
      </c>
    </row>
    <row r="146" spans="1:37" ht="42.75">
      <c r="A146" s="39" t="s">
        <v>798</v>
      </c>
      <c r="B146" s="40" t="s">
        <v>800</v>
      </c>
      <c r="C146" s="40" t="s">
        <v>54</v>
      </c>
      <c r="D146" s="41">
        <f>ROUND(SUMIF(RV_DATA!AA65:AA184, -526130028, RV_DATA!I65:I184), 6)</f>
        <v>2.2000000000000001E-3</v>
      </c>
      <c r="E146" s="42">
        <f>ROUND(RV_DATA!K90, 6)</f>
        <v>10287.34</v>
      </c>
      <c r="F146" s="42">
        <f>ROUND(SUMIF(RV_DATA!AA65:AA184, -526130028, RV_DATA!M65:M184), 6)</f>
        <v>22.63</v>
      </c>
      <c r="AK146">
        <v>3</v>
      </c>
    </row>
    <row r="147" spans="1:37" ht="57">
      <c r="A147" s="39" t="s">
        <v>233</v>
      </c>
      <c r="B147" s="40" t="s">
        <v>234</v>
      </c>
      <c r="C147" s="40" t="s">
        <v>54</v>
      </c>
      <c r="D147" s="41">
        <f>ROUND(SUMIF(RV_DATA!AA65:AA184, 1880402607, RV_DATA!I65:I184), 6)</f>
        <v>34.578000000000003</v>
      </c>
      <c r="E147" s="42">
        <f>ROUND(RV_DATA!K108, 6)</f>
        <v>6457.61</v>
      </c>
      <c r="F147" s="42">
        <f>ROUND(SUMIF(RV_DATA!AA65:AA184, 1880402607, RV_DATA!M65:M184), 6)</f>
        <v>223291.24</v>
      </c>
      <c r="AK147">
        <v>3</v>
      </c>
    </row>
    <row r="148" spans="1:37" ht="28.5">
      <c r="A148" s="39" t="s">
        <v>870</v>
      </c>
      <c r="B148" s="40" t="s">
        <v>872</v>
      </c>
      <c r="C148" s="40" t="s">
        <v>54</v>
      </c>
      <c r="D148" s="41">
        <f>ROUND(SUMIF(RV_DATA!AA65:AA184, -401921379, RV_DATA!I65:I184), 6)</f>
        <v>7.9594999999999999E-2</v>
      </c>
      <c r="E148" s="42">
        <f>ROUND(RV_DATA!K112, 6)</f>
        <v>4910.2299999999996</v>
      </c>
      <c r="F148" s="42">
        <f>ROUND(SUMIF(RV_DATA!AA65:AA184, -401921379, RV_DATA!M65:M184), 6)</f>
        <v>390.83</v>
      </c>
      <c r="AK148">
        <v>3</v>
      </c>
    </row>
    <row r="149" spans="1:37" ht="85.5">
      <c r="A149" s="39" t="s">
        <v>912</v>
      </c>
      <c r="B149" s="40" t="s">
        <v>914</v>
      </c>
      <c r="C149" s="40" t="s">
        <v>68</v>
      </c>
      <c r="D149" s="41">
        <f>ROUND(SUMIF(RV_DATA!AA65:AA184, 491012430, RV_DATA!I65:I184), 6)</f>
        <v>8.9840000000000007E-3</v>
      </c>
      <c r="E149" s="42">
        <f>ROUND(RV_DATA!K133, 6)</f>
        <v>51623.43</v>
      </c>
      <c r="F149" s="42">
        <f>ROUND(SUMIF(RV_DATA!AA65:AA184, 491012430, RV_DATA!M65:M184), 6)</f>
        <v>463.77</v>
      </c>
      <c r="AK149">
        <v>3</v>
      </c>
    </row>
    <row r="150" spans="1:37" ht="14.25">
      <c r="A150" s="39" t="s">
        <v>801</v>
      </c>
      <c r="B150" s="40" t="s">
        <v>803</v>
      </c>
      <c r="C150" s="40" t="s">
        <v>54</v>
      </c>
      <c r="D150" s="41">
        <f>ROUND(SUMIF(RV_DATA!AA65:AA184, 1385226898, RV_DATA!I65:I184), 6)</f>
        <v>1.54E-2</v>
      </c>
      <c r="E150" s="42">
        <f>ROUND(RV_DATA!K89, 6)</f>
        <v>5051.0600000000004</v>
      </c>
      <c r="F150" s="42">
        <f>ROUND(SUMIF(RV_DATA!AA65:AA184, 1385226898, RV_DATA!M65:M184), 6)</f>
        <v>77.78</v>
      </c>
      <c r="AK150">
        <v>3</v>
      </c>
    </row>
    <row r="151" spans="1:37" ht="57">
      <c r="A151" s="39" t="s">
        <v>221</v>
      </c>
      <c r="B151" s="40" t="s">
        <v>222</v>
      </c>
      <c r="C151" s="40" t="s">
        <v>68</v>
      </c>
      <c r="D151" s="41">
        <f>ROUND(SUMIF(RV_DATA!AA65:AA184, 1776666110, RV_DATA!I65:I184), 6)</f>
        <v>0.98024199999999995</v>
      </c>
      <c r="E151" s="42">
        <f>ROUND(RV_DATA!K110, 6)</f>
        <v>72183.02</v>
      </c>
      <c r="F151" s="42">
        <f>ROUND(SUMIF(RV_DATA!AA65:AA184, 1776666110, RV_DATA!M65:M184), 6)</f>
        <v>70756.83</v>
      </c>
      <c r="AK151">
        <v>3</v>
      </c>
    </row>
    <row r="152" spans="1:37" ht="28.5">
      <c r="A152" s="39" t="s">
        <v>873</v>
      </c>
      <c r="B152" s="40" t="s">
        <v>875</v>
      </c>
      <c r="C152" s="40" t="s">
        <v>201</v>
      </c>
      <c r="D152" s="41">
        <f>ROUND(SUMIF(RV_DATA!AA65:AA184, 1370226178, RV_DATA!I65:I184), 6)</f>
        <v>159.19</v>
      </c>
      <c r="E152" s="42">
        <f>ROUND(RV_DATA!K111, 6)</f>
        <v>2124.89</v>
      </c>
      <c r="F152" s="42">
        <f>ROUND(SUMIF(RV_DATA!AA65:AA184, 1370226178, RV_DATA!M65:M184), 6)</f>
        <v>338261.24</v>
      </c>
      <c r="AK152">
        <v>3</v>
      </c>
    </row>
    <row r="153" spans="1:37" ht="28.5">
      <c r="A153" s="39" t="s">
        <v>942</v>
      </c>
      <c r="B153" s="40" t="s">
        <v>944</v>
      </c>
      <c r="C153" s="40" t="s">
        <v>377</v>
      </c>
      <c r="D153" s="41">
        <f>ROUND(SUMIF(RV_DATA!AA65:AA184, -1893527037, RV_DATA!I65:I184), 6)</f>
        <v>1.128036</v>
      </c>
      <c r="E153" s="42">
        <f>ROUND(RV_DATA!K177, 6)</f>
        <v>629.04</v>
      </c>
      <c r="F153" s="42">
        <f>ROUND(SUMIF(RV_DATA!AA65:AA184, -1893527037, RV_DATA!M65:M184), 6)</f>
        <v>709.58</v>
      </c>
      <c r="AK153">
        <v>3</v>
      </c>
    </row>
    <row r="154" spans="1:37" ht="28.5">
      <c r="A154" s="39" t="s">
        <v>945</v>
      </c>
      <c r="B154" s="40" t="s">
        <v>947</v>
      </c>
      <c r="C154" s="40" t="s">
        <v>296</v>
      </c>
      <c r="D154" s="41">
        <f>ROUND(SUMIF(RV_DATA!AA65:AA184, 365616806, RV_DATA!I65:I184), 6)</f>
        <v>9.9395260000000007</v>
      </c>
      <c r="E154" s="42">
        <f>ROUND(RV_DATA!K176, 6)</f>
        <v>95.14</v>
      </c>
      <c r="F154" s="42">
        <f>ROUND(SUMIF(RV_DATA!AA65:AA184, 365616806, RV_DATA!M65:M184), 6)</f>
        <v>945.65</v>
      </c>
      <c r="AK154">
        <v>3</v>
      </c>
    </row>
    <row r="155" spans="1:37" ht="28.5">
      <c r="A155" s="39" t="s">
        <v>948</v>
      </c>
      <c r="B155" s="40" t="s">
        <v>950</v>
      </c>
      <c r="C155" s="40" t="s">
        <v>296</v>
      </c>
      <c r="D155" s="41">
        <f>ROUND(SUMIF(RV_DATA!AA65:AA184, -699083822, RV_DATA!I65:I184), 6)</f>
        <v>9.9395260000000007</v>
      </c>
      <c r="E155" s="42">
        <f>ROUND(RV_DATA!K175, 6)</f>
        <v>204.68</v>
      </c>
      <c r="F155" s="42">
        <f>ROUND(SUMIF(RV_DATA!AA65:AA184, -699083822, RV_DATA!M65:M184), 6)</f>
        <v>2034.42</v>
      </c>
      <c r="AK155">
        <v>3</v>
      </c>
    </row>
    <row r="156" spans="1:37" ht="42.75">
      <c r="A156" s="39" t="s">
        <v>804</v>
      </c>
      <c r="B156" s="40" t="s">
        <v>806</v>
      </c>
      <c r="C156" s="40" t="s">
        <v>180</v>
      </c>
      <c r="D156" s="41">
        <f>ROUND(SUMIF(RV_DATA!AA65:AA184, -1836130731, RV_DATA!I65:I184), 6)</f>
        <v>0.88</v>
      </c>
      <c r="E156" s="42">
        <f>ROUND(RV_DATA!K88, 6)</f>
        <v>610.02</v>
      </c>
      <c r="F156" s="42">
        <f>ROUND(SUMIF(RV_DATA!AA65:AA184, -1836130731, RV_DATA!M65:M184), 6)</f>
        <v>536.82000000000005</v>
      </c>
      <c r="AK156">
        <v>3</v>
      </c>
    </row>
    <row r="157" spans="1:37" ht="42.75">
      <c r="A157" s="39" t="s">
        <v>915</v>
      </c>
      <c r="B157" s="40" t="s">
        <v>917</v>
      </c>
      <c r="C157" s="40" t="s">
        <v>180</v>
      </c>
      <c r="D157" s="41">
        <f>ROUND(SUMIF(RV_DATA!AA65:AA184, 1759884476, RV_DATA!I65:I184), 6)</f>
        <v>0.186418</v>
      </c>
      <c r="E157" s="42">
        <f>ROUND(RV_DATA!K132, 6)</f>
        <v>9271.0499999999993</v>
      </c>
      <c r="F157" s="42">
        <f>ROUND(SUMIF(RV_DATA!AA65:AA184, 1759884476, RV_DATA!M65:M184), 6)</f>
        <v>1728.3</v>
      </c>
      <c r="AK157">
        <v>3</v>
      </c>
    </row>
    <row r="158" spans="1:37" ht="42.75">
      <c r="A158" s="39" t="s">
        <v>807</v>
      </c>
      <c r="B158" s="40" t="s">
        <v>809</v>
      </c>
      <c r="C158" s="40" t="s">
        <v>180</v>
      </c>
      <c r="D158" s="41">
        <f>ROUND(SUMIF(RV_DATA!AA65:AA184, 524142960, RV_DATA!I65:I184), 6)</f>
        <v>88</v>
      </c>
      <c r="E158" s="42">
        <f>ROUND(RV_DATA!K87, 6)</f>
        <v>340.22</v>
      </c>
      <c r="F158" s="42">
        <f>ROUND(SUMIF(RV_DATA!AA65:AA184, 524142960, RV_DATA!M65:M184), 6)</f>
        <v>29939.360000000001</v>
      </c>
      <c r="AK158">
        <v>3</v>
      </c>
    </row>
    <row r="159" spans="1:37" ht="71.25">
      <c r="A159" s="39" t="s">
        <v>918</v>
      </c>
      <c r="B159" s="40" t="s">
        <v>920</v>
      </c>
      <c r="C159" s="40" t="s">
        <v>180</v>
      </c>
      <c r="D159" s="41">
        <f>ROUND(SUMIF(RV_DATA!AA65:AA184, 637923392, RV_DATA!I65:I184), 6)</f>
        <v>24.706</v>
      </c>
      <c r="E159" s="42">
        <f>ROUND(RV_DATA!K131, 6)</f>
        <v>979.95</v>
      </c>
      <c r="F159" s="42">
        <f>ROUND(SUMIF(RV_DATA!AA65:AA184, 637923392, RV_DATA!M65:M184), 6)</f>
        <v>24210.65</v>
      </c>
      <c r="AK159">
        <v>3</v>
      </c>
    </row>
    <row r="160" spans="1:37" ht="57">
      <c r="A160" s="39" t="s">
        <v>921</v>
      </c>
      <c r="B160" s="40" t="s">
        <v>923</v>
      </c>
      <c r="C160" s="40" t="s">
        <v>180</v>
      </c>
      <c r="D160" s="41">
        <f>ROUND(SUMIF(RV_DATA!AA65:AA184, -1701892822, RV_DATA!I65:I184), 6)</f>
        <v>49.411999999999999</v>
      </c>
      <c r="E160" s="42">
        <f>ROUND(RV_DATA!K130, 6)</f>
        <v>514.42999999999995</v>
      </c>
      <c r="F160" s="42">
        <f>ROUND(SUMIF(RV_DATA!AA65:AA184, -1701892822, RV_DATA!M65:M184), 6)</f>
        <v>25419.01</v>
      </c>
      <c r="AK160">
        <v>3</v>
      </c>
    </row>
    <row r="161" spans="1:38" ht="28.5">
      <c r="A161" s="39" t="s">
        <v>813</v>
      </c>
      <c r="B161" s="40" t="s">
        <v>815</v>
      </c>
      <c r="C161" s="40" t="s">
        <v>180</v>
      </c>
      <c r="D161" s="41">
        <f>ROUND(SUMIF(RV_DATA!AA65:AA184, 1129905856, RV_DATA!I65:I184), 6)</f>
        <v>22</v>
      </c>
      <c r="E161" s="42">
        <f>ROUND(RV_DATA!K97, 6)</f>
        <v>11266.92</v>
      </c>
      <c r="F161" s="42">
        <f>ROUND(SUMIF(RV_DATA!AA65:AA184, 1129905856, RV_DATA!M65:M184), 6)</f>
        <v>247872.24</v>
      </c>
      <c r="AK161">
        <v>3</v>
      </c>
    </row>
    <row r="162" spans="1:38" ht="71.25">
      <c r="A162" s="39" t="s">
        <v>172</v>
      </c>
      <c r="B162" s="40" t="s">
        <v>173</v>
      </c>
      <c r="C162" s="40" t="s">
        <v>174</v>
      </c>
      <c r="D162" s="41">
        <f>ROUND(SUMIF(RV_DATA!AA65:AA184, -1847875564, RV_DATA!I65:I184), 6)</f>
        <v>1</v>
      </c>
      <c r="E162" s="42">
        <f>ROUND(RV_DATA!K80, 6)</f>
        <v>360967</v>
      </c>
      <c r="F162" s="42">
        <f>ROUND(SUMIF(RV_DATA!AA65:AA184, -1847875564, RV_DATA!M65:M184), 6)</f>
        <v>360967</v>
      </c>
      <c r="AK162">
        <v>3</v>
      </c>
    </row>
    <row r="163" spans="1:38" ht="99.75">
      <c r="A163" s="39" t="s">
        <v>172</v>
      </c>
      <c r="B163" s="40" t="s">
        <v>200</v>
      </c>
      <c r="C163" s="40" t="s">
        <v>201</v>
      </c>
      <c r="D163" s="41">
        <f>ROUND(SUMIF(RV_DATA!AA65:AA184, -448689459, RV_DATA!I65:I184), 6)</f>
        <v>35.79</v>
      </c>
      <c r="E163" s="42">
        <f>ROUND(RV_DATA!K95, 6)</f>
        <v>18612.25</v>
      </c>
      <c r="F163" s="42">
        <f>ROUND(SUMIF(RV_DATA!AA65:AA184, -448689459, RV_DATA!M65:M184), 6)</f>
        <v>666132.43000000005</v>
      </c>
      <c r="AK163">
        <v>3</v>
      </c>
    </row>
    <row r="164" spans="1:38" ht="71.25">
      <c r="A164" s="39" t="s">
        <v>172</v>
      </c>
      <c r="B164" s="40" t="s">
        <v>203</v>
      </c>
      <c r="C164" s="40" t="s">
        <v>201</v>
      </c>
      <c r="D164" s="41">
        <f>ROUND(SUMIF(RV_DATA!AA65:AA184, 1572741841, RV_DATA!I65:I184), 6)</f>
        <v>13.78</v>
      </c>
      <c r="E164" s="42">
        <f>ROUND(RV_DATA!K96, 6)</f>
        <v>18612.25</v>
      </c>
      <c r="F164" s="42">
        <f>ROUND(SUMIF(RV_DATA!AA65:AA184, 1572741841, RV_DATA!M65:M184), 6)</f>
        <v>256476.81</v>
      </c>
      <c r="AK164">
        <v>3</v>
      </c>
    </row>
    <row r="165" spans="1:38" ht="15">
      <c r="A165" s="100" t="s">
        <v>1443</v>
      </c>
      <c r="B165" s="100"/>
      <c r="C165" s="100"/>
      <c r="D165" s="100"/>
      <c r="E165" s="101">
        <f>SUMIF(AK128:AK164, 3, F128:F164)</f>
        <v>2476542.81</v>
      </c>
      <c r="F165" s="101"/>
    </row>
    <row r="166" spans="1:38" ht="16.5">
      <c r="A166" s="91" t="str">
        <f>CONCATENATE("Раздел: ",IF(Source!G240&lt;&gt;"Новый раздел", Source!G240, ""))</f>
        <v>Раздел: КНС</v>
      </c>
      <c r="B166" s="92"/>
      <c r="C166" s="92"/>
      <c r="D166" s="92"/>
      <c r="E166" s="92"/>
      <c r="F166" s="92"/>
    </row>
    <row r="167" spans="1:38" ht="16.5">
      <c r="A167" s="91" t="str">
        <f>CONCATENATE("Подраздел: ",IF(Source!G244&lt;&gt;"Новый подраздел", Source!G244, ""))</f>
        <v>Подраздел: Общестроительные работы</v>
      </c>
      <c r="B167" s="92"/>
      <c r="C167" s="92"/>
      <c r="D167" s="92"/>
      <c r="E167" s="92"/>
      <c r="F167" s="92"/>
    </row>
    <row r="168" spans="1:38" ht="14.25">
      <c r="A168" s="98" t="s">
        <v>1438</v>
      </c>
      <c r="B168" s="99"/>
      <c r="C168" s="99"/>
      <c r="D168" s="99"/>
      <c r="E168" s="99"/>
      <c r="F168" s="99"/>
    </row>
    <row r="169" spans="1:38" ht="28.5">
      <c r="A169" s="39" t="s">
        <v>924</v>
      </c>
      <c r="B169" s="40" t="s">
        <v>926</v>
      </c>
      <c r="C169" s="40" t="s">
        <v>63</v>
      </c>
      <c r="D169" s="41">
        <f>ROUND(SUMIF(RV_DATA!AA187:AA226, 1715407988, RV_DATA!I187:I226), 6)</f>
        <v>0.11899999999999999</v>
      </c>
      <c r="E169" s="42">
        <f>ROUND(RV_DATA!K207, 6)</f>
        <v>718.47</v>
      </c>
      <c r="F169" s="42">
        <f>ROUND(SUMIF(RV_DATA!AA187:AA226, 1715407988, RV_DATA!M187:M226), 6)</f>
        <v>85.5</v>
      </c>
      <c r="AK169">
        <v>2</v>
      </c>
    </row>
    <row r="170" spans="1:38" ht="14.25">
      <c r="A170" s="39" t="s">
        <v>4</v>
      </c>
      <c r="B170" s="40" t="s">
        <v>1439</v>
      </c>
      <c r="C170" s="40"/>
      <c r="D170" s="41"/>
      <c r="E170" s="42">
        <f>ROUND(RV_DATA!P207, 6)</f>
        <v>581.14</v>
      </c>
      <c r="F170" s="42">
        <f>ROUND(SUMIF(RV_DATA!AA187:AA226, 1715407988, RV_DATA!R187:R226), 6)</f>
        <v>69.16</v>
      </c>
      <c r="AL170">
        <v>1</v>
      </c>
    </row>
    <row r="171" spans="1:38" ht="28.5">
      <c r="A171" s="39" t="s">
        <v>984</v>
      </c>
      <c r="B171" s="40" t="s">
        <v>986</v>
      </c>
      <c r="C171" s="40" t="s">
        <v>63</v>
      </c>
      <c r="D171" s="41">
        <f>ROUND(SUMIF(RV_DATA!AA187:AA226, 27424148, RV_DATA!I187:I226), 6)</f>
        <v>1.7448399999999999</v>
      </c>
      <c r="E171" s="42">
        <f>ROUND(RV_DATA!K214, 6)</f>
        <v>55.98</v>
      </c>
      <c r="F171" s="42">
        <f>ROUND(SUMIF(RV_DATA!AA187:AA226, 27424148, RV_DATA!M187:M226), 6)</f>
        <v>97.68</v>
      </c>
      <c r="AK171">
        <v>2</v>
      </c>
    </row>
    <row r="172" spans="1:38" ht="14.25">
      <c r="A172" s="39" t="s">
        <v>4</v>
      </c>
      <c r="B172" s="40" t="s">
        <v>1439</v>
      </c>
      <c r="C172" s="40"/>
      <c r="D172" s="41"/>
      <c r="E172" s="42">
        <f>ROUND(RV_DATA!P214, 6)</f>
        <v>0.26</v>
      </c>
      <c r="F172" s="42">
        <f>ROUND(SUMIF(RV_DATA!AA187:AA226, 27424148, RV_DATA!R187:R226), 6)</f>
        <v>0.45</v>
      </c>
      <c r="AL172">
        <v>1</v>
      </c>
    </row>
    <row r="173" spans="1:38" ht="14.25">
      <c r="A173" s="39" t="s">
        <v>996</v>
      </c>
      <c r="B173" s="40" t="s">
        <v>998</v>
      </c>
      <c r="C173" s="40" t="s">
        <v>63</v>
      </c>
      <c r="D173" s="41">
        <f>ROUND(SUMIF(RV_DATA!AA187:AA226, 797782638, RV_DATA!I187:I226), 6)</f>
        <v>0.85070000000000001</v>
      </c>
      <c r="E173" s="42">
        <f>ROUND(RV_DATA!K220, 6)</f>
        <v>10.07</v>
      </c>
      <c r="F173" s="42">
        <f>ROUND(SUMIF(RV_DATA!AA187:AA226, 797782638, RV_DATA!M187:M226), 6)</f>
        <v>8.57</v>
      </c>
      <c r="AK173">
        <v>2</v>
      </c>
    </row>
    <row r="174" spans="1:38" ht="14.25">
      <c r="A174" s="39" t="s">
        <v>4</v>
      </c>
      <c r="B174" s="40" t="s">
        <v>1439</v>
      </c>
      <c r="C174" s="40"/>
      <c r="D174" s="41"/>
      <c r="E174" s="42">
        <f>ROUND(RV_DATA!P220, 6)</f>
        <v>0</v>
      </c>
      <c r="F174" s="42">
        <f>ROUND(SUMIF(RV_DATA!AA187:AA226, 797782638, RV_DATA!R187:R226), 6)</f>
        <v>0</v>
      </c>
      <c r="AL174">
        <v>1</v>
      </c>
    </row>
    <row r="175" spans="1:38" ht="28.5">
      <c r="A175" s="39" t="s">
        <v>652</v>
      </c>
      <c r="B175" s="40" t="s">
        <v>653</v>
      </c>
      <c r="C175" s="40" t="s">
        <v>63</v>
      </c>
      <c r="D175" s="41">
        <f>ROUND(SUMIF(RV_DATA!AA187:AA226, -440713650, RV_DATA!I187:I226), 6)</f>
        <v>0.1608</v>
      </c>
      <c r="E175" s="42">
        <f>ROUND(RV_DATA!K226, 6)</f>
        <v>5.79</v>
      </c>
      <c r="F175" s="42">
        <f>ROUND(SUMIF(RV_DATA!AA187:AA226, -440713650, RV_DATA!M187:M226), 6)</f>
        <v>0.93</v>
      </c>
      <c r="AK175">
        <v>2</v>
      </c>
    </row>
    <row r="176" spans="1:38" ht="14.25">
      <c r="A176" s="39" t="s">
        <v>4</v>
      </c>
      <c r="B176" s="40" t="s">
        <v>1439</v>
      </c>
      <c r="C176" s="40"/>
      <c r="D176" s="41"/>
      <c r="E176" s="42">
        <f>ROUND(RV_DATA!P226, 6)</f>
        <v>1.58</v>
      </c>
      <c r="F176" s="42">
        <f>ROUND(SUMIF(RV_DATA!AA187:AA226, -440713650, RV_DATA!R187:R226), 6)</f>
        <v>0.25</v>
      </c>
      <c r="AL176">
        <v>1</v>
      </c>
    </row>
    <row r="177" spans="1:38" ht="28.5">
      <c r="A177" s="39" t="s">
        <v>786</v>
      </c>
      <c r="B177" s="40" t="s">
        <v>788</v>
      </c>
      <c r="C177" s="40" t="s">
        <v>63</v>
      </c>
      <c r="D177" s="41">
        <f>ROUND(SUMIF(RV_DATA!AA187:AA226, -479081030, RV_DATA!I187:I226), 6)</f>
        <v>0.75114999999999998</v>
      </c>
      <c r="E177" s="42">
        <f>ROUND(RV_DATA!K213, 6)</f>
        <v>10.38</v>
      </c>
      <c r="F177" s="42">
        <f>ROUND(SUMIF(RV_DATA!AA187:AA226, -479081030, RV_DATA!M187:M226), 6)</f>
        <v>7.8</v>
      </c>
      <c r="AK177">
        <v>2</v>
      </c>
    </row>
    <row r="178" spans="1:38" ht="14.25">
      <c r="A178" s="39" t="s">
        <v>4</v>
      </c>
      <c r="B178" s="40" t="s">
        <v>1439</v>
      </c>
      <c r="C178" s="40"/>
      <c r="D178" s="41"/>
      <c r="E178" s="42">
        <f>ROUND(RV_DATA!P213, 6)</f>
        <v>1.58</v>
      </c>
      <c r="F178" s="42">
        <f>ROUND(SUMIF(RV_DATA!AA187:AA226, -479081030, RV_DATA!R187:R226), 6)</f>
        <v>1.19</v>
      </c>
      <c r="AL178">
        <v>1</v>
      </c>
    </row>
    <row r="179" spans="1:38" ht="14.25">
      <c r="A179" s="39" t="s">
        <v>999</v>
      </c>
      <c r="B179" s="40" t="s">
        <v>1001</v>
      </c>
      <c r="C179" s="40" t="s">
        <v>63</v>
      </c>
      <c r="D179" s="41">
        <f>ROUND(SUMIF(RV_DATA!AA187:AA226, 1177897737, RV_DATA!I187:I226), 6)</f>
        <v>0.27150000000000002</v>
      </c>
      <c r="E179" s="42">
        <f>ROUND(RV_DATA!K219, 6)</f>
        <v>3.56</v>
      </c>
      <c r="F179" s="42">
        <f>ROUND(SUMIF(RV_DATA!AA187:AA226, 1177897737, RV_DATA!M187:M226), 6)</f>
        <v>0.97</v>
      </c>
      <c r="AK179">
        <v>2</v>
      </c>
    </row>
    <row r="180" spans="1:38" ht="14.25">
      <c r="A180" s="39" t="s">
        <v>4</v>
      </c>
      <c r="B180" s="40" t="s">
        <v>1439</v>
      </c>
      <c r="C180" s="40"/>
      <c r="D180" s="41"/>
      <c r="E180" s="42">
        <f>ROUND(RV_DATA!P219, 6)</f>
        <v>0.01</v>
      </c>
      <c r="F180" s="42">
        <f>ROUND(SUMIF(RV_DATA!AA187:AA226, 1177897737, RV_DATA!R187:R226), 6)</f>
        <v>0</v>
      </c>
      <c r="AL180">
        <v>1</v>
      </c>
    </row>
    <row r="181" spans="1:38" ht="28.5">
      <c r="A181" s="39" t="s">
        <v>789</v>
      </c>
      <c r="B181" s="40" t="s">
        <v>791</v>
      </c>
      <c r="C181" s="40" t="s">
        <v>63</v>
      </c>
      <c r="D181" s="41">
        <f>ROUND(SUMIF(RV_DATA!AA187:AA226, -1113874841, RV_DATA!I187:I226), 6)</f>
        <v>1.35E-2</v>
      </c>
      <c r="E181" s="42">
        <f>ROUND(RV_DATA!K225, 6)</f>
        <v>6.1</v>
      </c>
      <c r="F181" s="42">
        <f>ROUND(SUMIF(RV_DATA!AA187:AA226, -1113874841, RV_DATA!M187:M226), 6)</f>
        <v>0.08</v>
      </c>
      <c r="AK181">
        <v>2</v>
      </c>
    </row>
    <row r="182" spans="1:38" ht="14.25">
      <c r="A182" s="39" t="s">
        <v>4</v>
      </c>
      <c r="B182" s="40" t="s">
        <v>1439</v>
      </c>
      <c r="C182" s="40"/>
      <c r="D182" s="41"/>
      <c r="E182" s="42">
        <f>ROUND(RV_DATA!P225, 6)</f>
        <v>0.01</v>
      </c>
      <c r="F182" s="42">
        <f>ROUND(SUMIF(RV_DATA!AA187:AA226, -1113874841, RV_DATA!R187:R226), 6)</f>
        <v>0</v>
      </c>
      <c r="AL182">
        <v>1</v>
      </c>
    </row>
    <row r="183" spans="1:38" ht="14.25">
      <c r="A183" s="39" t="s">
        <v>927</v>
      </c>
      <c r="B183" s="40" t="s">
        <v>929</v>
      </c>
      <c r="C183" s="40" t="s">
        <v>63</v>
      </c>
      <c r="D183" s="41">
        <f>ROUND(SUMIF(RV_DATA!AA187:AA226, 2130817926, RV_DATA!I187:I226), 6)</f>
        <v>0.11899999999999999</v>
      </c>
      <c r="E183" s="42">
        <f>ROUND(RV_DATA!K206, 6)</f>
        <v>5.58</v>
      </c>
      <c r="F183" s="42">
        <f>ROUND(SUMIF(RV_DATA!AA187:AA226, 2130817926, RV_DATA!M187:M226), 6)</f>
        <v>0.66</v>
      </c>
      <c r="AK183">
        <v>2</v>
      </c>
    </row>
    <row r="184" spans="1:38" ht="14.25">
      <c r="A184" s="39" t="s">
        <v>4</v>
      </c>
      <c r="B184" s="40" t="s">
        <v>1439</v>
      </c>
      <c r="C184" s="40"/>
      <c r="D184" s="41"/>
      <c r="E184" s="42">
        <f>ROUND(RV_DATA!P206, 6)</f>
        <v>0.02</v>
      </c>
      <c r="F184" s="42">
        <f>ROUND(SUMIF(RV_DATA!AA187:AA226, 2130817926, RV_DATA!R187:R226), 6)</f>
        <v>0</v>
      </c>
      <c r="AL184">
        <v>1</v>
      </c>
    </row>
    <row r="185" spans="1:38" ht="14.25">
      <c r="A185" s="39" t="s">
        <v>783</v>
      </c>
      <c r="B185" s="40" t="s">
        <v>785</v>
      </c>
      <c r="C185" s="40" t="s">
        <v>63</v>
      </c>
      <c r="D185" s="41">
        <f>ROUND(SUMIF(RV_DATA!AA187:AA226, -2012010907, RV_DATA!I187:I226), 6)</f>
        <v>0.31230799999999997</v>
      </c>
      <c r="E185" s="42">
        <f>ROUND(RV_DATA!K201, 6)</f>
        <v>7.44</v>
      </c>
      <c r="F185" s="42">
        <f>ROUND(SUMIF(RV_DATA!AA187:AA226, -2012010907, RV_DATA!M187:M226), 6)</f>
        <v>2.3199999999999998</v>
      </c>
      <c r="AK185">
        <v>2</v>
      </c>
    </row>
    <row r="186" spans="1:38" ht="14.25">
      <c r="A186" s="39" t="s">
        <v>4</v>
      </c>
      <c r="B186" s="40" t="s">
        <v>1439</v>
      </c>
      <c r="C186" s="40"/>
      <c r="D186" s="41"/>
      <c r="E186" s="42">
        <f>ROUND(RV_DATA!P201, 6)</f>
        <v>0.01</v>
      </c>
      <c r="F186" s="42">
        <f>ROUND(SUMIF(RV_DATA!AA187:AA226, -2012010907, RV_DATA!R187:R226), 6)</f>
        <v>0</v>
      </c>
      <c r="AL186">
        <v>1</v>
      </c>
    </row>
    <row r="187" spans="1:38" ht="42.75">
      <c r="A187" s="39" t="s">
        <v>987</v>
      </c>
      <c r="B187" s="40" t="s">
        <v>989</v>
      </c>
      <c r="C187" s="40" t="s">
        <v>63</v>
      </c>
      <c r="D187" s="41">
        <f>ROUND(SUMIF(RV_DATA!AA187:AA226, 2078036837, RV_DATA!I187:I226), 6)</f>
        <v>3.62E-3</v>
      </c>
      <c r="E187" s="42">
        <f>ROUND(RV_DATA!K212, 6)</f>
        <v>1301.71</v>
      </c>
      <c r="F187" s="42">
        <f>ROUND(SUMIF(RV_DATA!AA187:AA226, 2078036837, RV_DATA!M187:M226), 6)</f>
        <v>4.71</v>
      </c>
      <c r="AK187">
        <v>2</v>
      </c>
    </row>
    <row r="188" spans="1:38" ht="14.25">
      <c r="A188" s="39" t="s">
        <v>4</v>
      </c>
      <c r="B188" s="40" t="s">
        <v>1439</v>
      </c>
      <c r="C188" s="40"/>
      <c r="D188" s="41"/>
      <c r="E188" s="42">
        <f>ROUND(RV_DATA!P212, 6)</f>
        <v>738.15</v>
      </c>
      <c r="F188" s="42">
        <f>ROUND(SUMIF(RV_DATA!AA187:AA226, 2078036837, RV_DATA!R187:R226), 6)</f>
        <v>2.67</v>
      </c>
      <c r="AL188">
        <v>1</v>
      </c>
    </row>
    <row r="189" spans="1:38" ht="28.5">
      <c r="A189" s="39" t="s">
        <v>702</v>
      </c>
      <c r="B189" s="40" t="s">
        <v>704</v>
      </c>
      <c r="C189" s="40" t="s">
        <v>63</v>
      </c>
      <c r="D189" s="41">
        <f>ROUND(SUMIF(RV_DATA!AA187:AA226, -2058730046, RV_DATA!I187:I226), 6)</f>
        <v>0.11799999999999999</v>
      </c>
      <c r="E189" s="42">
        <f>ROUND(RV_DATA!K205, 6)</f>
        <v>21.27</v>
      </c>
      <c r="F189" s="42">
        <f>ROUND(SUMIF(RV_DATA!AA187:AA226, -2058730046, RV_DATA!M187:M226), 6)</f>
        <v>2.5099999999999998</v>
      </c>
      <c r="AK189">
        <v>2</v>
      </c>
    </row>
    <row r="190" spans="1:38" ht="14.25">
      <c r="A190" s="39" t="s">
        <v>4</v>
      </c>
      <c r="B190" s="40" t="s">
        <v>1439</v>
      </c>
      <c r="C190" s="40"/>
      <c r="D190" s="41"/>
      <c r="E190" s="42">
        <f>ROUND(RV_DATA!P205, 6)</f>
        <v>0.14000000000000001</v>
      </c>
      <c r="F190" s="42">
        <f>ROUND(SUMIF(RV_DATA!AA187:AA226, -2058730046, RV_DATA!R187:R226), 6)</f>
        <v>0.02</v>
      </c>
      <c r="AL190">
        <v>1</v>
      </c>
    </row>
    <row r="191" spans="1:38" ht="15">
      <c r="A191" s="100" t="s">
        <v>1440</v>
      </c>
      <c r="B191" s="100"/>
      <c r="C191" s="100"/>
      <c r="D191" s="100"/>
      <c r="E191" s="101">
        <f>SUMIF(AK169:AK190, 2, F169:F190)</f>
        <v>211.73000000000002</v>
      </c>
      <c r="F191" s="101"/>
    </row>
    <row r="192" spans="1:38" ht="15">
      <c r="A192" s="100" t="s">
        <v>1441</v>
      </c>
      <c r="B192" s="100"/>
      <c r="C192" s="100"/>
      <c r="D192" s="100"/>
      <c r="E192" s="101">
        <f>SUMIF(AL169:AL191, 1, F169:F191)</f>
        <v>73.739999999999995</v>
      </c>
      <c r="F192" s="101"/>
    </row>
    <row r="193" spans="1:37" ht="14.25">
      <c r="A193" s="98" t="s">
        <v>1442</v>
      </c>
      <c r="B193" s="99"/>
      <c r="C193" s="99"/>
      <c r="D193" s="99"/>
      <c r="E193" s="99"/>
      <c r="F193" s="99"/>
    </row>
    <row r="194" spans="1:37" ht="28.5">
      <c r="A194" s="39" t="s">
        <v>1014</v>
      </c>
      <c r="B194" s="40" t="s">
        <v>1016</v>
      </c>
      <c r="C194" s="40" t="s">
        <v>717</v>
      </c>
      <c r="D194" s="41">
        <f>ROUND(SUMIF(RV_DATA!AA187:AA226, 872131661, RV_DATA!I187:I226), 6)</f>
        <v>2.8199999999999999E-2</v>
      </c>
      <c r="E194" s="42">
        <f>ROUND(RV_DATA!K223, 6)</f>
        <v>309.57</v>
      </c>
      <c r="F194" s="42">
        <f>ROUND(SUMIF(RV_DATA!AA187:AA226, 872131661, RV_DATA!M187:M226), 6)</f>
        <v>8.73</v>
      </c>
      <c r="AK194">
        <v>3</v>
      </c>
    </row>
    <row r="195" spans="1:37" ht="14.25">
      <c r="A195" s="39" t="s">
        <v>714</v>
      </c>
      <c r="B195" s="40" t="s">
        <v>716</v>
      </c>
      <c r="C195" s="40" t="s">
        <v>717</v>
      </c>
      <c r="D195" s="41">
        <f>ROUND(SUMIF(RV_DATA!AA187:AA226, -1417245040, RV_DATA!I187:I226), 6)</f>
        <v>0.16089000000000001</v>
      </c>
      <c r="E195" s="42">
        <f>ROUND(RV_DATA!K193, 6)</f>
        <v>23.91</v>
      </c>
      <c r="F195" s="42">
        <f>ROUND(SUMIF(RV_DATA!AA187:AA226, -1417245040, RV_DATA!M187:M226), 6)</f>
        <v>3.85</v>
      </c>
      <c r="AK195">
        <v>3</v>
      </c>
    </row>
    <row r="196" spans="1:37" ht="42.75">
      <c r="A196" s="39" t="s">
        <v>978</v>
      </c>
      <c r="B196" s="40" t="s">
        <v>980</v>
      </c>
      <c r="C196" s="40" t="s">
        <v>68</v>
      </c>
      <c r="D196" s="41">
        <f>ROUND(SUMIF(RV_DATA!AA187:AA226, 1602562125, RV_DATA!I187:I226), 6)</f>
        <v>2.0999999999999999E-3</v>
      </c>
      <c r="E196" s="42">
        <f>ROUND(RV_DATA!K204, 6)</f>
        <v>8309.86</v>
      </c>
      <c r="F196" s="42">
        <f>ROUND(SUMIF(RV_DATA!AA187:AA226, 1602562125, RV_DATA!M187:M226), 6)</f>
        <v>17.45</v>
      </c>
      <c r="AK196">
        <v>3</v>
      </c>
    </row>
    <row r="197" spans="1:37" ht="57">
      <c r="A197" s="39" t="s">
        <v>1002</v>
      </c>
      <c r="B197" s="40" t="s">
        <v>1004</v>
      </c>
      <c r="C197" s="40" t="s">
        <v>717</v>
      </c>
      <c r="D197" s="41">
        <f>ROUND(SUMIF(RV_DATA!AA187:AA226, -657260600, RV_DATA!I187:I226), 6)</f>
        <v>6.5250500000000002</v>
      </c>
      <c r="E197" s="42">
        <f>ROUND(RV_DATA!K218, 6)</f>
        <v>259.83999999999997</v>
      </c>
      <c r="F197" s="42">
        <f>ROUND(SUMIF(RV_DATA!AA187:AA226, -657260600, RV_DATA!M187:M226), 6)</f>
        <v>1695.47</v>
      </c>
      <c r="AK197">
        <v>3</v>
      </c>
    </row>
    <row r="198" spans="1:37" ht="14.25">
      <c r="A198" s="39" t="s">
        <v>728</v>
      </c>
      <c r="B198" s="40" t="s">
        <v>730</v>
      </c>
      <c r="C198" s="40" t="s">
        <v>54</v>
      </c>
      <c r="D198" s="41">
        <f>ROUND(SUMIF(RV_DATA!AA187:AA226, -568288822, RV_DATA!I187:I226), 6)</f>
        <v>0.64781599999999995</v>
      </c>
      <c r="E198" s="42">
        <f>ROUND(RV_DATA!K192, 6)</f>
        <v>49.83</v>
      </c>
      <c r="F198" s="42">
        <f>ROUND(SUMIF(RV_DATA!AA187:AA226, -568288822, RV_DATA!M187:M226), 6)</f>
        <v>32.28</v>
      </c>
      <c r="AK198">
        <v>3</v>
      </c>
    </row>
    <row r="199" spans="1:37" ht="14.25">
      <c r="A199" s="39" t="s">
        <v>963</v>
      </c>
      <c r="B199" s="40" t="s">
        <v>965</v>
      </c>
      <c r="C199" s="40" t="s">
        <v>68</v>
      </c>
      <c r="D199" s="41">
        <f>ROUND(SUMIF(RV_DATA!AA187:AA226, 811539428, RV_DATA!I187:I226), 6)</f>
        <v>2.9502E-2</v>
      </c>
      <c r="E199" s="42">
        <f>ROUND(RV_DATA!K199, 6)</f>
        <v>7861.58</v>
      </c>
      <c r="F199" s="42">
        <f>ROUND(SUMIF(RV_DATA!AA187:AA226, 811539428, RV_DATA!M187:M226), 6)</f>
        <v>231.93</v>
      </c>
      <c r="AK199">
        <v>3</v>
      </c>
    </row>
    <row r="200" spans="1:37" ht="14.25">
      <c r="A200" s="39" t="s">
        <v>966</v>
      </c>
      <c r="B200" s="40" t="s">
        <v>968</v>
      </c>
      <c r="C200" s="40" t="s">
        <v>68</v>
      </c>
      <c r="D200" s="41">
        <f>ROUND(SUMIF(RV_DATA!AA187:AA226, -221459048, RV_DATA!I187:I226), 6)</f>
        <v>1.573E-3</v>
      </c>
      <c r="E200" s="42">
        <f>ROUND(RV_DATA!K198, 6)</f>
        <v>68480.08</v>
      </c>
      <c r="F200" s="42">
        <f>ROUND(SUMIF(RV_DATA!AA187:AA226, -221459048, RV_DATA!M187:M226), 6)</f>
        <v>107.76</v>
      </c>
      <c r="AK200">
        <v>3</v>
      </c>
    </row>
    <row r="201" spans="1:37" ht="28.5">
      <c r="A201" s="39" t="s">
        <v>690</v>
      </c>
      <c r="B201" s="40" t="s">
        <v>692</v>
      </c>
      <c r="C201" s="40" t="s">
        <v>201</v>
      </c>
      <c r="D201" s="41">
        <f>ROUND(SUMIF(RV_DATA!AA187:AA226, 371187720, RV_DATA!I187:I226), 6)</f>
        <v>1.81</v>
      </c>
      <c r="E201" s="42">
        <f>ROUND(RV_DATA!K210, 6)</f>
        <v>11.68</v>
      </c>
      <c r="F201" s="42">
        <f>ROUND(SUMIF(RV_DATA!AA187:AA226, 371187720, RV_DATA!M187:M226), 6)</f>
        <v>21.14</v>
      </c>
      <c r="AK201">
        <v>3</v>
      </c>
    </row>
    <row r="202" spans="1:37" ht="28.5">
      <c r="A202" s="39" t="s">
        <v>951</v>
      </c>
      <c r="B202" s="40" t="s">
        <v>953</v>
      </c>
      <c r="C202" s="40" t="s">
        <v>201</v>
      </c>
      <c r="D202" s="41">
        <f>ROUND(SUMIF(RV_DATA!AA187:AA226, -267451668, RV_DATA!I187:I226), 6)</f>
        <v>2.3820000000000001</v>
      </c>
      <c r="E202" s="42">
        <f>ROUND(RV_DATA!K191, 6)</f>
        <v>431.83</v>
      </c>
      <c r="F202" s="42">
        <f>ROUND(SUMIF(RV_DATA!AA187:AA226, -267451668, RV_DATA!M187:M226), 6)</f>
        <v>1028.5999999999999</v>
      </c>
      <c r="AK202">
        <v>3</v>
      </c>
    </row>
    <row r="203" spans="1:37" ht="28.5">
      <c r="A203" s="39" t="s">
        <v>954</v>
      </c>
      <c r="B203" s="40" t="s">
        <v>956</v>
      </c>
      <c r="C203" s="40" t="s">
        <v>68</v>
      </c>
      <c r="D203" s="41">
        <f>ROUND(SUMIF(RV_DATA!AA187:AA226, -1059775425, RV_DATA!I187:I226), 6)</f>
        <v>2.8545000000000001E-2</v>
      </c>
      <c r="E203" s="42">
        <f>ROUND(RV_DATA!K190, 6)</f>
        <v>81852.28</v>
      </c>
      <c r="F203" s="42">
        <f>ROUND(SUMIF(RV_DATA!AA187:AA226, -1059775425, RV_DATA!M187:M226), 6)</f>
        <v>2336.48</v>
      </c>
      <c r="AK203">
        <v>3</v>
      </c>
    </row>
    <row r="204" spans="1:37" ht="28.5">
      <c r="A204" s="39" t="s">
        <v>969</v>
      </c>
      <c r="B204" s="40" t="s">
        <v>971</v>
      </c>
      <c r="C204" s="40" t="s">
        <v>68</v>
      </c>
      <c r="D204" s="41">
        <f>ROUND(SUMIF(RV_DATA!AA187:AA226, -239065870, RV_DATA!I187:I226), 6)</f>
        <v>1.5734000000000001E-2</v>
      </c>
      <c r="E204" s="42">
        <f>ROUND(RV_DATA!K196, 6)</f>
        <v>56576</v>
      </c>
      <c r="F204" s="42">
        <f>ROUND(SUMIF(RV_DATA!AA187:AA226, -239065870, RV_DATA!M187:M226), 6)</f>
        <v>890.2</v>
      </c>
      <c r="AK204">
        <v>3</v>
      </c>
    </row>
    <row r="205" spans="1:37" ht="57">
      <c r="A205" s="39" t="s">
        <v>1005</v>
      </c>
      <c r="B205" s="40" t="s">
        <v>1007</v>
      </c>
      <c r="C205" s="40" t="s">
        <v>201</v>
      </c>
      <c r="D205" s="41">
        <f>ROUND(SUMIF(RV_DATA!AA187:AA226, 1129604792, RV_DATA!I187:I226), 6)</f>
        <v>19.367000000000001</v>
      </c>
      <c r="E205" s="42">
        <f>ROUND(RV_DATA!K217, 6)</f>
        <v>1094.08</v>
      </c>
      <c r="F205" s="42">
        <f>ROUND(SUMIF(RV_DATA!AA187:AA226, 1129604792, RV_DATA!M187:M226), 6)</f>
        <v>21189.05</v>
      </c>
      <c r="AK205">
        <v>3</v>
      </c>
    </row>
    <row r="206" spans="1:37" ht="28.5">
      <c r="A206" s="39" t="s">
        <v>1008</v>
      </c>
      <c r="B206" s="40" t="s">
        <v>1010</v>
      </c>
      <c r="C206" s="40" t="s">
        <v>296</v>
      </c>
      <c r="D206" s="41">
        <f>ROUND(SUMIF(RV_DATA!AA187:AA226, 1856132135, RV_DATA!I187:I226), 6)</f>
        <v>10.86</v>
      </c>
      <c r="E206" s="42">
        <f>ROUND(RV_DATA!K216, 6)</f>
        <v>53.83</v>
      </c>
      <c r="F206" s="42">
        <f>ROUND(SUMIF(RV_DATA!AA187:AA226, 1856132135, RV_DATA!M187:M226), 6)</f>
        <v>584.59</v>
      </c>
      <c r="AK206">
        <v>3</v>
      </c>
    </row>
    <row r="207" spans="1:37" ht="14.25">
      <c r="A207" s="39" t="s">
        <v>972</v>
      </c>
      <c r="B207" s="40" t="s">
        <v>974</v>
      </c>
      <c r="C207" s="40" t="s">
        <v>68</v>
      </c>
      <c r="D207" s="41">
        <f>ROUND(SUMIF(RV_DATA!AA187:AA226, 1163970749, RV_DATA!I187:I226), 6)</f>
        <v>5.9740000000000001E-3</v>
      </c>
      <c r="E207" s="42">
        <f>ROUND(RV_DATA!K195, 6)</f>
        <v>608607.25</v>
      </c>
      <c r="F207" s="42">
        <f>ROUND(SUMIF(RV_DATA!AA187:AA226, 1163970749, RV_DATA!M187:M226), 6)</f>
        <v>3635.92</v>
      </c>
      <c r="AK207">
        <v>3</v>
      </c>
    </row>
    <row r="208" spans="1:37" ht="42.75">
      <c r="A208" s="39" t="s">
        <v>1011</v>
      </c>
      <c r="B208" s="40" t="s">
        <v>1013</v>
      </c>
      <c r="C208" s="40" t="s">
        <v>717</v>
      </c>
      <c r="D208" s="41">
        <f>ROUND(SUMIF(RV_DATA!AA187:AA226, -1529519271, RV_DATA!I187:I226), 6)</f>
        <v>1.8643000000000001</v>
      </c>
      <c r="E208" s="42">
        <f>ROUND(RV_DATA!K215, 6)</f>
        <v>128.43</v>
      </c>
      <c r="F208" s="42">
        <f>ROUND(SUMIF(RV_DATA!AA187:AA226, -1529519271, RV_DATA!M187:M226), 6)</f>
        <v>239.43</v>
      </c>
      <c r="AK208">
        <v>3</v>
      </c>
    </row>
    <row r="209" spans="1:38" ht="42.75">
      <c r="A209" s="39" t="s">
        <v>990</v>
      </c>
      <c r="B209" s="40" t="s">
        <v>992</v>
      </c>
      <c r="C209" s="40" t="s">
        <v>717</v>
      </c>
      <c r="D209" s="41">
        <f>ROUND(SUMIF(RV_DATA!AA187:AA226, 1593323081, RV_DATA!I187:I226), 6)</f>
        <v>3.62</v>
      </c>
      <c r="E209" s="42">
        <f>ROUND(RV_DATA!K209, 6)</f>
        <v>844.09</v>
      </c>
      <c r="F209" s="42">
        <f>ROUND(SUMIF(RV_DATA!AA187:AA226, 1593323081, RV_DATA!M187:M226), 6)</f>
        <v>3055.61</v>
      </c>
      <c r="AK209">
        <v>3</v>
      </c>
    </row>
    <row r="210" spans="1:38" ht="57">
      <c r="A210" s="39" t="s">
        <v>957</v>
      </c>
      <c r="B210" s="40" t="s">
        <v>959</v>
      </c>
      <c r="C210" s="40" t="s">
        <v>717</v>
      </c>
      <c r="D210" s="41">
        <f>ROUND(SUMIF(RV_DATA!AA187:AA226, -17150697, RV_DATA!I187:I226), 6)</f>
        <v>13.805400000000001</v>
      </c>
      <c r="E210" s="42">
        <f>ROUND(RV_DATA!K189, 6)</f>
        <v>183.25</v>
      </c>
      <c r="F210" s="42">
        <f>ROUND(SUMIF(RV_DATA!AA187:AA226, -17150697, RV_DATA!M187:M226), 6)</f>
        <v>2529.84</v>
      </c>
      <c r="AK210">
        <v>3</v>
      </c>
    </row>
    <row r="211" spans="1:38" ht="57">
      <c r="A211" s="39" t="s">
        <v>960</v>
      </c>
      <c r="B211" s="40" t="s">
        <v>962</v>
      </c>
      <c r="C211" s="40" t="s">
        <v>717</v>
      </c>
      <c r="D211" s="41">
        <f>ROUND(SUMIF(RV_DATA!AA187:AA226, 451470118, RV_DATA!I187:I226), 6)</f>
        <v>5.9165999999999999</v>
      </c>
      <c r="E211" s="42">
        <f>ROUND(RV_DATA!K188, 6)</f>
        <v>78.349999999999994</v>
      </c>
      <c r="F211" s="42">
        <f>ROUND(SUMIF(RV_DATA!AA187:AA226, 451470118, RV_DATA!M187:M226), 6)</f>
        <v>463.57</v>
      </c>
      <c r="AK211">
        <v>3</v>
      </c>
    </row>
    <row r="212" spans="1:38" ht="42.75">
      <c r="A212" s="39" t="s">
        <v>975</v>
      </c>
      <c r="B212" s="40" t="s">
        <v>977</v>
      </c>
      <c r="C212" s="40" t="s">
        <v>68</v>
      </c>
      <c r="D212" s="41">
        <f>ROUND(SUMIF(RV_DATA!AA187:AA226, -1772874012, RV_DATA!I187:I226), 6)</f>
        <v>0.16472000000000001</v>
      </c>
      <c r="E212" s="42">
        <f>ROUND(RV_DATA!K194, 6)</f>
        <v>84679.11</v>
      </c>
      <c r="F212" s="42">
        <f>ROUND(SUMIF(RV_DATA!AA187:AA226, -1772874012, RV_DATA!M187:M226), 6)</f>
        <v>13948.3</v>
      </c>
      <c r="AK212">
        <v>3</v>
      </c>
    </row>
    <row r="213" spans="1:38" ht="28.5">
      <c r="A213" s="39" t="s">
        <v>693</v>
      </c>
      <c r="B213" s="40" t="s">
        <v>695</v>
      </c>
      <c r="C213" s="40" t="s">
        <v>54</v>
      </c>
      <c r="D213" s="41">
        <f>ROUND(SUMIF(RV_DATA!AA187:AA226, -1151740545, RV_DATA!I187:I226), 6)</f>
        <v>0.29064000000000001</v>
      </c>
      <c r="E213" s="42">
        <f>ROUND(RV_DATA!K187, 6)</f>
        <v>4676.4799999999996</v>
      </c>
      <c r="F213" s="42">
        <f>ROUND(SUMIF(RV_DATA!AA187:AA226, -1151740545, RV_DATA!M187:M226), 6)</f>
        <v>1359.17</v>
      </c>
      <c r="AK213">
        <v>3</v>
      </c>
    </row>
    <row r="214" spans="1:38" ht="57">
      <c r="A214" s="39" t="s">
        <v>993</v>
      </c>
      <c r="B214" s="40" t="s">
        <v>995</v>
      </c>
      <c r="C214" s="40" t="s">
        <v>68</v>
      </c>
      <c r="D214" s="41">
        <f>ROUND(SUMIF(RV_DATA!AA187:AA226, -1999876009, RV_DATA!I187:I226), 6)</f>
        <v>0.15240200000000001</v>
      </c>
      <c r="E214" s="42">
        <f>ROUND(RV_DATA!K208, 6)</f>
        <v>37763.339999999997</v>
      </c>
      <c r="F214" s="42">
        <f>ROUND(SUMIF(RV_DATA!AA187:AA226, -1999876009, RV_DATA!M187:M226), 6)</f>
        <v>5755.21</v>
      </c>
      <c r="AK214">
        <v>3</v>
      </c>
    </row>
    <row r="215" spans="1:38" ht="14.25">
      <c r="A215" s="39" t="s">
        <v>981</v>
      </c>
      <c r="B215" s="40" t="s">
        <v>983</v>
      </c>
      <c r="C215" s="40" t="s">
        <v>54</v>
      </c>
      <c r="D215" s="41">
        <f>ROUND(SUMIF(RV_DATA!AA187:AA226, -1091799724, RV_DATA!I187:I226), 6)</f>
        <v>0.214</v>
      </c>
      <c r="E215" s="42">
        <f>ROUND(RV_DATA!K203, 6)</f>
        <v>4969.8599999999997</v>
      </c>
      <c r="F215" s="42">
        <f>ROUND(SUMIF(RV_DATA!AA187:AA226, -1091799724, RV_DATA!M187:M226), 6)</f>
        <v>1063.55</v>
      </c>
      <c r="AK215">
        <v>3</v>
      </c>
    </row>
    <row r="216" spans="1:38" ht="28.5">
      <c r="A216" s="39" t="s">
        <v>1017</v>
      </c>
      <c r="B216" s="40" t="s">
        <v>1019</v>
      </c>
      <c r="C216" s="40" t="s">
        <v>296</v>
      </c>
      <c r="D216" s="41">
        <f>ROUND(SUMIF(RV_DATA!AA187:AA226, -565997407, RV_DATA!I187:I226), 6)</f>
        <v>3.15</v>
      </c>
      <c r="E216" s="42">
        <f>ROUND(RV_DATA!K222, 6)</f>
        <v>142.68</v>
      </c>
      <c r="F216" s="42">
        <f>ROUND(SUMIF(RV_DATA!AA187:AA226, -565997407, RV_DATA!M187:M226), 6)</f>
        <v>449.44</v>
      </c>
      <c r="AK216">
        <v>3</v>
      </c>
    </row>
    <row r="217" spans="1:38" ht="15">
      <c r="A217" s="100" t="s">
        <v>1443</v>
      </c>
      <c r="B217" s="100"/>
      <c r="C217" s="100"/>
      <c r="D217" s="100"/>
      <c r="E217" s="101">
        <f>SUMIF(AK194:AK216, 3, F194:F216)</f>
        <v>60647.57</v>
      </c>
      <c r="F217" s="101"/>
    </row>
    <row r="218" spans="1:38" ht="16.5">
      <c r="A218" s="91" t="str">
        <f>CONCATENATE("Подраздел: ",IF(Source!G290&lt;&gt;"Новый подраздел", Source!G290, ""))</f>
        <v>Подраздел: Электромонтажные работы</v>
      </c>
      <c r="B218" s="92"/>
      <c r="C218" s="92"/>
      <c r="D218" s="92"/>
      <c r="E218" s="92"/>
      <c r="F218" s="92"/>
    </row>
    <row r="219" spans="1:38" ht="14.25">
      <c r="A219" s="98" t="s">
        <v>1438</v>
      </c>
      <c r="B219" s="99"/>
      <c r="C219" s="99"/>
      <c r="D219" s="99"/>
      <c r="E219" s="99"/>
      <c r="F219" s="99"/>
    </row>
    <row r="220" spans="1:38" ht="28.5">
      <c r="A220" s="39" t="s">
        <v>786</v>
      </c>
      <c r="B220" s="40" t="s">
        <v>788</v>
      </c>
      <c r="C220" s="40" t="s">
        <v>63</v>
      </c>
      <c r="D220" s="41">
        <f>ROUND(SUMIF(RV_DATA!AA228:AA242, -479081030, RV_DATA!I228:I242), 6)</f>
        <v>3.4432</v>
      </c>
      <c r="E220" s="42">
        <f>ROUND(RV_DATA!K241, 6)</f>
        <v>10.38</v>
      </c>
      <c r="F220" s="42">
        <f>ROUND(SUMIF(RV_DATA!AA228:AA242, -479081030, RV_DATA!M228:M242), 6)</f>
        <v>35.74</v>
      </c>
      <c r="AK220">
        <v>2</v>
      </c>
    </row>
    <row r="221" spans="1:38" ht="14.25">
      <c r="A221" s="39" t="s">
        <v>4</v>
      </c>
      <c r="B221" s="40" t="s">
        <v>1439</v>
      </c>
      <c r="C221" s="40"/>
      <c r="D221" s="41"/>
      <c r="E221" s="42">
        <f>ROUND(RV_DATA!P241, 6)</f>
        <v>1.58</v>
      </c>
      <c r="F221" s="42">
        <f>ROUND(SUMIF(RV_DATA!AA228:AA242, -479081030, RV_DATA!R228:R242), 6)</f>
        <v>5.44</v>
      </c>
      <c r="AL221">
        <v>1</v>
      </c>
    </row>
    <row r="222" spans="1:38" ht="14.25">
      <c r="A222" s="39" t="s">
        <v>783</v>
      </c>
      <c r="B222" s="40" t="s">
        <v>785</v>
      </c>
      <c r="C222" s="40" t="s">
        <v>63</v>
      </c>
      <c r="D222" s="41">
        <f>ROUND(SUMIF(RV_DATA!AA228:AA242, -2012010907, RV_DATA!I228:I242), 6)</f>
        <v>0.6784</v>
      </c>
      <c r="E222" s="42">
        <f>ROUND(RV_DATA!K233, 6)</f>
        <v>7.44</v>
      </c>
      <c r="F222" s="42">
        <f>ROUND(SUMIF(RV_DATA!AA228:AA242, -2012010907, RV_DATA!M228:M242), 6)</f>
        <v>5.04</v>
      </c>
      <c r="AK222">
        <v>2</v>
      </c>
    </row>
    <row r="223" spans="1:38" ht="14.25">
      <c r="A223" s="39" t="s">
        <v>4</v>
      </c>
      <c r="B223" s="40" t="s">
        <v>1439</v>
      </c>
      <c r="C223" s="40"/>
      <c r="D223" s="41"/>
      <c r="E223" s="42">
        <f>ROUND(RV_DATA!P233, 6)</f>
        <v>0.01</v>
      </c>
      <c r="F223" s="42">
        <f>ROUND(SUMIF(RV_DATA!AA228:AA242, -2012010907, RV_DATA!R228:R242), 6)</f>
        <v>0.02</v>
      </c>
      <c r="AL223">
        <v>1</v>
      </c>
    </row>
    <row r="224" spans="1:38" ht="15">
      <c r="A224" s="100" t="s">
        <v>1440</v>
      </c>
      <c r="B224" s="100"/>
      <c r="C224" s="100"/>
      <c r="D224" s="100"/>
      <c r="E224" s="101">
        <f>SUMIF(AK220:AK223, 2, F220:F223)</f>
        <v>40.78</v>
      </c>
      <c r="F224" s="101"/>
    </row>
    <row r="225" spans="1:37" ht="15">
      <c r="A225" s="100" t="s">
        <v>1441</v>
      </c>
      <c r="B225" s="100"/>
      <c r="C225" s="100"/>
      <c r="D225" s="100"/>
      <c r="E225" s="101">
        <f>SUMIF(AL220:AL224, 1, F220:F224)</f>
        <v>5.46</v>
      </c>
      <c r="F225" s="101"/>
    </row>
    <row r="226" spans="1:37" ht="14.25">
      <c r="A226" s="98" t="s">
        <v>1442</v>
      </c>
      <c r="B226" s="99"/>
      <c r="C226" s="99"/>
      <c r="D226" s="99"/>
      <c r="E226" s="99"/>
      <c r="F226" s="99"/>
    </row>
    <row r="227" spans="1:37" ht="14.25">
      <c r="A227" s="39" t="s">
        <v>1023</v>
      </c>
      <c r="B227" s="40" t="s">
        <v>1025</v>
      </c>
      <c r="C227" s="40" t="s">
        <v>68</v>
      </c>
      <c r="D227" s="41">
        <f>ROUND(SUMIF(RV_DATA!AA228:AA242, 881627562, RV_DATA!I228:I242), 6)</f>
        <v>1.549E-3</v>
      </c>
      <c r="E227" s="42">
        <f>ROUND(RV_DATA!K239, 6)</f>
        <v>215536.8</v>
      </c>
      <c r="F227" s="42">
        <f>ROUND(SUMIF(RV_DATA!AA228:AA242, 881627562, RV_DATA!M228:M242), 6)</f>
        <v>333.82</v>
      </c>
      <c r="AK227">
        <v>3</v>
      </c>
    </row>
    <row r="228" spans="1:37" ht="14.25">
      <c r="A228" s="39" t="s">
        <v>1026</v>
      </c>
      <c r="B228" s="40" t="s">
        <v>1028</v>
      </c>
      <c r="C228" s="40" t="s">
        <v>180</v>
      </c>
      <c r="D228" s="41">
        <f>ROUND(SUMIF(RV_DATA!AA228:AA242, 204454549, RV_DATA!I228:I242), 6)</f>
        <v>83.84</v>
      </c>
      <c r="E228" s="42">
        <f>ROUND(RV_DATA!K238, 6)</f>
        <v>2.69</v>
      </c>
      <c r="F228" s="42">
        <f>ROUND(SUMIF(RV_DATA!AA228:AA242, 204454549, RV_DATA!M228:M242), 6)</f>
        <v>225.53</v>
      </c>
      <c r="AK228">
        <v>3</v>
      </c>
    </row>
    <row r="229" spans="1:37" ht="28.5">
      <c r="A229" s="39" t="s">
        <v>1020</v>
      </c>
      <c r="B229" s="40" t="s">
        <v>1022</v>
      </c>
      <c r="C229" s="40" t="s">
        <v>717</v>
      </c>
      <c r="D229" s="41">
        <f>ROUND(SUMIF(RV_DATA!AA228:AA242, -2111446288, RV_DATA!I228:I242), 6)</f>
        <v>1.7999999999999999E-2</v>
      </c>
      <c r="E229" s="42">
        <f>ROUND(RV_DATA!K228, 6)</f>
        <v>379.54</v>
      </c>
      <c r="F229" s="42">
        <f>ROUND(SUMIF(RV_DATA!AA228:AA242, -2111446288, RV_DATA!M228:M242), 6)</f>
        <v>6.83</v>
      </c>
      <c r="AK229">
        <v>3</v>
      </c>
    </row>
    <row r="230" spans="1:37" ht="57">
      <c r="A230" s="39" t="s">
        <v>1029</v>
      </c>
      <c r="B230" s="40" t="s">
        <v>1031</v>
      </c>
      <c r="C230" s="40" t="s">
        <v>296</v>
      </c>
      <c r="D230" s="41">
        <f>ROUND(SUMIF(RV_DATA!AA228:AA242, -1308113381, RV_DATA!I228:I242), 6)</f>
        <v>65.28</v>
      </c>
      <c r="E230" s="42">
        <f>ROUND(RV_DATA!K237, 6)</f>
        <v>23.62</v>
      </c>
      <c r="F230" s="42">
        <f>ROUND(SUMIF(RV_DATA!AA228:AA242, -1308113381, RV_DATA!M228:M242), 6)</f>
        <v>1541.91</v>
      </c>
      <c r="AK230">
        <v>3</v>
      </c>
    </row>
    <row r="231" spans="1:37" ht="57">
      <c r="A231" s="39" t="s">
        <v>384</v>
      </c>
      <c r="B231" s="40" t="s">
        <v>385</v>
      </c>
      <c r="C231" s="40" t="s">
        <v>180</v>
      </c>
      <c r="D231" s="41">
        <f>ROUND(SUMIF(RV_DATA!AA228:AA242, -807401621, RV_DATA!I228:I242), 6)</f>
        <v>3</v>
      </c>
      <c r="E231" s="42">
        <f>ROUND(RV_DATA!K232, 6)</f>
        <v>90.55</v>
      </c>
      <c r="F231" s="42">
        <f>ROUND(SUMIF(RV_DATA!AA228:AA242, -807401621, RV_DATA!M228:M242), 6)</f>
        <v>271.64999999999998</v>
      </c>
      <c r="AK231">
        <v>3</v>
      </c>
    </row>
    <row r="232" spans="1:37" ht="57">
      <c r="A232" s="39" t="s">
        <v>380</v>
      </c>
      <c r="B232" s="40" t="s">
        <v>381</v>
      </c>
      <c r="C232" s="40" t="s">
        <v>180</v>
      </c>
      <c r="D232" s="41">
        <f>ROUND(SUMIF(RV_DATA!AA228:AA242, 111608931, RV_DATA!I228:I242), 6)</f>
        <v>6</v>
      </c>
      <c r="E232" s="42">
        <f>ROUND(RV_DATA!K231, 6)</f>
        <v>73.34</v>
      </c>
      <c r="F232" s="42">
        <f>ROUND(SUMIF(RV_DATA!AA228:AA242, 111608931, RV_DATA!M228:M242), 6)</f>
        <v>440.04</v>
      </c>
      <c r="AK232">
        <v>3</v>
      </c>
    </row>
    <row r="233" spans="1:37" ht="42.75">
      <c r="A233" s="39" t="s">
        <v>1032</v>
      </c>
      <c r="B233" s="40" t="s">
        <v>1034</v>
      </c>
      <c r="C233" s="40" t="s">
        <v>377</v>
      </c>
      <c r="D233" s="41">
        <f>ROUND(SUMIF(RV_DATA!AA228:AA242, 1659148496, RV_DATA!I228:I242), 6)</f>
        <v>0.71040000000000003</v>
      </c>
      <c r="E233" s="42">
        <f>ROUND(RV_DATA!K236, 6)</f>
        <v>408</v>
      </c>
      <c r="F233" s="42">
        <f>ROUND(SUMIF(RV_DATA!AA228:AA242, 1659148496, RV_DATA!M228:M242), 6)</f>
        <v>289.83999999999997</v>
      </c>
      <c r="AK233">
        <v>3</v>
      </c>
    </row>
    <row r="234" spans="1:37" ht="71.25">
      <c r="A234" s="39" t="s">
        <v>1035</v>
      </c>
      <c r="B234" s="40" t="s">
        <v>1037</v>
      </c>
      <c r="C234" s="40" t="s">
        <v>180</v>
      </c>
      <c r="D234" s="41">
        <f>ROUND(SUMIF(RV_DATA!AA228:AA242, -866971585, RV_DATA!I228:I242), 6)</f>
        <v>3.2</v>
      </c>
      <c r="E234" s="42">
        <f>ROUND(RV_DATA!K235, 6)</f>
        <v>57.66</v>
      </c>
      <c r="F234" s="42">
        <f>ROUND(SUMIF(RV_DATA!AA228:AA242, -866971585, RV_DATA!M228:M242), 6)</f>
        <v>184.51</v>
      </c>
      <c r="AK234">
        <v>3</v>
      </c>
    </row>
    <row r="235" spans="1:37" ht="42.75">
      <c r="A235" s="39" t="s">
        <v>363</v>
      </c>
      <c r="B235" s="40" t="s">
        <v>364</v>
      </c>
      <c r="C235" s="40" t="s">
        <v>180</v>
      </c>
      <c r="D235" s="41">
        <f>ROUND(SUMIF(RV_DATA!AA228:AA242, 1409354514, RV_DATA!I228:I242), 6)</f>
        <v>6</v>
      </c>
      <c r="E235" s="42">
        <f>ROUND(RV_DATA!K229, 6)</f>
        <v>1239.3699999999999</v>
      </c>
      <c r="F235" s="42">
        <f>ROUND(SUMIF(RV_DATA!AA228:AA242, 1409354514, RV_DATA!M228:M242), 6)</f>
        <v>7436.22</v>
      </c>
      <c r="AK235">
        <v>3</v>
      </c>
    </row>
    <row r="236" spans="1:37" ht="99.75">
      <c r="A236" s="39" t="s">
        <v>371</v>
      </c>
      <c r="B236" s="40" t="s">
        <v>372</v>
      </c>
      <c r="C236" s="40" t="s">
        <v>180</v>
      </c>
      <c r="D236" s="41">
        <f>ROUND(SUMIF(RV_DATA!AA228:AA242, -556768462, RV_DATA!I228:I242), 6)</f>
        <v>2</v>
      </c>
      <c r="E236" s="42">
        <f>ROUND(RV_DATA!K230, 6)</f>
        <v>3060</v>
      </c>
      <c r="F236" s="42">
        <f>ROUND(SUMIF(RV_DATA!AA228:AA242, -556768462, RV_DATA!M228:M242), 6)</f>
        <v>6120</v>
      </c>
      <c r="AK236">
        <v>3</v>
      </c>
    </row>
    <row r="237" spans="1:37" ht="99.75">
      <c r="A237" s="39" t="s">
        <v>400</v>
      </c>
      <c r="B237" s="40" t="s">
        <v>401</v>
      </c>
      <c r="C237" s="40" t="s">
        <v>402</v>
      </c>
      <c r="D237" s="41">
        <f>ROUND(SUMIF(RV_DATA!AA228:AA242, -1992297147, RV_DATA!I228:I242), 6)</f>
        <v>6.4000000000000001E-2</v>
      </c>
      <c r="E237" s="42">
        <f>ROUND(RV_DATA!K242, 6)</f>
        <v>149587.76999999999</v>
      </c>
      <c r="F237" s="42">
        <f>ROUND(SUMIF(RV_DATA!AA228:AA242, -1992297147, RV_DATA!M228:M242), 6)</f>
        <v>9573.6200000000008</v>
      </c>
      <c r="AK237">
        <v>3</v>
      </c>
    </row>
    <row r="238" spans="1:37" ht="42.75">
      <c r="A238" s="39" t="s">
        <v>1038</v>
      </c>
      <c r="B238" s="40" t="s">
        <v>1040</v>
      </c>
      <c r="C238" s="40" t="s">
        <v>180</v>
      </c>
      <c r="D238" s="41">
        <f>ROUND(SUMIF(RV_DATA!AA228:AA242, 1124556847, RV_DATA!I228:I242), 6)</f>
        <v>1.0496000000000001</v>
      </c>
      <c r="E238" s="42">
        <f>ROUND(RV_DATA!K234, 6)</f>
        <v>320.47000000000003</v>
      </c>
      <c r="F238" s="42">
        <f>ROUND(SUMIF(RV_DATA!AA228:AA242, 1124556847, RV_DATA!M228:M242), 6)</f>
        <v>336.36</v>
      </c>
      <c r="AK238">
        <v>3</v>
      </c>
    </row>
    <row r="239" spans="1:37" ht="15">
      <c r="A239" s="100" t="s">
        <v>1443</v>
      </c>
      <c r="B239" s="100"/>
      <c r="C239" s="100"/>
      <c r="D239" s="100"/>
      <c r="E239" s="101">
        <f>SUMIF(AK227:AK238, 3, F227:F238)</f>
        <v>26760.33</v>
      </c>
      <c r="F239" s="101"/>
    </row>
    <row r="240" spans="1:37" ht="16.5">
      <c r="A240" s="91" t="str">
        <f>CONCATENATE("Подраздел: ",IF(Source!G336&lt;&gt;"Новый подраздел", Source!G336, ""))</f>
        <v>Подраздел: Сантехнические работы</v>
      </c>
      <c r="B240" s="92"/>
      <c r="C240" s="92"/>
      <c r="D240" s="92"/>
      <c r="E240" s="92"/>
      <c r="F240" s="92"/>
    </row>
    <row r="241" spans="1:38" ht="14.25">
      <c r="A241" s="98" t="s">
        <v>1438</v>
      </c>
      <c r="B241" s="99"/>
      <c r="C241" s="99"/>
      <c r="D241" s="99"/>
      <c r="E241" s="99"/>
      <c r="F241" s="99"/>
    </row>
    <row r="242" spans="1:38" ht="42.75">
      <c r="A242" s="39" t="s">
        <v>1109</v>
      </c>
      <c r="B242" s="40" t="s">
        <v>1111</v>
      </c>
      <c r="C242" s="40" t="s">
        <v>63</v>
      </c>
      <c r="D242" s="41">
        <f>ROUND(SUMIF(RV_DATA!AA244:AA300, -192989928, RV_DATA!I244:I300), 6)</f>
        <v>0.42</v>
      </c>
      <c r="E242" s="42">
        <f>ROUND(RV_DATA!K297, 6)</f>
        <v>36.85</v>
      </c>
      <c r="F242" s="42">
        <f>ROUND(SUMIF(RV_DATA!AA244:AA300, -192989928, RV_DATA!M244:M300), 6)</f>
        <v>15.48</v>
      </c>
      <c r="AK242">
        <v>2</v>
      </c>
    </row>
    <row r="243" spans="1:38" ht="14.25">
      <c r="A243" s="39" t="s">
        <v>4</v>
      </c>
      <c r="B243" s="40" t="s">
        <v>1439</v>
      </c>
      <c r="C243" s="40"/>
      <c r="D243" s="41"/>
      <c r="E243" s="42">
        <f>ROUND(RV_DATA!P297, 6)</f>
        <v>11.09</v>
      </c>
      <c r="F243" s="42">
        <f>ROUND(SUMIF(RV_DATA!AA244:AA300, -192989928, RV_DATA!R244:R300), 6)</f>
        <v>4.66</v>
      </c>
      <c r="AL243">
        <v>1</v>
      </c>
    </row>
    <row r="244" spans="1:38" ht="28.5">
      <c r="A244" s="39" t="s">
        <v>1077</v>
      </c>
      <c r="B244" s="40" t="s">
        <v>1079</v>
      </c>
      <c r="C244" s="40" t="s">
        <v>63</v>
      </c>
      <c r="D244" s="41">
        <f>ROUND(SUMIF(RV_DATA!AA244:AA300, 328911340, RV_DATA!I244:I300), 6)</f>
        <v>9.8429520000000004</v>
      </c>
      <c r="E244" s="42">
        <f>ROUND(RV_DATA!K270, 6)</f>
        <v>1369.82</v>
      </c>
      <c r="F244" s="42">
        <f>ROUND(SUMIF(RV_DATA!AA244:AA300, 328911340, RV_DATA!M244:M300), 6)</f>
        <v>13483.07</v>
      </c>
      <c r="AK244">
        <v>2</v>
      </c>
    </row>
    <row r="245" spans="1:38" ht="14.25">
      <c r="A245" s="39" t="s">
        <v>4</v>
      </c>
      <c r="B245" s="40" t="s">
        <v>1439</v>
      </c>
      <c r="C245" s="40"/>
      <c r="D245" s="41"/>
      <c r="E245" s="42">
        <f>ROUND(RV_DATA!P270, 6)</f>
        <v>1183.81</v>
      </c>
      <c r="F245" s="42">
        <f>ROUND(SUMIF(RV_DATA!AA244:AA300, 328911340, RV_DATA!R244:R300), 6)</f>
        <v>11652.18</v>
      </c>
      <c r="AL245">
        <v>1</v>
      </c>
    </row>
    <row r="246" spans="1:38" ht="28.5">
      <c r="A246" s="39" t="s">
        <v>769</v>
      </c>
      <c r="B246" s="40" t="s">
        <v>771</v>
      </c>
      <c r="C246" s="40" t="s">
        <v>63</v>
      </c>
      <c r="D246" s="41">
        <f>ROUND(SUMIF(RV_DATA!AA244:AA300, 1866423223, RV_DATA!I244:I300), 6)</f>
        <v>1.3</v>
      </c>
      <c r="E246" s="42">
        <f>ROUND(RV_DATA!K296, 6)</f>
        <v>34.270000000000003</v>
      </c>
      <c r="F246" s="42">
        <f>ROUND(SUMIF(RV_DATA!AA244:AA300, 1866423223, RV_DATA!M244:M300), 6)</f>
        <v>44.55</v>
      </c>
      <c r="AK246">
        <v>2</v>
      </c>
    </row>
    <row r="247" spans="1:38" ht="14.25">
      <c r="A247" s="39" t="s">
        <v>4</v>
      </c>
      <c r="B247" s="40" t="s">
        <v>1439</v>
      </c>
      <c r="C247" s="40"/>
      <c r="D247" s="41"/>
      <c r="E247" s="42">
        <f>ROUND(RV_DATA!P296, 6)</f>
        <v>0.23</v>
      </c>
      <c r="F247" s="42">
        <f>ROUND(SUMIF(RV_DATA!AA244:AA300, 1866423223, RV_DATA!R244:R300), 6)</f>
        <v>0.3</v>
      </c>
      <c r="AL247">
        <v>1</v>
      </c>
    </row>
    <row r="248" spans="1:38" ht="28.5">
      <c r="A248" s="39" t="s">
        <v>652</v>
      </c>
      <c r="B248" s="40" t="s">
        <v>653</v>
      </c>
      <c r="C248" s="40" t="s">
        <v>63</v>
      </c>
      <c r="D248" s="41">
        <f>ROUND(SUMIF(RV_DATA!AA244:AA300, -440713650, RV_DATA!I244:I300), 6)</f>
        <v>9.4540000000000006E-3</v>
      </c>
      <c r="E248" s="42">
        <f>ROUND(RV_DATA!K279, 6)</f>
        <v>5.79</v>
      </c>
      <c r="F248" s="42">
        <f>ROUND(SUMIF(RV_DATA!AA244:AA300, -440713650, RV_DATA!M244:M300), 6)</f>
        <v>0.06</v>
      </c>
      <c r="AK248">
        <v>2</v>
      </c>
    </row>
    <row r="249" spans="1:38" ht="14.25">
      <c r="A249" s="39" t="s">
        <v>4</v>
      </c>
      <c r="B249" s="40" t="s">
        <v>1439</v>
      </c>
      <c r="C249" s="40"/>
      <c r="D249" s="41"/>
      <c r="E249" s="42">
        <f>ROUND(RV_DATA!P279, 6)</f>
        <v>1.58</v>
      </c>
      <c r="F249" s="42">
        <f>ROUND(SUMIF(RV_DATA!AA244:AA300, -440713650, RV_DATA!R244:R300), 6)</f>
        <v>0.01</v>
      </c>
      <c r="AL249">
        <v>1</v>
      </c>
    </row>
    <row r="250" spans="1:38" ht="15">
      <c r="A250" s="100" t="s">
        <v>1440</v>
      </c>
      <c r="B250" s="100"/>
      <c r="C250" s="100"/>
      <c r="D250" s="100"/>
      <c r="E250" s="101">
        <f>SUMIF(AK242:AK249, 2, F242:F249)</f>
        <v>13543.159999999998</v>
      </c>
      <c r="F250" s="101"/>
    </row>
    <row r="251" spans="1:38" ht="15">
      <c r="A251" s="100" t="s">
        <v>1441</v>
      </c>
      <c r="B251" s="100"/>
      <c r="C251" s="100"/>
      <c r="D251" s="100"/>
      <c r="E251" s="101">
        <f>SUMIF(AL242:AL250, 1, F242:F250)</f>
        <v>11657.15</v>
      </c>
      <c r="F251" s="101"/>
    </row>
    <row r="252" spans="1:38" ht="14.25">
      <c r="A252" s="98" t="s">
        <v>1442</v>
      </c>
      <c r="B252" s="99"/>
      <c r="C252" s="99"/>
      <c r="D252" s="99"/>
      <c r="E252" s="99"/>
      <c r="F252" s="99"/>
    </row>
    <row r="253" spans="1:38" ht="28.5">
      <c r="A253" s="39" t="s">
        <v>1094</v>
      </c>
      <c r="B253" s="40" t="s">
        <v>1096</v>
      </c>
      <c r="C253" s="40" t="s">
        <v>68</v>
      </c>
      <c r="D253" s="41">
        <f>ROUND(SUMIF(RV_DATA!AA244:AA300, 1136317901, RV_DATA!I244:I300), 6)</f>
        <v>1.64E-4</v>
      </c>
      <c r="E253" s="42">
        <f>ROUND(RV_DATA!K278, 6)</f>
        <v>252230.57</v>
      </c>
      <c r="F253" s="42">
        <f>ROUND(SUMIF(RV_DATA!AA244:AA300, 1136317901, RV_DATA!M244:M300), 6)</f>
        <v>41.27</v>
      </c>
      <c r="AK253">
        <v>3</v>
      </c>
    </row>
    <row r="254" spans="1:38" ht="28.5">
      <c r="A254" s="39" t="s">
        <v>1041</v>
      </c>
      <c r="B254" s="40" t="s">
        <v>1043</v>
      </c>
      <c r="C254" s="40" t="s">
        <v>68</v>
      </c>
      <c r="D254" s="41">
        <f>ROUND(SUMIF(RV_DATA!AA244:AA300, -266277888, RV_DATA!I244:I300), 6)</f>
        <v>2.1599999999999999E-4</v>
      </c>
      <c r="E254" s="42">
        <f>ROUND(RV_DATA!K250, 6)</f>
        <v>238805.23</v>
      </c>
      <c r="F254" s="42">
        <f>ROUND(SUMIF(RV_DATA!AA244:AA300, -266277888, RV_DATA!M244:M300), 6)</f>
        <v>51.58</v>
      </c>
      <c r="AK254">
        <v>3</v>
      </c>
    </row>
    <row r="255" spans="1:38" ht="57">
      <c r="A255" s="39" t="s">
        <v>1080</v>
      </c>
      <c r="B255" s="40" t="s">
        <v>1082</v>
      </c>
      <c r="C255" s="40" t="s">
        <v>717</v>
      </c>
      <c r="D255" s="41">
        <f>ROUND(SUMIF(RV_DATA!AA244:AA300, 1656137110, RV_DATA!I244:I300), 6)</f>
        <v>0.37884000000000001</v>
      </c>
      <c r="E255" s="42">
        <f>ROUND(RV_DATA!K269, 6)</f>
        <v>261.27999999999997</v>
      </c>
      <c r="F255" s="42">
        <f>ROUND(SUMIF(RV_DATA!AA244:AA300, 1656137110, RV_DATA!M244:M300), 6)</f>
        <v>98.98</v>
      </c>
      <c r="AK255">
        <v>3</v>
      </c>
    </row>
    <row r="256" spans="1:38" ht="28.5">
      <c r="A256" s="39" t="s">
        <v>1097</v>
      </c>
      <c r="B256" s="40" t="s">
        <v>1099</v>
      </c>
      <c r="C256" s="40" t="s">
        <v>377</v>
      </c>
      <c r="D256" s="41">
        <f>ROUND(SUMIF(RV_DATA!AA244:AA300, -2037212957, RV_DATA!I244:I300), 6)</f>
        <v>3.236E-2</v>
      </c>
      <c r="E256" s="42">
        <f>ROUND(RV_DATA!K277, 6)</f>
        <v>45.64</v>
      </c>
      <c r="F256" s="42">
        <f>ROUND(SUMIF(RV_DATA!AA244:AA300, -2037212957, RV_DATA!M244:M300), 6)</f>
        <v>1.47</v>
      </c>
      <c r="AK256">
        <v>3</v>
      </c>
    </row>
    <row r="257" spans="1:37" ht="28.5">
      <c r="A257" s="39" t="s">
        <v>616</v>
      </c>
      <c r="B257" s="40" t="s">
        <v>617</v>
      </c>
      <c r="C257" s="40" t="s">
        <v>68</v>
      </c>
      <c r="D257" s="41">
        <f>ROUND(SUMIF(RV_DATA!AA244:AA300, -552218423, RV_DATA!I244:I300), 6)</f>
        <v>3.16E-3</v>
      </c>
      <c r="E257" s="42">
        <f>ROUND(RV_DATA!K295, 6)</f>
        <v>173260.69</v>
      </c>
      <c r="F257" s="42">
        <f>ROUND(SUMIF(RV_DATA!AA244:AA300, -552218423, RV_DATA!M244:M300), 6)</f>
        <v>547.5</v>
      </c>
      <c r="AK257">
        <v>3</v>
      </c>
    </row>
    <row r="258" spans="1:37" ht="14.25">
      <c r="A258" s="39" t="s">
        <v>736</v>
      </c>
      <c r="B258" s="40" t="s">
        <v>738</v>
      </c>
      <c r="C258" s="40" t="s">
        <v>68</v>
      </c>
      <c r="D258" s="41">
        <f>ROUND(SUMIF(RV_DATA!AA244:AA300, -1837230124, RV_DATA!I244:I300), 6)</f>
        <v>6.8300000000000001E-4</v>
      </c>
      <c r="E258" s="42">
        <f>ROUND(RV_DATA!K256, 6)</f>
        <v>233970.16</v>
      </c>
      <c r="F258" s="42">
        <f>ROUND(SUMIF(RV_DATA!AA244:AA300, -1837230124, RV_DATA!M244:M300), 6)</f>
        <v>159.91</v>
      </c>
      <c r="AK258">
        <v>3</v>
      </c>
    </row>
    <row r="259" spans="1:37" ht="14.25">
      <c r="A259" s="39" t="s">
        <v>1083</v>
      </c>
      <c r="B259" s="40" t="s">
        <v>1085</v>
      </c>
      <c r="C259" s="40" t="s">
        <v>377</v>
      </c>
      <c r="D259" s="41">
        <f>ROUND(SUMIF(RV_DATA!AA244:AA300, 540297691, RV_DATA!I244:I300), 6)</f>
        <v>0.68879999999999997</v>
      </c>
      <c r="E259" s="42">
        <f>ROUND(RV_DATA!K267, 6)</f>
        <v>1151.6600000000001</v>
      </c>
      <c r="F259" s="42">
        <f>ROUND(SUMIF(RV_DATA!AA244:AA300, 540297691, RV_DATA!M244:M300), 6)</f>
        <v>793.26</v>
      </c>
      <c r="AK259">
        <v>3</v>
      </c>
    </row>
    <row r="260" spans="1:37" ht="14.25">
      <c r="A260" s="39" t="s">
        <v>1086</v>
      </c>
      <c r="B260" s="40" t="s">
        <v>1088</v>
      </c>
      <c r="C260" s="40" t="s">
        <v>717</v>
      </c>
      <c r="D260" s="41">
        <f>ROUND(SUMIF(RV_DATA!AA244:AA300, -171128258, RV_DATA!I244:I300), 6)</f>
        <v>0.17219999999999999</v>
      </c>
      <c r="E260" s="42">
        <f>ROUND(RV_DATA!K266, 6)</f>
        <v>97.56</v>
      </c>
      <c r="F260" s="42">
        <f>ROUND(SUMIF(RV_DATA!AA244:AA300, -171128258, RV_DATA!M244:M300), 6)</f>
        <v>16.8</v>
      </c>
      <c r="AK260">
        <v>3</v>
      </c>
    </row>
    <row r="261" spans="1:37" ht="14.25">
      <c r="A261" s="39" t="s">
        <v>1089</v>
      </c>
      <c r="B261" s="40" t="s">
        <v>1090</v>
      </c>
      <c r="C261" s="40" t="s">
        <v>717</v>
      </c>
      <c r="D261" s="41">
        <f>ROUND(SUMIF(RV_DATA!AA244:AA300, 179701323, RV_DATA!I244:I300), 6)</f>
        <v>1.1019999999999999E-3</v>
      </c>
      <c r="E261" s="42">
        <f>ROUND(RV_DATA!K265, 6)</f>
        <v>67.221419999999995</v>
      </c>
      <c r="F261" s="42">
        <f>ROUND(SUMIF(RV_DATA!AA244:AA300, 179701323, RV_DATA!M244:M300), 6)</f>
        <v>0.08</v>
      </c>
      <c r="AK261">
        <v>3</v>
      </c>
    </row>
    <row r="262" spans="1:37" ht="28.5">
      <c r="A262" s="39" t="s">
        <v>1100</v>
      </c>
      <c r="B262" s="40" t="s">
        <v>1102</v>
      </c>
      <c r="C262" s="40" t="s">
        <v>458</v>
      </c>
      <c r="D262" s="41">
        <f>ROUND(SUMIF(RV_DATA!AA244:AA300, -532740971, RV_DATA!I244:I300), 6)</f>
        <v>1.6071120000000001</v>
      </c>
      <c r="E262" s="42">
        <f>ROUND(RV_DATA!K276, 6)</f>
        <v>211.52</v>
      </c>
      <c r="F262" s="42">
        <f>ROUND(SUMIF(RV_DATA!AA244:AA300, -532740971, RV_DATA!M244:M300), 6)</f>
        <v>339.94</v>
      </c>
      <c r="AK262">
        <v>3</v>
      </c>
    </row>
    <row r="263" spans="1:37" ht="28.5">
      <c r="A263" s="39" t="s">
        <v>766</v>
      </c>
      <c r="B263" s="40" t="s">
        <v>768</v>
      </c>
      <c r="C263" s="40" t="s">
        <v>68</v>
      </c>
      <c r="D263" s="41">
        <f>ROUND(SUMIF(RV_DATA!AA244:AA300, 1325122993, RV_DATA!I244:I300), 6)</f>
        <v>6.4999999999999997E-4</v>
      </c>
      <c r="E263" s="42">
        <f>ROUND(RV_DATA!K294, 6)</f>
        <v>106831.32</v>
      </c>
      <c r="F263" s="42">
        <f>ROUND(SUMIF(RV_DATA!AA244:AA300, 1325122993, RV_DATA!M244:M300), 6)</f>
        <v>69.44</v>
      </c>
      <c r="AK263">
        <v>3</v>
      </c>
    </row>
    <row r="264" spans="1:37" ht="14.25">
      <c r="A264" s="39" t="s">
        <v>728</v>
      </c>
      <c r="B264" s="40" t="s">
        <v>730</v>
      </c>
      <c r="C264" s="40" t="s">
        <v>54</v>
      </c>
      <c r="D264" s="41">
        <f>ROUND(SUMIF(RV_DATA!AA244:AA300, -568288822, RV_DATA!I244:I300), 6)</f>
        <v>1.2237359999999999</v>
      </c>
      <c r="E264" s="42">
        <f>ROUND(RV_DATA!K264, 6)</f>
        <v>49.83</v>
      </c>
      <c r="F264" s="42">
        <f>ROUND(SUMIF(RV_DATA!AA244:AA300, -568288822, RV_DATA!M244:M300), 6)</f>
        <v>60.98</v>
      </c>
      <c r="AK264">
        <v>3</v>
      </c>
    </row>
    <row r="265" spans="1:37" ht="42.75">
      <c r="A265" s="39" t="s">
        <v>431</v>
      </c>
      <c r="B265" s="40" t="s">
        <v>432</v>
      </c>
      <c r="C265" s="40" t="s">
        <v>296</v>
      </c>
      <c r="D265" s="41">
        <f>ROUND(SUMIF(RV_DATA!AA244:AA300, -306811549, RV_DATA!I244:I300), 6)</f>
        <v>68.88</v>
      </c>
      <c r="E265" s="42">
        <f>ROUND(RV_DATA!K271, 6)</f>
        <v>30.32</v>
      </c>
      <c r="F265" s="42">
        <f>ROUND(SUMIF(RV_DATA!AA244:AA300, -306811549, RV_DATA!M244:M300), 6)</f>
        <v>2088.44</v>
      </c>
      <c r="AK265">
        <v>3</v>
      </c>
    </row>
    <row r="266" spans="1:37" ht="42.75">
      <c r="A266" s="39" t="s">
        <v>1071</v>
      </c>
      <c r="B266" s="40" t="s">
        <v>1073</v>
      </c>
      <c r="C266" s="40" t="s">
        <v>717</v>
      </c>
      <c r="D266" s="41">
        <f>ROUND(SUMIF(RV_DATA!AA244:AA300, 1512709427, RV_DATA!I244:I300), 6)</f>
        <v>0.113</v>
      </c>
      <c r="E266" s="42">
        <f>ROUND(RV_DATA!K261, 6)</f>
        <v>745.17</v>
      </c>
      <c r="F266" s="42">
        <f>ROUND(SUMIF(RV_DATA!AA244:AA300, 1512709427, RV_DATA!M244:M300), 6)</f>
        <v>84.21</v>
      </c>
      <c r="AK266">
        <v>3</v>
      </c>
    </row>
    <row r="267" spans="1:37" ht="14.25">
      <c r="A267" s="39" t="s">
        <v>739</v>
      </c>
      <c r="B267" s="40" t="s">
        <v>741</v>
      </c>
      <c r="C267" s="40" t="s">
        <v>717</v>
      </c>
      <c r="D267" s="41">
        <f>ROUND(SUMIF(RV_DATA!AA244:AA300, 2119225562, RV_DATA!I244:I300), 6)</f>
        <v>0.157</v>
      </c>
      <c r="E267" s="42">
        <f>ROUND(RV_DATA!K249, 6)</f>
        <v>149.35</v>
      </c>
      <c r="F267" s="42">
        <f>ROUND(SUMIF(RV_DATA!AA244:AA300, 2119225562, RV_DATA!M244:M300), 6)</f>
        <v>23.45</v>
      </c>
      <c r="AK267">
        <v>3</v>
      </c>
    </row>
    <row r="268" spans="1:37" ht="14.25">
      <c r="A268" s="39" t="s">
        <v>1112</v>
      </c>
      <c r="B268" s="40" t="s">
        <v>1113</v>
      </c>
      <c r="C268" s="40" t="s">
        <v>717</v>
      </c>
      <c r="D268" s="41">
        <f>ROUND(SUMIF(RV_DATA!AA244:AA300, 328556059, RV_DATA!I244:I300), 6)</f>
        <v>0.05</v>
      </c>
      <c r="E268" s="42">
        <f>ROUND(RV_DATA!K291, 6)</f>
        <v>346.10397</v>
      </c>
      <c r="F268" s="42">
        <f>ROUND(SUMIF(RV_DATA!AA244:AA300, 328556059, RV_DATA!M244:M300), 6)</f>
        <v>17.309999999999999</v>
      </c>
      <c r="AK268">
        <v>3</v>
      </c>
    </row>
    <row r="269" spans="1:37" ht="57">
      <c r="A269" s="39" t="s">
        <v>435</v>
      </c>
      <c r="B269" s="40" t="s">
        <v>436</v>
      </c>
      <c r="C269" s="40" t="s">
        <v>180</v>
      </c>
      <c r="D269" s="41">
        <f>ROUND(SUMIF(RV_DATA!AA244:AA300, 936754607, RV_DATA!I244:I300), 6)</f>
        <v>16</v>
      </c>
      <c r="E269" s="42">
        <f>ROUND(RV_DATA!K272, 6)</f>
        <v>4.1900000000000004</v>
      </c>
      <c r="F269" s="42">
        <f>ROUND(SUMIF(RV_DATA!AA244:AA300, 936754607, RV_DATA!M244:M300), 6)</f>
        <v>67.040000000000006</v>
      </c>
      <c r="AK269">
        <v>3</v>
      </c>
    </row>
    <row r="270" spans="1:37" ht="57">
      <c r="A270" s="39" t="s">
        <v>439</v>
      </c>
      <c r="B270" s="40" t="s">
        <v>440</v>
      </c>
      <c r="C270" s="40" t="s">
        <v>180</v>
      </c>
      <c r="D270" s="41">
        <f>ROUND(SUMIF(RV_DATA!AA244:AA300, 1617992950, RV_DATA!I244:I300), 6)</f>
        <v>4</v>
      </c>
      <c r="E270" s="42">
        <f>ROUND(RV_DATA!K273, 6)</f>
        <v>14</v>
      </c>
      <c r="F270" s="42">
        <f>ROUND(SUMIF(RV_DATA!AA244:AA300, 1617992950, RV_DATA!M244:M300), 6)</f>
        <v>56</v>
      </c>
      <c r="AK270">
        <v>3</v>
      </c>
    </row>
    <row r="271" spans="1:37" ht="57">
      <c r="A271" s="39" t="s">
        <v>443</v>
      </c>
      <c r="B271" s="40" t="s">
        <v>444</v>
      </c>
      <c r="C271" s="40" t="s">
        <v>180</v>
      </c>
      <c r="D271" s="41">
        <f>ROUND(SUMIF(RV_DATA!AA244:AA300, -189536932, RV_DATA!I244:I300), 6)</f>
        <v>16</v>
      </c>
      <c r="E271" s="42">
        <f>ROUND(RV_DATA!K274, 6)</f>
        <v>5.69</v>
      </c>
      <c r="F271" s="42">
        <f>ROUND(SUMIF(RV_DATA!AA244:AA300, -189536932, RV_DATA!M244:M300), 6)</f>
        <v>91.04</v>
      </c>
      <c r="AK271">
        <v>3</v>
      </c>
    </row>
    <row r="272" spans="1:37" ht="42.75">
      <c r="A272" s="39" t="s">
        <v>1068</v>
      </c>
      <c r="B272" s="40" t="s">
        <v>1070</v>
      </c>
      <c r="C272" s="40" t="s">
        <v>458</v>
      </c>
      <c r="D272" s="41">
        <f>ROUND(SUMIF(RV_DATA!AA244:AA300, 366002084, RV_DATA!I244:I300), 6)</f>
        <v>3</v>
      </c>
      <c r="E272" s="42">
        <f>ROUND(RV_DATA!K258, 6)</f>
        <v>142.94</v>
      </c>
      <c r="F272" s="42">
        <f>ROUND(SUMIF(RV_DATA!AA244:AA300, 366002084, RV_DATA!M244:M300), 6)</f>
        <v>428.82</v>
      </c>
      <c r="AK272">
        <v>3</v>
      </c>
    </row>
    <row r="273" spans="1:37" ht="42.75">
      <c r="A273" s="39" t="s">
        <v>1114</v>
      </c>
      <c r="B273" s="40" t="s">
        <v>1116</v>
      </c>
      <c r="C273" s="40" t="s">
        <v>68</v>
      </c>
      <c r="D273" s="41">
        <f>ROUND(SUMIF(RV_DATA!AA244:AA300, -113336239, RV_DATA!I244:I300), 6)</f>
        <v>8.9999999999999998E-4</v>
      </c>
      <c r="E273" s="42">
        <f>ROUND(RV_DATA!K290, 6)</f>
        <v>61743.73</v>
      </c>
      <c r="F273" s="42">
        <f>ROUND(SUMIF(RV_DATA!AA244:AA300, -113336239, RV_DATA!M244:M300), 6)</f>
        <v>55.57</v>
      </c>
      <c r="AK273">
        <v>3</v>
      </c>
    </row>
    <row r="274" spans="1:37" ht="14.25">
      <c r="A274" s="39" t="s">
        <v>1091</v>
      </c>
      <c r="B274" s="40" t="s">
        <v>1093</v>
      </c>
      <c r="C274" s="40" t="s">
        <v>717</v>
      </c>
      <c r="D274" s="41">
        <f>ROUND(SUMIF(RV_DATA!AA244:AA300, 1189820063, RV_DATA!I244:I300), 6)</f>
        <v>0.17219999999999999</v>
      </c>
      <c r="E274" s="42">
        <f>ROUND(RV_DATA!K263, 6)</f>
        <v>495.12</v>
      </c>
      <c r="F274" s="42">
        <f>ROUND(SUMIF(RV_DATA!AA244:AA300, 1189820063, RV_DATA!M244:M300), 6)</f>
        <v>85.26</v>
      </c>
      <c r="AK274">
        <v>3</v>
      </c>
    </row>
    <row r="275" spans="1:37" ht="28.5">
      <c r="A275" s="39" t="s">
        <v>1044</v>
      </c>
      <c r="B275" s="40" t="s">
        <v>1046</v>
      </c>
      <c r="C275" s="40" t="s">
        <v>68</v>
      </c>
      <c r="D275" s="41">
        <f>ROUND(SUMIF(RV_DATA!AA244:AA300, 1800438197, RV_DATA!I244:I300), 6)</f>
        <v>3.9899999999999999E-4</v>
      </c>
      <c r="E275" s="42">
        <f>ROUND(RV_DATA!K248, 6)</f>
        <v>39043.43</v>
      </c>
      <c r="F275" s="42">
        <f>ROUND(SUMIF(RV_DATA!AA244:AA300, 1800438197, RV_DATA!M244:M300), 6)</f>
        <v>15.57</v>
      </c>
      <c r="AK275">
        <v>3</v>
      </c>
    </row>
    <row r="276" spans="1:37" ht="71.25">
      <c r="A276" s="39" t="s">
        <v>1117</v>
      </c>
      <c r="B276" s="40" t="s">
        <v>1119</v>
      </c>
      <c r="C276" s="40" t="s">
        <v>180</v>
      </c>
      <c r="D276" s="41">
        <f>ROUND(SUMIF(RV_DATA!AA244:AA300, 1430080995, RV_DATA!I244:I300), 6)</f>
        <v>2</v>
      </c>
      <c r="E276" s="42">
        <f>ROUND(RV_DATA!K289, 6)</f>
        <v>618.14</v>
      </c>
      <c r="F276" s="42">
        <f>ROUND(SUMIF(RV_DATA!AA244:AA300, 1430080995, RV_DATA!M244:M300), 6)</f>
        <v>1236.28</v>
      </c>
      <c r="AK276">
        <v>3</v>
      </c>
    </row>
    <row r="277" spans="1:37" ht="71.25">
      <c r="A277" s="39" t="s">
        <v>1120</v>
      </c>
      <c r="B277" s="40" t="s">
        <v>1122</v>
      </c>
      <c r="C277" s="40" t="s">
        <v>180</v>
      </c>
      <c r="D277" s="41">
        <f>ROUND(SUMIF(RV_DATA!AA244:AA300, -2110765160, RV_DATA!I244:I300), 6)</f>
        <v>3</v>
      </c>
      <c r="E277" s="42">
        <f>ROUND(RV_DATA!K288, 6)</f>
        <v>485.89</v>
      </c>
      <c r="F277" s="42">
        <f>ROUND(SUMIF(RV_DATA!AA244:AA300, -2110765160, RV_DATA!M244:M300), 6)</f>
        <v>1457.67</v>
      </c>
      <c r="AK277">
        <v>3</v>
      </c>
    </row>
    <row r="278" spans="1:37" ht="42.75">
      <c r="A278" s="39" t="s">
        <v>423</v>
      </c>
      <c r="B278" s="40" t="s">
        <v>424</v>
      </c>
      <c r="C278" s="40" t="s">
        <v>180</v>
      </c>
      <c r="D278" s="41">
        <f>ROUND(SUMIF(RV_DATA!AA244:AA300, -9440664, RV_DATA!I244:I300), 6)</f>
        <v>10</v>
      </c>
      <c r="E278" s="42">
        <f>ROUND(RV_DATA!K262, 6)</f>
        <v>1490.85</v>
      </c>
      <c r="F278" s="42">
        <f>ROUND(SUMIF(RV_DATA!AA244:AA300, -9440664, RV_DATA!M244:M300), 6)</f>
        <v>14908.5</v>
      </c>
      <c r="AK278">
        <v>3</v>
      </c>
    </row>
    <row r="279" spans="1:37" ht="71.25">
      <c r="A279" s="39" t="s">
        <v>1059</v>
      </c>
      <c r="B279" s="40" t="s">
        <v>1061</v>
      </c>
      <c r="C279" s="40" t="s">
        <v>68</v>
      </c>
      <c r="D279" s="41">
        <f>ROUND(SUMIF(RV_DATA!AA244:AA300, -1501988284, RV_DATA!I244:I300), 6)</f>
        <v>3.28E-4</v>
      </c>
      <c r="E279" s="42">
        <f>ROUND(RV_DATA!K253, 6)</f>
        <v>115885.91</v>
      </c>
      <c r="F279" s="42">
        <f>ROUND(SUMIF(RV_DATA!AA244:AA300, -1501988284, RV_DATA!M244:M300), 6)</f>
        <v>38.01</v>
      </c>
      <c r="AK279">
        <v>3</v>
      </c>
    </row>
    <row r="280" spans="1:37" ht="28.5">
      <c r="A280" s="39" t="s">
        <v>1074</v>
      </c>
      <c r="B280" s="40" t="s">
        <v>1076</v>
      </c>
      <c r="C280" s="40" t="s">
        <v>717</v>
      </c>
      <c r="D280" s="41">
        <f>ROUND(SUMIF(RV_DATA!AA244:AA300, 1670237040, RV_DATA!I244:I300), 6)</f>
        <v>9.2999999999999999E-2</v>
      </c>
      <c r="E280" s="42">
        <f>ROUND(RV_DATA!K259, 6)</f>
        <v>92.85</v>
      </c>
      <c r="F280" s="42">
        <f>ROUND(SUMIF(RV_DATA!AA244:AA300, 1670237040, RV_DATA!M244:M300), 6)</f>
        <v>8.64</v>
      </c>
      <c r="AK280">
        <v>3</v>
      </c>
    </row>
    <row r="281" spans="1:37" ht="42.75">
      <c r="A281" s="39" t="s">
        <v>1047</v>
      </c>
      <c r="B281" s="40" t="s">
        <v>1049</v>
      </c>
      <c r="C281" s="40" t="s">
        <v>180</v>
      </c>
      <c r="D281" s="41">
        <f>ROUND(SUMIF(RV_DATA!AA244:AA300, -253390367, RV_DATA!I244:I300), 6)</f>
        <v>1</v>
      </c>
      <c r="E281" s="42">
        <f>ROUND(RV_DATA!K247, 6)</f>
        <v>931.17</v>
      </c>
      <c r="F281" s="42">
        <f>ROUND(SUMIF(RV_DATA!AA244:AA300, -253390367, RV_DATA!M244:M300), 6)</f>
        <v>931.17</v>
      </c>
      <c r="AK281">
        <v>3</v>
      </c>
    </row>
    <row r="282" spans="1:37" ht="85.5">
      <c r="A282" s="39" t="s">
        <v>1062</v>
      </c>
      <c r="B282" s="40" t="s">
        <v>1064</v>
      </c>
      <c r="C282" s="40" t="s">
        <v>458</v>
      </c>
      <c r="D282" s="41">
        <f>ROUND(SUMIF(RV_DATA!AA244:AA300, -348234480, RV_DATA!I244:I300), 6)</f>
        <v>1</v>
      </c>
      <c r="E282" s="42">
        <f>ROUND(RV_DATA!K252, 6)</f>
        <v>3802.31</v>
      </c>
      <c r="F282" s="42">
        <f>ROUND(SUMIF(RV_DATA!AA244:AA300, -348234480, RV_DATA!M244:M300), 6)</f>
        <v>3802.31</v>
      </c>
      <c r="AK282">
        <v>3</v>
      </c>
    </row>
    <row r="283" spans="1:37" ht="42.75">
      <c r="A283" s="39" t="s">
        <v>1050</v>
      </c>
      <c r="B283" s="40" t="s">
        <v>1052</v>
      </c>
      <c r="C283" s="40" t="s">
        <v>180</v>
      </c>
      <c r="D283" s="41">
        <f>ROUND(SUMIF(RV_DATA!AA244:AA300, 10853625, RV_DATA!I244:I300), 6)</f>
        <v>2</v>
      </c>
      <c r="E283" s="42">
        <f>ROUND(RV_DATA!K246, 6)</f>
        <v>185.05</v>
      </c>
      <c r="F283" s="42">
        <f>ROUND(SUMIF(RV_DATA!AA244:AA300, 10853625, RV_DATA!M244:M300), 6)</f>
        <v>370.1</v>
      </c>
      <c r="AK283">
        <v>3</v>
      </c>
    </row>
    <row r="284" spans="1:37" ht="42.75">
      <c r="A284" s="39" t="s">
        <v>1053</v>
      </c>
      <c r="B284" s="40" t="s">
        <v>1055</v>
      </c>
      <c r="C284" s="40" t="s">
        <v>180</v>
      </c>
      <c r="D284" s="41">
        <f>ROUND(SUMIF(RV_DATA!AA244:AA300, 1725958307, RV_DATA!I244:I300), 6)</f>
        <v>1</v>
      </c>
      <c r="E284" s="42">
        <f>ROUND(RV_DATA!K245, 6)</f>
        <v>95.2</v>
      </c>
      <c r="F284" s="42">
        <f>ROUND(SUMIF(RV_DATA!AA244:AA300, 1725958307, RV_DATA!M244:M300), 6)</f>
        <v>95.2</v>
      </c>
      <c r="AK284">
        <v>3</v>
      </c>
    </row>
    <row r="285" spans="1:37" ht="57">
      <c r="A285" s="39" t="s">
        <v>1056</v>
      </c>
      <c r="B285" s="40" t="s">
        <v>1058</v>
      </c>
      <c r="C285" s="40" t="s">
        <v>180</v>
      </c>
      <c r="D285" s="41">
        <f>ROUND(SUMIF(RV_DATA!AA244:AA300, -973639567, RV_DATA!I244:I300), 6)</f>
        <v>1</v>
      </c>
      <c r="E285" s="42">
        <f>ROUND(RV_DATA!K244, 6)</f>
        <v>855.18</v>
      </c>
      <c r="F285" s="42">
        <f>ROUND(SUMIF(RV_DATA!AA244:AA300, -973639567, RV_DATA!M244:M300), 6)</f>
        <v>855.18</v>
      </c>
      <c r="AK285">
        <v>3</v>
      </c>
    </row>
    <row r="286" spans="1:37" ht="57">
      <c r="A286" s="39" t="s">
        <v>1103</v>
      </c>
      <c r="B286" s="40" t="s">
        <v>1105</v>
      </c>
      <c r="C286" s="40" t="s">
        <v>180</v>
      </c>
      <c r="D286" s="41">
        <f>ROUND(SUMIF(RV_DATA!AA244:AA300, 1089210180, RV_DATA!I244:I300), 6)</f>
        <v>0.99998100000000001</v>
      </c>
      <c r="E286" s="42">
        <f>ROUND(RV_DATA!K275, 6)</f>
        <v>3745.7</v>
      </c>
      <c r="F286" s="42">
        <f>ROUND(SUMIF(RV_DATA!AA244:AA300, 1089210180, RV_DATA!M244:M300), 6)</f>
        <v>3745.63</v>
      </c>
      <c r="AK286">
        <v>3</v>
      </c>
    </row>
    <row r="287" spans="1:37" ht="57">
      <c r="A287" s="39" t="s">
        <v>1106</v>
      </c>
      <c r="B287" s="40" t="s">
        <v>1108</v>
      </c>
      <c r="C287" s="40" t="s">
        <v>180</v>
      </c>
      <c r="D287" s="41">
        <f>ROUND(SUMIF(RV_DATA!AA244:AA300, 779687147, RV_DATA!I244:I300), 6)</f>
        <v>3.9999229999999999</v>
      </c>
      <c r="E287" s="42">
        <f>ROUND(RV_DATA!K280, 6)</f>
        <v>7491.4</v>
      </c>
      <c r="F287" s="42">
        <f>ROUND(SUMIF(RV_DATA!AA244:AA300, 779687147, RV_DATA!M244:M300), 6)</f>
        <v>29965.02</v>
      </c>
      <c r="AK287">
        <v>3</v>
      </c>
    </row>
    <row r="288" spans="1:37" ht="28.5">
      <c r="A288" s="39" t="s">
        <v>1125</v>
      </c>
      <c r="B288" s="40" t="s">
        <v>1126</v>
      </c>
      <c r="C288" s="40" t="s">
        <v>717</v>
      </c>
      <c r="D288" s="41">
        <f>ROUND(SUMIF(RV_DATA!AA244:AA300, -673523572, RV_DATA!I244:I300), 6)</f>
        <v>0.16</v>
      </c>
      <c r="E288" s="42">
        <f>ROUND(RV_DATA!K285, 6)</f>
        <v>111.33129</v>
      </c>
      <c r="F288" s="42">
        <f>ROUND(SUMIF(RV_DATA!AA244:AA300, -673523572, RV_DATA!M244:M300), 6)</f>
        <v>17.809999999999999</v>
      </c>
      <c r="AK288">
        <v>3</v>
      </c>
    </row>
    <row r="289" spans="1:38" ht="14.25">
      <c r="A289" s="39" t="s">
        <v>1065</v>
      </c>
      <c r="B289" s="40" t="s">
        <v>1067</v>
      </c>
      <c r="C289" s="40" t="s">
        <v>54</v>
      </c>
      <c r="D289" s="41">
        <f>ROUND(SUMIF(RV_DATA!AA244:AA300, 858813614, RV_DATA!I244:I300), 6)</f>
        <v>6.0000000000000001E-3</v>
      </c>
      <c r="E289" s="42">
        <f>ROUND(RV_DATA!K251, 6)</f>
        <v>4927.1099999999997</v>
      </c>
      <c r="F289" s="42">
        <f>ROUND(SUMIF(RV_DATA!AA244:AA300, 858813614, RV_DATA!M244:M300), 6)</f>
        <v>29.56</v>
      </c>
      <c r="AK289">
        <v>3</v>
      </c>
    </row>
    <row r="290" spans="1:38" ht="28.5">
      <c r="A290" s="39" t="s">
        <v>172</v>
      </c>
      <c r="B290" s="40" t="s">
        <v>461</v>
      </c>
      <c r="C290" s="40" t="s">
        <v>180</v>
      </c>
      <c r="D290" s="41">
        <f>ROUND(SUMIF(RV_DATA!AA244:AA300, -989764222, RV_DATA!I244:I300), 6)</f>
        <v>1</v>
      </c>
      <c r="E290" s="42">
        <f>ROUND(RV_DATA!K298, 6)</f>
        <v>8100</v>
      </c>
      <c r="F290" s="42">
        <f>ROUND(SUMIF(RV_DATA!AA244:AA300, -989764222, RV_DATA!M244:M300), 6)</f>
        <v>8100</v>
      </c>
      <c r="AK290">
        <v>3</v>
      </c>
    </row>
    <row r="291" spans="1:38" ht="28.5">
      <c r="A291" s="39" t="s">
        <v>172</v>
      </c>
      <c r="B291" s="40" t="s">
        <v>463</v>
      </c>
      <c r="C291" s="40" t="s">
        <v>464</v>
      </c>
      <c r="D291" s="41">
        <f>ROUND(SUMIF(RV_DATA!AA244:AA300, -1937446370, RV_DATA!I244:I300), 6)</f>
        <v>1</v>
      </c>
      <c r="E291" s="42">
        <f>ROUND(RV_DATA!K299, 6)</f>
        <v>9000</v>
      </c>
      <c r="F291" s="42">
        <f>ROUND(SUMIF(RV_DATA!AA244:AA300, -1937446370, RV_DATA!M244:M300), 6)</f>
        <v>9000</v>
      </c>
      <c r="AK291">
        <v>3</v>
      </c>
    </row>
    <row r="292" spans="1:38" ht="28.5">
      <c r="A292" s="39" t="s">
        <v>172</v>
      </c>
      <c r="B292" s="40" t="s">
        <v>466</v>
      </c>
      <c r="C292" s="40" t="s">
        <v>464</v>
      </c>
      <c r="D292" s="41">
        <f>ROUND(SUMIF(RV_DATA!AA244:AA300, -309213109, RV_DATA!I244:I300), 6)</f>
        <v>1</v>
      </c>
      <c r="E292" s="42">
        <f>ROUND(RV_DATA!K300, 6)</f>
        <v>3329</v>
      </c>
      <c r="F292" s="42">
        <f>ROUND(SUMIF(RV_DATA!AA244:AA300, -309213109, RV_DATA!M244:M300), 6)</f>
        <v>3329</v>
      </c>
      <c r="AK292">
        <v>3</v>
      </c>
    </row>
    <row r="293" spans="1:38" ht="15">
      <c r="A293" s="100" t="s">
        <v>1443</v>
      </c>
      <c r="B293" s="100"/>
      <c r="C293" s="100"/>
      <c r="D293" s="100"/>
      <c r="E293" s="101">
        <f>SUMIF(AK253:AK292, 3, F253:F292)</f>
        <v>83084</v>
      </c>
      <c r="F293" s="101"/>
    </row>
    <row r="294" spans="1:38" ht="16.5">
      <c r="A294" s="91" t="str">
        <f>CONCATENATE("Подраздел: ",IF(Source!G387&lt;&gt;"Новый подраздел", Source!G387, ""))</f>
        <v>Подраздел: Разные работы</v>
      </c>
      <c r="B294" s="92"/>
      <c r="C294" s="92"/>
      <c r="D294" s="92"/>
      <c r="E294" s="92"/>
      <c r="F294" s="92"/>
    </row>
    <row r="295" spans="1:38" ht="14.25">
      <c r="A295" s="98" t="s">
        <v>1438</v>
      </c>
      <c r="B295" s="99"/>
      <c r="C295" s="99"/>
      <c r="D295" s="99"/>
      <c r="E295" s="99"/>
      <c r="F295" s="99"/>
    </row>
    <row r="296" spans="1:38" ht="28.5">
      <c r="A296" s="39" t="s">
        <v>769</v>
      </c>
      <c r="B296" s="40" t="s">
        <v>771</v>
      </c>
      <c r="C296" s="40" t="s">
        <v>63</v>
      </c>
      <c r="D296" s="41">
        <f>ROUND(SUMIF(RV_DATA!AA302:AA363, 1866423223, RV_DATA!I302:I363), 6)</f>
        <v>1.92</v>
      </c>
      <c r="E296" s="42">
        <f>ROUND(RV_DATA!K361, 6)</f>
        <v>34.270000000000003</v>
      </c>
      <c r="F296" s="42">
        <f>ROUND(SUMIF(RV_DATA!AA302:AA363, 1866423223, RV_DATA!M302:M363), 6)</f>
        <v>65.819999999999993</v>
      </c>
      <c r="AK296">
        <v>2</v>
      </c>
    </row>
    <row r="297" spans="1:38" ht="14.25">
      <c r="A297" s="39" t="s">
        <v>4</v>
      </c>
      <c r="B297" s="40" t="s">
        <v>1439</v>
      </c>
      <c r="C297" s="40"/>
      <c r="D297" s="41"/>
      <c r="E297" s="42">
        <f>ROUND(RV_DATA!P361, 6)</f>
        <v>0.23</v>
      </c>
      <c r="F297" s="42">
        <f>ROUND(SUMIF(RV_DATA!AA302:AA363, 1866423223, RV_DATA!R302:R363), 6)</f>
        <v>0.42</v>
      </c>
      <c r="AL297">
        <v>1</v>
      </c>
    </row>
    <row r="298" spans="1:38" ht="28.5">
      <c r="A298" s="39" t="s">
        <v>1127</v>
      </c>
      <c r="B298" s="40" t="s">
        <v>1129</v>
      </c>
      <c r="C298" s="40" t="s">
        <v>63</v>
      </c>
      <c r="D298" s="41">
        <f>ROUND(SUMIF(RV_DATA!AA302:AA363, 1788958197, RV_DATA!I302:I363), 6)</f>
        <v>0.7702</v>
      </c>
      <c r="E298" s="42">
        <f>ROUND(RV_DATA!K309, 6)</f>
        <v>4.49</v>
      </c>
      <c r="F298" s="42">
        <f>ROUND(SUMIF(RV_DATA!AA302:AA363, 1788958197, RV_DATA!M302:M363), 6)</f>
        <v>3.45</v>
      </c>
      <c r="AK298">
        <v>2</v>
      </c>
    </row>
    <row r="299" spans="1:38" ht="14.25">
      <c r="A299" s="39" t="s">
        <v>4</v>
      </c>
      <c r="B299" s="40" t="s">
        <v>1439</v>
      </c>
      <c r="C299" s="40"/>
      <c r="D299" s="41"/>
      <c r="E299" s="42">
        <f>ROUND(RV_DATA!P309, 6)</f>
        <v>0.01</v>
      </c>
      <c r="F299" s="42">
        <f>ROUND(SUMIF(RV_DATA!AA302:AA363, 1788958197, RV_DATA!R302:R363), 6)</f>
        <v>0.01</v>
      </c>
      <c r="AL299">
        <v>1</v>
      </c>
    </row>
    <row r="300" spans="1:38" ht="28.5">
      <c r="A300" s="39" t="s">
        <v>652</v>
      </c>
      <c r="B300" s="40" t="s">
        <v>653</v>
      </c>
      <c r="C300" s="40" t="s">
        <v>63</v>
      </c>
      <c r="D300" s="41">
        <f>ROUND(SUMIF(RV_DATA!AA302:AA363, -440713650, RV_DATA!I302:I363), 6)</f>
        <v>2.4966900000000001</v>
      </c>
      <c r="E300" s="42">
        <f>ROUND(RV_DATA!K331, 6)</f>
        <v>5.79</v>
      </c>
      <c r="F300" s="42">
        <f>ROUND(SUMIF(RV_DATA!AA302:AA363, -440713650, RV_DATA!M302:M363), 6)</f>
        <v>14.47</v>
      </c>
      <c r="AK300">
        <v>2</v>
      </c>
    </row>
    <row r="301" spans="1:38" ht="14.25">
      <c r="A301" s="39" t="s">
        <v>4</v>
      </c>
      <c r="B301" s="40" t="s">
        <v>1439</v>
      </c>
      <c r="C301" s="40"/>
      <c r="D301" s="41"/>
      <c r="E301" s="42">
        <f>ROUND(RV_DATA!P331, 6)</f>
        <v>1.58</v>
      </c>
      <c r="F301" s="42">
        <f>ROUND(SUMIF(RV_DATA!AA302:AA363, -440713650, RV_DATA!R302:R363), 6)</f>
        <v>3.92</v>
      </c>
      <c r="AL301">
        <v>1</v>
      </c>
    </row>
    <row r="302" spans="1:38" ht="28.5">
      <c r="A302" s="39" t="s">
        <v>786</v>
      </c>
      <c r="B302" s="40" t="s">
        <v>788</v>
      </c>
      <c r="C302" s="40" t="s">
        <v>63</v>
      </c>
      <c r="D302" s="41">
        <f>ROUND(SUMIF(RV_DATA!AA302:AA363, -479081030, RV_DATA!I302:I363), 6)</f>
        <v>1.8</v>
      </c>
      <c r="E302" s="42">
        <f>ROUND(RV_DATA!K354, 6)</f>
        <v>10.38</v>
      </c>
      <c r="F302" s="42">
        <f>ROUND(SUMIF(RV_DATA!AA302:AA363, -479081030, RV_DATA!M302:M363), 6)</f>
        <v>18.68</v>
      </c>
      <c r="AK302">
        <v>2</v>
      </c>
    </row>
    <row r="303" spans="1:38" ht="14.25">
      <c r="A303" s="39" t="s">
        <v>4</v>
      </c>
      <c r="B303" s="40" t="s">
        <v>1439</v>
      </c>
      <c r="C303" s="40"/>
      <c r="D303" s="41"/>
      <c r="E303" s="42">
        <f>ROUND(RV_DATA!P354, 6)</f>
        <v>1.58</v>
      </c>
      <c r="F303" s="42">
        <f>ROUND(SUMIF(RV_DATA!AA302:AA363, -479081030, RV_DATA!R302:R363), 6)</f>
        <v>2.84</v>
      </c>
      <c r="AL303">
        <v>1</v>
      </c>
    </row>
    <row r="304" spans="1:38" ht="42.75">
      <c r="A304" s="39" t="s">
        <v>780</v>
      </c>
      <c r="B304" s="40" t="s">
        <v>782</v>
      </c>
      <c r="C304" s="40" t="s">
        <v>63</v>
      </c>
      <c r="D304" s="41">
        <f>ROUND(SUMIF(RV_DATA!AA302:AA363, 221451292, RV_DATA!I302:I363), 6)</f>
        <v>1.6439999999999999</v>
      </c>
      <c r="E304" s="42">
        <f>ROUND(RV_DATA!K326, 6)</f>
        <v>23.12</v>
      </c>
      <c r="F304" s="42">
        <f>ROUND(SUMIF(RV_DATA!AA302:AA363, 221451292, RV_DATA!M302:M363), 6)</f>
        <v>38.01</v>
      </c>
      <c r="AK304">
        <v>2</v>
      </c>
    </row>
    <row r="305" spans="1:38" ht="14.25">
      <c r="A305" s="39" t="s">
        <v>4</v>
      </c>
      <c r="B305" s="40" t="s">
        <v>1439</v>
      </c>
      <c r="C305" s="40"/>
      <c r="D305" s="41"/>
      <c r="E305" s="42">
        <f>ROUND(RV_DATA!P326, 6)</f>
        <v>0.06</v>
      </c>
      <c r="F305" s="42">
        <f>ROUND(SUMIF(RV_DATA!AA302:AA363, 221451292, RV_DATA!R302:R363), 6)</f>
        <v>0.1</v>
      </c>
      <c r="AL305">
        <v>1</v>
      </c>
    </row>
    <row r="306" spans="1:38" ht="14.25">
      <c r="A306" s="39" t="s">
        <v>751</v>
      </c>
      <c r="B306" s="40" t="s">
        <v>753</v>
      </c>
      <c r="C306" s="40" t="s">
        <v>63</v>
      </c>
      <c r="D306" s="41">
        <f>ROUND(SUMIF(RV_DATA!AA302:AA363, -2097639812, RV_DATA!I302:I363), 6)</f>
        <v>0.12</v>
      </c>
      <c r="E306" s="42">
        <f>ROUND(RV_DATA!K359, 6)</f>
        <v>4.74</v>
      </c>
      <c r="F306" s="42">
        <f>ROUND(SUMIF(RV_DATA!AA302:AA363, -2097639812, RV_DATA!M302:M363), 6)</f>
        <v>0.54</v>
      </c>
      <c r="AK306">
        <v>2</v>
      </c>
    </row>
    <row r="307" spans="1:38" ht="14.25">
      <c r="A307" s="39" t="s">
        <v>4</v>
      </c>
      <c r="B307" s="40" t="s">
        <v>1439</v>
      </c>
      <c r="C307" s="40"/>
      <c r="D307" s="41"/>
      <c r="E307" s="42">
        <f>ROUND(RV_DATA!P359, 6)</f>
        <v>0.02</v>
      </c>
      <c r="F307" s="42">
        <f>ROUND(SUMIF(RV_DATA!AA302:AA363, -2097639812, RV_DATA!R302:R363), 6)</f>
        <v>0</v>
      </c>
      <c r="AL307">
        <v>1</v>
      </c>
    </row>
    <row r="308" spans="1:38" ht="28.5">
      <c r="A308" s="39" t="s">
        <v>789</v>
      </c>
      <c r="B308" s="40" t="s">
        <v>791</v>
      </c>
      <c r="C308" s="40" t="s">
        <v>63</v>
      </c>
      <c r="D308" s="41">
        <f>ROUND(SUMIF(RV_DATA!AA302:AA363, -1113874841, RV_DATA!I302:I363), 6)</f>
        <v>0.22500000000000001</v>
      </c>
      <c r="E308" s="42">
        <f>ROUND(RV_DATA!K353, 6)</f>
        <v>6.1</v>
      </c>
      <c r="F308" s="42">
        <f>ROUND(SUMIF(RV_DATA!AA302:AA363, -1113874841, RV_DATA!M302:M363), 6)</f>
        <v>1.37</v>
      </c>
      <c r="AK308">
        <v>2</v>
      </c>
    </row>
    <row r="309" spans="1:38" ht="14.25">
      <c r="A309" s="39" t="s">
        <v>4</v>
      </c>
      <c r="B309" s="40" t="s">
        <v>1439</v>
      </c>
      <c r="C309" s="40"/>
      <c r="D309" s="41"/>
      <c r="E309" s="42">
        <f>ROUND(RV_DATA!P353, 6)</f>
        <v>0.01</v>
      </c>
      <c r="F309" s="42">
        <f>ROUND(SUMIF(RV_DATA!AA302:AA363, -1113874841, RV_DATA!R302:R363), 6)</f>
        <v>0</v>
      </c>
      <c r="AL309">
        <v>1</v>
      </c>
    </row>
    <row r="310" spans="1:38" ht="14.25">
      <c r="A310" s="39" t="s">
        <v>783</v>
      </c>
      <c r="B310" s="40" t="s">
        <v>785</v>
      </c>
      <c r="C310" s="40" t="s">
        <v>63</v>
      </c>
      <c r="D310" s="41">
        <f>ROUND(SUMIF(RV_DATA!AA302:AA363, -2012010907, RV_DATA!I302:I363), 6)</f>
        <v>2.4873430000000001</v>
      </c>
      <c r="E310" s="42">
        <f>ROUND(RV_DATA!K308, 6)</f>
        <v>7.44</v>
      </c>
      <c r="F310" s="42">
        <f>ROUND(SUMIF(RV_DATA!AA302:AA363, -2012010907, RV_DATA!M302:M363), 6)</f>
        <v>18.489999999999998</v>
      </c>
      <c r="AK310">
        <v>2</v>
      </c>
    </row>
    <row r="311" spans="1:38" ht="14.25">
      <c r="A311" s="39" t="s">
        <v>4</v>
      </c>
      <c r="B311" s="40" t="s">
        <v>1439</v>
      </c>
      <c r="C311" s="40"/>
      <c r="D311" s="41"/>
      <c r="E311" s="42">
        <f>ROUND(RV_DATA!P308, 6)</f>
        <v>0.01</v>
      </c>
      <c r="F311" s="42">
        <f>ROUND(SUMIF(RV_DATA!AA302:AA363, -2012010907, RV_DATA!R302:R363), 6)</f>
        <v>0</v>
      </c>
      <c r="AL311">
        <v>1</v>
      </c>
    </row>
    <row r="312" spans="1:38" ht="28.5">
      <c r="A312" s="39" t="s">
        <v>655</v>
      </c>
      <c r="B312" s="40" t="s">
        <v>656</v>
      </c>
      <c r="C312" s="40" t="s">
        <v>63</v>
      </c>
      <c r="D312" s="41">
        <f>ROUND(SUMIF(RV_DATA!AA302:AA363, -2003335841, RV_DATA!I302:I363), 6)</f>
        <v>0.69</v>
      </c>
      <c r="E312" s="42">
        <f>ROUND(RV_DATA!K324, 6)</f>
        <v>24.76</v>
      </c>
      <c r="F312" s="42">
        <f>ROUND(SUMIF(RV_DATA!AA302:AA363, -2003335841, RV_DATA!M302:M363), 6)</f>
        <v>17.09</v>
      </c>
      <c r="AK312">
        <v>2</v>
      </c>
    </row>
    <row r="313" spans="1:38" ht="14.25">
      <c r="A313" s="39" t="s">
        <v>4</v>
      </c>
      <c r="B313" s="40" t="s">
        <v>1439</v>
      </c>
      <c r="C313" s="40"/>
      <c r="D313" s="41"/>
      <c r="E313" s="42">
        <f>ROUND(RV_DATA!P324, 6)</f>
        <v>1.81</v>
      </c>
      <c r="F313" s="42">
        <f>ROUND(SUMIF(RV_DATA!AA302:AA363, -2003335841, RV_DATA!R302:R363), 6)</f>
        <v>1.25</v>
      </c>
      <c r="AL313">
        <v>1</v>
      </c>
    </row>
    <row r="314" spans="1:38" ht="15">
      <c r="A314" s="100" t="s">
        <v>1440</v>
      </c>
      <c r="B314" s="100"/>
      <c r="C314" s="100"/>
      <c r="D314" s="100"/>
      <c r="E314" s="101">
        <f>SUMIF(AK296:AK313, 2, F296:F313)</f>
        <v>177.92</v>
      </c>
      <c r="F314" s="101"/>
    </row>
    <row r="315" spans="1:38" ht="15">
      <c r="A315" s="100" t="s">
        <v>1441</v>
      </c>
      <c r="B315" s="100"/>
      <c r="C315" s="100"/>
      <c r="D315" s="100"/>
      <c r="E315" s="101">
        <f>SUMIF(AL296:AL314, 1, F296:F314)</f>
        <v>8.5399999999999991</v>
      </c>
      <c r="F315" s="101"/>
    </row>
    <row r="316" spans="1:38" ht="14.25">
      <c r="A316" s="98" t="s">
        <v>1442</v>
      </c>
      <c r="B316" s="99"/>
      <c r="C316" s="99"/>
      <c r="D316" s="99"/>
      <c r="E316" s="99"/>
      <c r="F316" s="99"/>
    </row>
    <row r="317" spans="1:38" ht="28.5">
      <c r="A317" s="39" t="s">
        <v>1148</v>
      </c>
      <c r="B317" s="40" t="s">
        <v>1150</v>
      </c>
      <c r="C317" s="40" t="s">
        <v>68</v>
      </c>
      <c r="D317" s="41">
        <f>ROUND(SUMIF(RV_DATA!AA302:AA363, -217287663, RV_DATA!I302:I363), 6)</f>
        <v>3.9999999999999998E-6</v>
      </c>
      <c r="E317" s="42">
        <f>ROUND(RV_DATA!K323, 6)</f>
        <v>89217.8</v>
      </c>
      <c r="F317" s="42">
        <f>ROUND(SUMIF(RV_DATA!AA302:AA363, -217287663, RV_DATA!M302:M363), 6)</f>
        <v>0.39</v>
      </c>
      <c r="AK317">
        <v>3</v>
      </c>
    </row>
    <row r="318" spans="1:38" ht="28.5">
      <c r="A318" s="39" t="s">
        <v>608</v>
      </c>
      <c r="B318" s="40" t="s">
        <v>609</v>
      </c>
      <c r="C318" s="40" t="s">
        <v>68</v>
      </c>
      <c r="D318" s="41">
        <f>ROUND(SUMIF(RV_DATA!AA302:AA363, -2023876735, RV_DATA!I302:I363), 6)</f>
        <v>9.2800000000000001E-4</v>
      </c>
      <c r="E318" s="42">
        <f>ROUND(RV_DATA!K322, 6)</f>
        <v>99918.39</v>
      </c>
      <c r="F318" s="42">
        <f>ROUND(SUMIF(RV_DATA!AA302:AA363, -2023876735, RV_DATA!M302:M363), 6)</f>
        <v>92.76</v>
      </c>
      <c r="AK318">
        <v>3</v>
      </c>
    </row>
    <row r="319" spans="1:38" ht="42.75">
      <c r="A319" s="39" t="s">
        <v>1151</v>
      </c>
      <c r="B319" s="40" t="s">
        <v>1153</v>
      </c>
      <c r="C319" s="40" t="s">
        <v>377</v>
      </c>
      <c r="D319" s="41">
        <f>ROUND(SUMIF(RV_DATA!AA302:AA363, -1705696029, RV_DATA!I302:I363), 6)</f>
        <v>0.14200199999999999</v>
      </c>
      <c r="E319" s="42">
        <f>ROUND(RV_DATA!K329, 6)</f>
        <v>773.42</v>
      </c>
      <c r="F319" s="42">
        <f>ROUND(SUMIF(RV_DATA!AA302:AA363, -1705696029, RV_DATA!M302:M363), 6)</f>
        <v>109.81</v>
      </c>
      <c r="AK319">
        <v>3</v>
      </c>
    </row>
    <row r="320" spans="1:38" ht="28.5">
      <c r="A320" s="39" t="s">
        <v>810</v>
      </c>
      <c r="B320" s="40" t="s">
        <v>812</v>
      </c>
      <c r="C320" s="40" t="s">
        <v>717</v>
      </c>
      <c r="D320" s="41">
        <f>ROUND(SUMIF(RV_DATA!AA302:AA363, -375565617, RV_DATA!I302:I363), 6)</f>
        <v>0.12</v>
      </c>
      <c r="E320" s="42">
        <f>ROUND(RV_DATA!K357, 6)</f>
        <v>178.1</v>
      </c>
      <c r="F320" s="42">
        <f>ROUND(SUMIF(RV_DATA!AA302:AA363, -375565617, RV_DATA!M302:M363), 6)</f>
        <v>21.36</v>
      </c>
      <c r="AK320">
        <v>3</v>
      </c>
    </row>
    <row r="321" spans="1:37" ht="14.25">
      <c r="A321" s="39" t="s">
        <v>604</v>
      </c>
      <c r="B321" s="40" t="s">
        <v>605</v>
      </c>
      <c r="C321" s="40" t="s">
        <v>68</v>
      </c>
      <c r="D321" s="41">
        <f>ROUND(SUMIF(RV_DATA!AA302:AA363, 1076960622, RV_DATA!I302:I363), 6)</f>
        <v>9.0000000000000002E-6</v>
      </c>
      <c r="E321" s="42">
        <f>ROUND(RV_DATA!K321, 6)</f>
        <v>99048.85</v>
      </c>
      <c r="F321" s="42">
        <f>ROUND(SUMIF(RV_DATA!AA302:AA363, 1076960622, RV_DATA!M302:M363), 6)</f>
        <v>0.87</v>
      </c>
      <c r="AK321">
        <v>3</v>
      </c>
    </row>
    <row r="322" spans="1:37" ht="14.25">
      <c r="A322" s="39" t="s">
        <v>1130</v>
      </c>
      <c r="B322" s="40" t="s">
        <v>1132</v>
      </c>
      <c r="C322" s="40" t="s">
        <v>180</v>
      </c>
      <c r="D322" s="41">
        <f>ROUND(SUMIF(RV_DATA!AA302:AA363, 1186907010, RV_DATA!I302:I363), 6)</f>
        <v>12.004580000000001</v>
      </c>
      <c r="E322" s="42">
        <f>ROUND(RV_DATA!K307, 6)</f>
        <v>8.1199999999999992</v>
      </c>
      <c r="F322" s="42">
        <f>ROUND(SUMIF(RV_DATA!AA302:AA363, 1186907010, RV_DATA!M302:M363), 6)</f>
        <v>97.47</v>
      </c>
      <c r="AK322">
        <v>3</v>
      </c>
    </row>
    <row r="323" spans="1:37" ht="14.25">
      <c r="A323" s="39" t="s">
        <v>792</v>
      </c>
      <c r="B323" s="40" t="s">
        <v>794</v>
      </c>
      <c r="C323" s="40" t="s">
        <v>727</v>
      </c>
      <c r="D323" s="41">
        <f>ROUND(SUMIF(RV_DATA!AA302:AA363, -1379473634, RV_DATA!I302:I363), 6)</f>
        <v>1.0529999999999999</v>
      </c>
      <c r="E323" s="42">
        <f>ROUND(RV_DATA!K352, 6)</f>
        <v>653.29999999999995</v>
      </c>
      <c r="F323" s="42">
        <f>ROUND(SUMIF(RV_DATA!AA302:AA363, -1379473634, RV_DATA!M302:M363), 6)</f>
        <v>687.92</v>
      </c>
      <c r="AK323">
        <v>3</v>
      </c>
    </row>
    <row r="324" spans="1:37" ht="14.25">
      <c r="A324" s="39" t="s">
        <v>714</v>
      </c>
      <c r="B324" s="40" t="s">
        <v>716</v>
      </c>
      <c r="C324" s="40" t="s">
        <v>717</v>
      </c>
      <c r="D324" s="41">
        <f>ROUND(SUMIF(RV_DATA!AA302:AA363, -1417245040, RV_DATA!I302:I363), 6)</f>
        <v>8.7761000000000006E-2</v>
      </c>
      <c r="E324" s="42">
        <f>ROUND(RV_DATA!K343, 6)</f>
        <v>23.91</v>
      </c>
      <c r="F324" s="42">
        <f>ROUND(SUMIF(RV_DATA!AA302:AA363, -1417245040, RV_DATA!M302:M363), 6)</f>
        <v>2.1</v>
      </c>
      <c r="AK324">
        <v>3</v>
      </c>
    </row>
    <row r="325" spans="1:37" ht="14.25">
      <c r="A325" s="39" t="s">
        <v>728</v>
      </c>
      <c r="B325" s="40" t="s">
        <v>730</v>
      </c>
      <c r="C325" s="40" t="s">
        <v>54</v>
      </c>
      <c r="D325" s="41">
        <f>ROUND(SUMIF(RV_DATA!AA302:AA363, -568288822, RV_DATA!I302:I363), 6)</f>
        <v>7.1454000000000004E-2</v>
      </c>
      <c r="E325" s="42">
        <f>ROUND(RV_DATA!K337, 6)</f>
        <v>49.83</v>
      </c>
      <c r="F325" s="42">
        <f>ROUND(SUMIF(RV_DATA!AA302:AA363, -568288822, RV_DATA!M302:M363), 6)</f>
        <v>3.56</v>
      </c>
      <c r="AK325">
        <v>3</v>
      </c>
    </row>
    <row r="326" spans="1:37" ht="57">
      <c r="A326" s="39" t="s">
        <v>1133</v>
      </c>
      <c r="B326" s="40" t="s">
        <v>1135</v>
      </c>
      <c r="C326" s="40" t="s">
        <v>296</v>
      </c>
      <c r="D326" s="41">
        <f>ROUND(SUMIF(RV_DATA!AA302:AA363, -1582951904, RV_DATA!I302:I363), 6)</f>
        <v>1.717813</v>
      </c>
      <c r="E326" s="42">
        <f>ROUND(RV_DATA!K306, 6)</f>
        <v>17.61</v>
      </c>
      <c r="F326" s="42">
        <f>ROUND(SUMIF(RV_DATA!AA302:AA363, -1582951904, RV_DATA!M302:M363), 6)</f>
        <v>30.25</v>
      </c>
      <c r="AK326">
        <v>3</v>
      </c>
    </row>
    <row r="327" spans="1:37" ht="57">
      <c r="A327" s="39" t="s">
        <v>1136</v>
      </c>
      <c r="B327" s="40" t="s">
        <v>1138</v>
      </c>
      <c r="C327" s="40" t="s">
        <v>296</v>
      </c>
      <c r="D327" s="41">
        <f>ROUND(SUMIF(RV_DATA!AA302:AA363, -1073928279, RV_DATA!I302:I363), 6)</f>
        <v>8.4016009999999994</v>
      </c>
      <c r="E327" s="42">
        <f>ROUND(RV_DATA!K305, 6)</f>
        <v>18.59</v>
      </c>
      <c r="F327" s="42">
        <f>ROUND(SUMIF(RV_DATA!AA302:AA363, -1073928279, RV_DATA!M302:M363), 6)</f>
        <v>156.18</v>
      </c>
      <c r="AK327">
        <v>3</v>
      </c>
    </row>
    <row r="328" spans="1:37" ht="14.25">
      <c r="A328" s="39" t="s">
        <v>1139</v>
      </c>
      <c r="B328" s="40" t="s">
        <v>1141</v>
      </c>
      <c r="C328" s="40" t="s">
        <v>727</v>
      </c>
      <c r="D328" s="41">
        <f>ROUND(SUMIF(RV_DATA!AA302:AA363, 1831839076, RV_DATA!I302:I363), 6)</f>
        <v>2.0828609999999999</v>
      </c>
      <c r="E328" s="42">
        <f>ROUND(RV_DATA!K304, 6)</f>
        <v>435.76</v>
      </c>
      <c r="F328" s="42">
        <f>ROUND(SUMIF(RV_DATA!AA302:AA363, 1831839076, RV_DATA!M302:M363), 6)</f>
        <v>907.63</v>
      </c>
      <c r="AK328">
        <v>3</v>
      </c>
    </row>
    <row r="329" spans="1:37" ht="57">
      <c r="A329" s="39" t="s">
        <v>795</v>
      </c>
      <c r="B329" s="40" t="s">
        <v>797</v>
      </c>
      <c r="C329" s="40" t="s">
        <v>727</v>
      </c>
      <c r="D329" s="41">
        <f>ROUND(SUMIF(RV_DATA!AA302:AA363, -1991114435, RV_DATA!I302:I363), 6)</f>
        <v>2.0070000000000001</v>
      </c>
      <c r="E329" s="42">
        <f>ROUND(RV_DATA!K351, 6)</f>
        <v>494.95</v>
      </c>
      <c r="F329" s="42">
        <f>ROUND(SUMIF(RV_DATA!AA302:AA363, -1991114435, RV_DATA!M302:M363), 6)</f>
        <v>993.37</v>
      </c>
      <c r="AK329">
        <v>3</v>
      </c>
    </row>
    <row r="330" spans="1:37" ht="28.5">
      <c r="A330" s="39" t="s">
        <v>951</v>
      </c>
      <c r="B330" s="40" t="s">
        <v>953</v>
      </c>
      <c r="C330" s="40" t="s">
        <v>201</v>
      </c>
      <c r="D330" s="41">
        <f>ROUND(SUMIF(RV_DATA!AA302:AA363, -267451668, RV_DATA!I302:I363), 6)</f>
        <v>0.22647999999999999</v>
      </c>
      <c r="E330" s="42">
        <f>ROUND(RV_DATA!K341, 6)</f>
        <v>431.83</v>
      </c>
      <c r="F330" s="42">
        <f>ROUND(SUMIF(RV_DATA!AA302:AA363, -267451668, RV_DATA!M302:M363), 6)</f>
        <v>97.8</v>
      </c>
      <c r="AK330">
        <v>3</v>
      </c>
    </row>
    <row r="331" spans="1:37" ht="28.5">
      <c r="A331" s="39" t="s">
        <v>954</v>
      </c>
      <c r="B331" s="40" t="s">
        <v>956</v>
      </c>
      <c r="C331" s="40" t="s">
        <v>68</v>
      </c>
      <c r="D331" s="41">
        <f>ROUND(SUMIF(RV_DATA!AA302:AA363, -1059775425, RV_DATA!I302:I363), 6)</f>
        <v>1.4437999999999999E-2</v>
      </c>
      <c r="E331" s="42">
        <f>ROUND(RV_DATA!K340, 6)</f>
        <v>81852.28</v>
      </c>
      <c r="F331" s="42">
        <f>ROUND(SUMIF(RV_DATA!AA302:AA363, -1059775425, RV_DATA!M302:M363), 6)</f>
        <v>1181.79</v>
      </c>
      <c r="AK331">
        <v>3</v>
      </c>
    </row>
    <row r="332" spans="1:37" ht="42.75">
      <c r="A332" s="39" t="s">
        <v>1142</v>
      </c>
      <c r="B332" s="40" t="s">
        <v>1144</v>
      </c>
      <c r="C332" s="40" t="s">
        <v>296</v>
      </c>
      <c r="D332" s="41">
        <f>ROUND(SUMIF(RV_DATA!AA302:AA363, 1944364641, RV_DATA!I302:I363), 6)</f>
        <v>5.2083139999999997</v>
      </c>
      <c r="E332" s="42">
        <f>ROUND(RV_DATA!K303, 6)</f>
        <v>30.55</v>
      </c>
      <c r="F332" s="42">
        <f>ROUND(SUMIF(RV_DATA!AA302:AA363, 1944364641, RV_DATA!M302:M363), 6)</f>
        <v>159.12</v>
      </c>
      <c r="AK332">
        <v>3</v>
      </c>
    </row>
    <row r="333" spans="1:37" ht="57">
      <c r="A333" s="39" t="s">
        <v>957</v>
      </c>
      <c r="B333" s="40" t="s">
        <v>959</v>
      </c>
      <c r="C333" s="40" t="s">
        <v>717</v>
      </c>
      <c r="D333" s="41">
        <f>ROUND(SUMIF(RV_DATA!AA302:AA363, -17150697, RV_DATA!I302:I363), 6)</f>
        <v>6.8510200000000001</v>
      </c>
      <c r="E333" s="42">
        <f>ROUND(RV_DATA!K339, 6)</f>
        <v>183.25</v>
      </c>
      <c r="F333" s="42">
        <f>ROUND(SUMIF(RV_DATA!AA302:AA363, -17150697, RV_DATA!M302:M363), 6)</f>
        <v>1255.45</v>
      </c>
      <c r="AK333">
        <v>3</v>
      </c>
    </row>
    <row r="334" spans="1:37" ht="57">
      <c r="A334" s="39" t="s">
        <v>960</v>
      </c>
      <c r="B334" s="40" t="s">
        <v>962</v>
      </c>
      <c r="C334" s="40" t="s">
        <v>717</v>
      </c>
      <c r="D334" s="41">
        <f>ROUND(SUMIF(RV_DATA!AA302:AA363, 451470118, RV_DATA!I302:I363), 6)</f>
        <v>2.9442400000000002</v>
      </c>
      <c r="E334" s="42">
        <f>ROUND(RV_DATA!K338, 6)</f>
        <v>78.349999999999994</v>
      </c>
      <c r="F334" s="42">
        <f>ROUND(SUMIF(RV_DATA!AA302:AA363, 451470118, RV_DATA!M302:M363), 6)</f>
        <v>230.68</v>
      </c>
      <c r="AK334">
        <v>3</v>
      </c>
    </row>
    <row r="335" spans="1:37" ht="57">
      <c r="A335" s="39" t="s">
        <v>1160</v>
      </c>
      <c r="B335" s="40" t="s">
        <v>1162</v>
      </c>
      <c r="C335" s="40" t="s">
        <v>68</v>
      </c>
      <c r="D335" s="41">
        <f>ROUND(SUMIF(RV_DATA!AA302:AA363, 2043434724, RV_DATA!I302:I363), 6)</f>
        <v>6.4000000000000003E-3</v>
      </c>
      <c r="E335" s="42">
        <f>ROUND(RV_DATA!K363, 6)</f>
        <v>120287.76</v>
      </c>
      <c r="F335" s="42">
        <f>ROUND(SUMIF(RV_DATA!AA302:AA363, 2043434724, RV_DATA!M302:M363), 6)</f>
        <v>769.84</v>
      </c>
      <c r="AK335">
        <v>3</v>
      </c>
    </row>
    <row r="336" spans="1:37" ht="28.5">
      <c r="A336" s="39" t="s">
        <v>1074</v>
      </c>
      <c r="B336" s="40" t="s">
        <v>1076</v>
      </c>
      <c r="C336" s="40" t="s">
        <v>717</v>
      </c>
      <c r="D336" s="41">
        <f>ROUND(SUMIF(RV_DATA!AA302:AA363, 1670237040, RV_DATA!I302:I363), 6)</f>
        <v>3.44</v>
      </c>
      <c r="E336" s="42">
        <f>ROUND(RV_DATA!K362, 6)</f>
        <v>92.85</v>
      </c>
      <c r="F336" s="42">
        <f>ROUND(SUMIF(RV_DATA!AA302:AA363, 1670237040, RV_DATA!M302:M363), 6)</f>
        <v>319.39999999999998</v>
      </c>
      <c r="AK336">
        <v>3</v>
      </c>
    </row>
    <row r="337" spans="1:37" ht="42.75">
      <c r="A337" s="39" t="s">
        <v>798</v>
      </c>
      <c r="B337" s="40" t="s">
        <v>800</v>
      </c>
      <c r="C337" s="40" t="s">
        <v>54</v>
      </c>
      <c r="D337" s="41">
        <f>ROUND(SUMIF(RV_DATA!AA302:AA363, -526130028, RV_DATA!I302:I363), 6)</f>
        <v>5.9999999999999995E-4</v>
      </c>
      <c r="E337" s="42">
        <f>ROUND(RV_DATA!K350, 6)</f>
        <v>10287.34</v>
      </c>
      <c r="F337" s="42">
        <f>ROUND(SUMIF(RV_DATA!AA302:AA363, -526130028, RV_DATA!M302:M363), 6)</f>
        <v>6.17</v>
      </c>
      <c r="AK337">
        <v>3</v>
      </c>
    </row>
    <row r="338" spans="1:37" ht="28.5">
      <c r="A338" s="39" t="s">
        <v>849</v>
      </c>
      <c r="B338" s="40" t="s">
        <v>851</v>
      </c>
      <c r="C338" s="40" t="s">
        <v>54</v>
      </c>
      <c r="D338" s="41">
        <f>ROUND(SUMIF(RV_DATA!AA302:AA363, 1381720618, RV_DATA!I302:I363), 6)</f>
        <v>0.33133800000000002</v>
      </c>
      <c r="E338" s="42">
        <f>ROUND(RV_DATA!K327, 6)</f>
        <v>9158.5400000000009</v>
      </c>
      <c r="F338" s="42">
        <f>ROUND(SUMIF(RV_DATA!AA302:AA363, 1381720618, RV_DATA!M302:M363), 6)</f>
        <v>3034.58</v>
      </c>
      <c r="AK338">
        <v>3</v>
      </c>
    </row>
    <row r="339" spans="1:37" ht="28.5">
      <c r="A339" s="39" t="s">
        <v>693</v>
      </c>
      <c r="B339" s="40" t="s">
        <v>695</v>
      </c>
      <c r="C339" s="40" t="s">
        <v>54</v>
      </c>
      <c r="D339" s="41">
        <f>ROUND(SUMIF(RV_DATA!AA302:AA363, -1151740545, RV_DATA!I302:I363), 6)</f>
        <v>2.2648000000000001E-2</v>
      </c>
      <c r="E339" s="42">
        <f>ROUND(RV_DATA!K336, 6)</f>
        <v>4676.4799999999996</v>
      </c>
      <c r="F339" s="42">
        <f>ROUND(SUMIF(RV_DATA!AA302:AA363, -1151740545, RV_DATA!M302:M363), 6)</f>
        <v>105.91</v>
      </c>
      <c r="AK339">
        <v>3</v>
      </c>
    </row>
    <row r="340" spans="1:37" ht="14.25">
      <c r="A340" s="39" t="s">
        <v>801</v>
      </c>
      <c r="B340" s="40" t="s">
        <v>803</v>
      </c>
      <c r="C340" s="40" t="s">
        <v>54</v>
      </c>
      <c r="D340" s="41">
        <f>ROUND(SUMIF(RV_DATA!AA302:AA363, 1385226898, RV_DATA!I302:I363), 6)</f>
        <v>4.1999999999999997E-3</v>
      </c>
      <c r="E340" s="42">
        <f>ROUND(RV_DATA!K349, 6)</f>
        <v>5051.0600000000004</v>
      </c>
      <c r="F340" s="42">
        <f>ROUND(SUMIF(RV_DATA!AA302:AA363, 1385226898, RV_DATA!M302:M363), 6)</f>
        <v>21.21</v>
      </c>
      <c r="AK340">
        <v>3</v>
      </c>
    </row>
    <row r="341" spans="1:37" ht="14.25">
      <c r="A341" s="39" t="s">
        <v>1154</v>
      </c>
      <c r="B341" s="40" t="s">
        <v>1156</v>
      </c>
      <c r="C341" s="40" t="s">
        <v>54</v>
      </c>
      <c r="D341" s="41">
        <f>ROUND(SUMIF(RV_DATA!AA302:AA363, -295431278, RV_DATA!I302:I363), 6)</f>
        <v>0.97386399999999995</v>
      </c>
      <c r="E341" s="42">
        <f>ROUND(RV_DATA!K335, 6)</f>
        <v>5077.9799999999996</v>
      </c>
      <c r="F341" s="42">
        <f>ROUND(SUMIF(RV_DATA!AA302:AA363, -295431278, RV_DATA!M302:M363), 6)</f>
        <v>4945.26</v>
      </c>
      <c r="AK341">
        <v>3</v>
      </c>
    </row>
    <row r="342" spans="1:37" ht="57">
      <c r="A342" s="39" t="s">
        <v>1157</v>
      </c>
      <c r="B342" s="40" t="s">
        <v>1159</v>
      </c>
      <c r="C342" s="40" t="s">
        <v>68</v>
      </c>
      <c r="D342" s="41">
        <f>ROUND(SUMIF(RV_DATA!AA302:AA363, -847784189, RV_DATA!I302:I363), 6)</f>
        <v>0.39860499999999999</v>
      </c>
      <c r="E342" s="42">
        <f>ROUND(RV_DATA!K334, 6)</f>
        <v>11284.99</v>
      </c>
      <c r="F342" s="42">
        <f>ROUND(SUMIF(RV_DATA!AA302:AA363, -847784189, RV_DATA!M302:M363), 6)</f>
        <v>4498.25</v>
      </c>
      <c r="AK342">
        <v>3</v>
      </c>
    </row>
    <row r="343" spans="1:37" ht="85.5">
      <c r="A343" s="39" t="s">
        <v>509</v>
      </c>
      <c r="B343" s="40" t="s">
        <v>510</v>
      </c>
      <c r="C343" s="40" t="s">
        <v>180</v>
      </c>
      <c r="D343" s="41">
        <f>ROUND(SUMIF(RV_DATA!AA302:AA363, 651374213, RV_DATA!I302:I363), 6)</f>
        <v>3</v>
      </c>
      <c r="E343" s="42">
        <f>ROUND(RV_DATA!K332, 6)</f>
        <v>23156.89</v>
      </c>
      <c r="F343" s="42">
        <f>ROUND(SUMIF(RV_DATA!AA302:AA363, 651374213, RV_DATA!M302:M363), 6)</f>
        <v>69470.67</v>
      </c>
      <c r="AK343">
        <v>3</v>
      </c>
    </row>
    <row r="344" spans="1:37" ht="42.75">
      <c r="A344" s="39" t="s">
        <v>804</v>
      </c>
      <c r="B344" s="40" t="s">
        <v>806</v>
      </c>
      <c r="C344" s="40" t="s">
        <v>180</v>
      </c>
      <c r="D344" s="41">
        <f>ROUND(SUMIF(RV_DATA!AA302:AA363, -1836130731, RV_DATA!I302:I363), 6)</f>
        <v>0.24</v>
      </c>
      <c r="E344" s="42">
        <f>ROUND(RV_DATA!K348, 6)</f>
        <v>610.02</v>
      </c>
      <c r="F344" s="42">
        <f>ROUND(SUMIF(RV_DATA!AA302:AA363, -1836130731, RV_DATA!M302:M363), 6)</f>
        <v>146.41</v>
      </c>
      <c r="AK344">
        <v>3</v>
      </c>
    </row>
    <row r="345" spans="1:37" ht="42.75">
      <c r="A345" s="39" t="s">
        <v>807</v>
      </c>
      <c r="B345" s="40" t="s">
        <v>809</v>
      </c>
      <c r="C345" s="40" t="s">
        <v>180</v>
      </c>
      <c r="D345" s="41">
        <f>ROUND(SUMIF(RV_DATA!AA302:AA363, 524142960, RV_DATA!I302:I363), 6)</f>
        <v>24</v>
      </c>
      <c r="E345" s="42">
        <f>ROUND(RV_DATA!K347, 6)</f>
        <v>340.22</v>
      </c>
      <c r="F345" s="42">
        <f>ROUND(SUMIF(RV_DATA!AA302:AA363, 524142960, RV_DATA!M302:M363), 6)</f>
        <v>8165.28</v>
      </c>
      <c r="AK345">
        <v>3</v>
      </c>
    </row>
    <row r="346" spans="1:37" ht="28.5">
      <c r="A346" s="39" t="s">
        <v>813</v>
      </c>
      <c r="B346" s="40" t="s">
        <v>815</v>
      </c>
      <c r="C346" s="40" t="s">
        <v>180</v>
      </c>
      <c r="D346" s="41">
        <f>ROUND(SUMIF(RV_DATA!AA302:AA363, 1129905856, RV_DATA!I302:I363), 6)</f>
        <v>6</v>
      </c>
      <c r="E346" s="42">
        <f>ROUND(RV_DATA!K356, 6)</f>
        <v>11266.92</v>
      </c>
      <c r="F346" s="42">
        <f>ROUND(SUMIF(RV_DATA!AA302:AA363, 1129905856, RV_DATA!M302:M363), 6)</f>
        <v>67601.52</v>
      </c>
      <c r="AK346">
        <v>3</v>
      </c>
    </row>
    <row r="347" spans="1:37" ht="42.75">
      <c r="A347" s="39" t="s">
        <v>513</v>
      </c>
      <c r="B347" s="40" t="s">
        <v>514</v>
      </c>
      <c r="C347" s="40" t="s">
        <v>180</v>
      </c>
      <c r="D347" s="41">
        <f>ROUND(SUMIF(RV_DATA!AA302:AA363, -580544835, RV_DATA!I302:I363), 6)</f>
        <v>3</v>
      </c>
      <c r="E347" s="42">
        <f>ROUND(RV_DATA!K333, 6)</f>
        <v>398.07</v>
      </c>
      <c r="F347" s="42">
        <f>ROUND(SUMIF(RV_DATA!AA302:AA363, -580544835, RV_DATA!M302:M363), 6)</f>
        <v>1194.21</v>
      </c>
      <c r="AK347">
        <v>3</v>
      </c>
    </row>
    <row r="348" spans="1:37" ht="42.75">
      <c r="A348" s="39" t="s">
        <v>489</v>
      </c>
      <c r="B348" s="40" t="s">
        <v>490</v>
      </c>
      <c r="C348" s="40" t="s">
        <v>180</v>
      </c>
      <c r="D348" s="41">
        <f>ROUND(SUMIF(RV_DATA!AA302:AA363, -1987849768, RV_DATA!I302:I363), 6)</f>
        <v>2</v>
      </c>
      <c r="E348" s="42">
        <f>ROUND(RV_DATA!K320, 6)</f>
        <v>18.96</v>
      </c>
      <c r="F348" s="42">
        <f>ROUND(SUMIF(RV_DATA!AA302:AA363, -1987849768, RV_DATA!M302:M363), 6)</f>
        <v>37.92</v>
      </c>
      <c r="AK348">
        <v>3</v>
      </c>
    </row>
    <row r="349" spans="1:37" ht="57">
      <c r="A349" s="39" t="s">
        <v>485</v>
      </c>
      <c r="B349" s="40" t="s">
        <v>486</v>
      </c>
      <c r="C349" s="40" t="s">
        <v>296</v>
      </c>
      <c r="D349" s="41">
        <f>ROUND(SUMIF(RV_DATA!AA302:AA363, -800002526, RV_DATA!I302:I363), 6)</f>
        <v>0.44</v>
      </c>
      <c r="E349" s="42">
        <f>ROUND(RV_DATA!K319, 6)</f>
        <v>168.5</v>
      </c>
      <c r="F349" s="42">
        <f>ROUND(SUMIF(RV_DATA!AA302:AA363, -800002526, RV_DATA!M302:M363), 6)</f>
        <v>74.14</v>
      </c>
      <c r="AK349">
        <v>3</v>
      </c>
    </row>
    <row r="350" spans="1:37" ht="99.75">
      <c r="A350" s="39" t="s">
        <v>1145</v>
      </c>
      <c r="B350" s="40" t="s">
        <v>1147</v>
      </c>
      <c r="C350" s="40" t="s">
        <v>201</v>
      </c>
      <c r="D350" s="41">
        <f>ROUND(SUMIF(RV_DATA!AA302:AA363, -1489837212, RV_DATA!I302:I363), 6)</f>
        <v>2.5638999999999998</v>
      </c>
      <c r="E350" s="42">
        <f>ROUND(RV_DATA!K302, 6)</f>
        <v>11866.81</v>
      </c>
      <c r="F350" s="42">
        <f>ROUND(SUMIF(RV_DATA!AA302:AA363, -1489837212, RV_DATA!M302:M363), 6)</f>
        <v>30425.32</v>
      </c>
      <c r="AK350">
        <v>3</v>
      </c>
    </row>
    <row r="351" spans="1:37" ht="57">
      <c r="A351" s="39" t="s">
        <v>172</v>
      </c>
      <c r="B351" s="40" t="s">
        <v>528</v>
      </c>
      <c r="C351" s="40" t="s">
        <v>201</v>
      </c>
      <c r="D351" s="41">
        <f>ROUND(SUMIF(RV_DATA!AA302:AA363, -448045635, RV_DATA!I302:I363), 6)</f>
        <v>12.96</v>
      </c>
      <c r="E351" s="42">
        <f>ROUND(RV_DATA!K355, 6)</f>
        <v>18612.25</v>
      </c>
      <c r="F351" s="42">
        <f>ROUND(SUMIF(RV_DATA!AA302:AA363, -448045635, RV_DATA!M302:M363), 6)</f>
        <v>241214.76</v>
      </c>
      <c r="AK351">
        <v>3</v>
      </c>
    </row>
    <row r="352" spans="1:37" ht="15">
      <c r="A352" s="100" t="s">
        <v>1443</v>
      </c>
      <c r="B352" s="100"/>
      <c r="C352" s="100"/>
      <c r="D352" s="100"/>
      <c r="E352" s="101">
        <f>SUMIF(AK317:AK351, 3, F317:F351)</f>
        <v>438059.36000000004</v>
      </c>
      <c r="F352" s="101"/>
    </row>
    <row r="353" spans="1:38" ht="16.5">
      <c r="A353" s="91" t="str">
        <f>CONCATENATE("Подраздел: ",IF(Source!G442&lt;&gt;"Новый подраздел", Source!G442, ""))</f>
        <v>Подраздел: Наружные работы</v>
      </c>
      <c r="B353" s="92"/>
      <c r="C353" s="92"/>
      <c r="D353" s="92"/>
      <c r="E353" s="92"/>
      <c r="F353" s="92"/>
    </row>
    <row r="354" spans="1:38" ht="14.25">
      <c r="A354" s="98" t="s">
        <v>1438</v>
      </c>
      <c r="B354" s="99"/>
      <c r="C354" s="99"/>
      <c r="D354" s="99"/>
      <c r="E354" s="99"/>
      <c r="F354" s="99"/>
    </row>
    <row r="355" spans="1:38" ht="28.5">
      <c r="A355" s="39" t="s">
        <v>696</v>
      </c>
      <c r="B355" s="40" t="s">
        <v>698</v>
      </c>
      <c r="C355" s="40" t="s">
        <v>63</v>
      </c>
      <c r="D355" s="41">
        <f>ROUND(SUMIF(RV_DATA!AA365:AA446, 1228276756, RV_DATA!I365:I446), 6)</f>
        <v>0.14343</v>
      </c>
      <c r="E355" s="42">
        <f>ROUND(RV_DATA!K443, 6)</f>
        <v>120.84</v>
      </c>
      <c r="F355" s="42">
        <f>ROUND(SUMIF(RV_DATA!AA365:AA446, 1228276756, RV_DATA!M365:M446), 6)</f>
        <v>17.329999999999998</v>
      </c>
      <c r="AK355">
        <v>2</v>
      </c>
    </row>
    <row r="356" spans="1:38" ht="14.25">
      <c r="A356" s="39" t="s">
        <v>4</v>
      </c>
      <c r="B356" s="40" t="s">
        <v>1439</v>
      </c>
      <c r="C356" s="40"/>
      <c r="D356" s="41"/>
      <c r="E356" s="42">
        <f>ROUND(RV_DATA!P443, 6)</f>
        <v>53.4</v>
      </c>
      <c r="F356" s="42">
        <f>ROUND(SUMIF(RV_DATA!AA365:AA446, 1228276756, RV_DATA!R365:R446), 6)</f>
        <v>7.66</v>
      </c>
      <c r="AL356">
        <v>1</v>
      </c>
    </row>
    <row r="357" spans="1:38" ht="28.5">
      <c r="A357" s="39" t="s">
        <v>1247</v>
      </c>
      <c r="B357" s="40" t="s">
        <v>1249</v>
      </c>
      <c r="C357" s="40" t="s">
        <v>63</v>
      </c>
      <c r="D357" s="41">
        <f>ROUND(SUMIF(RV_DATA!AA365:AA446, 2111721174, RV_DATA!I365:I446), 6)</f>
        <v>2.2364959999999998</v>
      </c>
      <c r="E357" s="42">
        <f>ROUND(RV_DATA!K422, 6)</f>
        <v>1300.3399999999999</v>
      </c>
      <c r="F357" s="42">
        <f>ROUND(SUMIF(RV_DATA!AA365:AA446, 2111721174, RV_DATA!M365:M446), 6)</f>
        <v>2908.21</v>
      </c>
      <c r="AK357">
        <v>2</v>
      </c>
    </row>
    <row r="358" spans="1:38" ht="14.25">
      <c r="A358" s="39" t="s">
        <v>4</v>
      </c>
      <c r="B358" s="40" t="s">
        <v>1439</v>
      </c>
      <c r="C358" s="40"/>
      <c r="D358" s="41"/>
      <c r="E358" s="42">
        <f>ROUND(RV_DATA!P422, 6)</f>
        <v>683.5</v>
      </c>
      <c r="F358" s="42">
        <f>ROUND(SUMIF(RV_DATA!AA365:AA446, 2111721174, RV_DATA!R365:R446), 6)</f>
        <v>1528.65</v>
      </c>
      <c r="AL358">
        <v>1</v>
      </c>
    </row>
    <row r="359" spans="1:38" ht="57">
      <c r="A359" s="39" t="s">
        <v>748</v>
      </c>
      <c r="B359" s="40" t="s">
        <v>750</v>
      </c>
      <c r="C359" s="40" t="s">
        <v>63</v>
      </c>
      <c r="D359" s="41">
        <f>ROUND(SUMIF(RV_DATA!AA365:AA446, 471177364, RV_DATA!I365:I446), 6)</f>
        <v>2.8479999999999998E-3</v>
      </c>
      <c r="E359" s="42">
        <f>ROUND(RV_DATA!K435, 6)</f>
        <v>60.72</v>
      </c>
      <c r="F359" s="42">
        <f>ROUND(SUMIF(RV_DATA!AA365:AA446, 471177364, RV_DATA!M365:M446), 6)</f>
        <v>0.17</v>
      </c>
      <c r="AK359">
        <v>2</v>
      </c>
    </row>
    <row r="360" spans="1:38" ht="14.25">
      <c r="A360" s="39" t="s">
        <v>4</v>
      </c>
      <c r="B360" s="40" t="s">
        <v>1439</v>
      </c>
      <c r="C360" s="40"/>
      <c r="D360" s="41"/>
      <c r="E360" s="42">
        <f>ROUND(RV_DATA!P435, 6)</f>
        <v>0.55000000000000004</v>
      </c>
      <c r="F360" s="42">
        <f>ROUND(SUMIF(RV_DATA!AA365:AA446, 471177364, RV_DATA!R365:R446), 6)</f>
        <v>0</v>
      </c>
      <c r="AL360">
        <v>1</v>
      </c>
    </row>
    <row r="361" spans="1:38" ht="28.5">
      <c r="A361" s="39" t="s">
        <v>984</v>
      </c>
      <c r="B361" s="40" t="s">
        <v>986</v>
      </c>
      <c r="C361" s="40" t="s">
        <v>63</v>
      </c>
      <c r="D361" s="41">
        <f>ROUND(SUMIF(RV_DATA!AA365:AA446, 27424148, RV_DATA!I365:I446), 6)</f>
        <v>2.2364959999999998</v>
      </c>
      <c r="E361" s="42">
        <f>ROUND(RV_DATA!K421, 6)</f>
        <v>55.98</v>
      </c>
      <c r="F361" s="42">
        <f>ROUND(SUMIF(RV_DATA!AA365:AA446, 27424148, RV_DATA!M365:M446), 6)</f>
        <v>125.2</v>
      </c>
      <c r="AK361">
        <v>2</v>
      </c>
    </row>
    <row r="362" spans="1:38" ht="14.25">
      <c r="A362" s="39" t="s">
        <v>4</v>
      </c>
      <c r="B362" s="40" t="s">
        <v>1439</v>
      </c>
      <c r="C362" s="40"/>
      <c r="D362" s="41"/>
      <c r="E362" s="42">
        <f>ROUND(RV_DATA!P421, 6)</f>
        <v>0.26</v>
      </c>
      <c r="F362" s="42">
        <f>ROUND(SUMIF(RV_DATA!AA365:AA446, 27424148, RV_DATA!R365:R446), 6)</f>
        <v>0.57999999999999996</v>
      </c>
      <c r="AL362">
        <v>1</v>
      </c>
    </row>
    <row r="363" spans="1:38" ht="14.25">
      <c r="A363" s="39" t="s">
        <v>1250</v>
      </c>
      <c r="B363" s="40" t="s">
        <v>1252</v>
      </c>
      <c r="C363" s="40" t="s">
        <v>63</v>
      </c>
      <c r="D363" s="41">
        <f>ROUND(SUMIF(RV_DATA!AA365:AA446, -1938375026, RV_DATA!I365:I446), 6)</f>
        <v>1.7911760000000001</v>
      </c>
      <c r="E363" s="42">
        <f>ROUND(RV_DATA!K420, 6)</f>
        <v>73.650000000000006</v>
      </c>
      <c r="F363" s="42">
        <f>ROUND(SUMIF(RV_DATA!AA365:AA446, -1938375026, RV_DATA!M365:M446), 6)</f>
        <v>131.91999999999999</v>
      </c>
      <c r="AK363">
        <v>2</v>
      </c>
    </row>
    <row r="364" spans="1:38" ht="14.25">
      <c r="A364" s="39" t="s">
        <v>4</v>
      </c>
      <c r="B364" s="40" t="s">
        <v>1439</v>
      </c>
      <c r="C364" s="40"/>
      <c r="D364" s="41"/>
      <c r="E364" s="42">
        <f>ROUND(RV_DATA!P420, 6)</f>
        <v>0.1</v>
      </c>
      <c r="F364" s="42">
        <f>ROUND(SUMIF(RV_DATA!AA365:AA446, -1938375026, RV_DATA!R365:R446), 6)</f>
        <v>0.18</v>
      </c>
      <c r="AL364">
        <v>1</v>
      </c>
    </row>
    <row r="365" spans="1:38" ht="14.25">
      <c r="A365" s="39" t="s">
        <v>1253</v>
      </c>
      <c r="B365" s="40" t="s">
        <v>1255</v>
      </c>
      <c r="C365" s="40" t="s">
        <v>63</v>
      </c>
      <c r="D365" s="41">
        <f>ROUND(SUMIF(RV_DATA!AA365:AA446, -170273012, RV_DATA!I365:I446), 6)</f>
        <v>7.4121040000000002</v>
      </c>
      <c r="E365" s="42">
        <f>ROUND(RV_DATA!K419, 6)</f>
        <v>8.4</v>
      </c>
      <c r="F365" s="42">
        <f>ROUND(SUMIF(RV_DATA!AA365:AA446, -170273012, RV_DATA!M365:M446), 6)</f>
        <v>62.26</v>
      </c>
      <c r="AK365">
        <v>2</v>
      </c>
    </row>
    <row r="366" spans="1:38" ht="14.25">
      <c r="A366" s="39" t="s">
        <v>4</v>
      </c>
      <c r="B366" s="40" t="s">
        <v>1439</v>
      </c>
      <c r="C366" s="40"/>
      <c r="D366" s="41"/>
      <c r="E366" s="42">
        <f>ROUND(RV_DATA!P419, 6)</f>
        <v>4.8099999999999996</v>
      </c>
      <c r="F366" s="42">
        <f>ROUND(SUMIF(RV_DATA!AA365:AA446, -170273012, RV_DATA!R365:R446), 6)</f>
        <v>35.65</v>
      </c>
      <c r="AL366">
        <v>1</v>
      </c>
    </row>
    <row r="367" spans="1:38" ht="28.5">
      <c r="A367" s="39" t="s">
        <v>882</v>
      </c>
      <c r="B367" s="40" t="s">
        <v>884</v>
      </c>
      <c r="C367" s="40" t="s">
        <v>63</v>
      </c>
      <c r="D367" s="41">
        <f>ROUND(SUMIF(RV_DATA!AA365:AA446, 2091614567, RV_DATA!I365:I446), 6)</f>
        <v>0.21865799999999999</v>
      </c>
      <c r="E367" s="42">
        <f>ROUND(RV_DATA!K376, 6)</f>
        <v>1335.8</v>
      </c>
      <c r="F367" s="42">
        <f>ROUND(SUMIF(RV_DATA!AA365:AA446, 2091614567, RV_DATA!M365:M446), 6)</f>
        <v>292.08999999999997</v>
      </c>
      <c r="AK367">
        <v>2</v>
      </c>
    </row>
    <row r="368" spans="1:38" ht="14.25">
      <c r="A368" s="39" t="s">
        <v>4</v>
      </c>
      <c r="B368" s="40" t="s">
        <v>1439</v>
      </c>
      <c r="C368" s="40"/>
      <c r="D368" s="41"/>
      <c r="E368" s="42">
        <f>ROUND(RV_DATA!P376, 6)</f>
        <v>668.13</v>
      </c>
      <c r="F368" s="42">
        <f>ROUND(SUMIF(RV_DATA!AA365:AA446, 2091614567, RV_DATA!R365:R446), 6)</f>
        <v>146.09</v>
      </c>
      <c r="AL368">
        <v>1</v>
      </c>
    </row>
    <row r="369" spans="1:38" ht="28.5">
      <c r="A369" s="39" t="s">
        <v>652</v>
      </c>
      <c r="B369" s="40" t="s">
        <v>653</v>
      </c>
      <c r="C369" s="40" t="s">
        <v>63</v>
      </c>
      <c r="D369" s="41">
        <f>ROUND(SUMIF(RV_DATA!AA365:AA446, -440713650, RV_DATA!I365:I446), 6)</f>
        <v>25.420217999999998</v>
      </c>
      <c r="E369" s="42">
        <f>ROUND(RV_DATA!K397, 6)</f>
        <v>5.79</v>
      </c>
      <c r="F369" s="42">
        <f>ROUND(SUMIF(RV_DATA!AA365:AA446, -440713650, RV_DATA!M365:M446), 6)</f>
        <v>147.18</v>
      </c>
      <c r="AK369">
        <v>2</v>
      </c>
    </row>
    <row r="370" spans="1:38" ht="14.25">
      <c r="A370" s="39" t="s">
        <v>4</v>
      </c>
      <c r="B370" s="40" t="s">
        <v>1439</v>
      </c>
      <c r="C370" s="40"/>
      <c r="D370" s="41"/>
      <c r="E370" s="42">
        <f>ROUND(RV_DATA!P397, 6)</f>
        <v>1.58</v>
      </c>
      <c r="F370" s="42">
        <f>ROUND(SUMIF(RV_DATA!AA365:AA446, -440713650, RV_DATA!R365:R446), 6)</f>
        <v>40.17</v>
      </c>
      <c r="AL370">
        <v>1</v>
      </c>
    </row>
    <row r="371" spans="1:38" ht="28.5">
      <c r="A371" s="39" t="s">
        <v>786</v>
      </c>
      <c r="B371" s="40" t="s">
        <v>788</v>
      </c>
      <c r="C371" s="40" t="s">
        <v>63</v>
      </c>
      <c r="D371" s="41">
        <f>ROUND(SUMIF(RV_DATA!AA365:AA446, -479081030, RV_DATA!I365:I446), 6)</f>
        <v>31.617726000000001</v>
      </c>
      <c r="E371" s="42">
        <f>ROUND(RV_DATA!K366, 6)</f>
        <v>10.38</v>
      </c>
      <c r="F371" s="42">
        <f>ROUND(SUMIF(RV_DATA!AA365:AA446, -479081030, RV_DATA!M365:M446), 6)</f>
        <v>328.2</v>
      </c>
      <c r="AK371">
        <v>2</v>
      </c>
    </row>
    <row r="372" spans="1:38" ht="14.25">
      <c r="A372" s="39" t="s">
        <v>4</v>
      </c>
      <c r="B372" s="40" t="s">
        <v>1439</v>
      </c>
      <c r="C372" s="40"/>
      <c r="D372" s="41"/>
      <c r="E372" s="42">
        <f>ROUND(RV_DATA!P366, 6)</f>
        <v>1.58</v>
      </c>
      <c r="F372" s="42">
        <f>ROUND(SUMIF(RV_DATA!AA365:AA446, -479081030, RV_DATA!R365:R446), 6)</f>
        <v>49.96</v>
      </c>
      <c r="AL372">
        <v>1</v>
      </c>
    </row>
    <row r="373" spans="1:38" ht="28.5">
      <c r="A373" s="39" t="s">
        <v>754</v>
      </c>
      <c r="B373" s="40" t="s">
        <v>756</v>
      </c>
      <c r="C373" s="40" t="s">
        <v>63</v>
      </c>
      <c r="D373" s="41">
        <f>ROUND(SUMIF(RV_DATA!AA365:AA446, -1810775952, RV_DATA!I365:I446), 6)</f>
        <v>2.8479999999999998E-2</v>
      </c>
      <c r="E373" s="42">
        <f>ROUND(RV_DATA!K434, 6)</f>
        <v>33.69</v>
      </c>
      <c r="F373" s="42">
        <f>ROUND(SUMIF(RV_DATA!AA365:AA446, -1810775952, RV_DATA!M365:M446), 6)</f>
        <v>0.96</v>
      </c>
      <c r="AK373">
        <v>2</v>
      </c>
    </row>
    <row r="374" spans="1:38" ht="14.25">
      <c r="A374" s="39" t="s">
        <v>4</v>
      </c>
      <c r="B374" s="40" t="s">
        <v>1439</v>
      </c>
      <c r="C374" s="40"/>
      <c r="D374" s="41"/>
      <c r="E374" s="42">
        <f>ROUND(RV_DATA!P434, 6)</f>
        <v>0.03</v>
      </c>
      <c r="F374" s="42">
        <f>ROUND(SUMIF(RV_DATA!AA365:AA446, -1810775952, RV_DATA!R365:R446), 6)</f>
        <v>0</v>
      </c>
      <c r="AL374">
        <v>1</v>
      </c>
    </row>
    <row r="375" spans="1:38" ht="28.5">
      <c r="A375" s="39" t="s">
        <v>757</v>
      </c>
      <c r="B375" s="40" t="s">
        <v>759</v>
      </c>
      <c r="C375" s="40" t="s">
        <v>63</v>
      </c>
      <c r="D375" s="41">
        <f>ROUND(SUMIF(RV_DATA!AA365:AA446, -847282432, RV_DATA!I365:I446), 6)</f>
        <v>0.428624</v>
      </c>
      <c r="E375" s="42">
        <f>ROUND(RV_DATA!K433, 6)</f>
        <v>8.17</v>
      </c>
      <c r="F375" s="42">
        <f>ROUND(SUMIF(RV_DATA!AA365:AA446, -847282432, RV_DATA!M365:M446), 6)</f>
        <v>3.5</v>
      </c>
      <c r="AK375">
        <v>2</v>
      </c>
    </row>
    <row r="376" spans="1:38" ht="14.25">
      <c r="A376" s="39" t="s">
        <v>4</v>
      </c>
      <c r="B376" s="40" t="s">
        <v>1439</v>
      </c>
      <c r="C376" s="40"/>
      <c r="D376" s="41"/>
      <c r="E376" s="42">
        <f>ROUND(RV_DATA!P433, 6)</f>
        <v>1.81</v>
      </c>
      <c r="F376" s="42">
        <f>ROUND(SUMIF(RV_DATA!AA365:AA446, -847282432, RV_DATA!R365:R446), 6)</f>
        <v>0.78</v>
      </c>
      <c r="AL376">
        <v>1</v>
      </c>
    </row>
    <row r="377" spans="1:38" ht="14.25">
      <c r="A377" s="39" t="s">
        <v>783</v>
      </c>
      <c r="B377" s="40" t="s">
        <v>785</v>
      </c>
      <c r="C377" s="40" t="s">
        <v>63</v>
      </c>
      <c r="D377" s="41">
        <f>ROUND(SUMIF(RV_DATA!AA365:AA446, -2012010907, RV_DATA!I365:I446), 6)</f>
        <v>10.40616</v>
      </c>
      <c r="E377" s="42">
        <f>ROUND(RV_DATA!K395, 6)</f>
        <v>7.44</v>
      </c>
      <c r="F377" s="42">
        <f>ROUND(SUMIF(RV_DATA!AA365:AA446, -2012010907, RV_DATA!M365:M446), 6)</f>
        <v>77.42</v>
      </c>
      <c r="AK377">
        <v>2</v>
      </c>
    </row>
    <row r="378" spans="1:38" ht="14.25">
      <c r="A378" s="39" t="s">
        <v>4</v>
      </c>
      <c r="B378" s="40" t="s">
        <v>1439</v>
      </c>
      <c r="C378" s="40"/>
      <c r="D378" s="41"/>
      <c r="E378" s="42">
        <f>ROUND(RV_DATA!P395, 6)</f>
        <v>0.01</v>
      </c>
      <c r="F378" s="42">
        <f>ROUND(SUMIF(RV_DATA!AA365:AA446, -2012010907, RV_DATA!R365:R446), 6)</f>
        <v>0.1</v>
      </c>
      <c r="AL378">
        <v>1</v>
      </c>
    </row>
    <row r="379" spans="1:38" ht="14.25">
      <c r="A379" s="39" t="s">
        <v>1187</v>
      </c>
      <c r="B379" s="40" t="s">
        <v>1189</v>
      </c>
      <c r="C379" s="40" t="s">
        <v>63</v>
      </c>
      <c r="D379" s="41">
        <f>ROUND(SUMIF(RV_DATA!AA365:AA446, -612687307, RV_DATA!I365:I446), 6)</f>
        <v>3.7072470000000002</v>
      </c>
      <c r="E379" s="42">
        <f>ROUND(RV_DATA!K394, 6)</f>
        <v>720.71</v>
      </c>
      <c r="F379" s="42">
        <f>ROUND(SUMIF(RV_DATA!AA365:AA446, -612687307, RV_DATA!M365:M446), 6)</f>
        <v>2671.85</v>
      </c>
      <c r="AK379">
        <v>2</v>
      </c>
    </row>
    <row r="380" spans="1:38" ht="14.25">
      <c r="A380" s="39" t="s">
        <v>4</v>
      </c>
      <c r="B380" s="40" t="s">
        <v>1439</v>
      </c>
      <c r="C380" s="40"/>
      <c r="D380" s="41"/>
      <c r="E380" s="42">
        <f>ROUND(RV_DATA!P394, 6)</f>
        <v>647.62</v>
      </c>
      <c r="F380" s="42">
        <f>ROUND(SUMIF(RV_DATA!AA365:AA446, -612687307, RV_DATA!R365:R446), 6)</f>
        <v>2400.88</v>
      </c>
      <c r="AL380">
        <v>1</v>
      </c>
    </row>
    <row r="381" spans="1:38" ht="28.5">
      <c r="A381" s="39" t="s">
        <v>655</v>
      </c>
      <c r="B381" s="40" t="s">
        <v>656</v>
      </c>
      <c r="C381" s="40" t="s">
        <v>63</v>
      </c>
      <c r="D381" s="41">
        <f>ROUND(SUMIF(RV_DATA!AA365:AA446, -2003335841, RV_DATA!I365:I446), 6)</f>
        <v>0.57859499999999997</v>
      </c>
      <c r="E381" s="42">
        <f>ROUND(RV_DATA!K393, 6)</f>
        <v>24.76</v>
      </c>
      <c r="F381" s="42">
        <f>ROUND(SUMIF(RV_DATA!AA365:AA446, -2003335841, RV_DATA!M365:M446), 6)</f>
        <v>14.33</v>
      </c>
      <c r="AK381">
        <v>2</v>
      </c>
    </row>
    <row r="382" spans="1:38" ht="14.25">
      <c r="A382" s="39" t="s">
        <v>4</v>
      </c>
      <c r="B382" s="40" t="s">
        <v>1439</v>
      </c>
      <c r="C382" s="40"/>
      <c r="D382" s="41"/>
      <c r="E382" s="42">
        <f>ROUND(RV_DATA!P393, 6)</f>
        <v>1.81</v>
      </c>
      <c r="F382" s="42">
        <f>ROUND(SUMIF(RV_DATA!AA365:AA446, -2003335841, RV_DATA!R365:R446), 6)</f>
        <v>1.05</v>
      </c>
      <c r="AL382">
        <v>1</v>
      </c>
    </row>
    <row r="383" spans="1:38" ht="28.5">
      <c r="A383" s="39" t="s">
        <v>733</v>
      </c>
      <c r="B383" s="40" t="s">
        <v>735</v>
      </c>
      <c r="C383" s="40" t="s">
        <v>63</v>
      </c>
      <c r="D383" s="41">
        <f>ROUND(SUMIF(RV_DATA!AA365:AA446, -553786968, RV_DATA!I365:I446), 6)</f>
        <v>2.049E-3</v>
      </c>
      <c r="E383" s="42">
        <f>ROUND(RV_DATA!K442, 6)</f>
        <v>1280.97</v>
      </c>
      <c r="F383" s="42">
        <f>ROUND(SUMIF(RV_DATA!AA365:AA446, -553786968, RV_DATA!M365:M446), 6)</f>
        <v>2.62</v>
      </c>
      <c r="AK383">
        <v>2</v>
      </c>
    </row>
    <row r="384" spans="1:38" ht="14.25">
      <c r="A384" s="39" t="s">
        <v>4</v>
      </c>
      <c r="B384" s="40" t="s">
        <v>1439</v>
      </c>
      <c r="C384" s="40"/>
      <c r="D384" s="41"/>
      <c r="E384" s="42">
        <f>ROUND(RV_DATA!P442, 6)</f>
        <v>599.65</v>
      </c>
      <c r="F384" s="42">
        <f>ROUND(SUMIF(RV_DATA!AA365:AA446, -553786968, RV_DATA!R365:R446), 6)</f>
        <v>1.22</v>
      </c>
      <c r="AL384">
        <v>1</v>
      </c>
    </row>
    <row r="385" spans="1:38" ht="28.5">
      <c r="A385" s="39" t="s">
        <v>702</v>
      </c>
      <c r="B385" s="40" t="s">
        <v>704</v>
      </c>
      <c r="C385" s="40" t="s">
        <v>63</v>
      </c>
      <c r="D385" s="41">
        <f>ROUND(SUMIF(RV_DATA!AA365:AA446, -2058730046, RV_DATA!I365:I446), 6)</f>
        <v>1.0250000000000001E-3</v>
      </c>
      <c r="E385" s="42">
        <f>ROUND(RV_DATA!K441, 6)</f>
        <v>21.27</v>
      </c>
      <c r="F385" s="42">
        <f>ROUND(SUMIF(RV_DATA!AA365:AA446, -2058730046, RV_DATA!M365:M446), 6)</f>
        <v>0.02</v>
      </c>
      <c r="AK385">
        <v>2</v>
      </c>
    </row>
    <row r="386" spans="1:38" ht="14.25">
      <c r="A386" s="39" t="s">
        <v>4</v>
      </c>
      <c r="B386" s="40" t="s">
        <v>1439</v>
      </c>
      <c r="C386" s="40"/>
      <c r="D386" s="41"/>
      <c r="E386" s="42">
        <f>ROUND(RV_DATA!P441, 6)</f>
        <v>0.14000000000000001</v>
      </c>
      <c r="F386" s="42">
        <f>ROUND(SUMIF(RV_DATA!AA365:AA446, -2058730046, RV_DATA!R365:R446), 6)</f>
        <v>0</v>
      </c>
      <c r="AL386">
        <v>1</v>
      </c>
    </row>
    <row r="387" spans="1:38" ht="28.5">
      <c r="A387" s="39" t="s">
        <v>1172</v>
      </c>
      <c r="B387" s="40" t="s">
        <v>1174</v>
      </c>
      <c r="C387" s="40" t="s">
        <v>63</v>
      </c>
      <c r="D387" s="41">
        <f>ROUND(SUMIF(RV_DATA!AA365:AA446, 1100740448, RV_DATA!I365:I446), 6)</f>
        <v>0.58640099999999995</v>
      </c>
      <c r="E387" s="42">
        <f>ROUND(RV_DATA!K374, 6)</f>
        <v>36.97</v>
      </c>
      <c r="F387" s="42">
        <f>ROUND(SUMIF(RV_DATA!AA365:AA446, 1100740448, RV_DATA!M365:M446), 6)</f>
        <v>21.68</v>
      </c>
      <c r="AK387">
        <v>2</v>
      </c>
    </row>
    <row r="388" spans="1:38" ht="14.25">
      <c r="A388" s="39" t="s">
        <v>4</v>
      </c>
      <c r="B388" s="40" t="s">
        <v>1439</v>
      </c>
      <c r="C388" s="40"/>
      <c r="D388" s="41"/>
      <c r="E388" s="42">
        <f>ROUND(RV_DATA!P374, 6)</f>
        <v>2.1800000000000002</v>
      </c>
      <c r="F388" s="42">
        <f>ROUND(SUMIF(RV_DATA!AA365:AA446, 1100740448, RV_DATA!R365:R446), 6)</f>
        <v>1.28</v>
      </c>
      <c r="AL388">
        <v>1</v>
      </c>
    </row>
    <row r="389" spans="1:38" ht="28.5">
      <c r="A389" s="39" t="s">
        <v>763</v>
      </c>
      <c r="B389" s="40" t="s">
        <v>765</v>
      </c>
      <c r="C389" s="40" t="s">
        <v>63</v>
      </c>
      <c r="D389" s="41">
        <f>ROUND(SUMIF(RV_DATA!AA365:AA446, 407302162, RV_DATA!I365:I446), 6)</f>
        <v>0.15664</v>
      </c>
      <c r="E389" s="42">
        <f>ROUND(RV_DATA!K432, 6)</f>
        <v>14.52</v>
      </c>
      <c r="F389" s="42">
        <f>ROUND(SUMIF(RV_DATA!AA365:AA446, 407302162, RV_DATA!M365:M446), 6)</f>
        <v>2.27</v>
      </c>
      <c r="AK389">
        <v>2</v>
      </c>
    </row>
    <row r="390" spans="1:38" ht="14.25">
      <c r="A390" s="39" t="s">
        <v>4</v>
      </c>
      <c r="B390" s="40" t="s">
        <v>1439</v>
      </c>
      <c r="C390" s="40"/>
      <c r="D390" s="41"/>
      <c r="E390" s="42">
        <f>ROUND(RV_DATA!P432, 6)</f>
        <v>0.03</v>
      </c>
      <c r="F390" s="42">
        <f>ROUND(SUMIF(RV_DATA!AA365:AA446, 407302162, RV_DATA!R365:R446), 6)</f>
        <v>0</v>
      </c>
      <c r="AL390">
        <v>1</v>
      </c>
    </row>
    <row r="391" spans="1:38" ht="42.75">
      <c r="A391" s="39" t="s">
        <v>61</v>
      </c>
      <c r="B391" s="40" t="s">
        <v>62</v>
      </c>
      <c r="C391" s="40" t="s">
        <v>63</v>
      </c>
      <c r="D391" s="41">
        <f>ROUND(SUMIF(RV_DATA!AA365:AA446, -70524669, RV_DATA!I365:I446), 6)</f>
        <v>160</v>
      </c>
      <c r="E391" s="42">
        <f>ROUND(RV_DATA!K413, 6)</f>
        <v>4.99</v>
      </c>
      <c r="F391" s="42">
        <f>ROUND(SUMIF(RV_DATA!AA365:AA446, -70524669, RV_DATA!M365:M446), 6)</f>
        <v>798.4</v>
      </c>
      <c r="AK391">
        <v>2</v>
      </c>
    </row>
    <row r="392" spans="1:38" ht="14.25">
      <c r="A392" s="39" t="s">
        <v>4</v>
      </c>
      <c r="B392" s="40" t="s">
        <v>1439</v>
      </c>
      <c r="C392" s="40"/>
      <c r="D392" s="41"/>
      <c r="E392" s="42">
        <f>ROUND(RV_DATA!P413, 6)</f>
        <v>3.39</v>
      </c>
      <c r="F392" s="42">
        <f>ROUND(SUMIF(RV_DATA!AA365:AA446, -70524669, RV_DATA!R365:R446), 6)</f>
        <v>542.4</v>
      </c>
      <c r="AL392">
        <v>1</v>
      </c>
    </row>
    <row r="393" spans="1:38" ht="15">
      <c r="A393" s="100" t="s">
        <v>1440</v>
      </c>
      <c r="B393" s="100"/>
      <c r="C393" s="100"/>
      <c r="D393" s="100"/>
      <c r="E393" s="101">
        <f>SUMIF(AK355:AK392, 2, F355:F392)</f>
        <v>7605.6100000000006</v>
      </c>
      <c r="F393" s="101"/>
    </row>
    <row r="394" spans="1:38" ht="15">
      <c r="A394" s="100" t="s">
        <v>1441</v>
      </c>
      <c r="B394" s="100"/>
      <c r="C394" s="100"/>
      <c r="D394" s="100"/>
      <c r="E394" s="101">
        <f>SUMIF(AL355:AL393, 1, F355:F393)</f>
        <v>4756.6500000000005</v>
      </c>
      <c r="F394" s="101"/>
    </row>
    <row r="395" spans="1:38" ht="14.25">
      <c r="A395" s="98" t="s">
        <v>1442</v>
      </c>
      <c r="B395" s="99"/>
      <c r="C395" s="99"/>
      <c r="D395" s="99"/>
      <c r="E395" s="99"/>
      <c r="F395" s="99"/>
    </row>
    <row r="396" spans="1:38" ht="28.5">
      <c r="A396" s="39" t="s">
        <v>1148</v>
      </c>
      <c r="B396" s="40" t="s">
        <v>1150</v>
      </c>
      <c r="C396" s="40" t="s">
        <v>68</v>
      </c>
      <c r="D396" s="41">
        <f>ROUND(SUMIF(RV_DATA!AA365:AA446, -217287663, RV_DATA!I365:I446), 6)</f>
        <v>1.688E-3</v>
      </c>
      <c r="E396" s="42">
        <f>ROUND(RV_DATA!K428, 6)</f>
        <v>89217.8</v>
      </c>
      <c r="F396" s="42">
        <f>ROUND(SUMIF(RV_DATA!AA365:AA446, -217287663, RV_DATA!M365:M446), 6)</f>
        <v>150.63999999999999</v>
      </c>
      <c r="AK396">
        <v>3</v>
      </c>
    </row>
    <row r="397" spans="1:38" ht="28.5">
      <c r="A397" s="39" t="s">
        <v>608</v>
      </c>
      <c r="B397" s="40" t="s">
        <v>609</v>
      </c>
      <c r="C397" s="40" t="s">
        <v>68</v>
      </c>
      <c r="D397" s="41">
        <f>ROUND(SUMIF(RV_DATA!AA365:AA446, -2023876735, RV_DATA!I365:I446), 6)</f>
        <v>5.1777999999999998E-2</v>
      </c>
      <c r="E397" s="42">
        <f>ROUND(RV_DATA!K427, 6)</f>
        <v>99918.39</v>
      </c>
      <c r="F397" s="42">
        <f>ROUND(SUMIF(RV_DATA!AA365:AA446, -2023876735, RV_DATA!M365:M446), 6)</f>
        <v>5173.53</v>
      </c>
      <c r="AK397">
        <v>3</v>
      </c>
    </row>
    <row r="398" spans="1:38" ht="28.5">
      <c r="A398" s="39" t="s">
        <v>612</v>
      </c>
      <c r="B398" s="40" t="s">
        <v>613</v>
      </c>
      <c r="C398" s="40" t="s">
        <v>68</v>
      </c>
      <c r="D398" s="41">
        <f>ROUND(SUMIF(RV_DATA!AA365:AA446, -1136769927, RV_DATA!I365:I446), 6)</f>
        <v>0.25600000000000001</v>
      </c>
      <c r="E398" s="42">
        <f>ROUND(RV_DATA!K436, 6)</f>
        <v>61098.89</v>
      </c>
      <c r="F398" s="42">
        <f>ROUND(SUMIF(RV_DATA!AA365:AA446, -1136769927, RV_DATA!M365:M446), 6)</f>
        <v>15641.32</v>
      </c>
      <c r="AK398">
        <v>3</v>
      </c>
    </row>
    <row r="399" spans="1:38" ht="28.5">
      <c r="A399" s="39" t="s">
        <v>1271</v>
      </c>
      <c r="B399" s="40" t="s">
        <v>1273</v>
      </c>
      <c r="C399" s="40" t="s">
        <v>201</v>
      </c>
      <c r="D399" s="41">
        <f>ROUND(SUMIF(RV_DATA!AA365:AA446, -1821929276, RV_DATA!I365:I446), 6)</f>
        <v>14.24</v>
      </c>
      <c r="E399" s="42">
        <f>ROUND(RV_DATA!K431, 6)</f>
        <v>863.65</v>
      </c>
      <c r="F399" s="42">
        <f>ROUND(SUMIF(RV_DATA!AA365:AA446, -1821929276, RV_DATA!M365:M446), 6)</f>
        <v>12298.38</v>
      </c>
      <c r="AK399">
        <v>3</v>
      </c>
    </row>
    <row r="400" spans="1:38" ht="28.5">
      <c r="A400" s="39" t="s">
        <v>1274</v>
      </c>
      <c r="B400" s="40" t="s">
        <v>1276</v>
      </c>
      <c r="C400" s="40" t="s">
        <v>68</v>
      </c>
      <c r="D400" s="41">
        <f>ROUND(SUMIF(RV_DATA!AA365:AA446, -1368875455, RV_DATA!I365:I446), 6)</f>
        <v>2.8499999999999999E-4</v>
      </c>
      <c r="E400" s="42">
        <f>ROUND(RV_DATA!K430, 6)</f>
        <v>170594.58</v>
      </c>
      <c r="F400" s="42">
        <f>ROUND(SUMIF(RV_DATA!AA365:AA446, -1368875455, RV_DATA!M365:M446), 6)</f>
        <v>48.59</v>
      </c>
      <c r="AK400">
        <v>3</v>
      </c>
    </row>
    <row r="401" spans="1:37" ht="42.75">
      <c r="A401" s="39" t="s">
        <v>1175</v>
      </c>
      <c r="B401" s="40" t="s">
        <v>1177</v>
      </c>
      <c r="C401" s="40" t="s">
        <v>377</v>
      </c>
      <c r="D401" s="41">
        <f>ROUND(SUMIF(RV_DATA!AA365:AA446, -1460071201, RV_DATA!I365:I446), 6)</f>
        <v>5.2974870000000003</v>
      </c>
      <c r="E401" s="42">
        <f>ROUND(RV_DATA!K373, 6)</f>
        <v>942.07</v>
      </c>
      <c r="F401" s="42">
        <f>ROUND(SUMIF(RV_DATA!AA365:AA446, -1460071201, RV_DATA!M365:M446), 6)</f>
        <v>4990.6000000000004</v>
      </c>
      <c r="AK401">
        <v>3</v>
      </c>
    </row>
    <row r="402" spans="1:37" ht="42.75">
      <c r="A402" s="39" t="s">
        <v>1190</v>
      </c>
      <c r="B402" s="40" t="s">
        <v>1192</v>
      </c>
      <c r="C402" s="40" t="s">
        <v>377</v>
      </c>
      <c r="D402" s="41">
        <f>ROUND(SUMIF(RV_DATA!AA365:AA446, -431074549, RV_DATA!I365:I446), 6)</f>
        <v>0.884571</v>
      </c>
      <c r="E402" s="42">
        <f>ROUND(RV_DATA!K392, 6)</f>
        <v>3233.73</v>
      </c>
      <c r="F402" s="42">
        <f>ROUND(SUMIF(RV_DATA!AA365:AA446, -431074549, RV_DATA!M365:M446), 6)</f>
        <v>2860.46</v>
      </c>
      <c r="AK402">
        <v>3</v>
      </c>
    </row>
    <row r="403" spans="1:37" ht="42.75">
      <c r="A403" s="39" t="s">
        <v>1193</v>
      </c>
      <c r="B403" s="40" t="s">
        <v>1195</v>
      </c>
      <c r="C403" s="40" t="s">
        <v>377</v>
      </c>
      <c r="D403" s="41">
        <f>ROUND(SUMIF(RV_DATA!AA365:AA446, 1084705684, RV_DATA!I365:I446), 6)</f>
        <v>2.3952990000000001</v>
      </c>
      <c r="E403" s="42">
        <f>ROUND(RV_DATA!K391, 6)</f>
        <v>3469.38</v>
      </c>
      <c r="F403" s="42">
        <f>ROUND(SUMIF(RV_DATA!AA365:AA446, 1084705684, RV_DATA!M365:M446), 6)</f>
        <v>8310.2099999999991</v>
      </c>
      <c r="AK403">
        <v>3</v>
      </c>
    </row>
    <row r="404" spans="1:37" ht="42.75">
      <c r="A404" s="39" t="s">
        <v>1196</v>
      </c>
      <c r="B404" s="40" t="s">
        <v>1198</v>
      </c>
      <c r="C404" s="40" t="s">
        <v>377</v>
      </c>
      <c r="D404" s="41">
        <f>ROUND(SUMIF(RV_DATA!AA365:AA446, -525290148, RV_DATA!I365:I446), 6)</f>
        <v>0.95414399999999999</v>
      </c>
      <c r="E404" s="42">
        <f>ROUND(RV_DATA!K390, 6)</f>
        <v>3231.96</v>
      </c>
      <c r="F404" s="42">
        <f>ROUND(SUMIF(RV_DATA!AA365:AA446, -525290148, RV_DATA!M365:M446), 6)</f>
        <v>3083.75</v>
      </c>
      <c r="AK404">
        <v>3</v>
      </c>
    </row>
    <row r="405" spans="1:37" ht="28.5">
      <c r="A405" s="39" t="s">
        <v>616</v>
      </c>
      <c r="B405" s="40" t="s">
        <v>617</v>
      </c>
      <c r="C405" s="40" t="s">
        <v>68</v>
      </c>
      <c r="D405" s="41">
        <f>ROUND(SUMIF(RV_DATA!AA365:AA446, -552218423, RV_DATA!I365:I446), 6)</f>
        <v>7.6E-3</v>
      </c>
      <c r="E405" s="42">
        <f>ROUND(RV_DATA!K437, 6)</f>
        <v>173260.69</v>
      </c>
      <c r="F405" s="42">
        <f>ROUND(SUMIF(RV_DATA!AA365:AA446, -552218423, RV_DATA!M365:M446), 6)</f>
        <v>1316.78</v>
      </c>
      <c r="AK405">
        <v>3</v>
      </c>
    </row>
    <row r="406" spans="1:37" ht="28.5">
      <c r="A406" s="39" t="s">
        <v>1014</v>
      </c>
      <c r="B406" s="40" t="s">
        <v>1016</v>
      </c>
      <c r="C406" s="40" t="s">
        <v>717</v>
      </c>
      <c r="D406" s="41">
        <f>ROUND(SUMIF(RV_DATA!AA365:AA446, 872131661, RV_DATA!I365:I446), 6)</f>
        <v>0.109392</v>
      </c>
      <c r="E406" s="42">
        <f>ROUND(RV_DATA!K407, 6)</f>
        <v>309.57</v>
      </c>
      <c r="F406" s="42">
        <f>ROUND(SUMIF(RV_DATA!AA365:AA446, 872131661, RV_DATA!M365:M446), 6)</f>
        <v>33.86</v>
      </c>
      <c r="AK406">
        <v>3</v>
      </c>
    </row>
    <row r="407" spans="1:37" ht="14.25">
      <c r="A407" s="39" t="s">
        <v>604</v>
      </c>
      <c r="B407" s="40" t="s">
        <v>605</v>
      </c>
      <c r="C407" s="40" t="s">
        <v>68</v>
      </c>
      <c r="D407" s="41">
        <f>ROUND(SUMIF(RV_DATA!AA365:AA446, 1076960622, RV_DATA!I365:I446), 6)</f>
        <v>1.126E-3</v>
      </c>
      <c r="E407" s="42">
        <f>ROUND(RV_DATA!K426, 6)</f>
        <v>99048.85</v>
      </c>
      <c r="F407" s="42">
        <f>ROUND(SUMIF(RV_DATA!AA365:AA446, 1076960622, RV_DATA!M365:M446), 6)</f>
        <v>111.49</v>
      </c>
      <c r="AK407">
        <v>3</v>
      </c>
    </row>
    <row r="408" spans="1:37" ht="57">
      <c r="A408" s="39" t="s">
        <v>1199</v>
      </c>
      <c r="B408" s="40" t="s">
        <v>1201</v>
      </c>
      <c r="C408" s="40" t="s">
        <v>377</v>
      </c>
      <c r="D408" s="41">
        <f>ROUND(SUMIF(RV_DATA!AA365:AA446, 527625616, RV_DATA!I365:I446), 6)</f>
        <v>2.6636519999999999</v>
      </c>
      <c r="E408" s="42">
        <f>ROUND(RV_DATA!K389, 6)</f>
        <v>15596.4</v>
      </c>
      <c r="F408" s="42">
        <f>ROUND(SUMIF(RV_DATA!AA365:AA446, 527625616, RV_DATA!M365:M446), 6)</f>
        <v>41543.379999999997</v>
      </c>
      <c r="AK408">
        <v>3</v>
      </c>
    </row>
    <row r="409" spans="1:37" ht="42.75">
      <c r="A409" s="39" t="s">
        <v>1202</v>
      </c>
      <c r="B409" s="40" t="s">
        <v>1204</v>
      </c>
      <c r="C409" s="40" t="s">
        <v>377</v>
      </c>
      <c r="D409" s="41">
        <f>ROUND(SUMIF(RV_DATA!AA365:AA446, -564012272, RV_DATA!I365:I446), 6)</f>
        <v>25.526237999999999</v>
      </c>
      <c r="E409" s="42">
        <f>ROUND(RV_DATA!K388, 6)</f>
        <v>750.54</v>
      </c>
      <c r="F409" s="42">
        <f>ROUND(SUMIF(RV_DATA!AA365:AA446, -564012272, RV_DATA!M365:M446), 6)</f>
        <v>19158.46</v>
      </c>
      <c r="AK409">
        <v>3</v>
      </c>
    </row>
    <row r="410" spans="1:37" ht="42.75">
      <c r="A410" s="39" t="s">
        <v>1256</v>
      </c>
      <c r="B410" s="40" t="s">
        <v>1258</v>
      </c>
      <c r="C410" s="40" t="s">
        <v>68</v>
      </c>
      <c r="D410" s="41">
        <f>ROUND(SUMIF(RV_DATA!AA365:AA446, -1794479704, RV_DATA!I365:I446), 6)</f>
        <v>1.7318E-2</v>
      </c>
      <c r="E410" s="42">
        <f>ROUND(RV_DATA!K418, 6)</f>
        <v>118844.95</v>
      </c>
      <c r="F410" s="42">
        <f>ROUND(SUMIF(RV_DATA!AA365:AA446, -1794479704, RV_DATA!M365:M446), 6)</f>
        <v>2058.16</v>
      </c>
      <c r="AK410">
        <v>3</v>
      </c>
    </row>
    <row r="411" spans="1:37" ht="42.75">
      <c r="A411" s="39" t="s">
        <v>1205</v>
      </c>
      <c r="B411" s="40" t="s">
        <v>1207</v>
      </c>
      <c r="C411" s="40" t="s">
        <v>377</v>
      </c>
      <c r="D411" s="41">
        <f>ROUND(SUMIF(RV_DATA!AA365:AA446, -1372408123, RV_DATA!I365:I446), 6)</f>
        <v>2.6636519999999999</v>
      </c>
      <c r="E411" s="42">
        <f>ROUND(RV_DATA!K387, 6)</f>
        <v>2342.8000000000002</v>
      </c>
      <c r="F411" s="42">
        <f>ROUND(SUMIF(RV_DATA!AA365:AA446, -1372408123, RV_DATA!M365:M446), 6)</f>
        <v>6240.4</v>
      </c>
      <c r="AK411">
        <v>3</v>
      </c>
    </row>
    <row r="412" spans="1:37" ht="57">
      <c r="A412" s="39" t="s">
        <v>1208</v>
      </c>
      <c r="B412" s="40" t="s">
        <v>1210</v>
      </c>
      <c r="C412" s="40" t="s">
        <v>377</v>
      </c>
      <c r="D412" s="41">
        <f>ROUND(SUMIF(RV_DATA!AA365:AA446, -137266769, RV_DATA!I365:I446), 6)</f>
        <v>0.38762099999999999</v>
      </c>
      <c r="E412" s="42">
        <f>ROUND(RV_DATA!K386, 6)</f>
        <v>4219.33</v>
      </c>
      <c r="F412" s="42">
        <f>ROUND(SUMIF(RV_DATA!AA365:AA446, -137266769, RV_DATA!M365:M446), 6)</f>
        <v>1635.5</v>
      </c>
      <c r="AK412">
        <v>3</v>
      </c>
    </row>
    <row r="413" spans="1:37" ht="42.75">
      <c r="A413" s="39" t="s">
        <v>1211</v>
      </c>
      <c r="B413" s="40" t="s">
        <v>1213</v>
      </c>
      <c r="C413" s="40" t="s">
        <v>377</v>
      </c>
      <c r="D413" s="41">
        <f>ROUND(SUMIF(RV_DATA!AA365:AA446, -351136828, RV_DATA!I365:I446), 6)</f>
        <v>2.6636519999999999</v>
      </c>
      <c r="E413" s="42">
        <f>ROUND(RV_DATA!K385, 6)</f>
        <v>1046.3800000000001</v>
      </c>
      <c r="F413" s="42">
        <f>ROUND(SUMIF(RV_DATA!AA365:AA446, -351136828, RV_DATA!M365:M446), 6)</f>
        <v>2787.19</v>
      </c>
      <c r="AK413">
        <v>3</v>
      </c>
    </row>
    <row r="414" spans="1:37" ht="57">
      <c r="A414" s="39" t="s">
        <v>1244</v>
      </c>
      <c r="B414" s="40" t="s">
        <v>1246</v>
      </c>
      <c r="C414" s="40" t="s">
        <v>68</v>
      </c>
      <c r="D414" s="41">
        <f>ROUND(SUMIF(RV_DATA!AA365:AA446, 786447233, RV_DATA!I365:I446), 6)</f>
        <v>0.29397200000000001</v>
      </c>
      <c r="E414" s="42">
        <f>ROUND(RV_DATA!K414, 6)</f>
        <v>44592.03</v>
      </c>
      <c r="F414" s="42">
        <f>ROUND(SUMIF(RV_DATA!AA365:AA446, 786447233, RV_DATA!M365:M446), 6)</f>
        <v>13108.81</v>
      </c>
      <c r="AK414">
        <v>3</v>
      </c>
    </row>
    <row r="415" spans="1:37" ht="42.75">
      <c r="A415" s="39" t="s">
        <v>1178</v>
      </c>
      <c r="B415" s="40" t="s">
        <v>1180</v>
      </c>
      <c r="C415" s="40" t="s">
        <v>54</v>
      </c>
      <c r="D415" s="41">
        <f>ROUND(SUMIF(RV_DATA!AA365:AA446, 1834426192, RV_DATA!I365:I446), 6)</f>
        <v>10.237170000000001</v>
      </c>
      <c r="E415" s="42">
        <f>ROUND(RV_DATA!K372, 6)</f>
        <v>5466.83</v>
      </c>
      <c r="F415" s="42">
        <f>ROUND(SUMIF(RV_DATA!AA365:AA446, 1834426192, RV_DATA!M365:M446), 6)</f>
        <v>55964.87</v>
      </c>
      <c r="AK415">
        <v>3</v>
      </c>
    </row>
    <row r="416" spans="1:37" ht="14.25">
      <c r="A416" s="39" t="s">
        <v>1277</v>
      </c>
      <c r="B416" s="40" t="s">
        <v>1278</v>
      </c>
      <c r="C416" s="40" t="s">
        <v>717</v>
      </c>
      <c r="D416" s="41">
        <f>ROUND(SUMIF(RV_DATA!AA365:AA446, 2023350246, RV_DATA!I365:I446), 6)</f>
        <v>0.15367500000000001</v>
      </c>
      <c r="E416" s="42">
        <f>ROUND(RV_DATA!K440, 6)</f>
        <v>208.32928000000001</v>
      </c>
      <c r="F416" s="42">
        <f>ROUND(SUMIF(RV_DATA!AA365:AA446, 2023350246, RV_DATA!M365:M446), 6)</f>
        <v>32.01</v>
      </c>
      <c r="AK416">
        <v>3</v>
      </c>
    </row>
    <row r="417" spans="1:37" ht="14.25">
      <c r="A417" s="39" t="s">
        <v>728</v>
      </c>
      <c r="B417" s="40" t="s">
        <v>730</v>
      </c>
      <c r="C417" s="40" t="s">
        <v>54</v>
      </c>
      <c r="D417" s="41">
        <f>ROUND(SUMIF(RV_DATA!AA365:AA446, -568288822, RV_DATA!I365:I446), 6)</f>
        <v>0.112374</v>
      </c>
      <c r="E417" s="42">
        <f>ROUND(RV_DATA!K368, 6)</f>
        <v>49.83</v>
      </c>
      <c r="F417" s="42">
        <f>ROUND(SUMIF(RV_DATA!AA365:AA446, -568288822, RV_DATA!M365:M446), 6)</f>
        <v>5.6</v>
      </c>
      <c r="AK417">
        <v>3</v>
      </c>
    </row>
    <row r="418" spans="1:37" ht="28.5">
      <c r="A418" s="39" t="s">
        <v>1214</v>
      </c>
      <c r="B418" s="40" t="s">
        <v>1216</v>
      </c>
      <c r="C418" s="40" t="s">
        <v>408</v>
      </c>
      <c r="D418" s="41">
        <f>ROUND(SUMIF(RV_DATA!AA365:AA446, 1662027789, RV_DATA!I365:I446), 6)</f>
        <v>2.6636519999999999</v>
      </c>
      <c r="E418" s="42">
        <f>ROUND(RV_DATA!K383, 6)</f>
        <v>852.08</v>
      </c>
      <c r="F418" s="42">
        <f>ROUND(SUMIF(RV_DATA!AA365:AA446, 1662027789, RV_DATA!M365:M446), 6)</f>
        <v>2269.64</v>
      </c>
      <c r="AK418">
        <v>3</v>
      </c>
    </row>
    <row r="419" spans="1:37" ht="42.75">
      <c r="A419" s="39" t="s">
        <v>1268</v>
      </c>
      <c r="B419" s="40" t="s">
        <v>1270</v>
      </c>
      <c r="C419" s="40" t="s">
        <v>201</v>
      </c>
      <c r="D419" s="41">
        <f>ROUND(SUMIF(RV_DATA!AA365:AA446, 1663019832, RV_DATA!I365:I446), 6)</f>
        <v>70.912800000000004</v>
      </c>
      <c r="E419" s="42">
        <f>ROUND(RV_DATA!K424, 6)</f>
        <v>50.01</v>
      </c>
      <c r="F419" s="42">
        <f>ROUND(SUMIF(RV_DATA!AA365:AA446, 1663019832, RV_DATA!M365:M446), 6)</f>
        <v>3546.35</v>
      </c>
      <c r="AK419">
        <v>3</v>
      </c>
    </row>
    <row r="420" spans="1:37" ht="28.5">
      <c r="A420" s="39" t="s">
        <v>1259</v>
      </c>
      <c r="B420" s="40" t="s">
        <v>1261</v>
      </c>
      <c r="C420" s="40" t="s">
        <v>201</v>
      </c>
      <c r="D420" s="41">
        <f>ROUND(SUMIF(RV_DATA!AA365:AA446, -993236225, RV_DATA!I365:I446), 6)</f>
        <v>66.798000000000002</v>
      </c>
      <c r="E420" s="42">
        <f>ROUND(RV_DATA!K417, 6)</f>
        <v>310.62</v>
      </c>
      <c r="F420" s="42">
        <f>ROUND(SUMIF(RV_DATA!AA365:AA446, -993236225, RV_DATA!M365:M446), 6)</f>
        <v>20748.79</v>
      </c>
      <c r="AK420">
        <v>3</v>
      </c>
    </row>
    <row r="421" spans="1:37" ht="28.5">
      <c r="A421" s="39" t="s">
        <v>1262</v>
      </c>
      <c r="B421" s="40" t="s">
        <v>1264</v>
      </c>
      <c r="C421" s="40" t="s">
        <v>201</v>
      </c>
      <c r="D421" s="41">
        <f>ROUND(SUMIF(RV_DATA!AA365:AA446, -293773499, RV_DATA!I365:I446), 6)</f>
        <v>65.462040000000002</v>
      </c>
      <c r="E421" s="42">
        <f>ROUND(RV_DATA!K416, 6)</f>
        <v>294.44</v>
      </c>
      <c r="F421" s="42">
        <f>ROUND(SUMIF(RV_DATA!AA365:AA446, -293773499, RV_DATA!M365:M446), 6)</f>
        <v>19274.64</v>
      </c>
      <c r="AK421">
        <v>3</v>
      </c>
    </row>
    <row r="422" spans="1:37" ht="14.25">
      <c r="A422" s="39" t="s">
        <v>1265</v>
      </c>
      <c r="B422" s="40" t="s">
        <v>1267</v>
      </c>
      <c r="C422" s="40" t="s">
        <v>717</v>
      </c>
      <c r="D422" s="41">
        <f>ROUND(SUMIF(RV_DATA!AA365:AA446, 675631262, RV_DATA!I365:I446), 6)</f>
        <v>3.41412</v>
      </c>
      <c r="E422" s="42">
        <f>ROUND(RV_DATA!K415, 6)</f>
        <v>67.319999999999993</v>
      </c>
      <c r="F422" s="42">
        <f>ROUND(SUMIF(RV_DATA!AA365:AA446, 675631262, RV_DATA!M365:M446), 6)</f>
        <v>229.84</v>
      </c>
      <c r="AK422">
        <v>3</v>
      </c>
    </row>
    <row r="423" spans="1:37" ht="57">
      <c r="A423" s="39" t="s">
        <v>1217</v>
      </c>
      <c r="B423" s="40" t="s">
        <v>1219</v>
      </c>
      <c r="C423" s="40" t="s">
        <v>201</v>
      </c>
      <c r="D423" s="41">
        <f>ROUND(SUMIF(RV_DATA!AA365:AA446, -1916718247, RV_DATA!I365:I446), 6)</f>
        <v>105.35339999999999</v>
      </c>
      <c r="E423" s="42">
        <f>ROUND(RV_DATA!K382, 6)</f>
        <v>1256.68</v>
      </c>
      <c r="F423" s="42">
        <f>ROUND(SUMIF(RV_DATA!AA365:AA446, -1916718247, RV_DATA!M365:M446), 6)</f>
        <v>132395.51</v>
      </c>
      <c r="AK423">
        <v>3</v>
      </c>
    </row>
    <row r="424" spans="1:37" ht="28.5">
      <c r="A424" s="39" t="s">
        <v>718</v>
      </c>
      <c r="B424" s="40" t="s">
        <v>720</v>
      </c>
      <c r="C424" s="40" t="s">
        <v>68</v>
      </c>
      <c r="D424" s="41">
        <f>ROUND(SUMIF(RV_DATA!AA365:AA446, -2082125481, RV_DATA!I365:I446), 6)</f>
        <v>1.5200000000000001E-4</v>
      </c>
      <c r="E424" s="42">
        <f>ROUND(RV_DATA!K445, 6)</f>
        <v>117354.24000000001</v>
      </c>
      <c r="F424" s="42">
        <f>ROUND(SUMIF(RV_DATA!AA365:AA446, -2082125481, RV_DATA!M365:M446), 6)</f>
        <v>17.79</v>
      </c>
      <c r="AK424">
        <v>3</v>
      </c>
    </row>
    <row r="425" spans="1:37" ht="14.25">
      <c r="A425" s="39" t="s">
        <v>1279</v>
      </c>
      <c r="B425" s="40" t="s">
        <v>1281</v>
      </c>
      <c r="C425" s="40" t="s">
        <v>68</v>
      </c>
      <c r="D425" s="41">
        <f>ROUND(SUMIF(RV_DATA!AA365:AA446, 1370260973, RV_DATA!I365:I446), 6)</f>
        <v>9.2199999999999997E-4</v>
      </c>
      <c r="E425" s="42">
        <f>ROUND(RV_DATA!K439, 6)</f>
        <v>91065.86</v>
      </c>
      <c r="F425" s="42">
        <f>ROUND(SUMIF(RV_DATA!AA365:AA446, 1370260973, RV_DATA!M365:M446), 6)</f>
        <v>83.97</v>
      </c>
      <c r="AK425">
        <v>3</v>
      </c>
    </row>
    <row r="426" spans="1:37" ht="28.5">
      <c r="A426" s="39" t="s">
        <v>1282</v>
      </c>
      <c r="B426" s="40" t="s">
        <v>1284</v>
      </c>
      <c r="C426" s="40" t="s">
        <v>717</v>
      </c>
      <c r="D426" s="41">
        <f>ROUND(SUMIF(RV_DATA!AA365:AA446, 1606521831, RV_DATA!I365:I446), 6)</f>
        <v>0.92205000000000004</v>
      </c>
      <c r="E426" s="42">
        <f>ROUND(RV_DATA!K444, 6)</f>
        <v>138.75</v>
      </c>
      <c r="F426" s="42">
        <f>ROUND(SUMIF(RV_DATA!AA365:AA446, 1606521831, RV_DATA!M365:M446), 6)</f>
        <v>127.93</v>
      </c>
      <c r="AK426">
        <v>3</v>
      </c>
    </row>
    <row r="427" spans="1:37" ht="71.25">
      <c r="A427" s="39" t="s">
        <v>1169</v>
      </c>
      <c r="B427" s="40" t="s">
        <v>1171</v>
      </c>
      <c r="C427" s="40" t="s">
        <v>717</v>
      </c>
      <c r="D427" s="41">
        <f>ROUND(SUMIF(RV_DATA!AA365:AA446, 1641247716, RV_DATA!I365:I446), 6)</f>
        <v>30.711510000000001</v>
      </c>
      <c r="E427" s="42">
        <f>ROUND(RV_DATA!K367, 6)</f>
        <v>314.45</v>
      </c>
      <c r="F427" s="42">
        <f>ROUND(SUMIF(RV_DATA!AA365:AA446, 1641247716, RV_DATA!M365:M446), 6)</f>
        <v>9657.24</v>
      </c>
      <c r="AK427">
        <v>3</v>
      </c>
    </row>
    <row r="428" spans="1:37" ht="57">
      <c r="A428" s="39" t="s">
        <v>1181</v>
      </c>
      <c r="B428" s="40" t="s">
        <v>1183</v>
      </c>
      <c r="C428" s="40" t="s">
        <v>68</v>
      </c>
      <c r="D428" s="41">
        <f>ROUND(SUMIF(RV_DATA!AA365:AA446, 1151681753, RV_DATA!I365:I446), 6)</f>
        <v>0.37768200000000002</v>
      </c>
      <c r="E428" s="42">
        <f>ROUND(RV_DATA!K370, 6)</f>
        <v>42373.7</v>
      </c>
      <c r="F428" s="42">
        <f>ROUND(SUMIF(RV_DATA!AA365:AA446, 1151681753, RV_DATA!M365:M446), 6)</f>
        <v>16003.79</v>
      </c>
      <c r="AK428">
        <v>3</v>
      </c>
    </row>
    <row r="429" spans="1:37" ht="14.25">
      <c r="A429" s="39" t="s">
        <v>1065</v>
      </c>
      <c r="B429" s="40" t="s">
        <v>1067</v>
      </c>
      <c r="C429" s="40" t="s">
        <v>54</v>
      </c>
      <c r="D429" s="41">
        <f>ROUND(SUMIF(RV_DATA!AA365:AA446, 858813614, RV_DATA!I365:I446), 6)</f>
        <v>0.143514</v>
      </c>
      <c r="E429" s="42">
        <f>ROUND(RV_DATA!K423, 6)</f>
        <v>4927.1099999999997</v>
      </c>
      <c r="F429" s="42">
        <f>ROUND(SUMIF(RV_DATA!AA365:AA446, 858813614, RV_DATA!M365:M446), 6)</f>
        <v>707.11</v>
      </c>
      <c r="AK429">
        <v>3</v>
      </c>
    </row>
    <row r="430" spans="1:37" ht="14.25">
      <c r="A430" s="39" t="s">
        <v>1154</v>
      </c>
      <c r="B430" s="40" t="s">
        <v>1156</v>
      </c>
      <c r="C430" s="40" t="s">
        <v>54</v>
      </c>
      <c r="D430" s="41">
        <f>ROUND(SUMIF(RV_DATA!AA365:AA446, -295431278, RV_DATA!I365:I446), 6)</f>
        <v>2.9817E-2</v>
      </c>
      <c r="E430" s="42">
        <f>ROUND(RV_DATA!K365, 6)</f>
        <v>5077.9799999999996</v>
      </c>
      <c r="F430" s="42">
        <f>ROUND(SUMIF(RV_DATA!AA365:AA446, -295431278, RV_DATA!M365:M446), 6)</f>
        <v>151.41</v>
      </c>
      <c r="AK430">
        <v>3</v>
      </c>
    </row>
    <row r="431" spans="1:37" ht="71.25">
      <c r="A431" s="39" t="s">
        <v>1220</v>
      </c>
      <c r="B431" s="40" t="s">
        <v>1222</v>
      </c>
      <c r="C431" s="40" t="s">
        <v>68</v>
      </c>
      <c r="D431" s="41">
        <f>ROUND(SUMIF(RV_DATA!AA365:AA446, 385451518, RV_DATA!I365:I446), 6)</f>
        <v>5.6048000000000001E-2</v>
      </c>
      <c r="E431" s="42">
        <f>ROUND(RV_DATA!K381, 6)</f>
        <v>16607.689999999999</v>
      </c>
      <c r="F431" s="42">
        <f>ROUND(SUMIF(RV_DATA!AA365:AA446, 385451518, RV_DATA!M365:M446), 6)</f>
        <v>930.82</v>
      </c>
      <c r="AK431">
        <v>3</v>
      </c>
    </row>
    <row r="432" spans="1:37" ht="57">
      <c r="A432" s="39" t="s">
        <v>164</v>
      </c>
      <c r="B432" s="40" t="s">
        <v>165</v>
      </c>
      <c r="C432" s="40" t="s">
        <v>68</v>
      </c>
      <c r="D432" s="41">
        <f>ROUND(SUMIF(RV_DATA!AA365:AA446, -1819864042, RV_DATA!I365:I446), 6)</f>
        <v>1.5659999999999999E-3</v>
      </c>
      <c r="E432" s="42">
        <f>ROUND(RV_DATA!K429, 6)</f>
        <v>160649.89000000001</v>
      </c>
      <c r="F432" s="42">
        <f>ROUND(SUMIF(RV_DATA!AA365:AA446, -1819864042, RV_DATA!M365:M446), 6)</f>
        <v>251.64</v>
      </c>
      <c r="AK432">
        <v>3</v>
      </c>
    </row>
    <row r="433" spans="1:37" ht="42.75">
      <c r="A433" s="39" t="s">
        <v>556</v>
      </c>
      <c r="B433" s="40" t="s">
        <v>557</v>
      </c>
      <c r="C433" s="40" t="s">
        <v>180</v>
      </c>
      <c r="D433" s="41">
        <f>ROUND(SUMIF(RV_DATA!AA365:AA446, -452722678, RV_DATA!I365:I446), 6)</f>
        <v>133</v>
      </c>
      <c r="E433" s="42">
        <f>ROUND(RV_DATA!K398, 6)</f>
        <v>286.8</v>
      </c>
      <c r="F433" s="42">
        <f>ROUND(SUMIF(RV_DATA!AA365:AA446, -452722678, RV_DATA!M365:M446), 6)</f>
        <v>38144.400000000001</v>
      </c>
      <c r="AK433">
        <v>3</v>
      </c>
    </row>
    <row r="434" spans="1:37" ht="71.25">
      <c r="A434" s="39" t="s">
        <v>1232</v>
      </c>
      <c r="B434" s="40" t="s">
        <v>1234</v>
      </c>
      <c r="C434" s="40" t="s">
        <v>180</v>
      </c>
      <c r="D434" s="41">
        <f>ROUND(SUMIF(RV_DATA!AA365:AA446, -2064077433, RV_DATA!I365:I446), 6)</f>
        <v>42.548400000000001</v>
      </c>
      <c r="E434" s="42">
        <f>ROUND(RV_DATA!K403, 6)</f>
        <v>56.1</v>
      </c>
      <c r="F434" s="42">
        <f>ROUND(SUMIF(RV_DATA!AA365:AA446, -2064077433, RV_DATA!M365:M446), 6)</f>
        <v>2386.9699999999998</v>
      </c>
      <c r="AK434">
        <v>3</v>
      </c>
    </row>
    <row r="435" spans="1:37" ht="85.5">
      <c r="A435" s="39" t="s">
        <v>564</v>
      </c>
      <c r="B435" s="40" t="s">
        <v>565</v>
      </c>
      <c r="C435" s="40" t="s">
        <v>201</v>
      </c>
      <c r="D435" s="41">
        <f>ROUND(SUMIF(RV_DATA!AA365:AA446, 509993316, RV_DATA!I365:I446), 6)</f>
        <v>6.36</v>
      </c>
      <c r="E435" s="42">
        <f>ROUND(RV_DATA!K412, 6)</f>
        <v>875.02</v>
      </c>
      <c r="F435" s="42">
        <f>ROUND(SUMIF(RV_DATA!AA365:AA446, 509993316, RV_DATA!M365:M446), 6)</f>
        <v>5565.13</v>
      </c>
      <c r="AK435">
        <v>3</v>
      </c>
    </row>
    <row r="436" spans="1:37" ht="42.75">
      <c r="A436" s="39" t="s">
        <v>1235</v>
      </c>
      <c r="B436" s="40" t="s">
        <v>1237</v>
      </c>
      <c r="C436" s="40" t="s">
        <v>296</v>
      </c>
      <c r="D436" s="41">
        <f>ROUND(SUMIF(RV_DATA!AA365:AA446, -1038867018, RV_DATA!I365:I446), 6)</f>
        <v>5.4218999999999999</v>
      </c>
      <c r="E436" s="42">
        <f>ROUND(RV_DATA!K402, 6)</f>
        <v>105.52</v>
      </c>
      <c r="F436" s="42">
        <f>ROUND(SUMIF(RV_DATA!AA365:AA446, -1038867018, RV_DATA!M365:M446), 6)</f>
        <v>572.12</v>
      </c>
      <c r="AK436">
        <v>3</v>
      </c>
    </row>
    <row r="437" spans="1:37" ht="42.75">
      <c r="A437" s="39" t="s">
        <v>1223</v>
      </c>
      <c r="B437" s="40" t="s">
        <v>1225</v>
      </c>
      <c r="C437" s="40" t="s">
        <v>296</v>
      </c>
      <c r="D437" s="41">
        <f>ROUND(SUMIF(RV_DATA!AA365:AA446, -1129565126, RV_DATA!I365:I446), 6)</f>
        <v>10.33656</v>
      </c>
      <c r="E437" s="42">
        <f>ROUND(RV_DATA!K380, 6)</f>
        <v>250.84</v>
      </c>
      <c r="F437" s="42">
        <f>ROUND(SUMIF(RV_DATA!AA365:AA446, -1129565126, RV_DATA!M365:M446), 6)</f>
        <v>2592.83</v>
      </c>
      <c r="AK437">
        <v>3</v>
      </c>
    </row>
    <row r="438" spans="1:37" ht="57">
      <c r="A438" s="39" t="s">
        <v>1226</v>
      </c>
      <c r="B438" s="40" t="s">
        <v>1228</v>
      </c>
      <c r="C438" s="40" t="s">
        <v>296</v>
      </c>
      <c r="D438" s="41">
        <f>ROUND(SUMIF(RV_DATA!AA365:AA446, -526211324, RV_DATA!I365:I446), 6)</f>
        <v>200.17146</v>
      </c>
      <c r="E438" s="42">
        <f>ROUND(RV_DATA!K379, 6)</f>
        <v>212.7</v>
      </c>
      <c r="F438" s="42">
        <f>ROUND(SUMIF(RV_DATA!AA365:AA446, -526211324, RV_DATA!M365:M446), 6)</f>
        <v>42576.47</v>
      </c>
      <c r="AK438">
        <v>3</v>
      </c>
    </row>
    <row r="439" spans="1:37" ht="42.75">
      <c r="A439" s="39" t="s">
        <v>1229</v>
      </c>
      <c r="B439" s="40" t="s">
        <v>1231</v>
      </c>
      <c r="C439" s="40" t="s">
        <v>296</v>
      </c>
      <c r="D439" s="41">
        <f>ROUND(SUMIF(RV_DATA!AA365:AA446, -1886062681, RV_DATA!I365:I446), 6)</f>
        <v>17.363433000000001</v>
      </c>
      <c r="E439" s="42">
        <f>ROUND(RV_DATA!K378, 6)</f>
        <v>206.15</v>
      </c>
      <c r="F439" s="42">
        <f>ROUND(SUMIF(RV_DATA!AA365:AA446, -1886062681, RV_DATA!M365:M446), 6)</f>
        <v>3579.47</v>
      </c>
      <c r="AK439">
        <v>3</v>
      </c>
    </row>
    <row r="440" spans="1:37" ht="42.75">
      <c r="A440" s="39" t="s">
        <v>1238</v>
      </c>
      <c r="B440" s="40" t="s">
        <v>1240</v>
      </c>
      <c r="C440" s="40" t="s">
        <v>296</v>
      </c>
      <c r="D440" s="41">
        <f>ROUND(SUMIF(RV_DATA!AA365:AA446, 506993267, RV_DATA!I365:I446), 6)</f>
        <v>5.3996399999999998</v>
      </c>
      <c r="E440" s="42">
        <f>ROUND(RV_DATA!K401, 6)</f>
        <v>152.69</v>
      </c>
      <c r="F440" s="42">
        <f>ROUND(SUMIF(RV_DATA!AA365:AA446, 506993267, RV_DATA!M365:M446), 6)</f>
        <v>824.47</v>
      </c>
      <c r="AK440">
        <v>3</v>
      </c>
    </row>
    <row r="441" spans="1:37" ht="42.75">
      <c r="A441" s="39" t="s">
        <v>804</v>
      </c>
      <c r="B441" s="40" t="s">
        <v>806</v>
      </c>
      <c r="C441" s="40" t="s">
        <v>180</v>
      </c>
      <c r="D441" s="41">
        <f>ROUND(SUMIF(RV_DATA!AA365:AA446, -1836130731, RV_DATA!I365:I446), 6)</f>
        <v>2.6835300000000002</v>
      </c>
      <c r="E441" s="42">
        <f>ROUND(RV_DATA!K377, 6)</f>
        <v>610.02</v>
      </c>
      <c r="F441" s="42">
        <f>ROUND(SUMIF(RV_DATA!AA365:AA446, -1836130731, RV_DATA!M365:M446), 6)</f>
        <v>1637</v>
      </c>
      <c r="AK441">
        <v>3</v>
      </c>
    </row>
    <row r="442" spans="1:37" ht="28.5">
      <c r="A442" s="39" t="s">
        <v>1184</v>
      </c>
      <c r="B442" s="40" t="s">
        <v>1186</v>
      </c>
      <c r="C442" s="40" t="s">
        <v>180</v>
      </c>
      <c r="D442" s="41">
        <f>ROUND(SUMIF(RV_DATA!AA365:AA446, 856502710, RV_DATA!I365:I446), 6)</f>
        <v>3.5739299999999998</v>
      </c>
      <c r="E442" s="42">
        <f>ROUND(RV_DATA!K369, 6)</f>
        <v>54.54</v>
      </c>
      <c r="F442" s="42">
        <f>ROUND(SUMIF(RV_DATA!AA365:AA446, 856502710, RV_DATA!M365:M446), 6)</f>
        <v>194.92</v>
      </c>
      <c r="AK442">
        <v>3</v>
      </c>
    </row>
    <row r="443" spans="1:37" ht="28.5">
      <c r="A443" s="39" t="s">
        <v>620</v>
      </c>
      <c r="B443" s="40" t="s">
        <v>621</v>
      </c>
      <c r="C443" s="40" t="s">
        <v>180</v>
      </c>
      <c r="D443" s="41">
        <f>ROUND(SUMIF(RV_DATA!AA365:AA446, -1619502650, RV_DATA!I365:I446), 6)</f>
        <v>8</v>
      </c>
      <c r="E443" s="42">
        <f>ROUND(RV_DATA!K438, 6)</f>
        <v>67.34</v>
      </c>
      <c r="F443" s="42">
        <f>ROUND(SUMIF(RV_DATA!AA365:AA446, -1619502650, RV_DATA!M365:M446), 6)</f>
        <v>538.72</v>
      </c>
      <c r="AK443">
        <v>3</v>
      </c>
    </row>
    <row r="444" spans="1:37" ht="28.5">
      <c r="A444" s="39" t="s">
        <v>1241</v>
      </c>
      <c r="B444" s="40" t="s">
        <v>1243</v>
      </c>
      <c r="C444" s="40" t="s">
        <v>377</v>
      </c>
      <c r="D444" s="41">
        <f>ROUND(SUMIF(RV_DATA!AA365:AA446, 693960141, RV_DATA!I365:I446), 6)</f>
        <v>0.42548399999999997</v>
      </c>
      <c r="E444" s="42">
        <f>ROUND(RV_DATA!K399, 6)</f>
        <v>7421.97</v>
      </c>
      <c r="F444" s="42">
        <f>ROUND(SUMIF(RV_DATA!AA365:AA446, 693960141, RV_DATA!M365:M446), 6)</f>
        <v>3157.93</v>
      </c>
      <c r="AK444">
        <v>3</v>
      </c>
    </row>
    <row r="445" spans="1:37" ht="15">
      <c r="A445" s="100" t="s">
        <v>1443</v>
      </c>
      <c r="B445" s="100"/>
      <c r="C445" s="100"/>
      <c r="D445" s="100"/>
      <c r="E445" s="101">
        <f>SUMIF(AK396:AK444, 3, F396:F444)</f>
        <v>504720.88999999978</v>
      </c>
      <c r="F445" s="101"/>
    </row>
    <row r="446" spans="1:37" ht="16.5">
      <c r="A446" s="91" t="str">
        <f>CONCATENATE("Раздел: ",IF(Source!G534&lt;&gt;"Новый раздел", Source!G534, ""))</f>
        <v>Раздел: Приямки ЛК№1, ЛК№2, ЛК№3</v>
      </c>
      <c r="B446" s="92"/>
      <c r="C446" s="92"/>
      <c r="D446" s="92"/>
      <c r="E446" s="92"/>
      <c r="F446" s="92"/>
    </row>
    <row r="447" spans="1:37" ht="14.25">
      <c r="A447" s="98" t="s">
        <v>1438</v>
      </c>
      <c r="B447" s="99"/>
      <c r="C447" s="99"/>
      <c r="D447" s="99"/>
      <c r="E447" s="99"/>
      <c r="F447" s="99"/>
    </row>
    <row r="448" spans="1:37" ht="28.5">
      <c r="A448" s="39" t="s">
        <v>696</v>
      </c>
      <c r="B448" s="40" t="s">
        <v>698</v>
      </c>
      <c r="C448" s="40" t="s">
        <v>63</v>
      </c>
      <c r="D448" s="41">
        <f>ROUND(SUMIF(RV_DATA!AA448:AA468, 1228276756, RV_DATA!I448:I468), 6)</f>
        <v>2.5011839999999999</v>
      </c>
      <c r="E448" s="42">
        <f>ROUND(RV_DATA!K457, 6)</f>
        <v>120.84</v>
      </c>
      <c r="F448" s="42">
        <f>ROUND(SUMIF(RV_DATA!AA448:AA468, 1228276756, RV_DATA!M448:M468), 6)</f>
        <v>302.25</v>
      </c>
      <c r="AK448">
        <v>2</v>
      </c>
    </row>
    <row r="449" spans="1:38" ht="14.25">
      <c r="A449" s="39" t="s">
        <v>4</v>
      </c>
      <c r="B449" s="40" t="s">
        <v>1439</v>
      </c>
      <c r="C449" s="40"/>
      <c r="D449" s="41"/>
      <c r="E449" s="42">
        <f>ROUND(RV_DATA!P457, 6)</f>
        <v>53.4</v>
      </c>
      <c r="F449" s="42">
        <f>ROUND(SUMIF(RV_DATA!AA448:AA468, 1228276756, RV_DATA!R448:R468), 6)</f>
        <v>133.56</v>
      </c>
      <c r="AL449">
        <v>1</v>
      </c>
    </row>
    <row r="450" spans="1:38" ht="28.5">
      <c r="A450" s="39" t="s">
        <v>789</v>
      </c>
      <c r="B450" s="40" t="s">
        <v>791</v>
      </c>
      <c r="C450" s="40" t="s">
        <v>63</v>
      </c>
      <c r="D450" s="41">
        <f>ROUND(SUMIF(RV_DATA!AA448:AA468, -1113874841, RV_DATA!I448:I468), 6)</f>
        <v>2.965284</v>
      </c>
      <c r="E450" s="42">
        <f>ROUND(RV_DATA!K452, 6)</f>
        <v>6.1</v>
      </c>
      <c r="F450" s="42">
        <f>ROUND(SUMIF(RV_DATA!AA448:AA468, -1113874841, RV_DATA!M448:M468), 6)</f>
        <v>18.09</v>
      </c>
      <c r="AK450">
        <v>2</v>
      </c>
    </row>
    <row r="451" spans="1:38" ht="14.25">
      <c r="A451" s="39" t="s">
        <v>4</v>
      </c>
      <c r="B451" s="40" t="s">
        <v>1439</v>
      </c>
      <c r="C451" s="40"/>
      <c r="D451" s="41"/>
      <c r="E451" s="42">
        <f>ROUND(RV_DATA!P452, 6)</f>
        <v>0.01</v>
      </c>
      <c r="F451" s="42">
        <f>ROUND(SUMIF(RV_DATA!AA448:AA468, -1113874841, RV_DATA!R448:R468), 6)</f>
        <v>0.03</v>
      </c>
      <c r="AL451">
        <v>1</v>
      </c>
    </row>
    <row r="452" spans="1:38" ht="14.25">
      <c r="A452" s="39" t="s">
        <v>783</v>
      </c>
      <c r="B452" s="40" t="s">
        <v>785</v>
      </c>
      <c r="C452" s="40" t="s">
        <v>63</v>
      </c>
      <c r="D452" s="41">
        <f>ROUND(SUMIF(RV_DATA!AA448:AA468, -2012010907, RV_DATA!I448:I468), 6)</f>
        <v>30.636225</v>
      </c>
      <c r="E452" s="42">
        <f>ROUND(RV_DATA!K451, 6)</f>
        <v>7.44</v>
      </c>
      <c r="F452" s="42">
        <f>ROUND(SUMIF(RV_DATA!AA448:AA468, -2012010907, RV_DATA!M448:M468), 6)</f>
        <v>227.93</v>
      </c>
      <c r="AK452">
        <v>2</v>
      </c>
    </row>
    <row r="453" spans="1:38" ht="14.25">
      <c r="A453" s="39" t="s">
        <v>4</v>
      </c>
      <c r="B453" s="40" t="s">
        <v>1439</v>
      </c>
      <c r="C453" s="40"/>
      <c r="D453" s="41"/>
      <c r="E453" s="42">
        <f>ROUND(RV_DATA!P451, 6)</f>
        <v>0.01</v>
      </c>
      <c r="F453" s="42">
        <f>ROUND(SUMIF(RV_DATA!AA448:AA468, -2012010907, RV_DATA!R448:R468), 6)</f>
        <v>0.3</v>
      </c>
      <c r="AL453">
        <v>1</v>
      </c>
    </row>
    <row r="454" spans="1:38" ht="28.5">
      <c r="A454" s="39" t="s">
        <v>733</v>
      </c>
      <c r="B454" s="40" t="s">
        <v>735</v>
      </c>
      <c r="C454" s="40" t="s">
        <v>63</v>
      </c>
      <c r="D454" s="41">
        <f>ROUND(SUMIF(RV_DATA!AA448:AA468, -553786968, RV_DATA!I448:I468), 6)</f>
        <v>3.2994999999999997E-2</v>
      </c>
      <c r="E454" s="42">
        <f>ROUND(RV_DATA!K456, 6)</f>
        <v>1280.97</v>
      </c>
      <c r="F454" s="42">
        <f>ROUND(SUMIF(RV_DATA!AA448:AA468, -553786968, RV_DATA!M448:M468), 6)</f>
        <v>42.27</v>
      </c>
      <c r="AK454">
        <v>2</v>
      </c>
    </row>
    <row r="455" spans="1:38" ht="14.25">
      <c r="A455" s="39" t="s">
        <v>4</v>
      </c>
      <c r="B455" s="40" t="s">
        <v>1439</v>
      </c>
      <c r="C455" s="40"/>
      <c r="D455" s="41"/>
      <c r="E455" s="42">
        <f>ROUND(RV_DATA!P456, 6)</f>
        <v>599.65</v>
      </c>
      <c r="F455" s="42">
        <f>ROUND(SUMIF(RV_DATA!AA448:AA468, -553786968, RV_DATA!R448:R468), 6)</f>
        <v>19.8</v>
      </c>
      <c r="AL455">
        <v>1</v>
      </c>
    </row>
    <row r="456" spans="1:38" ht="28.5">
      <c r="A456" s="39" t="s">
        <v>702</v>
      </c>
      <c r="B456" s="40" t="s">
        <v>704</v>
      </c>
      <c r="C456" s="40" t="s">
        <v>63</v>
      </c>
      <c r="D456" s="41">
        <f>ROUND(SUMIF(RV_DATA!AA448:AA468, -2058730046, RV_DATA!I448:I468), 6)</f>
        <v>1.7866E-2</v>
      </c>
      <c r="E456" s="42">
        <f>ROUND(RV_DATA!K455, 6)</f>
        <v>21.27</v>
      </c>
      <c r="F456" s="42">
        <f>ROUND(SUMIF(RV_DATA!AA448:AA468, -2058730046, RV_DATA!M448:M468), 6)</f>
        <v>0.38</v>
      </c>
      <c r="AK456">
        <v>2</v>
      </c>
    </row>
    <row r="457" spans="1:38" ht="14.25">
      <c r="A457" s="39" t="s">
        <v>4</v>
      </c>
      <c r="B457" s="40" t="s">
        <v>1439</v>
      </c>
      <c r="C457" s="40"/>
      <c r="D457" s="41"/>
      <c r="E457" s="42">
        <f>ROUND(RV_DATA!P455, 6)</f>
        <v>0.14000000000000001</v>
      </c>
      <c r="F457" s="42">
        <f>ROUND(SUMIF(RV_DATA!AA448:AA468, -2058730046, RV_DATA!R448:R468), 6)</f>
        <v>0</v>
      </c>
      <c r="AL457">
        <v>1</v>
      </c>
    </row>
    <row r="458" spans="1:38" ht="15">
      <c r="A458" s="100" t="s">
        <v>1440</v>
      </c>
      <c r="B458" s="100"/>
      <c r="C458" s="100"/>
      <c r="D458" s="100"/>
      <c r="E458" s="101">
        <f>SUMIF(AK448:AK457, 2, F448:F457)</f>
        <v>590.91999999999996</v>
      </c>
      <c r="F458" s="101"/>
    </row>
    <row r="459" spans="1:38" ht="15">
      <c r="A459" s="100" t="s">
        <v>1441</v>
      </c>
      <c r="B459" s="100"/>
      <c r="C459" s="100"/>
      <c r="D459" s="100"/>
      <c r="E459" s="101">
        <f>SUMIF(AL448:AL458, 1, F448:F458)</f>
        <v>153.69000000000003</v>
      </c>
      <c r="F459" s="101"/>
    </row>
    <row r="460" spans="1:38" ht="14.25">
      <c r="A460" s="98" t="s">
        <v>1442</v>
      </c>
      <c r="B460" s="99"/>
      <c r="C460" s="99"/>
      <c r="D460" s="99"/>
      <c r="E460" s="99"/>
      <c r="F460" s="99"/>
    </row>
    <row r="461" spans="1:38" ht="28.5">
      <c r="A461" s="39" t="s">
        <v>612</v>
      </c>
      <c r="B461" s="40" t="s">
        <v>613</v>
      </c>
      <c r="C461" s="40" t="s">
        <v>68</v>
      </c>
      <c r="D461" s="41">
        <f>ROUND(SUMIF(RV_DATA!AA448:AA468, -1136769927, RV_DATA!I448:I468), 6)</f>
        <v>3.6955</v>
      </c>
      <c r="E461" s="42">
        <f>ROUND(RV_DATA!K458, 6)</f>
        <v>61098.89</v>
      </c>
      <c r="F461" s="42">
        <f>ROUND(SUMIF(RV_DATA!AA448:AA468, -1136769927, RV_DATA!M448:M468), 6)</f>
        <v>225790.95</v>
      </c>
      <c r="AK461">
        <v>3</v>
      </c>
    </row>
    <row r="462" spans="1:38" ht="57">
      <c r="A462" s="39" t="s">
        <v>1285</v>
      </c>
      <c r="B462" s="40" t="s">
        <v>1287</v>
      </c>
      <c r="C462" s="40" t="s">
        <v>377</v>
      </c>
      <c r="D462" s="41">
        <f>ROUND(SUMIF(RV_DATA!AA448:AA468, -2059848051, RV_DATA!I448:I468), 6)</f>
        <v>27.232199999999999</v>
      </c>
      <c r="E462" s="42">
        <f>ROUND(RV_DATA!K450, 6)</f>
        <v>27.77</v>
      </c>
      <c r="F462" s="42">
        <f>ROUND(SUMIF(RV_DATA!AA448:AA468, -2059848051, RV_DATA!M448:M468), 6)</f>
        <v>756.24</v>
      </c>
      <c r="AK462">
        <v>3</v>
      </c>
    </row>
    <row r="463" spans="1:38" ht="28.5">
      <c r="A463" s="39" t="s">
        <v>616</v>
      </c>
      <c r="B463" s="40" t="s">
        <v>617</v>
      </c>
      <c r="C463" s="40" t="s">
        <v>68</v>
      </c>
      <c r="D463" s="41">
        <f>ROUND(SUMIF(RV_DATA!AA448:AA468, -552218423, RV_DATA!I448:I468), 6)</f>
        <v>1.0999999999999999E-2</v>
      </c>
      <c r="E463" s="42">
        <f>ROUND(RV_DATA!K459, 6)</f>
        <v>173260.69</v>
      </c>
      <c r="F463" s="42">
        <f>ROUND(SUMIF(RV_DATA!AA448:AA468, -552218423, RV_DATA!M448:M468), 6)</f>
        <v>1905.87</v>
      </c>
      <c r="AK463">
        <v>3</v>
      </c>
    </row>
    <row r="464" spans="1:38" ht="14.25">
      <c r="A464" s="39" t="s">
        <v>1277</v>
      </c>
      <c r="B464" s="40" t="s">
        <v>1278</v>
      </c>
      <c r="C464" s="40" t="s">
        <v>717</v>
      </c>
      <c r="D464" s="41">
        <f>ROUND(SUMIF(RV_DATA!AA448:AA468, 2023350246, RV_DATA!I448:I468), 6)</f>
        <v>2.67984</v>
      </c>
      <c r="E464" s="42">
        <f>ROUND(RV_DATA!K454, 6)</f>
        <v>208.32928000000001</v>
      </c>
      <c r="F464" s="42">
        <f>ROUND(SUMIF(RV_DATA!AA448:AA468, 2023350246, RV_DATA!M448:M468), 6)</f>
        <v>558.29</v>
      </c>
      <c r="AK464">
        <v>3</v>
      </c>
    </row>
    <row r="465" spans="1:38" ht="42.75">
      <c r="A465" s="39" t="s">
        <v>1288</v>
      </c>
      <c r="B465" s="40" t="s">
        <v>1290</v>
      </c>
      <c r="C465" s="40" t="s">
        <v>201</v>
      </c>
      <c r="D465" s="41">
        <f>ROUND(SUMIF(RV_DATA!AA448:AA468, -673897841, RV_DATA!I448:I468), 6)</f>
        <v>175.49639999999999</v>
      </c>
      <c r="E465" s="42">
        <f>ROUND(RV_DATA!K449, 6)</f>
        <v>80.680000000000007</v>
      </c>
      <c r="F465" s="42">
        <f>ROUND(SUMIF(RV_DATA!AA448:AA468, -673897841, RV_DATA!M448:M468), 6)</f>
        <v>14159.05</v>
      </c>
      <c r="AK465">
        <v>3</v>
      </c>
    </row>
    <row r="466" spans="1:38" ht="28.5">
      <c r="A466" s="39" t="s">
        <v>718</v>
      </c>
      <c r="B466" s="40" t="s">
        <v>720</v>
      </c>
      <c r="C466" s="40" t="s">
        <v>68</v>
      </c>
      <c r="D466" s="41">
        <f>ROUND(SUMIF(RV_DATA!AA448:AA468, -2082125481, RV_DATA!I448:I468), 6)</f>
        <v>2.2390000000000001E-3</v>
      </c>
      <c r="E466" s="42">
        <f>ROUND(RV_DATA!K467, 6)</f>
        <v>117354.24000000001</v>
      </c>
      <c r="F466" s="42">
        <f>ROUND(SUMIF(RV_DATA!AA448:AA468, -2082125481, RV_DATA!M448:M468), 6)</f>
        <v>262.76</v>
      </c>
      <c r="AK466">
        <v>3</v>
      </c>
    </row>
    <row r="467" spans="1:38" ht="14.25">
      <c r="A467" s="39" t="s">
        <v>1279</v>
      </c>
      <c r="B467" s="40" t="s">
        <v>1281</v>
      </c>
      <c r="C467" s="40" t="s">
        <v>68</v>
      </c>
      <c r="D467" s="41">
        <f>ROUND(SUMIF(RV_DATA!AA448:AA468, 1370260973, RV_DATA!I448:I468), 6)</f>
        <v>1.6079E-2</v>
      </c>
      <c r="E467" s="42">
        <f>ROUND(RV_DATA!K453, 6)</f>
        <v>91065.86</v>
      </c>
      <c r="F467" s="42">
        <f>ROUND(SUMIF(RV_DATA!AA448:AA468, 1370260973, RV_DATA!M448:M468), 6)</f>
        <v>1464.25</v>
      </c>
      <c r="AK467">
        <v>3</v>
      </c>
    </row>
    <row r="468" spans="1:38" ht="28.5">
      <c r="A468" s="39" t="s">
        <v>1282</v>
      </c>
      <c r="B468" s="40" t="s">
        <v>1284</v>
      </c>
      <c r="C468" s="40" t="s">
        <v>717</v>
      </c>
      <c r="D468" s="41">
        <f>ROUND(SUMIF(RV_DATA!AA448:AA468, 1606521831, RV_DATA!I448:I468), 6)</f>
        <v>13.616099999999999</v>
      </c>
      <c r="E468" s="42">
        <f>ROUND(RV_DATA!K466, 6)</f>
        <v>138.75</v>
      </c>
      <c r="F468" s="42">
        <f>ROUND(SUMIF(RV_DATA!AA448:AA468, 1606521831, RV_DATA!M448:M468), 6)</f>
        <v>1889.23</v>
      </c>
      <c r="AK468">
        <v>3</v>
      </c>
    </row>
    <row r="469" spans="1:38" ht="28.5">
      <c r="A469" s="39" t="s">
        <v>1291</v>
      </c>
      <c r="B469" s="40" t="s">
        <v>1293</v>
      </c>
      <c r="C469" s="40" t="s">
        <v>296</v>
      </c>
      <c r="D469" s="41">
        <f>ROUND(SUMIF(RV_DATA!AA448:AA468, -1639266976, RV_DATA!I448:I468), 6)</f>
        <v>408.483</v>
      </c>
      <c r="E469" s="42">
        <f>ROUND(RV_DATA!K448, 6)</f>
        <v>214.51</v>
      </c>
      <c r="F469" s="42">
        <f>ROUND(SUMIF(RV_DATA!AA448:AA468, -1639266976, RV_DATA!M448:M468), 6)</f>
        <v>87623.69</v>
      </c>
      <c r="AK469">
        <v>3</v>
      </c>
    </row>
    <row r="470" spans="1:38" ht="28.5">
      <c r="A470" s="39" t="s">
        <v>620</v>
      </c>
      <c r="B470" s="40" t="s">
        <v>621</v>
      </c>
      <c r="C470" s="40" t="s">
        <v>180</v>
      </c>
      <c r="D470" s="41">
        <f>ROUND(SUMIF(RV_DATA!AA448:AA468, -1619502650, RV_DATA!I448:I468), 6)</f>
        <v>97</v>
      </c>
      <c r="E470" s="42">
        <f>ROUND(RV_DATA!K460, 6)</f>
        <v>67.34</v>
      </c>
      <c r="F470" s="42">
        <f>ROUND(SUMIF(RV_DATA!AA448:AA468, -1619502650, RV_DATA!M448:M468), 6)</f>
        <v>6531.98</v>
      </c>
      <c r="AK470">
        <v>3</v>
      </c>
    </row>
    <row r="471" spans="1:38" ht="15">
      <c r="A471" s="100" t="s">
        <v>1443</v>
      </c>
      <c r="B471" s="100"/>
      <c r="C471" s="100"/>
      <c r="D471" s="100"/>
      <c r="E471" s="101">
        <f>SUMIF(AK461:AK470, 3, F461:F470)</f>
        <v>340942.31</v>
      </c>
      <c r="F471" s="101"/>
    </row>
    <row r="472" spans="1:38" ht="16.5">
      <c r="A472" s="91" t="str">
        <f>CONCATENATE("Раздел: ",IF(Source!G585&lt;&gt;"Новый раздел", Source!G585, ""))</f>
        <v>Раздел: Прочие работы</v>
      </c>
      <c r="B472" s="92"/>
      <c r="C472" s="92"/>
      <c r="D472" s="92"/>
      <c r="E472" s="92"/>
      <c r="F472" s="92"/>
    </row>
    <row r="473" spans="1:38" ht="14.25">
      <c r="A473" s="98" t="s">
        <v>1438</v>
      </c>
      <c r="B473" s="99"/>
      <c r="C473" s="99"/>
      <c r="D473" s="99"/>
      <c r="E473" s="99"/>
      <c r="F473" s="99"/>
    </row>
    <row r="474" spans="1:38" ht="42.75">
      <c r="A474" s="39" t="s">
        <v>819</v>
      </c>
      <c r="B474" s="40" t="s">
        <v>821</v>
      </c>
      <c r="C474" s="40" t="s">
        <v>63</v>
      </c>
      <c r="D474" s="41">
        <f>ROUND(SUMIF(RV_DATA!AA470:AA474, -1373351307, RV_DATA!I470:I474), 6)</f>
        <v>2.4165000000000001</v>
      </c>
      <c r="E474" s="42">
        <f>ROUND(RV_DATA!K470, 6)</f>
        <v>2006.63</v>
      </c>
      <c r="F474" s="42">
        <f>ROUND(SUMIF(RV_DATA!AA470:AA474, -1373351307, RV_DATA!M470:M474), 6)</f>
        <v>4849.2</v>
      </c>
      <c r="AK474">
        <v>2</v>
      </c>
    </row>
    <row r="475" spans="1:38" ht="14.25">
      <c r="A475" s="39" t="s">
        <v>4</v>
      </c>
      <c r="B475" s="40" t="s">
        <v>1439</v>
      </c>
      <c r="C475" s="40"/>
      <c r="D475" s="41"/>
      <c r="E475" s="42">
        <f>ROUND(RV_DATA!P470, 6)</f>
        <v>777.22</v>
      </c>
      <c r="F475" s="42">
        <f>ROUND(SUMIF(RV_DATA!AA470:AA474, -1373351307, RV_DATA!R470:R474), 6)</f>
        <v>1878.3</v>
      </c>
      <c r="AL475">
        <v>1</v>
      </c>
    </row>
    <row r="476" spans="1:38" ht="28.5">
      <c r="A476" s="39" t="s">
        <v>1294</v>
      </c>
      <c r="B476" s="40" t="s">
        <v>1296</v>
      </c>
      <c r="C476" s="40" t="s">
        <v>63</v>
      </c>
      <c r="D476" s="41">
        <f>ROUND(SUMIF(RV_DATA!AA470:AA474, 762294167, RV_DATA!I470:I474), 6)</f>
        <v>5.85</v>
      </c>
      <c r="E476" s="42">
        <f>ROUND(RV_DATA!K472, 6)</f>
        <v>1422.91</v>
      </c>
      <c r="F476" s="42">
        <f>ROUND(SUMIF(RV_DATA!AA470:AA474, 762294167, RV_DATA!M470:M474), 6)</f>
        <v>8324.5499999999993</v>
      </c>
      <c r="AK476">
        <v>2</v>
      </c>
    </row>
    <row r="477" spans="1:38" ht="14.25">
      <c r="A477" s="39" t="s">
        <v>4</v>
      </c>
      <c r="B477" s="40" t="s">
        <v>1439</v>
      </c>
      <c r="C477" s="40"/>
      <c r="D477" s="41"/>
      <c r="E477" s="42">
        <f>ROUND(RV_DATA!P472, 6)</f>
        <v>511.7</v>
      </c>
      <c r="F477" s="42">
        <f>ROUND(SUMIF(RV_DATA!AA470:AA474, 762294167, RV_DATA!R470:R474), 6)</f>
        <v>2994.75</v>
      </c>
      <c r="AL477">
        <v>1</v>
      </c>
    </row>
    <row r="478" spans="1:38" ht="28.5">
      <c r="A478" s="39" t="s">
        <v>1297</v>
      </c>
      <c r="B478" s="40" t="s">
        <v>1299</v>
      </c>
      <c r="C478" s="40" t="s">
        <v>63</v>
      </c>
      <c r="D478" s="41">
        <f>ROUND(SUMIF(RV_DATA!AA470:AA474, -2139609534, RV_DATA!I470:I474), 6)</f>
        <v>4.7699999999999996</v>
      </c>
      <c r="E478" s="42">
        <f>ROUND(RV_DATA!K471, 6)</f>
        <v>1437.02</v>
      </c>
      <c r="F478" s="42">
        <f>ROUND(SUMIF(RV_DATA!AA470:AA474, -2139609534, RV_DATA!M470:M474), 6)</f>
        <v>6856.65</v>
      </c>
      <c r="AK478">
        <v>2</v>
      </c>
    </row>
    <row r="479" spans="1:38" ht="14.25">
      <c r="A479" s="39" t="s">
        <v>4</v>
      </c>
      <c r="B479" s="40" t="s">
        <v>1439</v>
      </c>
      <c r="C479" s="40"/>
      <c r="D479" s="41"/>
      <c r="E479" s="42">
        <f>ROUND(RV_DATA!P471, 6)</f>
        <v>512.22</v>
      </c>
      <c r="F479" s="42">
        <f>ROUND(SUMIF(RV_DATA!AA470:AA474, -2139609534, RV_DATA!R470:R474), 6)</f>
        <v>2444.4</v>
      </c>
      <c r="AL479">
        <v>1</v>
      </c>
    </row>
    <row r="480" spans="1:38" ht="15">
      <c r="A480" s="100" t="s">
        <v>1440</v>
      </c>
      <c r="B480" s="100"/>
      <c r="C480" s="100"/>
      <c r="D480" s="100"/>
      <c r="E480" s="101">
        <f>SUMIF(AK474:AK479, 2, F474:F479)</f>
        <v>20030.400000000001</v>
      </c>
      <c r="F480" s="101"/>
    </row>
    <row r="481" spans="1:6" ht="15">
      <c r="A481" s="100" t="s">
        <v>1441</v>
      </c>
      <c r="B481" s="100"/>
      <c r="C481" s="100"/>
      <c r="D481" s="100"/>
      <c r="E481" s="101">
        <f>SUMIF(AL474:AL480, 1, F474:F480)</f>
        <v>7317.4500000000007</v>
      </c>
      <c r="F481" s="101"/>
    </row>
  </sheetData>
  <sortState ref="A474:AL479">
    <sortCondition ref="A474"/>
  </sortState>
  <mergeCells count="98">
    <mergeCell ref="A473:F473"/>
    <mergeCell ref="A480:D480"/>
    <mergeCell ref="E480:F480"/>
    <mergeCell ref="A481:D481"/>
    <mergeCell ref="E481:F481"/>
    <mergeCell ref="A472:F472"/>
    <mergeCell ref="A445:D445"/>
    <mergeCell ref="E445:F445"/>
    <mergeCell ref="A446:F446"/>
    <mergeCell ref="A447:F447"/>
    <mergeCell ref="A458:D458"/>
    <mergeCell ref="E458:F458"/>
    <mergeCell ref="A459:D459"/>
    <mergeCell ref="E459:F459"/>
    <mergeCell ref="A460:F460"/>
    <mergeCell ref="A471:D471"/>
    <mergeCell ref="E471:F471"/>
    <mergeCell ref="A395:F395"/>
    <mergeCell ref="A315:D315"/>
    <mergeCell ref="E315:F315"/>
    <mergeCell ref="A316:F316"/>
    <mergeCell ref="A352:D352"/>
    <mergeCell ref="E352:F352"/>
    <mergeCell ref="A353:F353"/>
    <mergeCell ref="A354:F354"/>
    <mergeCell ref="A393:D393"/>
    <mergeCell ref="E393:F393"/>
    <mergeCell ref="A394:D394"/>
    <mergeCell ref="E394:F394"/>
    <mergeCell ref="A293:D293"/>
    <mergeCell ref="E293:F293"/>
    <mergeCell ref="A294:F294"/>
    <mergeCell ref="A295:F295"/>
    <mergeCell ref="A314:D314"/>
    <mergeCell ref="E314:F314"/>
    <mergeCell ref="A252:F252"/>
    <mergeCell ref="A225:D225"/>
    <mergeCell ref="E225:F225"/>
    <mergeCell ref="A226:F226"/>
    <mergeCell ref="A239:D239"/>
    <mergeCell ref="E239:F239"/>
    <mergeCell ref="A240:F240"/>
    <mergeCell ref="A241:F241"/>
    <mergeCell ref="A250:D250"/>
    <mergeCell ref="E250:F250"/>
    <mergeCell ref="A251:D251"/>
    <mergeCell ref="E251:F251"/>
    <mergeCell ref="A224:D224"/>
    <mergeCell ref="E224:F224"/>
    <mergeCell ref="A167:F167"/>
    <mergeCell ref="A168:F168"/>
    <mergeCell ref="A191:D191"/>
    <mergeCell ref="E191:F191"/>
    <mergeCell ref="A192:D192"/>
    <mergeCell ref="E192:F192"/>
    <mergeCell ref="A193:F193"/>
    <mergeCell ref="A217:D217"/>
    <mergeCell ref="E217:F217"/>
    <mergeCell ref="A218:F218"/>
    <mergeCell ref="A219:F219"/>
    <mergeCell ref="A166:F166"/>
    <mergeCell ref="A66:D66"/>
    <mergeCell ref="E66:F66"/>
    <mergeCell ref="A67:F67"/>
    <mergeCell ref="A68:F68"/>
    <mergeCell ref="A125:D125"/>
    <mergeCell ref="E125:F125"/>
    <mergeCell ref="A126:D126"/>
    <mergeCell ref="E126:F126"/>
    <mergeCell ref="A127:F127"/>
    <mergeCell ref="A165:D165"/>
    <mergeCell ref="E165:F165"/>
    <mergeCell ref="A49:F49"/>
    <mergeCell ref="A22:D22"/>
    <mergeCell ref="E22:F22"/>
    <mergeCell ref="A23:F23"/>
    <mergeCell ref="A34:D34"/>
    <mergeCell ref="E34:F34"/>
    <mergeCell ref="A35:F35"/>
    <mergeCell ref="A36:F36"/>
    <mergeCell ref="A47:D47"/>
    <mergeCell ref="E47:F47"/>
    <mergeCell ref="A48:D48"/>
    <mergeCell ref="E48:F48"/>
    <mergeCell ref="A9:F9"/>
    <mergeCell ref="A10:F10"/>
    <mergeCell ref="A11:F11"/>
    <mergeCell ref="A12:F12"/>
    <mergeCell ref="A21:D21"/>
    <mergeCell ref="E21:F21"/>
    <mergeCell ref="A2:F2"/>
    <mergeCell ref="A3:F3"/>
    <mergeCell ref="A4:F4"/>
    <mergeCell ref="A5:A7"/>
    <mergeCell ref="B5:B7"/>
    <mergeCell ref="C5:C7"/>
    <mergeCell ref="D5:D7"/>
    <mergeCell ref="E5:F6"/>
  </mergeCells>
  <pageMargins left="0.6" right="0.4" top="0.65" bottom="0.4" header="0.4" footer="0.4"/>
  <pageSetup scale="96" fitToHeight="0" orientation="portrait" horizontalDpi="300" verticalDpi="300" r:id="rId1"/>
  <headerFooter>
    <oddHeader>&amp;C&amp;P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>
  <sheetPr>
    <pageSetUpPr fitToPage="1"/>
  </sheetPr>
  <dimension ref="A1:AE204"/>
  <sheetViews>
    <sheetView workbookViewId="0"/>
  </sheetViews>
  <sheetFormatPr defaultRowHeight="12.75"/>
  <cols>
    <col min="1" max="2" width="6.7109375" customWidth="1"/>
    <col min="3" max="3" width="75.7109375" customWidth="1"/>
    <col min="4" max="8" width="15.7109375" customWidth="1"/>
    <col min="30" max="30" width="0" hidden="1" customWidth="1"/>
    <col min="31" max="31" width="114.7109375" hidden="1" customWidth="1"/>
    <col min="32" max="32" width="0" hidden="1" customWidth="1"/>
  </cols>
  <sheetData>
    <row r="1" spans="1:31">
      <c r="A1" s="8" t="str">
        <f>Source!B1</f>
        <v>CMETApy (495)2254542 asfirma@yandex.ru</v>
      </c>
    </row>
    <row r="2" spans="1:31" ht="14.25">
      <c r="D2" s="10"/>
      <c r="E2" s="10"/>
    </row>
    <row r="3" spans="1:31" ht="15">
      <c r="D3" s="10"/>
      <c r="E3" s="28" t="s">
        <v>1337</v>
      </c>
    </row>
    <row r="4" spans="1:31" ht="15">
      <c r="D4" s="28"/>
      <c r="E4" s="28"/>
    </row>
    <row r="5" spans="1:31" ht="15">
      <c r="D5" s="103" t="s">
        <v>1445</v>
      </c>
      <c r="E5" s="103"/>
    </row>
    <row r="6" spans="1:31" ht="15">
      <c r="D6" s="43"/>
      <c r="E6" s="43"/>
    </row>
    <row r="7" spans="1:31" ht="15">
      <c r="D7" s="103" t="s">
        <v>1445</v>
      </c>
      <c r="E7" s="103"/>
    </row>
    <row r="8" spans="1:31" ht="15">
      <c r="D8" s="43"/>
      <c r="E8" s="43"/>
    </row>
    <row r="9" spans="1:31" ht="15">
      <c r="D9" s="28" t="s">
        <v>1446</v>
      </c>
      <c r="E9" s="10"/>
    </row>
    <row r="10" spans="1:31" ht="14.25">
      <c r="D10" s="10"/>
      <c r="E10" s="10"/>
    </row>
    <row r="12" spans="1:31" ht="15.75">
      <c r="B12" s="104" t="str">
        <f>CONCATENATE("Ведомость объемов работ ", IF(Source!AN15&lt;&gt;"", Source!AN15," "))</f>
        <v xml:space="preserve">Ведомость объемов работ  </v>
      </c>
      <c r="C12" s="104"/>
      <c r="D12" s="104"/>
      <c r="E12" s="104"/>
    </row>
    <row r="13" spans="1:31" ht="30">
      <c r="B13" s="105" t="str">
        <f>CONCATENATE(Source!F12, " ", Source!G12)</f>
        <v xml:space="preserve"> Текущий ремонт фасадов, входных групп, приямков зданий и ремонт КНС в ГБУЗ "ТБ им. А.Е. Рабухина ДЗМ" в 2025 году.</v>
      </c>
      <c r="C13" s="105"/>
      <c r="D13" s="105"/>
      <c r="E13" s="105"/>
      <c r="AE13" s="44" t="str">
        <f>CONCATENATE(Source!F12, " ", Source!G12)</f>
        <v xml:space="preserve"> Текущий ремонт фасадов, входных групп, приямков зданий и ремонт КНС в ГБУЗ "ТБ им. А.Е. Рабухина ДЗМ" в 2025 году.</v>
      </c>
    </row>
    <row r="14" spans="1:31" hidden="1"/>
    <row r="16" spans="1:31" ht="99.75">
      <c r="A16" s="45" t="s">
        <v>1447</v>
      </c>
      <c r="B16" s="45" t="s">
        <v>1448</v>
      </c>
      <c r="C16" s="45" t="s">
        <v>1351</v>
      </c>
      <c r="D16" s="45" t="s">
        <v>1352</v>
      </c>
      <c r="E16" s="45" t="s">
        <v>1449</v>
      </c>
      <c r="F16" s="45" t="s">
        <v>1450</v>
      </c>
      <c r="G16" s="45" t="s">
        <v>1451</v>
      </c>
      <c r="H16" s="45" t="s">
        <v>1452</v>
      </c>
    </row>
    <row r="17" spans="1:8" ht="14.25">
      <c r="A17" s="45">
        <v>1</v>
      </c>
      <c r="B17" s="45">
        <v>2</v>
      </c>
      <c r="C17" s="45">
        <v>3</v>
      </c>
      <c r="D17" s="45">
        <v>4</v>
      </c>
      <c r="E17" s="45">
        <v>5</v>
      </c>
      <c r="F17" s="45">
        <v>6</v>
      </c>
      <c r="G17" s="45">
        <v>7</v>
      </c>
      <c r="H17" s="45">
        <v>8</v>
      </c>
    </row>
    <row r="18" spans="1:8" ht="16.5">
      <c r="A18" s="102" t="str">
        <f>CONCATENATE("Локальная смета: ", Source!G20)</f>
        <v xml:space="preserve">Локальная смета: </v>
      </c>
      <c r="B18" s="102"/>
      <c r="C18" s="102"/>
      <c r="D18" s="102"/>
      <c r="E18" s="102"/>
      <c r="F18" s="102"/>
      <c r="G18" s="102"/>
      <c r="H18" s="102"/>
    </row>
    <row r="19" spans="1:8" ht="16.5">
      <c r="A19" s="102" t="str">
        <f>CONCATENATE("Раздел: ", Source!G24)</f>
        <v>Раздел: Фасады материальный склад, продовольственный склад</v>
      </c>
      <c r="B19" s="102"/>
      <c r="C19" s="102"/>
      <c r="D19" s="102"/>
      <c r="E19" s="102"/>
      <c r="F19" s="102"/>
      <c r="G19" s="102"/>
      <c r="H19" s="102"/>
    </row>
    <row r="20" spans="1:8" ht="16.5">
      <c r="A20" s="102" t="str">
        <f>CONCATENATE("Подраздел: ", Source!G28)</f>
        <v>Подраздел: Материальный склад</v>
      </c>
      <c r="B20" s="102"/>
      <c r="C20" s="102"/>
      <c r="D20" s="102"/>
      <c r="E20" s="102"/>
      <c r="F20" s="102"/>
      <c r="G20" s="102"/>
      <c r="H20" s="102"/>
    </row>
    <row r="21" spans="1:8" ht="14.25">
      <c r="A21" s="45">
        <v>1</v>
      </c>
      <c r="B21" s="45" t="str">
        <f>Source!E32</f>
        <v>1</v>
      </c>
      <c r="C21" s="48" t="str">
        <f>Source!G32</f>
        <v>Защита элементов фасадов при проведении отделочных работ</v>
      </c>
      <c r="D21" s="45" t="s">
        <v>25</v>
      </c>
      <c r="E21" s="49">
        <f>Source!I32</f>
        <v>0.29509999999999997</v>
      </c>
      <c r="F21" s="45" t="str">
        <f>Source!U28</f>
        <v/>
      </c>
      <c r="G21" s="45" t="str">
        <f>"=29,51/"&amp;"100"</f>
        <v>=29,51/100</v>
      </c>
      <c r="H21" s="48"/>
    </row>
    <row r="22" spans="1:8" ht="42.75">
      <c r="A22" s="45">
        <v>2</v>
      </c>
      <c r="B22" s="45" t="str">
        <f>Source!E33</f>
        <v>2</v>
      </c>
      <c r="C22" s="48" t="str">
        <f>Source!G33</f>
        <v>Ремонт штукатурки гладких фасадов по камню и бетону с земли и лесов цементно-известковым раствором при площади до 5 м2 толщиной слоя до 20 мм</v>
      </c>
      <c r="D22" s="45" t="s">
        <v>25</v>
      </c>
      <c r="E22" s="49">
        <f>Source!I33</f>
        <v>0.58850000000000002</v>
      </c>
      <c r="F22" s="45" t="str">
        <f>Source!U28</f>
        <v/>
      </c>
      <c r="G22" s="45" t="str">
        <f>"=58,85/"&amp;"100"</f>
        <v>=58,85/100</v>
      </c>
      <c r="H22" s="48"/>
    </row>
    <row r="23" spans="1:8" ht="42.75">
      <c r="A23" s="45">
        <v>3</v>
      </c>
      <c r="B23" s="45" t="str">
        <f>Source!E34</f>
        <v>3</v>
      </c>
      <c r="C23" s="48" t="str">
        <f>Source!G34</f>
        <v>Подготовка поверхности ранее окрашенных фасадов под окраску перхлорвиниловыми красками, огрунтовка фасадов простых с земли и лесов</v>
      </c>
      <c r="D23" s="45" t="s">
        <v>25</v>
      </c>
      <c r="E23" s="49">
        <f>Source!I34</f>
        <v>2.9424999999999999</v>
      </c>
      <c r="F23" s="45" t="str">
        <f>Source!U28</f>
        <v/>
      </c>
      <c r="G23" s="45" t="str">
        <f>"=294,25/"&amp;"100"</f>
        <v>=294,25/100</v>
      </c>
      <c r="H23" s="48"/>
    </row>
    <row r="24" spans="1:8" ht="42.75">
      <c r="A24" s="45">
        <v>4</v>
      </c>
      <c r="B24" s="45" t="str">
        <f>Source!E35</f>
        <v>4</v>
      </c>
      <c r="C24" s="48" t="str">
        <f>Source!G35</f>
        <v>Подготовка поверхности ранее окрашенных фасадов под окраску перхлорвиниловыми красками, шпатлевка фасадов простых с земли и лесов</v>
      </c>
      <c r="D24" s="45" t="s">
        <v>25</v>
      </c>
      <c r="E24" s="49">
        <f>Source!I35</f>
        <v>2.9424999999999999</v>
      </c>
      <c r="F24" s="45" t="str">
        <f>Source!U28</f>
        <v/>
      </c>
      <c r="G24" s="45" t="str">
        <f>"=294,25/"&amp;"100"</f>
        <v>=294,25/100</v>
      </c>
      <c r="H24" s="48"/>
    </row>
    <row r="25" spans="1:8" ht="42.75">
      <c r="A25" s="45">
        <v>5</v>
      </c>
      <c r="B25" s="45" t="str">
        <f>Source!E36</f>
        <v>5</v>
      </c>
      <c r="C25" s="48" t="str">
        <f>Source!G36</f>
        <v>Подготовка поверхности ранее окрашенных фасадов под окраску перхлорвиниловыми красками, огрунтовка фасадов простых с земли и лесов</v>
      </c>
      <c r="D25" s="45" t="s">
        <v>25</v>
      </c>
      <c r="E25" s="49">
        <f>Source!I36</f>
        <v>2.9424999999999999</v>
      </c>
      <c r="F25" s="45" t="str">
        <f>Source!U28</f>
        <v/>
      </c>
      <c r="G25" s="45" t="str">
        <f>"=294,25/"&amp;"100"</f>
        <v>=294,25/100</v>
      </c>
      <c r="H25" s="48"/>
    </row>
    <row r="26" spans="1:8" ht="28.5">
      <c r="A26" s="45">
        <v>6</v>
      </c>
      <c r="B26" s="45" t="str">
        <f>Source!E37</f>
        <v>6</v>
      </c>
      <c r="C26" s="48" t="str">
        <f>Source!G37</f>
        <v>Окраска перхлорвиниловыми красками марка ХВ-182 (белая) по подготовленной поверхности фасадов простых за 2 раза с земли и лесов</v>
      </c>
      <c r="D26" s="45" t="s">
        <v>25</v>
      </c>
      <c r="E26" s="49">
        <f>Source!I37</f>
        <v>2.9424999999999999</v>
      </c>
      <c r="F26" s="45" t="str">
        <f>Source!U28</f>
        <v/>
      </c>
      <c r="G26" s="45" t="str">
        <f>"=294,25/"&amp;"100"</f>
        <v>=294,25/100</v>
      </c>
      <c r="H26" s="48"/>
    </row>
    <row r="27" spans="1:8" ht="28.5">
      <c r="A27" s="45">
        <v>7</v>
      </c>
      <c r="B27" s="45" t="str">
        <f>Source!E38</f>
        <v>7</v>
      </c>
      <c r="C27" s="48" t="str">
        <f>Source!G38</f>
        <v>Установка и разборка инвентарных лесов наружных высотой до 16 м, трубчатых (без затрат по эксплуатации лесов)</v>
      </c>
      <c r="D27" s="45" t="s">
        <v>25</v>
      </c>
      <c r="E27" s="49">
        <f>Source!I38</f>
        <v>2.9424999999999999</v>
      </c>
      <c r="F27" s="45" t="str">
        <f>Source!U28</f>
        <v/>
      </c>
      <c r="G27" s="45" t="str">
        <f>"=294,25/"&amp;"100"</f>
        <v>=294,25/100</v>
      </c>
      <c r="H27" s="48"/>
    </row>
    <row r="28" spans="1:8" ht="14.25">
      <c r="A28" s="45">
        <v>7.1</v>
      </c>
      <c r="B28" s="45" t="str">
        <f>Source!E39</f>
        <v>7,1</v>
      </c>
      <c r="C28" s="48" t="str">
        <f>Source!G39</f>
        <v>Доски хвойных пород, обрезные, длина 2-6,5 м, сорт II, толщина 25-32 мм</v>
      </c>
      <c r="D28" s="45" t="s">
        <v>54</v>
      </c>
      <c r="E28" s="49">
        <f>Source!I39</f>
        <v>-1.4713E-2</v>
      </c>
      <c r="F28" s="45" t="str">
        <f>Source!U28</f>
        <v/>
      </c>
      <c r="G28" s="45"/>
      <c r="H28" s="48"/>
    </row>
    <row r="29" spans="1:8" ht="14.25">
      <c r="A29" s="45">
        <v>7.2</v>
      </c>
      <c r="B29" s="45" t="str">
        <f>Source!E40</f>
        <v>7,2</v>
      </c>
      <c r="C29" s="48" t="str">
        <f>Source!G40</f>
        <v>Доски хвойных пород, обрезные, длина 2-6,5 м, сорт II, толщина 40-60 мм</v>
      </c>
      <c r="D29" s="45" t="s">
        <v>54</v>
      </c>
      <c r="E29" s="49">
        <f>Source!I40</f>
        <v>-7.3559999999999997E-3</v>
      </c>
      <c r="F29" s="45" t="str">
        <f>Source!U28</f>
        <v/>
      </c>
      <c r="G29" s="45"/>
      <c r="H29" s="48"/>
    </row>
    <row r="30" spans="1:8" ht="28.5">
      <c r="A30" s="45">
        <v>8</v>
      </c>
      <c r="B30" s="45" t="str">
        <f>Source!E41</f>
        <v>8</v>
      </c>
      <c r="C30" s="48" t="str">
        <f>Source!G41</f>
        <v>Леса инвентарные металлические трубчатые на хомутах со щитами ЛСПХ, 100 м2</v>
      </c>
      <c r="D30" s="45" t="s">
        <v>63</v>
      </c>
      <c r="E30" s="49">
        <f>Source!I41</f>
        <v>152</v>
      </c>
      <c r="F30" s="45" t="str">
        <f>Source!U28</f>
        <v/>
      </c>
      <c r="G30" s="45">
        <f>Source!I41</f>
        <v>152</v>
      </c>
      <c r="H30" s="48"/>
    </row>
    <row r="31" spans="1:8" ht="14.25">
      <c r="A31" s="45">
        <v>9</v>
      </c>
      <c r="B31" s="45" t="str">
        <f>Source!E42</f>
        <v>9</v>
      </c>
      <c r="C31" s="48" t="str">
        <f>Source!G42</f>
        <v>Пигменты сухие для красок, охра золотистая</v>
      </c>
      <c r="D31" s="45" t="s">
        <v>68</v>
      </c>
      <c r="E31" s="49">
        <f>Source!I42</f>
        <v>0.01</v>
      </c>
      <c r="F31" s="45" t="str">
        <f>Source!U28</f>
        <v/>
      </c>
      <c r="G31" s="45">
        <f>Source!I42</f>
        <v>0.01</v>
      </c>
      <c r="H31" s="48"/>
    </row>
    <row r="32" spans="1:8" ht="16.5">
      <c r="A32" s="102" t="str">
        <f>CONCATENATE("Подраздел: ", Source!G74)</f>
        <v>Подраздел: Продовольственный склад</v>
      </c>
      <c r="B32" s="102"/>
      <c r="C32" s="102"/>
      <c r="D32" s="102"/>
      <c r="E32" s="102"/>
      <c r="F32" s="102"/>
      <c r="G32" s="102"/>
      <c r="H32" s="102"/>
    </row>
    <row r="33" spans="1:8" ht="14.25">
      <c r="A33" s="45">
        <v>10</v>
      </c>
      <c r="B33" s="45" t="str">
        <f>Source!E78</f>
        <v>10</v>
      </c>
      <c r="C33" s="48" t="str">
        <f>Source!G78</f>
        <v>Защита элементов фасадов при проведении отделочных работ</v>
      </c>
      <c r="D33" s="45" t="s">
        <v>25</v>
      </c>
      <c r="E33" s="49">
        <f>Source!I78</f>
        <v>0.52600000000000002</v>
      </c>
      <c r="F33" s="45" t="str">
        <f>Source!U74</f>
        <v/>
      </c>
      <c r="G33" s="45" t="str">
        <f>"=52,6/"&amp;"100"</f>
        <v>=52,6/100</v>
      </c>
      <c r="H33" s="48"/>
    </row>
    <row r="34" spans="1:8" ht="28.5">
      <c r="A34" s="45">
        <v>11</v>
      </c>
      <c r="B34" s="45" t="str">
        <f>Source!E79</f>
        <v>11</v>
      </c>
      <c r="C34" s="48" t="str">
        <f>Source!G79</f>
        <v>Очистка вручную фасадов простых от известковой окраски с земли и лесов</v>
      </c>
      <c r="D34" s="45" t="s">
        <v>25</v>
      </c>
      <c r="E34" s="49">
        <f>Source!I79</f>
        <v>0.28105000000000002</v>
      </c>
      <c r="F34" s="45" t="str">
        <f>Source!U74</f>
        <v/>
      </c>
      <c r="G34" s="45" t="str">
        <f>"=28,105/"&amp;"100"</f>
        <v>=28,105/100</v>
      </c>
      <c r="H34" s="48"/>
    </row>
    <row r="35" spans="1:8" ht="42.75">
      <c r="A35" s="45">
        <v>12</v>
      </c>
      <c r="B35" s="45" t="str">
        <f>Source!E80</f>
        <v>12</v>
      </c>
      <c r="C35" s="48" t="str">
        <f>Source!G80</f>
        <v>Ремонт штукатурки гладких фасадов по камню и бетону с земли и лесов цементно-известковым раствором при площади до 5 м2 толщиной слоя до 20 мм</v>
      </c>
      <c r="D35" s="45" t="s">
        <v>25</v>
      </c>
      <c r="E35" s="49">
        <f>Source!I80</f>
        <v>0.56200000000000006</v>
      </c>
      <c r="F35" s="45" t="str">
        <f>Source!U74</f>
        <v/>
      </c>
      <c r="G35" s="45" t="str">
        <f>"=56,2/"&amp;"100"</f>
        <v>=56,2/100</v>
      </c>
      <c r="H35" s="48"/>
    </row>
    <row r="36" spans="1:8" ht="28.5">
      <c r="A36" s="45">
        <v>13</v>
      </c>
      <c r="B36" s="45" t="str">
        <f>Source!E81</f>
        <v>13</v>
      </c>
      <c r="C36" s="48" t="str">
        <f>Source!G81</f>
        <v>Заделка отверстий монтажной пеной в стенах - площадь заделки до 0,01 м2</v>
      </c>
      <c r="D36" s="45" t="s">
        <v>134</v>
      </c>
      <c r="E36" s="49">
        <f>Source!I81</f>
        <v>2.8264999999999998E-2</v>
      </c>
      <c r="F36" s="45" t="str">
        <f>Source!U74</f>
        <v/>
      </c>
      <c r="G36" s="45" t="str">
        <f>"=2,8265/"&amp;"100"</f>
        <v>=2,8265/100</v>
      </c>
      <c r="H36" s="48"/>
    </row>
    <row r="37" spans="1:8" ht="28.5">
      <c r="A37" s="45">
        <v>14</v>
      </c>
      <c r="B37" s="45" t="str">
        <f>Source!E82</f>
        <v>14</v>
      </c>
      <c r="C37" s="48" t="str">
        <f>Source!G82</f>
        <v>Ремонт штукатурки наружных прямолинейных откосов по камню и бетону с земли и лесов цементно-известковым раствором</v>
      </c>
      <c r="D37" s="45" t="s">
        <v>25</v>
      </c>
      <c r="E37" s="49">
        <f>Source!I82</f>
        <v>5.4300000000000001E-2</v>
      </c>
      <c r="F37" s="45" t="str">
        <f>Source!U74</f>
        <v/>
      </c>
      <c r="G37" s="45" t="str">
        <f>"=5,43/"&amp;"100"</f>
        <v>=5,43/100</v>
      </c>
      <c r="H37" s="48"/>
    </row>
    <row r="38" spans="1:8" ht="28.5">
      <c r="A38" s="45">
        <v>15</v>
      </c>
      <c r="B38" s="45" t="str">
        <f>Source!E83</f>
        <v>15</v>
      </c>
      <c r="C38" s="48" t="str">
        <f>Source!G83</f>
        <v>Улучшенная штукатурка по сетке стен без устройства каркаса цементно-известковым раствором</v>
      </c>
      <c r="D38" s="45" t="s">
        <v>25</v>
      </c>
      <c r="E38" s="49">
        <f>Source!I83</f>
        <v>0.18090000000000001</v>
      </c>
      <c r="F38" s="45" t="str">
        <f>Source!U74</f>
        <v/>
      </c>
      <c r="G38" s="45" t="str">
        <f>"=18,09/"&amp;"100"</f>
        <v>=18,09/100</v>
      </c>
      <c r="H38" s="48"/>
    </row>
    <row r="39" spans="1:8" ht="42.75">
      <c r="A39" s="45">
        <v>16</v>
      </c>
      <c r="B39" s="45" t="str">
        <f>Source!E84</f>
        <v>16</v>
      </c>
      <c r="C39" s="48" t="str">
        <f>Source!G84</f>
        <v>Подготовка поверхности ранее окрашенных фасадов под окраску перхлорвиниловыми красками, огрунтовка фасадов простых с земли и лесов</v>
      </c>
      <c r="D39" s="45" t="s">
        <v>25</v>
      </c>
      <c r="E39" s="49">
        <f>Source!I84</f>
        <v>2.8105000000000002</v>
      </c>
      <c r="F39" s="45" t="str">
        <f>Source!U74</f>
        <v/>
      </c>
      <c r="G39" s="45" t="str">
        <f>"=281,05/"&amp;"100"</f>
        <v>=281,05/100</v>
      </c>
      <c r="H39" s="48"/>
    </row>
    <row r="40" spans="1:8" ht="42.75">
      <c r="A40" s="45">
        <v>17</v>
      </c>
      <c r="B40" s="45" t="str">
        <f>Source!E85</f>
        <v>17</v>
      </c>
      <c r="C40" s="48" t="str">
        <f>Source!G85</f>
        <v>Подготовка поверхности ранее окрашенных фасадов под окраску перхлорвиниловыми красками, шпатлевка фасадов простых с земли и лесов</v>
      </c>
      <c r="D40" s="45" t="s">
        <v>25</v>
      </c>
      <c r="E40" s="49">
        <f>Source!I85</f>
        <v>2.6295999999999999</v>
      </c>
      <c r="F40" s="45" t="str">
        <f>Source!U74</f>
        <v/>
      </c>
      <c r="G40" s="45" t="str">
        <f>"=262,96/"&amp;"100"</f>
        <v>=262,96/100</v>
      </c>
      <c r="H40" s="48"/>
    </row>
    <row r="41" spans="1:8" ht="42.75">
      <c r="A41" s="45">
        <v>18</v>
      </c>
      <c r="B41" s="45" t="str">
        <f>Source!E86</f>
        <v>18</v>
      </c>
      <c r="C41" s="48" t="str">
        <f>Source!G86</f>
        <v>Подготовка поверхности ранее окрашенных фасадов под окраску перхлорвиниловыми красками, огрунтовка фасадов простых с земли и лесов</v>
      </c>
      <c r="D41" s="45" t="s">
        <v>25</v>
      </c>
      <c r="E41" s="49">
        <f>Source!I86</f>
        <v>2.8105000000000002</v>
      </c>
      <c r="F41" s="45" t="str">
        <f>Source!U74</f>
        <v/>
      </c>
      <c r="G41" s="45" t="str">
        <f>"=281,05/"&amp;"100"</f>
        <v>=281,05/100</v>
      </c>
      <c r="H41" s="48"/>
    </row>
    <row r="42" spans="1:8" ht="28.5">
      <c r="A42" s="45">
        <v>19</v>
      </c>
      <c r="B42" s="45" t="str">
        <f>Source!E87</f>
        <v>19</v>
      </c>
      <c r="C42" s="48" t="str">
        <f>Source!G87</f>
        <v>Окраска перхлорвиниловыми красками марка ХВ-182 (белая) по подготовленной поверхности фасадов простых за 2 раза с земли и лесов</v>
      </c>
      <c r="D42" s="45" t="s">
        <v>25</v>
      </c>
      <c r="E42" s="49">
        <f>Source!I87</f>
        <v>2.8105000000000002</v>
      </c>
      <c r="F42" s="45" t="str">
        <f>Source!U74</f>
        <v/>
      </c>
      <c r="G42" s="45" t="str">
        <f>"=281,05/"&amp;"100"</f>
        <v>=281,05/100</v>
      </c>
      <c r="H42" s="48"/>
    </row>
    <row r="43" spans="1:8" ht="28.5">
      <c r="A43" s="45">
        <v>20</v>
      </c>
      <c r="B43" s="45" t="str">
        <f>Source!E88</f>
        <v>20</v>
      </c>
      <c r="C43" s="48" t="str">
        <f>Source!G88</f>
        <v>Установка и разборка инвентарных лесов наружных высотой до 16 м, трубчатых (без затрат по эксплуатации лесов)</v>
      </c>
      <c r="D43" s="45" t="s">
        <v>25</v>
      </c>
      <c r="E43" s="49">
        <f>Source!I88</f>
        <v>2.8105000000000002</v>
      </c>
      <c r="F43" s="45" t="str">
        <f>Source!U74</f>
        <v/>
      </c>
      <c r="G43" s="45" t="str">
        <f>"=281,05/"&amp;"100"</f>
        <v>=281,05/100</v>
      </c>
      <c r="H43" s="48"/>
    </row>
    <row r="44" spans="1:8" ht="14.25">
      <c r="A44" s="45">
        <v>20.100000000000001</v>
      </c>
      <c r="B44" s="45" t="str">
        <f>Source!E89</f>
        <v>20,1</v>
      </c>
      <c r="C44" s="48" t="str">
        <f>Source!G89</f>
        <v>Доски хвойных пород, обрезные, длина 2-6,5 м, сорт II, толщина 40-60 мм</v>
      </c>
      <c r="D44" s="45" t="s">
        <v>54</v>
      </c>
      <c r="E44" s="49">
        <f>Source!I89</f>
        <v>-7.0260000000000001E-3</v>
      </c>
      <c r="F44" s="45" t="str">
        <f>Source!U74</f>
        <v/>
      </c>
      <c r="G44" s="45"/>
      <c r="H44" s="48"/>
    </row>
    <row r="45" spans="1:8" ht="14.25">
      <c r="A45" s="45">
        <v>20.2</v>
      </c>
      <c r="B45" s="45" t="str">
        <f>Source!E90</f>
        <v>20,2</v>
      </c>
      <c r="C45" s="48" t="str">
        <f>Source!G90</f>
        <v>Доски хвойных пород, обрезные, длина 2-6,5 м, сорт II, толщина 25-32 мм</v>
      </c>
      <c r="D45" s="45" t="s">
        <v>54</v>
      </c>
      <c r="E45" s="49">
        <f>Source!I90</f>
        <v>-1.4053E-2</v>
      </c>
      <c r="F45" s="45" t="str">
        <f>Source!U74</f>
        <v/>
      </c>
      <c r="G45" s="45"/>
      <c r="H45" s="48"/>
    </row>
    <row r="46" spans="1:8" ht="28.5">
      <c r="A46" s="45">
        <v>21</v>
      </c>
      <c r="B46" s="45" t="str">
        <f>Source!E91</f>
        <v>21</v>
      </c>
      <c r="C46" s="48" t="str">
        <f>Source!G91</f>
        <v>Леса инвентарные металлические трубчатые на хомутах со щитами ЛСПХ, 100 м2</v>
      </c>
      <c r="D46" s="45" t="s">
        <v>63</v>
      </c>
      <c r="E46" s="49">
        <f>Source!I91</f>
        <v>152</v>
      </c>
      <c r="F46" s="45" t="str">
        <f>Source!U74</f>
        <v/>
      </c>
      <c r="G46" s="45">
        <f>Source!I91</f>
        <v>152</v>
      </c>
      <c r="H46" s="48"/>
    </row>
    <row r="47" spans="1:8" ht="14.25">
      <c r="A47" s="45">
        <v>22</v>
      </c>
      <c r="B47" s="45" t="str">
        <f>Source!E92</f>
        <v>22</v>
      </c>
      <c r="C47" s="48" t="str">
        <f>Source!G92</f>
        <v>Пигменты сухие для красок, охра золотистая</v>
      </c>
      <c r="D47" s="45" t="s">
        <v>68</v>
      </c>
      <c r="E47" s="49">
        <f>Source!I92</f>
        <v>0.01</v>
      </c>
      <c r="F47" s="45" t="str">
        <f>Source!U74</f>
        <v/>
      </c>
      <c r="G47" s="45">
        <f>Source!I92</f>
        <v>0.01</v>
      </c>
      <c r="H47" s="48"/>
    </row>
    <row r="48" spans="1:8" ht="16.5">
      <c r="A48" s="102" t="str">
        <f>CONCATENATE("Раздел: ", Source!G154)</f>
        <v>Раздел: Входные группы ЛК№1, ЛК№2, ЛК№3, административный корпус, пищеблок, материальный склад, хоз.зона.</v>
      </c>
      <c r="B48" s="102"/>
      <c r="C48" s="102"/>
      <c r="D48" s="102"/>
      <c r="E48" s="102"/>
      <c r="F48" s="102"/>
      <c r="G48" s="102"/>
      <c r="H48" s="102"/>
    </row>
    <row r="49" spans="1:8" ht="28.5">
      <c r="A49" s="45">
        <v>23</v>
      </c>
      <c r="B49" s="45" t="str">
        <f>Source!E158</f>
        <v>23</v>
      </c>
      <c r="C49" s="48" t="str">
        <f>Source!G158</f>
        <v>Монтаж металлических каркасов ворот (без стоимости болтов и механизмов открывания)</v>
      </c>
      <c r="D49" s="45" t="s">
        <v>68</v>
      </c>
      <c r="E49" s="49">
        <f>Source!I158</f>
        <v>0.15</v>
      </c>
      <c r="F49" s="45" t="str">
        <f>Source!U154</f>
        <v/>
      </c>
      <c r="G49" s="45">
        <f>Source!I158</f>
        <v>0.15</v>
      </c>
      <c r="H49" s="48"/>
    </row>
    <row r="50" spans="1:8" ht="28.5">
      <c r="A50" s="45">
        <v>24</v>
      </c>
      <c r="B50" s="45" t="str">
        <f>Source!E159</f>
        <v>24</v>
      </c>
      <c r="C50" s="48" t="str">
        <f>Source!G159</f>
        <v>Монтаж металлических каркасов ворот (без стоимости болтов и механизмов открывания)</v>
      </c>
      <c r="D50" s="45" t="s">
        <v>68</v>
      </c>
      <c r="E50" s="49">
        <f>Source!I159</f>
        <v>0.15</v>
      </c>
      <c r="F50" s="45" t="str">
        <f>Source!U154</f>
        <v/>
      </c>
      <c r="G50" s="45">
        <f>Source!I159</f>
        <v>0.15</v>
      </c>
      <c r="H50" s="48"/>
    </row>
    <row r="51" spans="1:8" ht="28.5">
      <c r="A51" s="45">
        <v>24.1</v>
      </c>
      <c r="B51" s="45" t="str">
        <f>Source!E160</f>
        <v>24,1</v>
      </c>
      <c r="C51" s="48" t="str">
        <f>Source!G160</f>
        <v>Отдельные конструктивные элементы с преобладанием горячекатаных профилей, средняя масса сборочной единицы от 0,11 до 0,5 т</v>
      </c>
      <c r="D51" s="45" t="s">
        <v>68</v>
      </c>
      <c r="E51" s="49">
        <f>Source!I160</f>
        <v>-3.8999999999999998E-3</v>
      </c>
      <c r="F51" s="45" t="str">
        <f>Source!U154</f>
        <v/>
      </c>
      <c r="G51" s="45"/>
      <c r="H51" s="48"/>
    </row>
    <row r="52" spans="1:8" ht="28.5">
      <c r="A52" s="45">
        <v>24.2</v>
      </c>
      <c r="B52" s="45" t="str">
        <f>Source!E161</f>
        <v>24,2</v>
      </c>
      <c r="C52" s="48" t="str">
        <f>Source!G161</f>
        <v>Каркасы ворот (без механизмов открывания), раздвижных, распашных, подъемных, подъемно-поворотных из гнутых и горячекатаных профилей</v>
      </c>
      <c r="D52" s="45" t="s">
        <v>68</v>
      </c>
      <c r="E52" s="49">
        <f>Source!I161</f>
        <v>-0.15</v>
      </c>
      <c r="F52" s="45" t="str">
        <f>Source!U154</f>
        <v/>
      </c>
      <c r="G52" s="45"/>
      <c r="H52" s="48"/>
    </row>
    <row r="53" spans="1:8" ht="28.5">
      <c r="A53" s="45">
        <v>24.3</v>
      </c>
      <c r="B53" s="45" t="str">
        <f>Source!E162</f>
        <v>24,3</v>
      </c>
      <c r="C53" s="48" t="str">
        <f>Source!G162</f>
        <v>Ворота автоматические (откатные) с калиткой, обшитые профлистом 5000*2500 мм, с комплектом автоматитки и электротехнической частью.</v>
      </c>
      <c r="D53" s="45" t="s">
        <v>174</v>
      </c>
      <c r="E53" s="49">
        <f>Source!I162</f>
        <v>1</v>
      </c>
      <c r="F53" s="45" t="str">
        <f>Source!U154</f>
        <v/>
      </c>
      <c r="G53" s="45"/>
      <c r="H53" s="48"/>
    </row>
    <row r="54" spans="1:8" ht="28.5">
      <c r="A54" s="45">
        <v>25</v>
      </c>
      <c r="B54" s="45" t="str">
        <f>Source!E163</f>
        <v>25</v>
      </c>
      <c r="C54" s="48" t="str">
        <f>Source!G163</f>
        <v>Установка механизма исполнительного массой до 20 кг (без стоимости материалов)</v>
      </c>
      <c r="D54" s="45" t="s">
        <v>180</v>
      </c>
      <c r="E54" s="49">
        <f>Source!I163</f>
        <v>1</v>
      </c>
      <c r="F54" s="45" t="str">
        <f>Source!U154</f>
        <v/>
      </c>
      <c r="G54" s="45">
        <f>Source!I163</f>
        <v>1</v>
      </c>
      <c r="H54" s="48"/>
    </row>
    <row r="55" spans="1:8" ht="28.5">
      <c r="A55" s="45">
        <v>26</v>
      </c>
      <c r="B55" s="45" t="str">
        <f>Source!E164</f>
        <v>26</v>
      </c>
      <c r="C55" s="48" t="str">
        <f>Source!G164</f>
        <v>Установка узла сочленения для исполнительных механизмов, масса исполнительных механизмов 20 кг (без стоимости материалов)</v>
      </c>
      <c r="D55" s="45" t="s">
        <v>180</v>
      </c>
      <c r="E55" s="49">
        <f>Source!I164</f>
        <v>1</v>
      </c>
      <c r="F55" s="45" t="str">
        <f>Source!U154</f>
        <v/>
      </c>
      <c r="G55" s="45">
        <f>Source!I164</f>
        <v>1</v>
      </c>
      <c r="H55" s="48"/>
    </row>
    <row r="56" spans="1:8" ht="28.5">
      <c r="A56" s="45">
        <v>27</v>
      </c>
      <c r="B56" s="45" t="str">
        <f>Source!E165</f>
        <v>27</v>
      </c>
      <c r="C56" s="48" t="str">
        <f>Source!G165</f>
        <v>Демонтаж дверных блоков металлических противопожарных - двупольных</v>
      </c>
      <c r="D56" s="45" t="s">
        <v>189</v>
      </c>
      <c r="E56" s="49">
        <f>Source!I165</f>
        <v>1.1000000000000001</v>
      </c>
      <c r="F56" s="45" t="str">
        <f>Source!U154</f>
        <v/>
      </c>
      <c r="G56" s="45" t="str">
        <f>"=11/"&amp;"10"</f>
        <v>=11/10</v>
      </c>
      <c r="H56" s="48"/>
    </row>
    <row r="57" spans="1:8" ht="28.5">
      <c r="A57" s="45">
        <v>28</v>
      </c>
      <c r="B57" s="45" t="str">
        <f>Source!E166</f>
        <v>28</v>
      </c>
      <c r="C57" s="48" t="str">
        <f>Source!G166</f>
        <v>Установка противопожарных металлических дверных блоков - двупольные / марка ДПМ-02/06, размеры 1700х2100 мм</v>
      </c>
      <c r="D57" s="45" t="s">
        <v>189</v>
      </c>
      <c r="E57" s="49">
        <f>Source!I166</f>
        <v>1.1000000000000001</v>
      </c>
      <c r="F57" s="45" t="str">
        <f>Source!U154</f>
        <v/>
      </c>
      <c r="G57" s="45" t="str">
        <f>"=11/"&amp;"10"</f>
        <v>=11/10</v>
      </c>
      <c r="H57" s="48"/>
    </row>
    <row r="58" spans="1:8" ht="57">
      <c r="A58" s="45">
        <v>28.1</v>
      </c>
      <c r="B58" s="45" t="str">
        <f>Source!E167</f>
        <v>28,1</v>
      </c>
      <c r="C58" s="48" t="str">
        <f>Source!G167</f>
        <v>Блоки дверные металлические противопожарные, окрашенные порошковыми красками, с противодымным уплотнителем, марка ДПМ-02/60, двупольные, размеры 1700х2100 мм, с замком-защелкой и нажимными ручками</v>
      </c>
      <c r="D58" s="45" t="s">
        <v>180</v>
      </c>
      <c r="E58" s="49">
        <f>Source!I167</f>
        <v>-11</v>
      </c>
      <c r="F58" s="45" t="str">
        <f>Source!U154</f>
        <v/>
      </c>
      <c r="G58" s="45"/>
      <c r="H58" s="48"/>
    </row>
    <row r="59" spans="1:8" ht="57">
      <c r="A59" s="45">
        <v>29</v>
      </c>
      <c r="B59" s="45" t="str">
        <f>Source!E168</f>
        <v>29</v>
      </c>
      <c r="C59" s="48" t="str">
        <f>Source!G168</f>
        <v>Дверь противопожарная двупольная, глухая с добором, ручки "антипаника" , толщина стали не менее 1,8 мм, RAL 8017, класс EL (3210*1630мм; 3230*1650мм; 3550*1720мм; 3320*1510мм; 3040*1690мм;  3310*1700мм; 2120*1580мм; )</v>
      </c>
      <c r="D59" s="45" t="s">
        <v>201</v>
      </c>
      <c r="E59" s="49">
        <f>Source!I168</f>
        <v>35.79</v>
      </c>
      <c r="F59" s="45" t="str">
        <f>Source!U154</f>
        <v/>
      </c>
      <c r="G59" s="45">
        <f>Source!I168</f>
        <v>35.79</v>
      </c>
      <c r="H59" s="48"/>
    </row>
    <row r="60" spans="1:8" ht="42.75">
      <c r="A60" s="45">
        <v>30</v>
      </c>
      <c r="B60" s="45" t="str">
        <f>Source!E169</f>
        <v>30</v>
      </c>
      <c r="C60" s="48" t="str">
        <f>Source!G169</f>
        <v>Дверь противопожарная двупольная, глухая, ручки "антипаника" , толщина стали не менее 1,8 мм, RAL 8017, класс EL (1610*2040мм; 1430*2000мм; 1970*1400мм; 2500*1950мм)</v>
      </c>
      <c r="D60" s="45" t="s">
        <v>201</v>
      </c>
      <c r="E60" s="49">
        <f>Source!I169</f>
        <v>13.78</v>
      </c>
      <c r="F60" s="45" t="str">
        <f>Source!U154</f>
        <v/>
      </c>
      <c r="G60" s="45">
        <f>Source!I169</f>
        <v>13.78</v>
      </c>
      <c r="H60" s="48"/>
    </row>
    <row r="61" spans="1:8" ht="14.25">
      <c r="A61" s="45">
        <v>31</v>
      </c>
      <c r="B61" s="45" t="str">
        <f>Source!E170</f>
        <v>31</v>
      </c>
      <c r="C61" s="48" t="str">
        <f>Source!G170</f>
        <v>Установка дверного доводчика - к металлическим дверям / масса 120 кг</v>
      </c>
      <c r="D61" s="45" t="s">
        <v>180</v>
      </c>
      <c r="E61" s="49">
        <f>Source!I170</f>
        <v>22</v>
      </c>
      <c r="F61" s="45" t="str">
        <f>Source!U154</f>
        <v/>
      </c>
      <c r="G61" s="45">
        <f>Source!I170</f>
        <v>22</v>
      </c>
      <c r="H61" s="48"/>
    </row>
    <row r="62" spans="1:8" ht="28.5">
      <c r="A62" s="45">
        <v>32</v>
      </c>
      <c r="B62" s="45" t="str">
        <f>Source!E171</f>
        <v>32</v>
      </c>
      <c r="C62" s="48" t="str">
        <f>Source!G171</f>
        <v>Разборка тротуаров и дорожек из плит с отноской и укладкой в штабель (крыльцо ЛК №1)</v>
      </c>
      <c r="D62" s="45" t="s">
        <v>25</v>
      </c>
      <c r="E62" s="49">
        <f>Source!I171</f>
        <v>1.5919000000000001</v>
      </c>
      <c r="F62" s="45" t="str">
        <f>Source!U154</f>
        <v/>
      </c>
      <c r="G62" s="45" t="str">
        <f>"=159,19/"&amp;"100"</f>
        <v>=159,19/100</v>
      </c>
      <c r="H62" s="48"/>
    </row>
    <row r="63" spans="1:8" ht="14.25">
      <c r="A63" s="45">
        <v>33</v>
      </c>
      <c r="B63" s="45" t="str">
        <f>Source!E172</f>
        <v>33</v>
      </c>
      <c r="C63" s="48" t="str">
        <f>Source!G172</f>
        <v>Разборка покрытий и оснований цементобетонных</v>
      </c>
      <c r="D63" s="45" t="s">
        <v>215</v>
      </c>
      <c r="E63" s="49">
        <f>Source!I172</f>
        <v>0.31840000000000002</v>
      </c>
      <c r="F63" s="45" t="str">
        <f>Source!U154</f>
        <v/>
      </c>
      <c r="G63" s="45" t="str">
        <f>"=31,84/"&amp;"100"</f>
        <v>=31,84/100</v>
      </c>
      <c r="H63" s="48"/>
    </row>
    <row r="64" spans="1:8" ht="14.25">
      <c r="A64" s="45">
        <v>34</v>
      </c>
      <c r="B64" s="45" t="str">
        <f>Source!E176</f>
        <v>34</v>
      </c>
      <c r="C64" s="48" t="str">
        <f>Source!G176</f>
        <v>Устройство бетонной подготовки</v>
      </c>
      <c r="D64" s="45" t="s">
        <v>215</v>
      </c>
      <c r="E64" s="49">
        <f>Source!I176</f>
        <v>0.31840000000000002</v>
      </c>
      <c r="F64" s="45" t="str">
        <f>Source!U154</f>
        <v/>
      </c>
      <c r="G64" s="45" t="str">
        <f>"=31,84/"&amp;"100"</f>
        <v>=31,84/100</v>
      </c>
      <c r="H64" s="48"/>
    </row>
    <row r="65" spans="1:8" ht="28.5">
      <c r="A65" s="45">
        <v>34.1</v>
      </c>
      <c r="B65" s="45" t="str">
        <f>Source!E177</f>
        <v>34,1</v>
      </c>
      <c r="C65" s="48" t="str">
        <f>Source!G177</f>
        <v>Смеси бетонные, БСГ, тяжелого бетона на гранитном щебне, класс прочности: В7,5 (М100); П3, фракция 5-20</v>
      </c>
      <c r="D65" s="45" t="s">
        <v>54</v>
      </c>
      <c r="E65" s="49">
        <f>Source!I177</f>
        <v>-32.476799999999997</v>
      </c>
      <c r="F65" s="45" t="str">
        <f>Source!U154</f>
        <v/>
      </c>
      <c r="G65" s="45"/>
      <c r="H65" s="48"/>
    </row>
    <row r="66" spans="1:8" ht="28.5">
      <c r="A66" s="45">
        <v>34.200000000000003</v>
      </c>
      <c r="B66" s="45" t="str">
        <f>Source!E178</f>
        <v>34,2</v>
      </c>
      <c r="C66" s="48" t="str">
        <f>Source!G178</f>
        <v>Смеси бетонные, БСГ, тяжелого бетона на гранитном щебне фракция 5-20, класс прочности: В22,5 (М300); П2, F150, W2</v>
      </c>
      <c r="D66" s="45" t="s">
        <v>54</v>
      </c>
      <c r="E66" s="49">
        <f>Source!I178</f>
        <v>32.476799999999997</v>
      </c>
      <c r="F66" s="45" t="str">
        <f>Source!U154</f>
        <v/>
      </c>
      <c r="G66" s="45"/>
      <c r="H66" s="48"/>
    </row>
    <row r="67" spans="1:8" ht="14.25">
      <c r="A67" s="45">
        <v>35</v>
      </c>
      <c r="B67" s="45" t="str">
        <f>Source!E179</f>
        <v>35</v>
      </c>
      <c r="C67" s="48" t="str">
        <f>Source!G179</f>
        <v>Армирование подстилающих слоев и набетонок</v>
      </c>
      <c r="D67" s="45" t="s">
        <v>68</v>
      </c>
      <c r="E67" s="49">
        <f>Source!I179</f>
        <v>0.74417999999999995</v>
      </c>
      <c r="F67" s="45" t="str">
        <f>Source!U154</f>
        <v/>
      </c>
      <c r="G67" s="45">
        <f>Source!I179</f>
        <v>0.74417999999999995</v>
      </c>
      <c r="H67" s="48"/>
    </row>
    <row r="68" spans="1:8" ht="28.5">
      <c r="A68" s="45">
        <v>35.1</v>
      </c>
      <c r="B68" s="45" t="str">
        <f>Source!E180</f>
        <v>35,1</v>
      </c>
      <c r="C68" s="48" t="str">
        <f>Source!G180</f>
        <v>Каркасы и сетки арматурные плоские, собранные и сваренные (связанные) в арматурные изделия, класс ВР-I, диаметр 5 мм</v>
      </c>
      <c r="D68" s="45" t="s">
        <v>68</v>
      </c>
      <c r="E68" s="49">
        <f>Source!I180</f>
        <v>-0.74417999999999995</v>
      </c>
      <c r="F68" s="45" t="str">
        <f>Source!U154</f>
        <v/>
      </c>
      <c r="G68" s="45"/>
      <c r="H68" s="48"/>
    </row>
    <row r="69" spans="1:8" ht="28.5">
      <c r="A69" s="45">
        <v>35.200000000000003</v>
      </c>
      <c r="B69" s="45" t="str">
        <f>Source!E181</f>
        <v>35,2</v>
      </c>
      <c r="C69" s="48" t="str">
        <f>Source!G181</f>
        <v>Каркасы и сетки арматурные плоские, собранные и сваренные (связанные) в арматурные изделия, класс А-I, диаметр 8 мм</v>
      </c>
      <c r="D69" s="45" t="s">
        <v>68</v>
      </c>
      <c r="E69" s="49">
        <f>Source!I181</f>
        <v>0.74417999999999995</v>
      </c>
      <c r="F69" s="45" t="str">
        <f>Source!U154</f>
        <v/>
      </c>
      <c r="G69" s="45"/>
      <c r="H69" s="48"/>
    </row>
    <row r="70" spans="1:8" ht="28.5">
      <c r="A70" s="45">
        <v>36</v>
      </c>
      <c r="B70" s="45" t="str">
        <f>Source!E182</f>
        <v>36</v>
      </c>
      <c r="C70" s="48" t="str">
        <f>Source!G182</f>
        <v>Устройство плитных тротуаров из гладких бетонных плит с заполнением швов цементным раствором, толщина плит 70 мм, цвет плит серый</v>
      </c>
      <c r="D70" s="45" t="s">
        <v>25</v>
      </c>
      <c r="E70" s="49">
        <f>Source!I182</f>
        <v>1.5919000000000001</v>
      </c>
      <c r="F70" s="45" t="str">
        <f>Source!U154</f>
        <v/>
      </c>
      <c r="G70" s="45" t="str">
        <f>"=159,19/"&amp;"100"</f>
        <v>=159,19/100</v>
      </c>
      <c r="H70" s="48"/>
    </row>
    <row r="71" spans="1:8" ht="14.25">
      <c r="A71" s="45">
        <v>37</v>
      </c>
      <c r="B71" s="45" t="str">
        <f>Source!E183</f>
        <v>37</v>
      </c>
      <c r="C71" s="48" t="str">
        <f>Source!G183</f>
        <v>Обрамление бетонных ступеней угловой сталью</v>
      </c>
      <c r="D71" s="45" t="s">
        <v>252</v>
      </c>
      <c r="E71" s="49">
        <f>Source!I183</f>
        <v>1.1334</v>
      </c>
      <c r="F71" s="45" t="str">
        <f>Source!U154</f>
        <v/>
      </c>
      <c r="G71" s="45" t="str">
        <f>"=113,34/"&amp;"100"</f>
        <v>=113,34/100</v>
      </c>
      <c r="H71" s="48"/>
    </row>
    <row r="72" spans="1:8" ht="14.25">
      <c r="A72" s="45">
        <v>38</v>
      </c>
      <c r="B72" s="45" t="str">
        <f>Source!E185</f>
        <v>38</v>
      </c>
      <c r="C72" s="48" t="str">
        <f>Source!G185</f>
        <v>Разборка покрытий и оснований цементобетонных (пандусы ЛК №1,3)</v>
      </c>
      <c r="D72" s="45" t="s">
        <v>215</v>
      </c>
      <c r="E72" s="49">
        <f>Source!I185</f>
        <v>2.0199999999999999E-2</v>
      </c>
      <c r="F72" s="45" t="str">
        <f>Source!U154</f>
        <v/>
      </c>
      <c r="G72" s="45" t="str">
        <f>"=2,02/"&amp;"100"</f>
        <v>=2,02/100</v>
      </c>
      <c r="H72" s="48"/>
    </row>
    <row r="73" spans="1:8" ht="14.25">
      <c r="A73" s="45">
        <v>39</v>
      </c>
      <c r="B73" s="45" t="str">
        <f>Source!E187</f>
        <v>39</v>
      </c>
      <c r="C73" s="48" t="str">
        <f>Source!G187</f>
        <v>Устройство бетонной подготовки</v>
      </c>
      <c r="D73" s="45" t="s">
        <v>215</v>
      </c>
      <c r="E73" s="49">
        <f>Source!I187</f>
        <v>2.06E-2</v>
      </c>
      <c r="F73" s="45" t="str">
        <f>Source!U154</f>
        <v/>
      </c>
      <c r="G73" s="45" t="str">
        <f>"=2,06/"&amp;"100"</f>
        <v>=2,06/100</v>
      </c>
      <c r="H73" s="48"/>
    </row>
    <row r="74" spans="1:8" ht="28.5">
      <c r="A74" s="45">
        <v>39.1</v>
      </c>
      <c r="B74" s="45" t="str">
        <f>Source!E188</f>
        <v>39,1</v>
      </c>
      <c r="C74" s="48" t="str">
        <f>Source!G188</f>
        <v>Смеси бетонные, БСГ, тяжелого бетона на гранитном щебне, класс прочности: В7,5 (М100); П3, фракция 5-20</v>
      </c>
      <c r="D74" s="45" t="s">
        <v>54</v>
      </c>
      <c r="E74" s="49">
        <f>Source!I188</f>
        <v>-2.1012</v>
      </c>
      <c r="F74" s="45" t="str">
        <f>Source!U154</f>
        <v/>
      </c>
      <c r="G74" s="45"/>
      <c r="H74" s="48"/>
    </row>
    <row r="75" spans="1:8" ht="28.5">
      <c r="A75" s="45">
        <v>39.200000000000003</v>
      </c>
      <c r="B75" s="45" t="str">
        <f>Source!E189</f>
        <v>39,2</v>
      </c>
      <c r="C75" s="48" t="str">
        <f>Source!G189</f>
        <v>Смеси бетонные, БСГ, тяжелого бетона на гранитном щебне фракция 5-20, класс прочности: В22,5 (М300); П2, F150, W2</v>
      </c>
      <c r="D75" s="45" t="s">
        <v>54</v>
      </c>
      <c r="E75" s="49">
        <f>Source!I189</f>
        <v>2.1012</v>
      </c>
      <c r="F75" s="45" t="str">
        <f>Source!U154</f>
        <v/>
      </c>
      <c r="G75" s="45"/>
      <c r="H75" s="48"/>
    </row>
    <row r="76" spans="1:8" ht="14.25">
      <c r="A76" s="45">
        <v>40</v>
      </c>
      <c r="B76" s="45" t="str">
        <f>Source!E190</f>
        <v>40</v>
      </c>
      <c r="C76" s="48" t="str">
        <f>Source!G190</f>
        <v>Армирование подстилающих слоев и набетонок</v>
      </c>
      <c r="D76" s="45" t="s">
        <v>68</v>
      </c>
      <c r="E76" s="49">
        <f>Source!I190</f>
        <v>0.23606199999999999</v>
      </c>
      <c r="F76" s="45" t="str">
        <f>Source!U154</f>
        <v/>
      </c>
      <c r="G76" s="45">
        <f>Source!I190</f>
        <v>0.23606199999999999</v>
      </c>
      <c r="H76" s="48"/>
    </row>
    <row r="77" spans="1:8" ht="28.5">
      <c r="A77" s="45">
        <v>40.1</v>
      </c>
      <c r="B77" s="45" t="str">
        <f>Source!E191</f>
        <v>40,1</v>
      </c>
      <c r="C77" s="48" t="str">
        <f>Source!G191</f>
        <v>Каркасы и сетки арматурные плоские, собранные и сваренные (связанные) в арматурные изделия, класс ВР-I, диаметр 5 мм</v>
      </c>
      <c r="D77" s="45" t="s">
        <v>68</v>
      </c>
      <c r="E77" s="49">
        <f>Source!I191</f>
        <v>-0.23606199999999999</v>
      </c>
      <c r="F77" s="45" t="str">
        <f>Source!U154</f>
        <v/>
      </c>
      <c r="G77" s="45"/>
      <c r="H77" s="48"/>
    </row>
    <row r="78" spans="1:8" ht="28.5">
      <c r="A78" s="45">
        <v>40.200000000000003</v>
      </c>
      <c r="B78" s="45" t="str">
        <f>Source!E192</f>
        <v>40,2</v>
      </c>
      <c r="C78" s="48" t="str">
        <f>Source!G192</f>
        <v>Каркасы и сетки арматурные плоские, собранные и сваренные (связанные) в арматурные изделия, класс А-I, диаметр 8 мм</v>
      </c>
      <c r="D78" s="45" t="s">
        <v>68</v>
      </c>
      <c r="E78" s="49">
        <f>Source!I192</f>
        <v>0.23606199999999999</v>
      </c>
      <c r="F78" s="45" t="str">
        <f>Source!U154</f>
        <v/>
      </c>
      <c r="G78" s="45"/>
      <c r="H78" s="48"/>
    </row>
    <row r="79" spans="1:8" ht="42.75">
      <c r="A79" s="45">
        <v>41</v>
      </c>
      <c r="B79" s="45" t="str">
        <f>Source!E195</f>
        <v>41</v>
      </c>
      <c r="C79" s="48" t="str">
        <f>Source!G195</f>
        <v>Устройство ограждения пандуса (бетонного) из полированной нержавеющей стали на стойках с двойным поручнем на высоте 700 и 900 мм (ЛК №1)</v>
      </c>
      <c r="D79" s="45" t="s">
        <v>270</v>
      </c>
      <c r="E79" s="49">
        <f>Source!I195</f>
        <v>1.444</v>
      </c>
      <c r="F79" s="45" t="str">
        <f>Source!U154</f>
        <v/>
      </c>
      <c r="G79" s="45" t="str">
        <f>"=14,44/"&amp;"10"</f>
        <v>=14,44/10</v>
      </c>
      <c r="H79" s="48"/>
    </row>
    <row r="80" spans="1:8" ht="42.75">
      <c r="A80" s="45">
        <v>42</v>
      </c>
      <c r="B80" s="45" t="str">
        <f>Source!E196</f>
        <v>42</v>
      </c>
      <c r="C80" s="48" t="str">
        <f>Source!G196</f>
        <v>Устройство ограждения пандуса (бетонного) из полированной нержавеющей стали на стойках с двойным поручнем на высоте 700 и 900 мм (ЛК №1)</v>
      </c>
      <c r="D80" s="45" t="s">
        <v>270</v>
      </c>
      <c r="E80" s="49">
        <f>Source!I196</f>
        <v>1.444</v>
      </c>
      <c r="F80" s="45" t="str">
        <f>Source!U154</f>
        <v/>
      </c>
      <c r="G80" s="45" t="str">
        <f>"=14,44/"&amp;"10"</f>
        <v>=14,44/10</v>
      </c>
      <c r="H80" s="48"/>
    </row>
    <row r="81" spans="1:8" ht="42.75">
      <c r="A81" s="45">
        <v>43</v>
      </c>
      <c r="B81" s="45" t="str">
        <f>Source!E197</f>
        <v>43</v>
      </c>
      <c r="C81" s="48" t="str">
        <f>Source!G197</f>
        <v>Устройство ограждения пандуса (бетонного) из полированной нержавеющей стали на стойках с двойным поручнем на высоте 700 и 900 мм (ЛК №3)</v>
      </c>
      <c r="D81" s="45" t="s">
        <v>270</v>
      </c>
      <c r="E81" s="49">
        <f>Source!I197</f>
        <v>0.80200000000000005</v>
      </c>
      <c r="F81" s="45" t="str">
        <f>Source!U154</f>
        <v/>
      </c>
      <c r="G81" s="45" t="str">
        <f>"=8,02/"&amp;"10"</f>
        <v>=8,02/10</v>
      </c>
      <c r="H81" s="48"/>
    </row>
    <row r="82" spans="1:8" ht="42.75">
      <c r="A82" s="45">
        <v>44</v>
      </c>
      <c r="B82" s="45" t="str">
        <f>Source!E198</f>
        <v>44</v>
      </c>
      <c r="C82" s="48" t="str">
        <f>Source!G198</f>
        <v>Устройство ограждения пандуса (бетонного) из полированной нержавеющей стали на стойках с двойным поручнем на высоте 700 и 900 мм (ЛК №3)</v>
      </c>
      <c r="D82" s="45" t="s">
        <v>270</v>
      </c>
      <c r="E82" s="49">
        <f>Source!I198</f>
        <v>0.80200000000000005</v>
      </c>
      <c r="F82" s="45" t="str">
        <f>Source!U154</f>
        <v/>
      </c>
      <c r="G82" s="45" t="str">
        <f>"=8,02/"&amp;"10"</f>
        <v>=8,02/10</v>
      </c>
      <c r="H82" s="48"/>
    </row>
    <row r="83" spans="1:8" ht="14.25">
      <c r="A83" s="45">
        <v>45</v>
      </c>
      <c r="B83" s="45" t="str">
        <f>Source!E199</f>
        <v>45</v>
      </c>
      <c r="C83" s="48" t="str">
        <f>Source!G199</f>
        <v>Разборка кладки стен из кирпича простых</v>
      </c>
      <c r="D83" s="45" t="s">
        <v>279</v>
      </c>
      <c r="E83" s="49">
        <f>Source!I199</f>
        <v>0.1018</v>
      </c>
      <c r="F83" s="45" t="str">
        <f>Source!U154</f>
        <v/>
      </c>
      <c r="G83" s="45" t="str">
        <f>"=1,018/"&amp;"10"</f>
        <v>=1,018/10</v>
      </c>
      <c r="H83" s="48"/>
    </row>
    <row r="84" spans="1:8" ht="42.75">
      <c r="A84" s="45">
        <v>46</v>
      </c>
      <c r="B84" s="45" t="str">
        <f>Source!E200</f>
        <v>46</v>
      </c>
      <c r="C84" s="48" t="str">
        <f>Source!G200</f>
        <v>Облицовка поликарбонатом ячеистым толщиной 16 мм металлических конструкций с креплением через соединительные профили, поверхность вертикальная</v>
      </c>
      <c r="D84" s="45" t="s">
        <v>25</v>
      </c>
      <c r="E84" s="49">
        <f>Source!I200</f>
        <v>0.20660000000000001</v>
      </c>
      <c r="F84" s="45" t="str">
        <f>Source!U154</f>
        <v/>
      </c>
      <c r="G84" s="45" t="str">
        <f>"=20,66/"&amp;"100"</f>
        <v>=20,66/100</v>
      </c>
      <c r="H84" s="48"/>
    </row>
    <row r="85" spans="1:8" ht="42.75">
      <c r="A85" s="45">
        <v>47</v>
      </c>
      <c r="B85" s="45" t="str">
        <f>Source!E201</f>
        <v>47</v>
      </c>
      <c r="C85" s="48" t="str">
        <f>Source!G201</f>
        <v>Облицовка поликарбонатом ячеистым толщиной 16 мм металлических конструкций с креплением через соединительные профили, поверхность вертикальная</v>
      </c>
      <c r="D85" s="45" t="s">
        <v>25</v>
      </c>
      <c r="E85" s="49">
        <f>Source!I201</f>
        <v>0.20660000000000001</v>
      </c>
      <c r="F85" s="45" t="str">
        <f>Source!U154</f>
        <v/>
      </c>
      <c r="G85" s="45" t="str">
        <f>"=20,66/"&amp;"100"</f>
        <v>=20,66/100</v>
      </c>
      <c r="H85" s="48"/>
    </row>
    <row r="86" spans="1:8" ht="14.25">
      <c r="A86" s="45">
        <v>47.1</v>
      </c>
      <c r="B86" s="45" t="str">
        <f>Source!E202</f>
        <v>47,1</v>
      </c>
      <c r="C86" s="48" t="str">
        <f>Source!G202</f>
        <v>Пластик поликарбонатный ячеистый для остекления, толщина 16 мм</v>
      </c>
      <c r="D86" s="45" t="s">
        <v>201</v>
      </c>
      <c r="E86" s="49">
        <f>Source!I202</f>
        <v>-20.969899999999999</v>
      </c>
      <c r="F86" s="45" t="str">
        <f>Source!U154</f>
        <v/>
      </c>
      <c r="G86" s="45"/>
      <c r="H86" s="48"/>
    </row>
    <row r="87" spans="1:8" ht="28.5">
      <c r="A87" s="45">
        <v>47.2</v>
      </c>
      <c r="B87" s="45" t="str">
        <f>Source!E203</f>
        <v>47,2</v>
      </c>
      <c r="C87" s="48" t="str">
        <f>Source!G203</f>
        <v>Профили поликарбонатные торцевые для сотового поликарбоната толщиной 16 мм</v>
      </c>
      <c r="D87" s="45" t="s">
        <v>296</v>
      </c>
      <c r="E87" s="49">
        <f>Source!I203</f>
        <v>-18.071301999999999</v>
      </c>
      <c r="F87" s="45" t="str">
        <f>Source!U154</f>
        <v/>
      </c>
      <c r="G87" s="45"/>
      <c r="H87" s="48"/>
    </row>
    <row r="88" spans="1:8" ht="28.5">
      <c r="A88" s="45">
        <v>47.3</v>
      </c>
      <c r="B88" s="45" t="str">
        <f>Source!E204</f>
        <v>47,3</v>
      </c>
      <c r="C88" s="48" t="str">
        <f>Source!G204</f>
        <v>Ленты герметизирующие алюминиевые самоклеящиеся для сотового поликарбоната толщиной 8 мм, ширина 25 мм, перфорированные</v>
      </c>
      <c r="D88" s="45" t="s">
        <v>296</v>
      </c>
      <c r="E88" s="49">
        <f>Source!I204</f>
        <v>-9.034618</v>
      </c>
      <c r="F88" s="45" t="str">
        <f>Source!U154</f>
        <v/>
      </c>
      <c r="G88" s="45"/>
      <c r="H88" s="48"/>
    </row>
    <row r="89" spans="1:8" ht="28.5">
      <c r="A89" s="45">
        <v>47.4</v>
      </c>
      <c r="B89" s="45" t="str">
        <f>Source!E205</f>
        <v>47,4</v>
      </c>
      <c r="C89" s="48" t="str">
        <f>Source!G205</f>
        <v>Ленты герметизирующие алюминиевые самоклеящиеся для сотового поликарбоната толщиной 8 мм, ширина 25 мм, сплошные</v>
      </c>
      <c r="D89" s="45" t="s">
        <v>296</v>
      </c>
      <c r="E89" s="49">
        <f>Source!I205</f>
        <v>-9.034618</v>
      </c>
      <c r="F89" s="45" t="str">
        <f>Source!U154</f>
        <v/>
      </c>
      <c r="G89" s="45"/>
      <c r="H89" s="48"/>
    </row>
    <row r="90" spans="1:8" ht="14.25">
      <c r="A90" s="45">
        <v>48</v>
      </c>
      <c r="B90" s="45" t="str">
        <f>Source!E206</f>
        <v>48</v>
      </c>
      <c r="C90" s="48" t="str">
        <f>Source!G206</f>
        <v>Листы из литого поликарбоната, толщина 12 мм</v>
      </c>
      <c r="D90" s="45" t="s">
        <v>201</v>
      </c>
      <c r="E90" s="49">
        <f>Source!I206</f>
        <v>20.66</v>
      </c>
      <c r="F90" s="45" t="str">
        <f>Source!U154</f>
        <v/>
      </c>
      <c r="G90" s="45">
        <f>Source!I206</f>
        <v>20.66</v>
      </c>
      <c r="H90" s="48"/>
    </row>
    <row r="91" spans="1:8" ht="16.5">
      <c r="A91" s="102" t="str">
        <f>CONCATENATE("Раздел: ", Source!G238)</f>
        <v>Раздел: КНС</v>
      </c>
      <c r="B91" s="102"/>
      <c r="C91" s="102"/>
      <c r="D91" s="102"/>
      <c r="E91" s="102"/>
      <c r="F91" s="102"/>
      <c r="G91" s="102"/>
      <c r="H91" s="102"/>
    </row>
    <row r="92" spans="1:8" ht="16.5">
      <c r="A92" s="102" t="str">
        <f>CONCATENATE("Подраздел: ", Source!G242)</f>
        <v>Подраздел: Общестроительные работы</v>
      </c>
      <c r="B92" s="102"/>
      <c r="C92" s="102"/>
      <c r="D92" s="102"/>
      <c r="E92" s="102"/>
      <c r="F92" s="102"/>
      <c r="G92" s="102"/>
      <c r="H92" s="102"/>
    </row>
    <row r="93" spans="1:8" ht="28.5">
      <c r="A93" s="45">
        <v>49</v>
      </c>
      <c r="B93" s="45" t="str">
        <f>Source!E246</f>
        <v>49</v>
      </c>
      <c r="C93" s="48" t="str">
        <f>Source!G246</f>
        <v>Расчистка поверхностей от старых покрасок (шпателем, щетками и т.д.) (потолки)</v>
      </c>
      <c r="D93" s="45" t="s">
        <v>201</v>
      </c>
      <c r="E93" s="49">
        <f>Source!I246</f>
        <v>51.9</v>
      </c>
      <c r="F93" s="45" t="str">
        <f>Source!U242</f>
        <v/>
      </c>
      <c r="G93" s="45">
        <f>Source!I246</f>
        <v>51.9</v>
      </c>
      <c r="H93" s="48"/>
    </row>
    <row r="94" spans="1:8" ht="28.5">
      <c r="A94" s="45">
        <v>50</v>
      </c>
      <c r="B94" s="45" t="str">
        <f>Source!E247</f>
        <v>50</v>
      </c>
      <c r="C94" s="48" t="str">
        <f>Source!G247</f>
        <v>Сплошное выравнивание штукатурки потолков, внутри здания цементно-известковым раствором при толщине намета до 5 мм</v>
      </c>
      <c r="D94" s="45" t="s">
        <v>25</v>
      </c>
      <c r="E94" s="49">
        <f>Source!I247</f>
        <v>0.51900000000000002</v>
      </c>
      <c r="F94" s="45" t="str">
        <f>Source!U242</f>
        <v/>
      </c>
      <c r="G94" s="45" t="str">
        <f>"=51,9/"&amp;"100"</f>
        <v>=51,9/100</v>
      </c>
      <c r="H94" s="48"/>
    </row>
    <row r="95" spans="1:8" ht="28.5">
      <c r="A95" s="45">
        <v>51</v>
      </c>
      <c r="B95" s="45" t="str">
        <f>Source!E248</f>
        <v>51</v>
      </c>
      <c r="C95" s="48" t="str">
        <f>Source!G248</f>
        <v>Улучшенная окраска потолков внутри помещений водно-дисперсионными акриловыми красками - краска моющаяся типа ВД-АК-210</v>
      </c>
      <c r="D95" s="45" t="s">
        <v>25</v>
      </c>
      <c r="E95" s="49">
        <f>Source!I248</f>
        <v>0.51900000000000002</v>
      </c>
      <c r="F95" s="45" t="str">
        <f>Source!U242</f>
        <v/>
      </c>
      <c r="G95" s="45" t="str">
        <f>"=51,9/"&amp;"100"</f>
        <v>=51,9/100</v>
      </c>
      <c r="H95" s="48"/>
    </row>
    <row r="96" spans="1:8" ht="42.75">
      <c r="A96" s="45">
        <v>52</v>
      </c>
      <c r="B96" s="45" t="str">
        <f>Source!E249</f>
        <v>52</v>
      </c>
      <c r="C96" s="48" t="str">
        <f>Source!G249</f>
        <v>Окрашивание ранее окрашенных поверхностей стен водоэмульсионными поливинилацетатными составами, ранее окрашенных водоэмульсионной краской с расчисткой старой краски до 35%</v>
      </c>
      <c r="D96" s="45" t="s">
        <v>25</v>
      </c>
      <c r="E96" s="49">
        <f>Source!I249</f>
        <v>2.4584999999999999</v>
      </c>
      <c r="F96" s="45" t="str">
        <f>Source!U242</f>
        <v/>
      </c>
      <c r="G96" s="45" t="str">
        <f>"=245,85/"&amp;"100"</f>
        <v>=245,85/100</v>
      </c>
      <c r="H96" s="48"/>
    </row>
    <row r="97" spans="1:8" ht="14.25">
      <c r="A97" s="45">
        <v>53</v>
      </c>
      <c r="B97" s="45" t="str">
        <f>Source!E250</f>
        <v>53</v>
      </c>
      <c r="C97" s="48" t="str">
        <f>Source!G250</f>
        <v>Разборка плинтусов поливинилхлоридных с креплением шурупами</v>
      </c>
      <c r="D97" s="45" t="s">
        <v>252</v>
      </c>
      <c r="E97" s="49">
        <f>Source!I250</f>
        <v>0.1862</v>
      </c>
      <c r="F97" s="45" t="str">
        <f>Source!U242</f>
        <v/>
      </c>
      <c r="G97" s="45" t="str">
        <f>"=18,62/"&amp;"100"</f>
        <v>=18,62/100</v>
      </c>
      <c r="H97" s="48"/>
    </row>
    <row r="98" spans="1:8" ht="14.25">
      <c r="A98" s="45">
        <v>54</v>
      </c>
      <c r="B98" s="45" t="str">
        <f>Source!E251</f>
        <v>54</v>
      </c>
      <c r="C98" s="48" t="str">
        <f>Source!G251</f>
        <v>Разборка (снятие) металлической накладной полосы (порожка)</v>
      </c>
      <c r="D98" s="45" t="s">
        <v>252</v>
      </c>
      <c r="E98" s="49">
        <f>Source!I251</f>
        <v>0.03</v>
      </c>
      <c r="F98" s="45" t="str">
        <f>Source!U242</f>
        <v/>
      </c>
      <c r="G98" s="45" t="str">
        <f>"=3/"&amp;"100"</f>
        <v>=3/100</v>
      </c>
      <c r="H98" s="48"/>
    </row>
    <row r="99" spans="1:8" ht="14.25">
      <c r="A99" s="45">
        <v>55</v>
      </c>
      <c r="B99" s="45" t="str">
        <f>Source!E252</f>
        <v>55</v>
      </c>
      <c r="C99" s="48" t="str">
        <f>Source!G252</f>
        <v>Разборка покрытий из линолеума и релина</v>
      </c>
      <c r="D99" s="45" t="s">
        <v>25</v>
      </c>
      <c r="E99" s="49">
        <f>Source!I252</f>
        <v>0.18099999999999999</v>
      </c>
      <c r="F99" s="45" t="str">
        <f>Source!U242</f>
        <v/>
      </c>
      <c r="G99" s="45" t="str">
        <f>"=18,1/"&amp;"100"</f>
        <v>=18,1/100</v>
      </c>
      <c r="H99" s="48"/>
    </row>
    <row r="100" spans="1:8" ht="28.5">
      <c r="A100" s="45">
        <v>56</v>
      </c>
      <c r="B100" s="45" t="str">
        <f>Source!E253</f>
        <v>56</v>
      </c>
      <c r="C100" s="48" t="str">
        <f>Source!G253</f>
        <v>Ремонт цементной стяжки отдельными местами, площадь заделки до 1,0 м2</v>
      </c>
      <c r="D100" s="45" t="s">
        <v>343</v>
      </c>
      <c r="E100" s="49">
        <f>Source!I253</f>
        <v>0.1</v>
      </c>
      <c r="F100" s="45" t="str">
        <f>Source!U242</f>
        <v/>
      </c>
      <c r="G100" s="45" t="str">
        <f>"=10/"&amp;"100"</f>
        <v>=10/100</v>
      </c>
      <c r="H100" s="48"/>
    </row>
    <row r="101" spans="1:8" ht="28.5">
      <c r="A101" s="45">
        <v>57</v>
      </c>
      <c r="B101" s="45" t="str">
        <f>Source!E254</f>
        <v>57</v>
      </c>
      <c r="C101" s="48" t="str">
        <f>Source!G254</f>
        <v>Устройство самовыравнивающихся стяжек из специализированных сухих смесей толщиной 5 мм</v>
      </c>
      <c r="D101" s="45" t="s">
        <v>25</v>
      </c>
      <c r="E101" s="49">
        <f>Source!I254</f>
        <v>0.18099999999999999</v>
      </c>
      <c r="F101" s="45" t="str">
        <f>Source!U242</f>
        <v/>
      </c>
      <c r="G101" s="45" t="str">
        <f>"=18,1/"&amp;"100"</f>
        <v>=18,1/100</v>
      </c>
      <c r="H101" s="48"/>
    </row>
    <row r="102" spans="1:8" ht="28.5">
      <c r="A102" s="45">
        <v>58</v>
      </c>
      <c r="B102" s="45" t="str">
        <f>Source!E255</f>
        <v>58</v>
      </c>
      <c r="C102" s="48" t="str">
        <f>Source!G255</f>
        <v>Устройство покрытий на клее из линолеума высокой износостойкости толщиной 2 мм, истираемостью группы Р со сваркой стыков</v>
      </c>
      <c r="D102" s="45" t="s">
        <v>25</v>
      </c>
      <c r="E102" s="49">
        <f>Source!I255</f>
        <v>0.18099999999999999</v>
      </c>
      <c r="F102" s="45" t="str">
        <f>Source!U242</f>
        <v/>
      </c>
      <c r="G102" s="45" t="str">
        <f>"=18,1/"&amp;"100"</f>
        <v>=18,1/100</v>
      </c>
      <c r="H102" s="48"/>
    </row>
    <row r="103" spans="1:8" ht="14.25">
      <c r="A103" s="45">
        <v>59</v>
      </c>
      <c r="B103" s="45" t="str">
        <f>Source!E256</f>
        <v>59</v>
      </c>
      <c r="C103" s="48" t="str">
        <f>Source!G256</f>
        <v>Укладка металлической накладной полосы (порожка)</v>
      </c>
      <c r="D103" s="45" t="s">
        <v>252</v>
      </c>
      <c r="E103" s="49">
        <f>Source!I256</f>
        <v>0.03</v>
      </c>
      <c r="F103" s="45" t="str">
        <f>Source!U242</f>
        <v/>
      </c>
      <c r="G103" s="45" t="str">
        <f>"=3/"&amp;"100"</f>
        <v>=3/100</v>
      </c>
      <c r="H103" s="48"/>
    </row>
    <row r="104" spans="1:8" ht="16.5">
      <c r="A104" s="102" t="str">
        <f>CONCATENATE("Подраздел: ", Source!G288)</f>
        <v>Подраздел: Электромонтажные работы</v>
      </c>
      <c r="B104" s="102"/>
      <c r="C104" s="102"/>
      <c r="D104" s="102"/>
      <c r="E104" s="102"/>
      <c r="F104" s="102"/>
      <c r="G104" s="102"/>
      <c r="H104" s="102"/>
    </row>
    <row r="105" spans="1:8" ht="14.25">
      <c r="A105" s="45">
        <v>60</v>
      </c>
      <c r="B105" s="45" t="str">
        <f>Source!E292</f>
        <v>60</v>
      </c>
      <c r="C105" s="48" t="str">
        <f>Source!G292</f>
        <v>Замена электроосветительной арматуры с одной лампой накаливания</v>
      </c>
      <c r="D105" s="45" t="s">
        <v>189</v>
      </c>
      <c r="E105" s="49">
        <f>Source!I292</f>
        <v>0.6</v>
      </c>
      <c r="F105" s="45" t="str">
        <f>Source!U288</f>
        <v/>
      </c>
      <c r="G105" s="45" t="str">
        <f>"=6/"&amp;"10"</f>
        <v>=6/10</v>
      </c>
      <c r="H105" s="48"/>
    </row>
    <row r="106" spans="1:8" ht="28.5">
      <c r="A106" s="45">
        <v>61</v>
      </c>
      <c r="B106" s="45" t="str">
        <f>Source!E293</f>
        <v>61</v>
      </c>
      <c r="C106" s="48" t="str">
        <f>Source!G293</f>
        <v>Светильники с лампами накаливания, марка НСП11х200, крепление универсальное</v>
      </c>
      <c r="D106" s="45" t="s">
        <v>180</v>
      </c>
      <c r="E106" s="49">
        <f>Source!I293</f>
        <v>6</v>
      </c>
      <c r="F106" s="45" t="str">
        <f>Source!U288</f>
        <v/>
      </c>
      <c r="G106" s="45">
        <f>Source!I293</f>
        <v>6</v>
      </c>
      <c r="H106" s="48"/>
    </row>
    <row r="107" spans="1:8" ht="28.5">
      <c r="A107" s="45">
        <v>62</v>
      </c>
      <c r="B107" s="45" t="str">
        <f>Source!E294</f>
        <v>62</v>
      </c>
      <c r="C107" s="48" t="str">
        <f>Source!G294</f>
        <v>Замена электроосветительной арматуры с люминесцентными лампами с числом ламп до двух</v>
      </c>
      <c r="D107" s="45" t="s">
        <v>189</v>
      </c>
      <c r="E107" s="49">
        <f>Source!I294</f>
        <v>0.2</v>
      </c>
      <c r="F107" s="45" t="str">
        <f>Source!U288</f>
        <v/>
      </c>
      <c r="G107" s="45" t="str">
        <f>"=2/"&amp;"10"</f>
        <v>=2/10</v>
      </c>
      <c r="H107" s="48"/>
    </row>
    <row r="108" spans="1:8" ht="42.75">
      <c r="A108" s="45">
        <v>63</v>
      </c>
      <c r="B108" s="45" t="str">
        <f>Source!E295</f>
        <v>63</v>
      </c>
      <c r="C108" s="48" t="str">
        <f>Source!G295</f>
        <v>Светильники светодиодные встраиваемые, потребляемая мощность 43 Вт, световой поток 3550 Лм, цветовая температура 5000 К, степень защиты IP20, габаритные размеры 1260х150х40 мм, тип ССО01-070</v>
      </c>
      <c r="D108" s="45" t="s">
        <v>180</v>
      </c>
      <c r="E108" s="49">
        <f>Source!I295</f>
        <v>2</v>
      </c>
      <c r="F108" s="45" t="str">
        <f>Source!U288</f>
        <v/>
      </c>
      <c r="G108" s="45">
        <f>Source!I295</f>
        <v>2</v>
      </c>
      <c r="H108" s="48"/>
    </row>
    <row r="109" spans="1:8" ht="28.5">
      <c r="A109" s="45">
        <v>64</v>
      </c>
      <c r="B109" s="45" t="str">
        <f>Source!E296</f>
        <v>64</v>
      </c>
      <c r="C109" s="48" t="str">
        <f>Source!G296</f>
        <v>Замена электроустановочных изделий, открытая проводка, выключатель, розетка (без стоимости материалов)</v>
      </c>
      <c r="D109" s="45" t="s">
        <v>377</v>
      </c>
      <c r="E109" s="49">
        <f>Source!I296</f>
        <v>0.09</v>
      </c>
      <c r="F109" s="45" t="str">
        <f>Source!U288</f>
        <v/>
      </c>
      <c r="G109" s="45" t="str">
        <f>"=9/"&amp;"100"</f>
        <v>=9/100</v>
      </c>
      <c r="H109" s="48"/>
    </row>
    <row r="110" spans="1:8" ht="28.5">
      <c r="A110" s="45">
        <v>65</v>
      </c>
      <c r="B110" s="45" t="str">
        <f>Source!E297</f>
        <v>65</v>
      </c>
      <c r="C110" s="48" t="str">
        <f>Source!G297</f>
        <v>Розетки штепсельные, серия "Москвичка", двухполюсные, тип РА10-386, двухместные,открытой установки, 10 А, 250 В, цвет белый</v>
      </c>
      <c r="D110" s="45" t="s">
        <v>180</v>
      </c>
      <c r="E110" s="49">
        <f>Source!I297</f>
        <v>6</v>
      </c>
      <c r="F110" s="45" t="str">
        <f>Source!U288</f>
        <v/>
      </c>
      <c r="G110" s="45">
        <f>Source!I297</f>
        <v>6</v>
      </c>
      <c r="H110" s="48"/>
    </row>
    <row r="111" spans="1:8" ht="28.5">
      <c r="A111" s="45">
        <v>66</v>
      </c>
      <c r="B111" s="45" t="str">
        <f>Source!E298</f>
        <v>66</v>
      </c>
      <c r="C111" s="48" t="str">
        <f>Source!G298</f>
        <v>Выключатели, серия "Прима", напряжение 250 В, сила тока 6 А, тип: А16-051, одноклавишный, открытой установки</v>
      </c>
      <c r="D111" s="45" t="s">
        <v>180</v>
      </c>
      <c r="E111" s="49">
        <f>Source!I298</f>
        <v>3</v>
      </c>
      <c r="F111" s="45" t="str">
        <f>Source!U288</f>
        <v/>
      </c>
      <c r="G111" s="45">
        <f>Source!I298</f>
        <v>3</v>
      </c>
      <c r="H111" s="48"/>
    </row>
    <row r="112" spans="1:8" ht="28.5">
      <c r="A112" s="45">
        <v>67</v>
      </c>
      <c r="B112" s="45" t="str">
        <f>Source!E299</f>
        <v>67</v>
      </c>
      <c r="C112" s="48" t="str">
        <f>Source!G299</f>
        <v>Демонтаж труб гофрированных поливинилхлоридных наружным диаметром 16 мм, проложенных открыто по стенам и потолкам</v>
      </c>
      <c r="D112" s="45" t="s">
        <v>252</v>
      </c>
      <c r="E112" s="49">
        <f>Source!I299</f>
        <v>0.64</v>
      </c>
      <c r="F112" s="45" t="str">
        <f>Source!U288</f>
        <v/>
      </c>
      <c r="G112" s="45" t="str">
        <f>"=64/"&amp;"100"</f>
        <v>=64/100</v>
      </c>
      <c r="H112" s="48"/>
    </row>
    <row r="113" spans="1:8" ht="42.75">
      <c r="A113" s="45">
        <v>68</v>
      </c>
      <c r="B113" s="45" t="str">
        <f>Source!E300</f>
        <v>68</v>
      </c>
      <c r="C113" s="48" t="str">
        <f>Source!G300</f>
        <v>Прокладка труб гофрированных поливинилхлоридных наружным диаметром 16 мм открыто по стенам и потолкам с установкой соединительных коробок</v>
      </c>
      <c r="D113" s="45" t="s">
        <v>252</v>
      </c>
      <c r="E113" s="49">
        <f>Source!I300</f>
        <v>0.64</v>
      </c>
      <c r="F113" s="45" t="str">
        <f>Source!U288</f>
        <v/>
      </c>
      <c r="G113" s="45" t="str">
        <f>"=64/"&amp;"100"</f>
        <v>=64/100</v>
      </c>
      <c r="H113" s="48"/>
    </row>
    <row r="114" spans="1:8" ht="42.75">
      <c r="A114" s="45">
        <v>69</v>
      </c>
      <c r="B114" s="45" t="str">
        <f>Source!E301</f>
        <v>69</v>
      </c>
      <c r="C114" s="48" t="str">
        <f>Source!G301</f>
        <v>Затягивание проводов и кабелей в проложенные трубы и металлические рукава, провод первый одножильный или многожильный в общей оплетке, суммарное сечение до 16 мм2 (без стоимости материалов)</v>
      </c>
      <c r="D114" s="45" t="s">
        <v>252</v>
      </c>
      <c r="E114" s="49">
        <f>Source!I301</f>
        <v>0.64</v>
      </c>
      <c r="F114" s="45" t="str">
        <f>Source!U288</f>
        <v/>
      </c>
      <c r="G114" s="45" t="str">
        <f>"=64/"&amp;"100"</f>
        <v>=64/100</v>
      </c>
      <c r="H114" s="48"/>
    </row>
    <row r="115" spans="1:8" ht="57">
      <c r="A115" s="45">
        <v>70</v>
      </c>
      <c r="B115" s="45" t="str">
        <f>Source!E302</f>
        <v>70</v>
      </c>
      <c r="C115" s="48" t="str">
        <f>Source!G302</f>
        <v>Кабели силовые с медными жилами, с изоляцией и оболочкой из поливинилхлоридных композиций пониженной пожароопасности, с низким дымо - и газовыделением, марка ВВГнг(А)-LS, напряжение 660 В, число жил и сечение, мм2: 3х2,5</v>
      </c>
      <c r="D115" s="45" t="s">
        <v>402</v>
      </c>
      <c r="E115" s="49">
        <f>Source!I302</f>
        <v>6.4000000000000001E-2</v>
      </c>
      <c r="F115" s="45" t="str">
        <f>Source!U288</f>
        <v/>
      </c>
      <c r="G115" s="45">
        <f>Source!I302</f>
        <v>6.4000000000000001E-2</v>
      </c>
      <c r="H115" s="48"/>
    </row>
    <row r="116" spans="1:8" ht="16.5">
      <c r="A116" s="102" t="str">
        <f>CONCATENATE("Подраздел: ", Source!G334)</f>
        <v>Подраздел: Сантехнические работы</v>
      </c>
      <c r="B116" s="102"/>
      <c r="C116" s="102"/>
      <c r="D116" s="102"/>
      <c r="E116" s="102"/>
      <c r="F116" s="102"/>
      <c r="G116" s="102"/>
      <c r="H116" s="102"/>
    </row>
    <row r="117" spans="1:8" ht="28.5">
      <c r="A117" s="45">
        <v>71</v>
      </c>
      <c r="B117" s="45" t="str">
        <f>Source!E338</f>
        <v>71</v>
      </c>
      <c r="C117" s="48" t="str">
        <f>Source!G338</f>
        <v>Смена умывальников / умывальник керамический полукруглый второй величины без пьедестала</v>
      </c>
      <c r="D117" s="45" t="s">
        <v>408</v>
      </c>
      <c r="E117" s="49">
        <f>Source!I338</f>
        <v>0.01</v>
      </c>
      <c r="F117" s="45" t="str">
        <f>Source!U334</f>
        <v/>
      </c>
      <c r="G117" s="45" t="str">
        <f>"=1/"&amp;"100"</f>
        <v>=1/100</v>
      </c>
      <c r="H117" s="48"/>
    </row>
    <row r="118" spans="1:8" ht="14.25">
      <c r="A118" s="45">
        <v>72</v>
      </c>
      <c r="B118" s="45" t="str">
        <f>Source!E339</f>
        <v>72</v>
      </c>
      <c r="C118" s="48" t="str">
        <f>Source!G339</f>
        <v>Смена унитаза с бачком</v>
      </c>
      <c r="D118" s="45" t="s">
        <v>408</v>
      </c>
      <c r="E118" s="49">
        <f>Source!I339</f>
        <v>0.01</v>
      </c>
      <c r="F118" s="45" t="str">
        <f>Source!U334</f>
        <v/>
      </c>
      <c r="G118" s="45" t="str">
        <f>"=1/"&amp;"100"</f>
        <v>=1/100</v>
      </c>
      <c r="H118" s="48"/>
    </row>
    <row r="119" spans="1:8" ht="14.25">
      <c r="A119" s="45">
        <v>73</v>
      </c>
      <c r="B119" s="45" t="str">
        <f>Source!E340</f>
        <v>73</v>
      </c>
      <c r="C119" s="48" t="str">
        <f>Source!G340</f>
        <v>Смена гибких подводок длиной 740 мм</v>
      </c>
      <c r="D119" s="45" t="s">
        <v>377</v>
      </c>
      <c r="E119" s="49">
        <f>Source!I340</f>
        <v>0.03</v>
      </c>
      <c r="F119" s="45" t="str">
        <f>Source!U334</f>
        <v/>
      </c>
      <c r="G119" s="45" t="str">
        <f>"=3/"&amp;"100"</f>
        <v>=3/100</v>
      </c>
      <c r="H119" s="48"/>
    </row>
    <row r="120" spans="1:8" ht="14.25">
      <c r="A120" s="45">
        <v>74</v>
      </c>
      <c r="B120" s="45" t="str">
        <f>Source!E341</f>
        <v>74</v>
      </c>
      <c r="C120" s="48" t="str">
        <f>Source!G341</f>
        <v>Установка муфтовой арматуры диаметром 20 мм</v>
      </c>
      <c r="D120" s="45" t="s">
        <v>189</v>
      </c>
      <c r="E120" s="49">
        <f>Source!I341</f>
        <v>1</v>
      </c>
      <c r="F120" s="45" t="str">
        <f>Source!U334</f>
        <v/>
      </c>
      <c r="G120" s="45" t="str">
        <f>"=10/"&amp;"10"</f>
        <v>=10/10</v>
      </c>
      <c r="H120" s="48"/>
    </row>
    <row r="121" spans="1:8" ht="28.5">
      <c r="A121" s="45">
        <v>75</v>
      </c>
      <c r="B121" s="45" t="str">
        <f>Source!E342</f>
        <v>75</v>
      </c>
      <c r="C121" s="48" t="str">
        <f>Source!G342</f>
        <v>Кран шаровой латунный полнопроходной, Т макс.=120°С, Р=1,6 МПа, диаметр 20 мм</v>
      </c>
      <c r="D121" s="45" t="s">
        <v>180</v>
      </c>
      <c r="E121" s="49">
        <f>Source!I342</f>
        <v>10</v>
      </c>
      <c r="F121" s="45" t="str">
        <f>Source!U334</f>
        <v/>
      </c>
      <c r="G121" s="45">
        <f>Source!I342</f>
        <v>10</v>
      </c>
      <c r="H121" s="48"/>
    </row>
    <row r="122" spans="1:8" ht="28.5">
      <c r="A122" s="45">
        <v>76</v>
      </c>
      <c r="B122" s="45" t="str">
        <f>Source!E343</f>
        <v>76</v>
      </c>
      <c r="C122" s="48" t="str">
        <f>Source!G343</f>
        <v>Прокладка трубопроводов из напорных полиэтиленовых труб, наружным диаметром до 20 мм</v>
      </c>
      <c r="D122" s="45" t="s">
        <v>252</v>
      </c>
      <c r="E122" s="49">
        <f>Source!I343</f>
        <v>0.68879999999999997</v>
      </c>
      <c r="F122" s="45" t="str">
        <f>Source!U334</f>
        <v/>
      </c>
      <c r="G122" s="45" t="str">
        <f>"=68,88/"&amp;"100"</f>
        <v>=68,88/100</v>
      </c>
      <c r="H122" s="48"/>
    </row>
    <row r="123" spans="1:8" ht="28.5">
      <c r="A123" s="45">
        <v>76.099999999999994</v>
      </c>
      <c r="B123" s="45" t="str">
        <f>Source!E344</f>
        <v>76,1</v>
      </c>
      <c r="C123" s="48" t="str">
        <f>Source!G344</f>
        <v>Трубы напорные PN10 (ном. давление 10 атм.) из полипропилена PPRC, наружный диаметр 20 мм</v>
      </c>
      <c r="D123" s="45" t="s">
        <v>296</v>
      </c>
      <c r="E123" s="49">
        <f>Source!I344</f>
        <v>68.88</v>
      </c>
      <c r="F123" s="45" t="str">
        <f>Source!U334</f>
        <v/>
      </c>
      <c r="G123" s="45"/>
      <c r="H123" s="48"/>
    </row>
    <row r="124" spans="1:8" ht="28.5">
      <c r="A124" s="45">
        <v>76.2</v>
      </c>
      <c r="B124" s="45" t="str">
        <f>Source!E345</f>
        <v>76,2</v>
      </c>
      <c r="C124" s="48" t="str">
        <f>Source!G345</f>
        <v>Муфта соединительная из сополимера полипропилена "Рандом Сополимер" РР-R тип 3 (PRC-R), наружный диаметр 20мм</v>
      </c>
      <c r="D124" s="45" t="s">
        <v>180</v>
      </c>
      <c r="E124" s="49">
        <f>Source!I345</f>
        <v>16</v>
      </c>
      <c r="F124" s="45" t="str">
        <f>Source!U334</f>
        <v/>
      </c>
      <c r="G124" s="45"/>
      <c r="H124" s="48"/>
    </row>
    <row r="125" spans="1:8" ht="28.5">
      <c r="A125" s="45">
        <v>76.3</v>
      </c>
      <c r="B125" s="45" t="str">
        <f>Source!E346</f>
        <v>76,3</v>
      </c>
      <c r="C125" s="48" t="str">
        <f>Source!G346</f>
        <v>Тройник переходной из сополимера полипропилена "Рандом Сополимер" РР-R тип 3 (PRC-R), диаметр 25-20-20мм</v>
      </c>
      <c r="D125" s="45" t="s">
        <v>180</v>
      </c>
      <c r="E125" s="49">
        <f>Source!I346</f>
        <v>4</v>
      </c>
      <c r="F125" s="45" t="str">
        <f>Source!U334</f>
        <v/>
      </c>
      <c r="G125" s="45"/>
      <c r="H125" s="48"/>
    </row>
    <row r="126" spans="1:8" ht="28.5">
      <c r="A126" s="45">
        <v>76.400000000000006</v>
      </c>
      <c r="B126" s="45" t="str">
        <f>Source!E347</f>
        <v>76,4</v>
      </c>
      <c r="C126" s="48" t="str">
        <f>Source!G347</f>
        <v>Угольник 90° из сополимера полипропилена "Рандом Сополимер" РР-R тип 3 (PRC-R), наружный диаметр 20 мм</v>
      </c>
      <c r="D126" s="45" t="s">
        <v>180</v>
      </c>
      <c r="E126" s="49">
        <f>Source!I347</f>
        <v>16</v>
      </c>
      <c r="F126" s="45" t="str">
        <f>Source!U334</f>
        <v/>
      </c>
      <c r="G126" s="45"/>
      <c r="H126" s="48"/>
    </row>
    <row r="127" spans="1:8" ht="28.5">
      <c r="A127" s="45">
        <v>77</v>
      </c>
      <c r="B127" s="45" t="str">
        <f>Source!E348</f>
        <v>77</v>
      </c>
      <c r="C127" s="48" t="str">
        <f>Source!G348</f>
        <v>Установка радиаторов биметаллических "Рифар" / 4 секции, размеры 261х100х320 мм, теплоотдача 404 Вт</v>
      </c>
      <c r="D127" s="45" t="s">
        <v>449</v>
      </c>
      <c r="E127" s="49">
        <f>Source!I348</f>
        <v>4.0400000000000002E-3</v>
      </c>
      <c r="F127" s="45" t="str">
        <f>Source!U334</f>
        <v/>
      </c>
      <c r="G127" s="45" t="str">
        <f>"=0,404/"&amp;"100"</f>
        <v>=0,404/100</v>
      </c>
      <c r="H127" s="48"/>
    </row>
    <row r="128" spans="1:8" ht="28.5">
      <c r="A128" s="45">
        <v>78</v>
      </c>
      <c r="B128" s="45" t="str">
        <f>Source!E349</f>
        <v>78</v>
      </c>
      <c r="C128" s="48" t="str">
        <f>Source!G349</f>
        <v>Установка радиаторов биметаллических "Рифар" / 8 секций, размеры 261х100х640 мм, теплоотдача 808 Вт</v>
      </c>
      <c r="D128" s="45" t="s">
        <v>449</v>
      </c>
      <c r="E128" s="49">
        <f>Source!I349</f>
        <v>3.2320000000000002E-2</v>
      </c>
      <c r="F128" s="45" t="str">
        <f>Source!U334</f>
        <v/>
      </c>
      <c r="G128" s="45" t="str">
        <f>"=3,232/"&amp;"100"</f>
        <v>=3,232/100</v>
      </c>
      <c r="H128" s="48"/>
    </row>
    <row r="129" spans="1:8" ht="28.5">
      <c r="A129" s="45">
        <v>79</v>
      </c>
      <c r="B129" s="45" t="str">
        <f>Source!E350</f>
        <v>79</v>
      </c>
      <c r="C129" s="48" t="str">
        <f>Source!G350</f>
        <v>Установка водоподогревателей емкостных вместимостью до 1 м3 (без стоимости водоподогревателей)</v>
      </c>
      <c r="D129" s="45" t="s">
        <v>458</v>
      </c>
      <c r="E129" s="49">
        <f>Source!I350</f>
        <v>1</v>
      </c>
      <c r="F129" s="45" t="str">
        <f>Source!U334</f>
        <v/>
      </c>
      <c r="G129" s="45">
        <f>Source!I350</f>
        <v>1</v>
      </c>
      <c r="H129" s="48"/>
    </row>
    <row r="130" spans="1:8" ht="14.25">
      <c r="A130" s="45">
        <v>79.099999999999994</v>
      </c>
      <c r="B130" s="45" t="str">
        <f>Source!E351</f>
        <v>79,1</v>
      </c>
      <c r="C130" s="48" t="str">
        <f>Source!G351</f>
        <v>Водонагревательный 50 л. 1,5 кВт</v>
      </c>
      <c r="D130" s="45" t="s">
        <v>180</v>
      </c>
      <c r="E130" s="49">
        <f>Source!I351</f>
        <v>1</v>
      </c>
      <c r="F130" s="45" t="str">
        <f>Source!U334</f>
        <v/>
      </c>
      <c r="G130" s="45"/>
      <c r="H130" s="48"/>
    </row>
    <row r="131" spans="1:8" ht="14.25">
      <c r="A131" s="45">
        <v>80</v>
      </c>
      <c r="B131" s="45" t="str">
        <f>Source!E352</f>
        <v>80</v>
      </c>
      <c r="C131" s="48" t="str">
        <f>Source!G352</f>
        <v>Электрический котел ЭВП-6 кВт</v>
      </c>
      <c r="D131" s="45" t="s">
        <v>464</v>
      </c>
      <c r="E131" s="49">
        <f>Source!I352</f>
        <v>1</v>
      </c>
      <c r="F131" s="45" t="str">
        <f>Source!U334</f>
        <v/>
      </c>
      <c r="G131" s="45">
        <f>Source!I352</f>
        <v>1</v>
      </c>
      <c r="H131" s="48"/>
    </row>
    <row r="132" spans="1:8" ht="14.25">
      <c r="A132" s="45">
        <v>81</v>
      </c>
      <c r="B132" s="45" t="str">
        <f>Source!E353</f>
        <v>81</v>
      </c>
      <c r="C132" s="48" t="str">
        <f>Source!G353</f>
        <v>Циркуляционный насос для отопления, производительность 46 м3/ч</v>
      </c>
      <c r="D132" s="45" t="s">
        <v>464</v>
      </c>
      <c r="E132" s="49">
        <f>Source!I353</f>
        <v>1</v>
      </c>
      <c r="F132" s="45" t="str">
        <f>Source!U334</f>
        <v/>
      </c>
      <c r="G132" s="45">
        <f>Source!I353</f>
        <v>1</v>
      </c>
      <c r="H132" s="48"/>
    </row>
    <row r="133" spans="1:8" ht="16.5">
      <c r="A133" s="102" t="str">
        <f>CONCATENATE("Подраздел: ", Source!G385)</f>
        <v>Подраздел: Разные работы</v>
      </c>
      <c r="B133" s="102"/>
      <c r="C133" s="102"/>
      <c r="D133" s="102"/>
      <c r="E133" s="102"/>
      <c r="F133" s="102"/>
      <c r="G133" s="102"/>
      <c r="H133" s="102"/>
    </row>
    <row r="134" spans="1:8" ht="28.5">
      <c r="A134" s="45">
        <v>82</v>
      </c>
      <c r="B134" s="45" t="str">
        <f>Source!E389</f>
        <v>82</v>
      </c>
      <c r="C134" s="48" t="str">
        <f>Source!G389</f>
        <v>Разборка деревянных заполнений проемов оконных без подоконных досок</v>
      </c>
      <c r="D134" s="45" t="s">
        <v>25</v>
      </c>
      <c r="E134" s="49">
        <f>Source!I389</f>
        <v>2.5638999999999999E-2</v>
      </c>
      <c r="F134" s="45" t="str">
        <f>Source!U385</f>
        <v/>
      </c>
      <c r="G134" s="45" t="str">
        <f>"=2,5639/"&amp;"100"</f>
        <v>=2,5639/100</v>
      </c>
      <c r="H134" s="48"/>
    </row>
    <row r="135" spans="1:8" ht="57">
      <c r="A135" s="45">
        <v>83</v>
      </c>
      <c r="B135" s="45" t="str">
        <f>Source!E390</f>
        <v>83</v>
      </c>
      <c r="C135" s="48" t="str">
        <f>Source!G390</f>
        <v>Установка в жилых и общественных зданиях оконных блоков из ПВХ-профилей - с поворотно-откидными и распашными створками, площадь проема до 2 м2 / профиль 5-тикамерного сечения, с 2-хкамерными энергосберегающими стеклопакетами (420*270мм)</v>
      </c>
      <c r="D135" s="45" t="s">
        <v>25</v>
      </c>
      <c r="E135" s="49">
        <f>Source!I390</f>
        <v>1.134E-3</v>
      </c>
      <c r="F135" s="45" t="str">
        <f>Source!U385</f>
        <v/>
      </c>
      <c r="G135" s="45" t="str">
        <f>"=0,1134/"&amp;"100"</f>
        <v>=0,1134/100</v>
      </c>
      <c r="H135" s="48"/>
    </row>
    <row r="136" spans="1:8" ht="57">
      <c r="A136" s="45">
        <v>84</v>
      </c>
      <c r="B136" s="45" t="str">
        <f>Source!E391</f>
        <v>84</v>
      </c>
      <c r="C136" s="48" t="str">
        <f>Source!G391</f>
        <v>Установка в жилых и общественных зданиях оконных блоков из ПВХ профилей -с поворотно-откидными и распашными створками, площадь проема более 2 м2 / профиль 5-тикамерного сечения, с 2-хкамерными энергосберегающими стеклопакетами (1450*1690мм)</v>
      </c>
      <c r="D136" s="45" t="s">
        <v>25</v>
      </c>
      <c r="E136" s="49">
        <f>Source!I391</f>
        <v>2.4504999999999999E-2</v>
      </c>
      <c r="F136" s="45" t="str">
        <f>Source!U385</f>
        <v/>
      </c>
      <c r="G136" s="45" t="str">
        <f>"=2,4505/"&amp;"100"</f>
        <v>=2,4505/100</v>
      </c>
      <c r="H136" s="48"/>
    </row>
    <row r="137" spans="1:8" ht="28.5">
      <c r="A137" s="45">
        <v>85</v>
      </c>
      <c r="B137" s="45" t="str">
        <f>Source!E392</f>
        <v>85</v>
      </c>
      <c r="C137" s="48" t="str">
        <f>Source!G392</f>
        <v>Установка подоконных досок из ПВХ в каменных стенах толщиной до 0,51 м (без стоимости досок подоконных и заглушек)</v>
      </c>
      <c r="D137" s="45" t="s">
        <v>252</v>
      </c>
      <c r="E137" s="49">
        <f>Source!I392</f>
        <v>4.4000000000000003E-3</v>
      </c>
      <c r="F137" s="45" t="str">
        <f>Source!U385</f>
        <v/>
      </c>
      <c r="G137" s="45" t="str">
        <f>"=0,44/"&amp;"100"</f>
        <v>=0,44/100</v>
      </c>
      <c r="H137" s="48"/>
    </row>
    <row r="138" spans="1:8" ht="28.5">
      <c r="A138" s="45">
        <v>85.1</v>
      </c>
      <c r="B138" s="45" t="str">
        <f>Source!E393</f>
        <v>85,1</v>
      </c>
      <c r="C138" s="48" t="str">
        <f>Source!G393</f>
        <v>Доски подоконные из ПВХ ламинированные декоративными ПВХ пленками, цвет: белый, мрамор, размеры 20х150х6000 мм</v>
      </c>
      <c r="D138" s="45" t="s">
        <v>296</v>
      </c>
      <c r="E138" s="49">
        <f>Source!I393</f>
        <v>0.44</v>
      </c>
      <c r="F138" s="45" t="str">
        <f>Source!U385</f>
        <v/>
      </c>
      <c r="G138" s="45"/>
      <c r="H138" s="48"/>
    </row>
    <row r="139" spans="1:8" ht="28.5">
      <c r="A139" s="45">
        <v>85.2</v>
      </c>
      <c r="B139" s="45" t="str">
        <f>Source!E394</f>
        <v>85,2</v>
      </c>
      <c r="C139" s="48" t="str">
        <f>Source!G394</f>
        <v>Заглушки торцевые двусторонние к подоконной доске из ПВХ, цвет: белый, мрамор, размеры 40х480 мм</v>
      </c>
      <c r="D139" s="45" t="s">
        <v>180</v>
      </c>
      <c r="E139" s="49">
        <f>Source!I394</f>
        <v>2</v>
      </c>
      <c r="F139" s="45" t="str">
        <f>Source!U385</f>
        <v/>
      </c>
      <c r="G139" s="45"/>
      <c r="H139" s="48"/>
    </row>
    <row r="140" spans="1:8" ht="28.5">
      <c r="A140" s="45">
        <v>86</v>
      </c>
      <c r="B140" s="45" t="str">
        <f>Source!E395</f>
        <v>86</v>
      </c>
      <c r="C140" s="48" t="str">
        <f>Source!G395</f>
        <v>Устройство поясков, сандриков, подоконных отливов из листовой оцинкованной стали толщиной 0,5 мм</v>
      </c>
      <c r="D140" s="45" t="s">
        <v>252</v>
      </c>
      <c r="E140" s="49">
        <f>Source!I395</f>
        <v>4.4000000000000003E-3</v>
      </c>
      <c r="F140" s="45" t="str">
        <f>Source!U385</f>
        <v/>
      </c>
      <c r="G140" s="45" t="str">
        <f>"=0,44/"&amp;"100"</f>
        <v>=0,44/100</v>
      </c>
      <c r="H140" s="48"/>
    </row>
    <row r="141" spans="1:8" ht="14.25">
      <c r="A141" s="45">
        <v>87</v>
      </c>
      <c r="B141" s="45" t="str">
        <f>Source!E396</f>
        <v>87</v>
      </c>
      <c r="C141" s="48" t="str">
        <f>Source!G396</f>
        <v>Разборка деревянных заполнений проемов дверных, воротных</v>
      </c>
      <c r="D141" s="45" t="s">
        <v>25</v>
      </c>
      <c r="E141" s="49">
        <f>Source!I396</f>
        <v>4.6899999999999997E-2</v>
      </c>
      <c r="F141" s="45" t="str">
        <f>Source!U385</f>
        <v/>
      </c>
      <c r="G141" s="45" t="str">
        <f>"=4,69/"&amp;"100"</f>
        <v>=4,69/100</v>
      </c>
      <c r="H141" s="48"/>
    </row>
    <row r="142" spans="1:8" ht="28.5">
      <c r="A142" s="45">
        <v>88</v>
      </c>
      <c r="B142" s="45" t="str">
        <f>Source!E397</f>
        <v>88</v>
      </c>
      <c r="C142" s="48" t="str">
        <f>Source!G397</f>
        <v>Демонтаж дверных блоков металлических противопожарных - однопольных</v>
      </c>
      <c r="D142" s="45" t="s">
        <v>189</v>
      </c>
      <c r="E142" s="49">
        <f>Source!I397</f>
        <v>0.3</v>
      </c>
      <c r="F142" s="45" t="str">
        <f>Source!U385</f>
        <v/>
      </c>
      <c r="G142" s="45" t="str">
        <f>"=3/"&amp;"10"</f>
        <v>=3/10</v>
      </c>
      <c r="H142" s="48"/>
    </row>
    <row r="143" spans="1:8" ht="28.5">
      <c r="A143" s="45">
        <v>89</v>
      </c>
      <c r="B143" s="45" t="str">
        <f>Source!E398</f>
        <v>89</v>
      </c>
      <c r="C143" s="48" t="str">
        <f>Source!G398</f>
        <v>Установка алюминиевых дверей (без стоимости дверных блоков и приборов)</v>
      </c>
      <c r="D143" s="45" t="s">
        <v>201</v>
      </c>
      <c r="E143" s="49">
        <f>Source!I398</f>
        <v>4.7333999999999996</v>
      </c>
      <c r="F143" s="45" t="str">
        <f>Source!U385</f>
        <v/>
      </c>
      <c r="G143" s="45">
        <f>Source!I398</f>
        <v>4.7333999999999996</v>
      </c>
      <c r="H143" s="48"/>
    </row>
    <row r="144" spans="1:8" ht="42.75">
      <c r="A144" s="45">
        <v>89.1</v>
      </c>
      <c r="B144" s="45" t="str">
        <f>Source!E399</f>
        <v>89,1</v>
      </c>
      <c r="C144" s="48" t="str">
        <f>Source!G399</f>
        <v>Блоки дверные алюминиевые для жилых и общественных зданий однопольные, размеры 2065х950 мм, площадь 1,962 м2, масса алюминия 18,63 кг (860*2040мм; 710*2100мм; 710*2100мм)</v>
      </c>
      <c r="D144" s="45" t="s">
        <v>180</v>
      </c>
      <c r="E144" s="49">
        <f>Source!I399</f>
        <v>3</v>
      </c>
      <c r="F144" s="45" t="str">
        <f>Source!U385</f>
        <v/>
      </c>
      <c r="G144" s="45"/>
      <c r="H144" s="48"/>
    </row>
    <row r="145" spans="1:8" ht="28.5">
      <c r="A145" s="45">
        <v>90</v>
      </c>
      <c r="B145" s="45" t="str">
        <f>Source!E400</f>
        <v>90</v>
      </c>
      <c r="C145" s="48" t="str">
        <f>Source!G400</f>
        <v>Защелка врезная с Г-образными фалевыми ручками, марка ЗЩ1-1, для внутренних дверей зданий</v>
      </c>
      <c r="D145" s="45" t="s">
        <v>180</v>
      </c>
      <c r="E145" s="49">
        <f>Source!I400</f>
        <v>3</v>
      </c>
      <c r="F145" s="45" t="str">
        <f>Source!U385</f>
        <v/>
      </c>
      <c r="G145" s="45">
        <f>Source!I400</f>
        <v>3</v>
      </c>
      <c r="H145" s="48"/>
    </row>
    <row r="146" spans="1:8" ht="28.5">
      <c r="A146" s="45">
        <v>91</v>
      </c>
      <c r="B146" s="45" t="str">
        <f>Source!E401</f>
        <v>91</v>
      </c>
      <c r="C146" s="48" t="str">
        <f>Source!G401</f>
        <v>Штукатурка поверхностей оконных и дверных откосов по бетону и камню плоских</v>
      </c>
      <c r="D146" s="45" t="s">
        <v>25</v>
      </c>
      <c r="E146" s="49">
        <f>Source!I401</f>
        <v>0.28310000000000002</v>
      </c>
      <c r="F146" s="45" t="str">
        <f>Source!U385</f>
        <v/>
      </c>
      <c r="G146" s="45" t="str">
        <f>"=28,31/"&amp;"100"</f>
        <v>=28,31/100</v>
      </c>
      <c r="H146" s="48"/>
    </row>
    <row r="147" spans="1:8" ht="28.5">
      <c r="A147" s="45">
        <v>92</v>
      </c>
      <c r="B147" s="45" t="str">
        <f>Source!E402</f>
        <v>92</v>
      </c>
      <c r="C147" s="48" t="str">
        <f>Source!G402</f>
        <v>Улучшенная окраска стен внутри помещений водно-дисперсионными акриловыми красками - краска моющаяся типа ВД-АК-210</v>
      </c>
      <c r="D147" s="45" t="s">
        <v>25</v>
      </c>
      <c r="E147" s="49">
        <f>Source!I402</f>
        <v>0.28310000000000002</v>
      </c>
      <c r="F147" s="45" t="str">
        <f>Source!U385</f>
        <v/>
      </c>
      <c r="G147" s="45" t="str">
        <f>"=28,31/"&amp;"100"</f>
        <v>=28,31/100</v>
      </c>
      <c r="H147" s="48"/>
    </row>
    <row r="148" spans="1:8" ht="28.5">
      <c r="A148" s="45">
        <v>93</v>
      </c>
      <c r="B148" s="45" t="str">
        <f>Source!E403</f>
        <v>93</v>
      </c>
      <c r="C148" s="48" t="str">
        <f>Source!G403</f>
        <v>Демонтаж дверных блоков металлических противопожарных - двупольных</v>
      </c>
      <c r="D148" s="45" t="s">
        <v>189</v>
      </c>
      <c r="E148" s="49">
        <f>Source!I403</f>
        <v>0.3</v>
      </c>
      <c r="F148" s="45" t="str">
        <f>Source!U385</f>
        <v/>
      </c>
      <c r="G148" s="45" t="str">
        <f>"=3/"&amp;"10"</f>
        <v>=3/10</v>
      </c>
      <c r="H148" s="48"/>
    </row>
    <row r="149" spans="1:8" ht="28.5">
      <c r="A149" s="45">
        <v>94</v>
      </c>
      <c r="B149" s="45" t="str">
        <f>Source!E404</f>
        <v>94</v>
      </c>
      <c r="C149" s="48" t="str">
        <f>Source!G404</f>
        <v>Установка противопожарных металлических дверных блоков - двупольные / марка ДПМ-02/06, размеры 1700х2100 мм</v>
      </c>
      <c r="D149" s="45" t="s">
        <v>189</v>
      </c>
      <c r="E149" s="49">
        <f>Source!I404</f>
        <v>0.3</v>
      </c>
      <c r="F149" s="45" t="str">
        <f>Source!U385</f>
        <v/>
      </c>
      <c r="G149" s="45" t="str">
        <f>"=3/"&amp;"10"</f>
        <v>=3/10</v>
      </c>
      <c r="H149" s="48"/>
    </row>
    <row r="150" spans="1:8" ht="57">
      <c r="A150" s="45">
        <v>94.1</v>
      </c>
      <c r="B150" s="45" t="str">
        <f>Source!E405</f>
        <v>94,1</v>
      </c>
      <c r="C150" s="48" t="str">
        <f>Source!G405</f>
        <v>Блоки дверные металлические противопожарные, окрашенные порошковыми красками, с противодымным уплотнителем, марка ДПМ-02/60, двупольные, размеры 1700х2100 мм, с замком-защелкой и нажимными ручками</v>
      </c>
      <c r="D150" s="45" t="s">
        <v>180</v>
      </c>
      <c r="E150" s="49">
        <f>Source!I405</f>
        <v>-3</v>
      </c>
      <c r="F150" s="45" t="str">
        <f>Source!U385</f>
        <v/>
      </c>
      <c r="G150" s="45"/>
      <c r="H150" s="48"/>
    </row>
    <row r="151" spans="1:8" ht="42.75">
      <c r="A151" s="45">
        <v>95</v>
      </c>
      <c r="B151" s="45" t="str">
        <f>Source!E406</f>
        <v>95</v>
      </c>
      <c r="C151" s="48" t="str">
        <f>Source!G406</f>
        <v>Дверь противопожарная двупольная, глухая с добором, ручки "антипаника" , толщина стали не менее 1,8 мм, RAL 8017, класс EL (1860*2350мм)</v>
      </c>
      <c r="D151" s="45" t="s">
        <v>201</v>
      </c>
      <c r="E151" s="49">
        <f>Source!I406</f>
        <v>12.96</v>
      </c>
      <c r="F151" s="45" t="str">
        <f>Source!U385</f>
        <v/>
      </c>
      <c r="G151" s="45">
        <f>Source!I406</f>
        <v>12.96</v>
      </c>
      <c r="H151" s="48"/>
    </row>
    <row r="152" spans="1:8" ht="14.25">
      <c r="A152" s="45">
        <v>96</v>
      </c>
      <c r="B152" s="45" t="str">
        <f>Source!E407</f>
        <v>96</v>
      </c>
      <c r="C152" s="48" t="str">
        <f>Source!G407</f>
        <v>Установка дверного доводчика - к металлическим дверям / масса 120 кг</v>
      </c>
      <c r="D152" s="45" t="s">
        <v>180</v>
      </c>
      <c r="E152" s="49">
        <f>Source!I407</f>
        <v>6</v>
      </c>
      <c r="F152" s="45" t="str">
        <f>Source!U385</f>
        <v/>
      </c>
      <c r="G152" s="45">
        <f>Source!I407</f>
        <v>6</v>
      </c>
      <c r="H152" s="48"/>
    </row>
    <row r="153" spans="1:8" ht="28.5">
      <c r="A153" s="45">
        <v>97</v>
      </c>
      <c r="B153" s="45" t="str">
        <f>Source!E408</f>
        <v>97</v>
      </c>
      <c r="C153" s="48" t="str">
        <f>Source!G408</f>
        <v>Окраска масляными составами за два раза ранее окрашенных металлических поверхностей радиаторов и ребристых труб</v>
      </c>
      <c r="D153" s="45" t="s">
        <v>25</v>
      </c>
      <c r="E153" s="49">
        <f>Source!I408</f>
        <v>0.4</v>
      </c>
      <c r="F153" s="45" t="str">
        <f>Source!U385</f>
        <v/>
      </c>
      <c r="G153" s="45" t="str">
        <f>"=40/"&amp;"100"</f>
        <v>=40/100</v>
      </c>
      <c r="H153" s="48"/>
    </row>
    <row r="154" spans="1:8" ht="16.5">
      <c r="A154" s="102" t="str">
        <f>CONCATENATE("Подраздел: ", Source!G440)</f>
        <v>Подраздел: Наружные работы</v>
      </c>
      <c r="B154" s="102"/>
      <c r="C154" s="102"/>
      <c r="D154" s="102"/>
      <c r="E154" s="102"/>
      <c r="F154" s="102"/>
      <c r="G154" s="102"/>
      <c r="H154" s="102"/>
    </row>
    <row r="155" spans="1:8" ht="14.25">
      <c r="A155" s="45">
        <v>98</v>
      </c>
      <c r="B155" s="45" t="str">
        <f>Source!E444</f>
        <v>98</v>
      </c>
      <c r="C155" s="48" t="str">
        <f>Source!G444</f>
        <v>Перетирка штукатурки гладких фасадов с земли и лесов</v>
      </c>
      <c r="D155" s="45" t="s">
        <v>25</v>
      </c>
      <c r="E155" s="49">
        <f>Source!I444</f>
        <v>0.99390000000000001</v>
      </c>
      <c r="F155" s="45" t="str">
        <f>Source!U440</f>
        <v/>
      </c>
      <c r="G155" s="45" t="str">
        <f>"=99,39/"&amp;"100"</f>
        <v>=99,39/100</v>
      </c>
      <c r="H155" s="48"/>
    </row>
    <row r="156" spans="1:8" ht="28.5">
      <c r="A156" s="45">
        <v>99</v>
      </c>
      <c r="B156" s="45" t="str">
        <f>Source!E445</f>
        <v>99</v>
      </c>
      <c r="C156" s="48" t="str">
        <f>Source!G445</f>
        <v>Устройство теплоизоляции стен минераловатными плитами толщиной 60 мм в один слой с креплением дюбелями</v>
      </c>
      <c r="D156" s="45" t="s">
        <v>25</v>
      </c>
      <c r="E156" s="49">
        <f>Source!I445</f>
        <v>0.99390000000000001</v>
      </c>
      <c r="F156" s="45" t="str">
        <f>Source!U440</f>
        <v/>
      </c>
      <c r="G156" s="45" t="str">
        <f>"=99,39/"&amp;"100"</f>
        <v>=99,39/100</v>
      </c>
      <c r="H156" s="48"/>
    </row>
    <row r="157" spans="1:8" ht="42.75">
      <c r="A157" s="45">
        <v>100</v>
      </c>
      <c r="B157" s="45" t="str">
        <f>Source!E446</f>
        <v>100</v>
      </c>
      <c r="C157" s="48" t="str">
        <f>Source!G446</f>
        <v>Антигрибковая защита конструкций с использованием препарата "Картоцид-компаунд", марка Г "Универсальный доктор", обработка зараженных поверхностей каменных конструкций</v>
      </c>
      <c r="D157" s="45" t="s">
        <v>25</v>
      </c>
      <c r="E157" s="49">
        <f>Source!I446</f>
        <v>0.99390000000000001</v>
      </c>
      <c r="F157" s="45" t="str">
        <f>Source!U440</f>
        <v/>
      </c>
      <c r="G157" s="45" t="str">
        <f>"=99,39/"&amp;"100"</f>
        <v>=99,39/100</v>
      </c>
      <c r="H157" s="48"/>
    </row>
    <row r="158" spans="1:8" ht="42.75">
      <c r="A158" s="45">
        <v>101</v>
      </c>
      <c r="B158" s="45" t="str">
        <f>Source!E447</f>
        <v>101</v>
      </c>
      <c r="C158" s="48" t="str">
        <f>Source!G447</f>
        <v>Устройство теплоизоляции фасадов зданий, теплоизоляция плитами из пенополистирола на клее с креплением дюбелями с лесов при толщине утеплителя 100 мм (по кирпичу и бетону)</v>
      </c>
      <c r="D158" s="45" t="s">
        <v>25</v>
      </c>
      <c r="E158" s="49">
        <f>Source!I447</f>
        <v>0.99390000000000001</v>
      </c>
      <c r="F158" s="45" t="str">
        <f>Source!U440</f>
        <v/>
      </c>
      <c r="G158" s="45" t="str">
        <f>"=99,39/"&amp;"100"</f>
        <v>=99,39/100</v>
      </c>
      <c r="H158" s="48"/>
    </row>
    <row r="159" spans="1:8" ht="42.75">
      <c r="A159" s="45">
        <v>102</v>
      </c>
      <c r="B159" s="45" t="str">
        <f>Source!E448</f>
        <v>102</v>
      </c>
      <c r="C159" s="48" t="str">
        <f>Source!G448</f>
        <v>Устройство вентилируемого фасада с облицовкой плитами типа керамогранит, устройство фасада по навесной системе из оцинкованной стали (без стоимости кронштейнов, вставок)</v>
      </c>
      <c r="D159" s="45" t="s">
        <v>25</v>
      </c>
      <c r="E159" s="49">
        <f>Source!I448</f>
        <v>0.99390000000000001</v>
      </c>
      <c r="F159" s="45" t="str">
        <f>Source!U440</f>
        <v/>
      </c>
      <c r="G159" s="45" t="str">
        <f>"=99,39/"&amp;"100"</f>
        <v>=99,39/100</v>
      </c>
      <c r="H159" s="48"/>
    </row>
    <row r="160" spans="1:8" ht="28.5">
      <c r="A160" s="45">
        <v>102.1</v>
      </c>
      <c r="B160" s="45" t="str">
        <f>Source!E449</f>
        <v>102,1</v>
      </c>
      <c r="C160" s="48" t="str">
        <f>Source!G449</f>
        <v>Кронштейны из нержавеющей стали, для навесных вентилируемых фасадов, марка ОК-6, длина 150 мм</v>
      </c>
      <c r="D160" s="45" t="s">
        <v>180</v>
      </c>
      <c r="E160" s="49">
        <f>Source!I449</f>
        <v>133</v>
      </c>
      <c r="F160" s="45" t="str">
        <f>Source!U440</f>
        <v/>
      </c>
      <c r="G160" s="45"/>
      <c r="H160" s="48"/>
    </row>
    <row r="161" spans="1:8" ht="42.75">
      <c r="A161" s="45">
        <v>103</v>
      </c>
      <c r="B161" s="45" t="str">
        <f>Source!E450</f>
        <v>103</v>
      </c>
      <c r="C161" s="48" t="str">
        <f>Source!G450</f>
        <v>Устройство вентилируемого фасада с облицовкой плитами типа керамогранит, устройство откосов и сливов из оцинкованной стали с полимерным покрытием (без стоимости обрамлений оконных)</v>
      </c>
      <c r="D161" s="45" t="s">
        <v>25</v>
      </c>
      <c r="E161" s="49">
        <f>Source!I450</f>
        <v>6.3600000000000004E-2</v>
      </c>
      <c r="F161" s="45" t="str">
        <f>Source!U440</f>
        <v/>
      </c>
      <c r="G161" s="45" t="str">
        <f>"=6,36/"&amp;"100"</f>
        <v>=6,36/100</v>
      </c>
      <c r="H161" s="48"/>
    </row>
    <row r="162" spans="1:8" ht="42.75">
      <c r="A162" s="45">
        <v>103.1</v>
      </c>
      <c r="B162" s="45" t="str">
        <f>Source!E451</f>
        <v>103,1</v>
      </c>
      <c r="C162" s="48" t="str">
        <f>Source!G451</f>
        <v>Обрамления оконных проемов (сливы, откосы) и покрытия парапетов из оцинкованной стали с полимерным покрытием с одной стороны, для навесных вентилируемых фасадов, толщина 0,55 мм</v>
      </c>
      <c r="D162" s="45" t="s">
        <v>201</v>
      </c>
      <c r="E162" s="49">
        <f>Source!I451</f>
        <v>6.36</v>
      </c>
      <c r="F162" s="45" t="str">
        <f>Source!U440</f>
        <v/>
      </c>
      <c r="G162" s="45"/>
      <c r="H162" s="48"/>
    </row>
    <row r="163" spans="1:8" ht="28.5">
      <c r="A163" s="45">
        <v>104</v>
      </c>
      <c r="B163" s="45" t="str">
        <f>Source!E452</f>
        <v>104</v>
      </c>
      <c r="C163" s="48" t="str">
        <f>Source!G452</f>
        <v>Установка и разборка инвентарных лесов наружных высотой до 16 м, трубчатых (без затрат по эксплуатации лесов)</v>
      </c>
      <c r="D163" s="45" t="s">
        <v>25</v>
      </c>
      <c r="E163" s="49">
        <f>Source!I452</f>
        <v>0.99390000000000001</v>
      </c>
      <c r="F163" s="45" t="str">
        <f>Source!U440</f>
        <v/>
      </c>
      <c r="G163" s="45" t="str">
        <f>"=99,39/"&amp;"100"</f>
        <v>=99,39/100</v>
      </c>
      <c r="H163" s="48"/>
    </row>
    <row r="164" spans="1:8" ht="14.25">
      <c r="A164" s="45">
        <v>104.1</v>
      </c>
      <c r="B164" s="45" t="str">
        <f>Source!E453</f>
        <v>104,1</v>
      </c>
      <c r="C164" s="48" t="str">
        <f>Source!G453</f>
        <v>Доски хвойных пород, обрезные, длина 2-6,5 м, сорт II, толщина 40-60 мм</v>
      </c>
      <c r="D164" s="45" t="s">
        <v>54</v>
      </c>
      <c r="E164" s="49">
        <f>Source!I453</f>
        <v>-2.4849999999999998E-3</v>
      </c>
      <c r="F164" s="45" t="str">
        <f>Source!U440</f>
        <v/>
      </c>
      <c r="G164" s="45"/>
      <c r="H164" s="48"/>
    </row>
    <row r="165" spans="1:8" ht="14.25">
      <c r="A165" s="45">
        <v>104.2</v>
      </c>
      <c r="B165" s="45" t="str">
        <f>Source!E454</f>
        <v>104,2</v>
      </c>
      <c r="C165" s="48" t="str">
        <f>Source!G454</f>
        <v>Доски хвойных пород, обрезные, длина 2-6,5 м, сорт II, толщина 25-32 мм</v>
      </c>
      <c r="D165" s="45" t="s">
        <v>54</v>
      </c>
      <c r="E165" s="49">
        <f>Source!I454</f>
        <v>-4.9699999999999996E-3</v>
      </c>
      <c r="F165" s="45" t="str">
        <f>Source!U440</f>
        <v/>
      </c>
      <c r="G165" s="45"/>
      <c r="H165" s="48"/>
    </row>
    <row r="166" spans="1:8" ht="28.5">
      <c r="A166" s="45">
        <v>105</v>
      </c>
      <c r="B166" s="45" t="str">
        <f>Source!E455</f>
        <v>105</v>
      </c>
      <c r="C166" s="48" t="str">
        <f>Source!G455</f>
        <v>Леса инвентарные металлические трубчатые на хомутах со щитами ЛСПХ, 100 м2</v>
      </c>
      <c r="D166" s="45" t="s">
        <v>63</v>
      </c>
      <c r="E166" s="49">
        <f>Source!I455</f>
        <v>160</v>
      </c>
      <c r="F166" s="45" t="str">
        <f>Source!U440</f>
        <v/>
      </c>
      <c r="G166" s="45">
        <f>Source!I455</f>
        <v>160</v>
      </c>
      <c r="H166" s="48"/>
    </row>
    <row r="167" spans="1:8" ht="14.25">
      <c r="A167" s="45">
        <v>106</v>
      </c>
      <c r="B167" s="45" t="str">
        <f>Source!E456</f>
        <v>106</v>
      </c>
      <c r="C167" s="48" t="str">
        <f>Source!G456</f>
        <v>Разборка покрытий кровли из рулонных материалов в 1-3 слоя</v>
      </c>
      <c r="D167" s="45" t="s">
        <v>25</v>
      </c>
      <c r="E167" s="49">
        <f>Source!I456</f>
        <v>0.49480000000000002</v>
      </c>
      <c r="F167" s="45" t="str">
        <f>Source!U440</f>
        <v/>
      </c>
      <c r="G167" s="45" t="str">
        <f>"=49,48/"&amp;"100"</f>
        <v>=49,48/100</v>
      </c>
      <c r="H167" s="48"/>
    </row>
    <row r="168" spans="1:8" ht="28.5">
      <c r="A168" s="45">
        <v>107</v>
      </c>
      <c r="B168" s="45" t="str">
        <f>Source!E457</f>
        <v>107</v>
      </c>
      <c r="C168" s="48" t="str">
        <f>Source!G457</f>
        <v>Промазка отдельных мест рулонного покрытия битумными составами- кровельной мастикой</v>
      </c>
      <c r="D168" s="45" t="s">
        <v>25</v>
      </c>
      <c r="E168" s="49">
        <f>Source!I457</f>
        <v>0.49490000000000001</v>
      </c>
      <c r="F168" s="45" t="str">
        <f>Source!U440</f>
        <v/>
      </c>
      <c r="G168" s="45" t="str">
        <f>"=49,49/"&amp;"100"</f>
        <v>=49,49/100</v>
      </c>
      <c r="H168" s="48"/>
    </row>
    <row r="169" spans="1:8" ht="28.5">
      <c r="A169" s="45">
        <v>108</v>
      </c>
      <c r="B169" s="45" t="str">
        <f>Source!E458</f>
        <v>108</v>
      </c>
      <c r="C169" s="48" t="str">
        <f>Source!G458</f>
        <v>Устройство рулонного покрытия в два слоя из наплавляемого материала типа "Филизол", "Изопласт"</v>
      </c>
      <c r="D169" s="45" t="s">
        <v>25</v>
      </c>
      <c r="E169" s="49">
        <f>Source!I458</f>
        <v>0.49480000000000002</v>
      </c>
      <c r="F169" s="45" t="str">
        <f>Source!U440</f>
        <v/>
      </c>
      <c r="G169" s="45" t="str">
        <f>"=49,48/"&amp;"100"</f>
        <v>=49,48/100</v>
      </c>
      <c r="H169" s="48"/>
    </row>
    <row r="170" spans="1:8" ht="28.5">
      <c r="A170" s="45">
        <v>109</v>
      </c>
      <c r="B170" s="45" t="str">
        <f>Source!E459</f>
        <v>109</v>
      </c>
      <c r="C170" s="48" t="str">
        <f>Source!G459</f>
        <v>Устройство примыканий рулонных и мастичных кровель к стенам и парапетам высотой до 600 мм без фартуков</v>
      </c>
      <c r="D170" s="45" t="s">
        <v>252</v>
      </c>
      <c r="E170" s="49">
        <f>Source!I459</f>
        <v>0.28139999999999998</v>
      </c>
      <c r="F170" s="45" t="str">
        <f>Source!U440</f>
        <v/>
      </c>
      <c r="G170" s="45" t="str">
        <f>"=28,14/"&amp;"100"</f>
        <v>=28,14/100</v>
      </c>
      <c r="H170" s="48"/>
    </row>
    <row r="171" spans="1:8" ht="28.5">
      <c r="A171" s="45">
        <v>110</v>
      </c>
      <c r="B171" s="45" t="str">
        <f>Source!E460</f>
        <v>110</v>
      </c>
      <c r="C171" s="48" t="str">
        <f>Source!G460</f>
        <v>Смена поясков, сандриков, отливов, карнизов из оцинкованной стали толщиной 0,5 мм шириной до 0,4 м</v>
      </c>
      <c r="D171" s="45" t="s">
        <v>252</v>
      </c>
      <c r="E171" s="49">
        <f>Source!I460</f>
        <v>0.28139999999999998</v>
      </c>
      <c r="F171" s="45" t="str">
        <f>Source!U440</f>
        <v/>
      </c>
      <c r="G171" s="45" t="str">
        <f>"=28,14/"&amp;"100"</f>
        <v>=28,14/100</v>
      </c>
      <c r="H171" s="48"/>
    </row>
    <row r="172" spans="1:8" ht="28.5">
      <c r="A172" s="45">
        <v>111</v>
      </c>
      <c r="B172" s="45" t="str">
        <f>Source!E461</f>
        <v>111</v>
      </c>
      <c r="C172" s="48" t="str">
        <f>Source!G461</f>
        <v>Монтаж кровельного покрытия из профилированного листа при высоте здания до 25 м</v>
      </c>
      <c r="D172" s="45" t="s">
        <v>25</v>
      </c>
      <c r="E172" s="49">
        <f>Source!I461</f>
        <v>0.1424</v>
      </c>
      <c r="F172" s="45" t="str">
        <f>Source!U440</f>
        <v/>
      </c>
      <c r="G172" s="45" t="str">
        <f>"=14,24/"&amp;"100"</f>
        <v>=14,24/100</v>
      </c>
      <c r="H172" s="48"/>
    </row>
    <row r="173" spans="1:8" ht="28.5">
      <c r="A173" s="45">
        <v>112</v>
      </c>
      <c r="B173" s="45" t="str">
        <f>Source!E462</f>
        <v>112</v>
      </c>
      <c r="C173" s="48" t="str">
        <f>Source!G462</f>
        <v>Устройство покрытия скатов из листовой оцинкованной стали толщиной 0,5 мм (навес)</v>
      </c>
      <c r="D173" s="45" t="s">
        <v>25</v>
      </c>
      <c r="E173" s="49">
        <f>Source!I462</f>
        <v>0.10245</v>
      </c>
      <c r="F173" s="45" t="str">
        <f>Source!U440</f>
        <v/>
      </c>
      <c r="G173" s="45" t="str">
        <f>"=10,245/"&amp;"100"</f>
        <v>=10,245/100</v>
      </c>
      <c r="H173" s="48"/>
    </row>
    <row r="174" spans="1:8" ht="14.25">
      <c r="A174" s="45">
        <v>112.1</v>
      </c>
      <c r="B174" s="45" t="str">
        <f>Source!E463</f>
        <v>112,1</v>
      </c>
      <c r="C174" s="48" t="str">
        <f>Source!G463</f>
        <v>Поковки строительные (скобы, закрепы, хомуты) простые, масса 1,8 кг</v>
      </c>
      <c r="D174" s="45" t="s">
        <v>68</v>
      </c>
      <c r="E174" s="49">
        <f>Source!I463</f>
        <v>-5.3270000000000001E-3</v>
      </c>
      <c r="F174" s="45" t="str">
        <f>Source!U440</f>
        <v/>
      </c>
      <c r="G174" s="45"/>
      <c r="H174" s="48"/>
    </row>
    <row r="175" spans="1:8" ht="14.25">
      <c r="A175" s="45">
        <v>112.2</v>
      </c>
      <c r="B175" s="45" t="str">
        <f>Source!E464</f>
        <v>112,2</v>
      </c>
      <c r="C175" s="48" t="str">
        <f>Source!G464</f>
        <v>Гвозди строительные</v>
      </c>
      <c r="D175" s="45" t="s">
        <v>68</v>
      </c>
      <c r="E175" s="49">
        <f>Source!I464</f>
        <v>-1.0200000000000001E-4</v>
      </c>
      <c r="F175" s="45" t="str">
        <f>Source!U440</f>
        <v/>
      </c>
      <c r="G175" s="45"/>
      <c r="H175" s="48"/>
    </row>
    <row r="176" spans="1:8" ht="14.25">
      <c r="A176" s="45">
        <v>112.3</v>
      </c>
      <c r="B176" s="45" t="str">
        <f>Source!E465</f>
        <v>112,3</v>
      </c>
      <c r="C176" s="48" t="str">
        <f>Source!G465</f>
        <v>Сталь листовая, оцинкованная, толщина 0,5 мм</v>
      </c>
      <c r="D176" s="45" t="s">
        <v>68</v>
      </c>
      <c r="E176" s="49">
        <f>Source!I465</f>
        <v>-4.7127000000000002E-2</v>
      </c>
      <c r="F176" s="45" t="str">
        <f>Source!U440</f>
        <v/>
      </c>
      <c r="G176" s="45"/>
      <c r="H176" s="48"/>
    </row>
    <row r="177" spans="1:8" ht="14.25">
      <c r="A177" s="45">
        <v>113</v>
      </c>
      <c r="B177" s="45" t="str">
        <f>Source!E466</f>
        <v>113</v>
      </c>
      <c r="C177" s="48" t="str">
        <f>Source!G466</f>
        <v>Сталь тонколистовая, толщина до 4 мм, общего назначения, марка Ст0</v>
      </c>
      <c r="D177" s="45" t="s">
        <v>68</v>
      </c>
      <c r="E177" s="49">
        <f>Source!I466</f>
        <v>0.25600000000000001</v>
      </c>
      <c r="F177" s="45" t="str">
        <f>Source!U440</f>
        <v/>
      </c>
      <c r="G177" s="45">
        <f>Source!I466</f>
        <v>0.25600000000000001</v>
      </c>
      <c r="H177" s="48"/>
    </row>
    <row r="178" spans="1:8" ht="14.25">
      <c r="A178" s="45">
        <v>114</v>
      </c>
      <c r="B178" s="45" t="str">
        <f>Source!E467</f>
        <v>114</v>
      </c>
      <c r="C178" s="48" t="str">
        <f>Source!G467</f>
        <v>Болты строительные черные с гайками и шайбами (10х100мм)</v>
      </c>
      <c r="D178" s="45" t="s">
        <v>68</v>
      </c>
      <c r="E178" s="49">
        <f>Source!I467</f>
        <v>7.6E-3</v>
      </c>
      <c r="F178" s="45" t="str">
        <f>Source!U440</f>
        <v/>
      </c>
      <c r="G178" s="45">
        <f>Source!I467</f>
        <v>7.6E-3</v>
      </c>
      <c r="H178" s="48"/>
    </row>
    <row r="179" spans="1:8" ht="28.5">
      <c r="A179" s="45">
        <v>115</v>
      </c>
      <c r="B179" s="45" t="str">
        <f>Source!E468</f>
        <v>115</v>
      </c>
      <c r="C179" s="48" t="str">
        <f>Source!G468</f>
        <v>Диск отрезной абразивный для резки облицовочных плит, диаметр 230 мм</v>
      </c>
      <c r="D179" s="45" t="s">
        <v>180</v>
      </c>
      <c r="E179" s="49">
        <f>Source!I468</f>
        <v>8</v>
      </c>
      <c r="F179" s="45" t="str">
        <f>Source!U440</f>
        <v/>
      </c>
      <c r="G179" s="45">
        <f>Source!I468</f>
        <v>8</v>
      </c>
      <c r="H179" s="48"/>
    </row>
    <row r="180" spans="1:8" ht="28.5">
      <c r="A180" s="45">
        <v>116</v>
      </c>
      <c r="B180" s="45" t="str">
        <f>Source!E469</f>
        <v>116</v>
      </c>
      <c r="C180" s="48" t="str">
        <f>Source!G469</f>
        <v>Антикоррозионная огрунтовка металлических поверхностей грунтовкой ГФ-021 за один раз</v>
      </c>
      <c r="D180" s="45" t="s">
        <v>25</v>
      </c>
      <c r="E180" s="49">
        <f>Source!I469</f>
        <v>0.10245</v>
      </c>
      <c r="F180" s="45" t="str">
        <f>Source!U440</f>
        <v/>
      </c>
      <c r="G180" s="45" t="str">
        <f>"=10,245/"&amp;"100"</f>
        <v>=10,245/100</v>
      </c>
      <c r="H180" s="48"/>
    </row>
    <row r="181" spans="1:8" ht="28.5">
      <c r="A181" s="45">
        <v>117</v>
      </c>
      <c r="B181" s="45" t="str">
        <f>Source!E470</f>
        <v>117</v>
      </c>
      <c r="C181" s="48" t="str">
        <f>Source!G470</f>
        <v>Антикоррозионная окраска огрунтованных металлических поверхностей эмалями ПФ-115</v>
      </c>
      <c r="D181" s="45" t="s">
        <v>25</v>
      </c>
      <c r="E181" s="49">
        <f>Source!I470</f>
        <v>0.10245</v>
      </c>
      <c r="F181" s="45" t="str">
        <f>Source!U440</f>
        <v/>
      </c>
      <c r="G181" s="45" t="str">
        <f>"=10,245/"&amp;"100"</f>
        <v>=10,245/100</v>
      </c>
      <c r="H181" s="48"/>
    </row>
    <row r="182" spans="1:8" ht="16.5">
      <c r="A182" s="102" t="str">
        <f>CONCATENATE("Раздел: ", Source!G532)</f>
        <v>Раздел: Приямки ЛК№1, ЛК№2, ЛК№3</v>
      </c>
      <c r="B182" s="102"/>
      <c r="C182" s="102"/>
      <c r="D182" s="102"/>
      <c r="E182" s="102"/>
      <c r="F182" s="102"/>
      <c r="G182" s="102"/>
      <c r="H182" s="102"/>
    </row>
    <row r="183" spans="1:8" ht="14.25">
      <c r="A183" s="45">
        <v>118</v>
      </c>
      <c r="B183" s="45" t="str">
        <f>Source!E536</f>
        <v>118</v>
      </c>
      <c r="C183" s="48" t="str">
        <f>Source!G536</f>
        <v>Разборка покрытий кровли из листовой стали</v>
      </c>
      <c r="D183" s="45" t="s">
        <v>25</v>
      </c>
      <c r="E183" s="49">
        <f>Source!I536</f>
        <v>1.5128999999999999</v>
      </c>
      <c r="F183" s="45" t="str">
        <f>Source!U532</f>
        <v/>
      </c>
      <c r="G183" s="45" t="str">
        <f>"=151,29/"&amp;"100"</f>
        <v>=151,29/100</v>
      </c>
      <c r="H183" s="48"/>
    </row>
    <row r="184" spans="1:8" ht="14.25">
      <c r="A184" s="45">
        <v>119</v>
      </c>
      <c r="B184" s="45" t="str">
        <f>Source!E537</f>
        <v>119</v>
      </c>
      <c r="C184" s="48" t="str">
        <f>Source!G537</f>
        <v>Разборка парапетных решеток</v>
      </c>
      <c r="D184" s="45" t="s">
        <v>252</v>
      </c>
      <c r="E184" s="49">
        <f>Source!I537</f>
        <v>4.5609999999999999</v>
      </c>
      <c r="F184" s="45" t="str">
        <f>Source!U532</f>
        <v/>
      </c>
      <c r="G184" s="45" t="str">
        <f>"=456,1/"&amp;"100"</f>
        <v>=456,1/100</v>
      </c>
      <c r="H184" s="48"/>
    </row>
    <row r="185" spans="1:8" ht="14.25">
      <c r="A185" s="45">
        <v>120</v>
      </c>
      <c r="B185" s="45" t="str">
        <f>Source!E538</f>
        <v>120</v>
      </c>
      <c r="C185" s="48" t="str">
        <f>Source!G538</f>
        <v>Устройство металлической обрешетки из оцинкованного профиля</v>
      </c>
      <c r="D185" s="45" t="s">
        <v>25</v>
      </c>
      <c r="E185" s="49">
        <f>Source!I538</f>
        <v>1.5128999999999999</v>
      </c>
      <c r="F185" s="45" t="str">
        <f>Source!U532</f>
        <v/>
      </c>
      <c r="G185" s="45" t="str">
        <f>"=151,29/"&amp;"100"</f>
        <v>=151,29/100</v>
      </c>
      <c r="H185" s="48"/>
    </row>
    <row r="186" spans="1:8" ht="28.5">
      <c r="A186" s="45">
        <v>121</v>
      </c>
      <c r="B186" s="45" t="str">
        <f>Source!E539</f>
        <v>121</v>
      </c>
      <c r="C186" s="48" t="str">
        <f>Source!G539</f>
        <v>Антикоррозионная огрунтовка металлических поверхностей грунтовкой ГФ-021 за один раз</v>
      </c>
      <c r="D186" s="45" t="s">
        <v>25</v>
      </c>
      <c r="E186" s="49">
        <f>Source!I539</f>
        <v>0.27366000000000001</v>
      </c>
      <c r="F186" s="45" t="str">
        <f>Source!U532</f>
        <v/>
      </c>
      <c r="G186" s="45" t="str">
        <f>"=(27,366/"&amp;"10)*"&amp;"0,1"</f>
        <v>=(27,366/10)*0,1</v>
      </c>
      <c r="H186" s="48"/>
    </row>
    <row r="187" spans="1:8" ht="28.5">
      <c r="A187" s="45">
        <v>122</v>
      </c>
      <c r="B187" s="45" t="str">
        <f>Source!E540</f>
        <v>122</v>
      </c>
      <c r="C187" s="48" t="str">
        <f>Source!G540</f>
        <v>Устройство покрытия скатов из листовой оцинкованной стали толщиной 0,5 мм</v>
      </c>
      <c r="D187" s="45" t="s">
        <v>25</v>
      </c>
      <c r="E187" s="49">
        <f>Source!I540</f>
        <v>1.5128999999999999</v>
      </c>
      <c r="F187" s="45" t="str">
        <f>Source!U532</f>
        <v/>
      </c>
      <c r="G187" s="45" t="str">
        <f>"=151,29/"&amp;"100"</f>
        <v>=151,29/100</v>
      </c>
      <c r="H187" s="48"/>
    </row>
    <row r="188" spans="1:8" ht="14.25">
      <c r="A188" s="45">
        <v>122.1</v>
      </c>
      <c r="B188" s="45" t="str">
        <f>Source!E541</f>
        <v>122,1</v>
      </c>
      <c r="C188" s="48" t="str">
        <f>Source!G541</f>
        <v>Поковки строительные (скобы, закрепы, хомуты) простые, масса 1,8 кг</v>
      </c>
      <c r="D188" s="45" t="s">
        <v>68</v>
      </c>
      <c r="E188" s="49">
        <f>Source!I541</f>
        <v>-7.8671000000000005E-2</v>
      </c>
      <c r="F188" s="45" t="str">
        <f>Source!U532</f>
        <v/>
      </c>
      <c r="G188" s="45"/>
      <c r="H188" s="48"/>
    </row>
    <row r="189" spans="1:8" ht="14.25">
      <c r="A189" s="45">
        <v>122.2</v>
      </c>
      <c r="B189" s="45" t="str">
        <f>Source!E542</f>
        <v>122,2</v>
      </c>
      <c r="C189" s="48" t="str">
        <f>Source!G542</f>
        <v>Гвозди строительные</v>
      </c>
      <c r="D189" s="45" t="s">
        <v>68</v>
      </c>
      <c r="E189" s="49">
        <f>Source!I542</f>
        <v>-1.513E-3</v>
      </c>
      <c r="F189" s="45" t="str">
        <f>Source!U532</f>
        <v/>
      </c>
      <c r="G189" s="45"/>
      <c r="H189" s="48"/>
    </row>
    <row r="190" spans="1:8" ht="14.25">
      <c r="A190" s="45">
        <v>122.3</v>
      </c>
      <c r="B190" s="45" t="str">
        <f>Source!E543</f>
        <v>122,3</v>
      </c>
      <c r="C190" s="48" t="str">
        <f>Source!G543</f>
        <v>Сталь листовая, оцинкованная, толщина 0,5 мм</v>
      </c>
      <c r="D190" s="45" t="s">
        <v>68</v>
      </c>
      <c r="E190" s="49">
        <f>Source!I543</f>
        <v>-0.69593400000000005</v>
      </c>
      <c r="F190" s="45" t="str">
        <f>Source!U532</f>
        <v/>
      </c>
      <c r="G190" s="45"/>
      <c r="H190" s="48"/>
    </row>
    <row r="191" spans="1:8" ht="14.25">
      <c r="A191" s="45">
        <v>123</v>
      </c>
      <c r="B191" s="45" t="str">
        <f>Source!E544</f>
        <v>123</v>
      </c>
      <c r="C191" s="48" t="str">
        <f>Source!G544</f>
        <v>Сталь тонколистовая, толщина до 4 мм, общего назначения, марка Ст0</v>
      </c>
      <c r="D191" s="45" t="s">
        <v>68</v>
      </c>
      <c r="E191" s="49">
        <f>Source!I544</f>
        <v>3.6955</v>
      </c>
      <c r="F191" s="45" t="str">
        <f>Source!U532</f>
        <v/>
      </c>
      <c r="G191" s="45">
        <f>Source!I544</f>
        <v>3.6955</v>
      </c>
      <c r="H191" s="48"/>
    </row>
    <row r="192" spans="1:8" ht="14.25">
      <c r="A192" s="45">
        <v>124</v>
      </c>
      <c r="B192" s="45" t="str">
        <f>Source!E545</f>
        <v>124</v>
      </c>
      <c r="C192" s="48" t="str">
        <f>Source!G545</f>
        <v>Болты строительные черные с гайками и шайбами (10х100мм)</v>
      </c>
      <c r="D192" s="45" t="s">
        <v>68</v>
      </c>
      <c r="E192" s="49">
        <f>Source!I545</f>
        <v>1.0999999999999999E-2</v>
      </c>
      <c r="F192" s="45" t="str">
        <f>Source!U532</f>
        <v/>
      </c>
      <c r="G192" s="45">
        <f>Source!I545</f>
        <v>1.0999999999999999E-2</v>
      </c>
      <c r="H192" s="48"/>
    </row>
    <row r="193" spans="1:8" ht="28.5">
      <c r="A193" s="45">
        <v>125</v>
      </c>
      <c r="B193" s="45" t="str">
        <f>Source!E549</f>
        <v>125</v>
      </c>
      <c r="C193" s="48" t="str">
        <f>Source!G549</f>
        <v>Диск отрезной абразивный для резки облицовочных плит, диаметр 230 мм</v>
      </c>
      <c r="D193" s="45" t="s">
        <v>180</v>
      </c>
      <c r="E193" s="49">
        <f>Source!I549</f>
        <v>97</v>
      </c>
      <c r="F193" s="45" t="str">
        <f>Source!U532</f>
        <v/>
      </c>
      <c r="G193" s="45">
        <f>Source!I549</f>
        <v>97</v>
      </c>
      <c r="H193" s="48"/>
    </row>
    <row r="194" spans="1:8" ht="28.5">
      <c r="A194" s="45">
        <v>126</v>
      </c>
      <c r="B194" s="45" t="str">
        <f>Source!E550</f>
        <v>126</v>
      </c>
      <c r="C194" s="48" t="str">
        <f>Source!G550</f>
        <v>Антикоррозионная огрунтовка металлических поверхностей грунтовкой ГФ-021 за один раз</v>
      </c>
      <c r="D194" s="45" t="s">
        <v>25</v>
      </c>
      <c r="E194" s="49">
        <f>Source!I550</f>
        <v>1.5128999999999999</v>
      </c>
      <c r="F194" s="45" t="str">
        <f>Source!U532</f>
        <v/>
      </c>
      <c r="G194" s="45" t="str">
        <f>"=151,29/"&amp;"100"</f>
        <v>=151,29/100</v>
      </c>
      <c r="H194" s="48"/>
    </row>
    <row r="195" spans="1:8" ht="28.5">
      <c r="A195" s="45">
        <v>127</v>
      </c>
      <c r="B195" s="45" t="str">
        <f>Source!E551</f>
        <v>127</v>
      </c>
      <c r="C195" s="48" t="str">
        <f>Source!G551</f>
        <v>Антикоррозионная окраска огрунтованных металлических поверхностей эмалями ПФ-115</v>
      </c>
      <c r="D195" s="45" t="s">
        <v>25</v>
      </c>
      <c r="E195" s="49">
        <f>Source!I551</f>
        <v>1.5128999999999999</v>
      </c>
      <c r="F195" s="45" t="str">
        <f>Source!U532</f>
        <v/>
      </c>
      <c r="G195" s="45" t="str">
        <f>"=151,29/"&amp;"100"</f>
        <v>=151,29/100</v>
      </c>
      <c r="H195" s="48"/>
    </row>
    <row r="196" spans="1:8" ht="16.5">
      <c r="A196" s="102" t="str">
        <f>CONCATENATE("Раздел: ", Source!G583)</f>
        <v>Раздел: Прочие работы</v>
      </c>
      <c r="B196" s="102"/>
      <c r="C196" s="102"/>
      <c r="D196" s="102"/>
      <c r="E196" s="102"/>
      <c r="F196" s="102"/>
      <c r="G196" s="102"/>
      <c r="H196" s="102"/>
    </row>
    <row r="197" spans="1:8" ht="28.5">
      <c r="A197" s="45">
        <v>128</v>
      </c>
      <c r="B197" s="45" t="str">
        <f>Source!E587</f>
        <v>128</v>
      </c>
      <c r="C197" s="48" t="str">
        <f>Source!G587</f>
        <v>Механизированная погрузка строительного мусора в автомобили-самосвалы</v>
      </c>
      <c r="D197" s="45" t="s">
        <v>68</v>
      </c>
      <c r="E197" s="49">
        <f>Source!I587</f>
        <v>45</v>
      </c>
      <c r="F197" s="45" t="str">
        <f>Source!U583</f>
        <v/>
      </c>
      <c r="G197" s="45">
        <f>Source!I587</f>
        <v>45</v>
      </c>
      <c r="H197" s="48"/>
    </row>
    <row r="198" spans="1:8" ht="28.5">
      <c r="A198" s="45">
        <v>129</v>
      </c>
      <c r="B198" s="45" t="str">
        <f>Source!E588</f>
        <v>129</v>
      </c>
      <c r="C198" s="48" t="str">
        <f>Source!G588</f>
        <v>Перевозка строительного мусора автосамосвалами грузоподъемностью до 10 т на расстояние 1 км - при механизированной погрузке</v>
      </c>
      <c r="D198" s="45" t="s">
        <v>68</v>
      </c>
      <c r="E198" s="49">
        <f>Source!I588</f>
        <v>45</v>
      </c>
      <c r="F198" s="45" t="str">
        <f>Source!U583</f>
        <v/>
      </c>
      <c r="G198" s="45">
        <f>Source!I588</f>
        <v>45</v>
      </c>
      <c r="H198" s="48"/>
    </row>
    <row r="199" spans="1:8" ht="28.5">
      <c r="A199" s="20">
        <v>130</v>
      </c>
      <c r="B199" s="20" t="str">
        <f>Source!E589</f>
        <v>130</v>
      </c>
      <c r="C199" s="46" t="str">
        <f>Source!G589</f>
        <v>Перевозка строительного мусора автосамосвалами грузоподъемностью до 10 т - добавляется на каждый последующий 1 км до 100 км</v>
      </c>
      <c r="D199" s="20" t="s">
        <v>68</v>
      </c>
      <c r="E199" s="47">
        <f>Source!I589</f>
        <v>45</v>
      </c>
      <c r="F199" s="20" t="str">
        <f>Source!U583</f>
        <v/>
      </c>
      <c r="G199" s="20">
        <f>Source!I589</f>
        <v>45</v>
      </c>
      <c r="H199" s="46"/>
    </row>
    <row r="202" spans="1:8" ht="15">
      <c r="C202" s="50" t="s">
        <v>1453</v>
      </c>
      <c r="D202" s="50" t="str">
        <f>IF(Source!X12&lt;&gt;"", Source!X12," ")</f>
        <v xml:space="preserve"> </v>
      </c>
      <c r="E202" s="51"/>
    </row>
    <row r="203" spans="1:8" ht="15">
      <c r="C203" s="10"/>
      <c r="D203" s="51"/>
      <c r="E203" s="51"/>
    </row>
    <row r="204" spans="1:8" ht="15">
      <c r="C204" s="52" t="s">
        <v>1454</v>
      </c>
      <c r="D204" s="52" t="str">
        <f>IF(Source!AB12&lt;&gt;"", Source!AB12," ")</f>
        <v>Прибыткова М.В.</v>
      </c>
      <c r="E204" s="51"/>
    </row>
  </sheetData>
  <mergeCells count="17">
    <mergeCell ref="A116:H116"/>
    <mergeCell ref="A133:H133"/>
    <mergeCell ref="A154:H154"/>
    <mergeCell ref="A182:H182"/>
    <mergeCell ref="A196:H196"/>
    <mergeCell ref="A104:H104"/>
    <mergeCell ref="D5:E5"/>
    <mergeCell ref="D7:E7"/>
    <mergeCell ref="B12:E12"/>
    <mergeCell ref="B13:E13"/>
    <mergeCell ref="A18:H18"/>
    <mergeCell ref="A19:H19"/>
    <mergeCell ref="A20:H20"/>
    <mergeCell ref="A32:H32"/>
    <mergeCell ref="A48:H48"/>
    <mergeCell ref="A91:H91"/>
    <mergeCell ref="A92:H92"/>
  </mergeCells>
  <pageMargins left="0.4" right="0.2" top="0.4" bottom="0.4" header="0.2" footer="0.2"/>
  <pageSetup fitToHeight="0" orientation="portrait" horizontalDpi="300" verticalDpi="300" r:id="rId1"/>
  <headerFooter>
    <oddHeader>&amp;L&amp;8ГБУЗ "ТБ им.А.Е.Рабухина ДЗМ"  Доп. раб. место  MCCS-0027243</oddHeader>
    <oddFooter>&amp;R&amp;P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>
  <sheetPr>
    <pageSetUpPr fitToPage="1"/>
  </sheetPr>
  <dimension ref="A1:AF203"/>
  <sheetViews>
    <sheetView workbookViewId="0"/>
  </sheetViews>
  <sheetFormatPr defaultRowHeight="12.75"/>
  <cols>
    <col min="1" max="1" width="6.7109375" customWidth="1"/>
    <col min="2" max="2" width="75.7109375" customWidth="1"/>
    <col min="3" max="5" width="15.7109375" customWidth="1"/>
    <col min="30" max="30" width="114.7109375" hidden="1" customWidth="1"/>
    <col min="31" max="31" width="0" hidden="1" customWidth="1"/>
    <col min="32" max="32" width="129.7109375" hidden="1" customWidth="1"/>
  </cols>
  <sheetData>
    <row r="1" spans="1:30">
      <c r="A1" s="8" t="str">
        <f>Source!B1</f>
        <v>CMETApy (495)2254542 asfirma@yandex.ru</v>
      </c>
    </row>
    <row r="2" spans="1:30" ht="14.25">
      <c r="B2" s="10"/>
      <c r="C2" s="10"/>
      <c r="D2" s="10"/>
    </row>
    <row r="3" spans="1:30" ht="15">
      <c r="B3" s="50" t="s">
        <v>1336</v>
      </c>
      <c r="C3" s="10"/>
      <c r="D3" s="28" t="s">
        <v>1337</v>
      </c>
    </row>
    <row r="4" spans="1:30" ht="15">
      <c r="B4" s="10"/>
      <c r="C4" s="28"/>
      <c r="D4" s="28"/>
    </row>
    <row r="5" spans="1:30" ht="15">
      <c r="B5" s="50" t="s">
        <v>1445</v>
      </c>
      <c r="C5" s="103" t="s">
        <v>1445</v>
      </c>
      <c r="D5" s="103"/>
    </row>
    <row r="6" spans="1:30" ht="15">
      <c r="B6" s="10"/>
      <c r="C6" s="43"/>
      <c r="D6" s="43"/>
    </row>
    <row r="7" spans="1:30" ht="15">
      <c r="B7" s="50" t="s">
        <v>1445</v>
      </c>
      <c r="C7" s="103" t="s">
        <v>1445</v>
      </c>
      <c r="D7" s="103"/>
    </row>
    <row r="8" spans="1:30" ht="15">
      <c r="B8" s="10"/>
      <c r="C8" s="43"/>
      <c r="D8" s="43"/>
    </row>
    <row r="9" spans="1:30" ht="15">
      <c r="C9" s="28" t="s">
        <v>1446</v>
      </c>
      <c r="D9" s="10"/>
    </row>
    <row r="10" spans="1:30" ht="14.25">
      <c r="A10" s="10"/>
      <c r="B10" s="10"/>
      <c r="C10" s="10"/>
      <c r="D10" s="10"/>
      <c r="E10" s="10"/>
    </row>
    <row r="11" spans="1:30" ht="15.75">
      <c r="A11" s="106" t="str">
        <f>CONCATENATE("Дефектный акт ", IF(Source!AN15&lt;&gt;"", Source!AN15," "))</f>
        <v xml:space="preserve">Дефектный акт  </v>
      </c>
      <c r="B11" s="106"/>
      <c r="C11" s="106"/>
      <c r="D11" s="106"/>
      <c r="E11" s="10"/>
    </row>
    <row r="12" spans="1:30" ht="30">
      <c r="A12" s="107" t="str">
        <f>CONCATENATE("На капитальный ремонт ", Source!F12, " ", Source!G12)</f>
        <v>На капитальный ремонт  Текущий ремонт фасадов, входных групп, приямков зданий и ремонт КНС в ГБУЗ "ТБ им. А.Е. Рабухина ДЗМ" в 2025 году.</v>
      </c>
      <c r="B12" s="107"/>
      <c r="C12" s="107"/>
      <c r="D12" s="107"/>
      <c r="E12" s="10"/>
      <c r="AD12" s="54" t="str">
        <f>CONCATENATE("На капитальный ремонт ", Source!F12, " ", Source!G12)</f>
        <v>На капитальный ремонт  Текущий ремонт фасадов, входных групп, приямков зданий и ремонт КНС в ГБУЗ "ТБ им. А.Е. Рабухина ДЗМ" в 2025 году.</v>
      </c>
    </row>
    <row r="13" spans="1:30" ht="14.25">
      <c r="A13" s="10"/>
      <c r="B13" s="10"/>
      <c r="C13" s="10"/>
      <c r="D13" s="10"/>
      <c r="E13" s="10"/>
    </row>
    <row r="14" spans="1:30" ht="15">
      <c r="A14" s="10"/>
      <c r="B14" s="53" t="s">
        <v>1455</v>
      </c>
      <c r="C14" s="10"/>
      <c r="D14" s="10"/>
      <c r="E14" s="10"/>
    </row>
    <row r="15" spans="1:30" ht="15">
      <c r="A15" s="10"/>
      <c r="B15" s="53" t="s">
        <v>1456</v>
      </c>
      <c r="C15" s="10"/>
      <c r="D15" s="10"/>
      <c r="E15" s="10"/>
    </row>
    <row r="16" spans="1:30" ht="15">
      <c r="A16" s="10"/>
      <c r="B16" s="53" t="s">
        <v>1457</v>
      </c>
      <c r="C16" s="10"/>
      <c r="D16" s="10"/>
      <c r="E16" s="10"/>
    </row>
    <row r="17" spans="1:5" ht="28.5">
      <c r="A17" s="20" t="s">
        <v>1447</v>
      </c>
      <c r="B17" s="20" t="s">
        <v>1351</v>
      </c>
      <c r="C17" s="20" t="s">
        <v>1352</v>
      </c>
      <c r="D17" s="20" t="s">
        <v>1449</v>
      </c>
      <c r="E17" s="45" t="s">
        <v>1452</v>
      </c>
    </row>
    <row r="18" spans="1:5" ht="14.25">
      <c r="A18" s="55">
        <v>1</v>
      </c>
      <c r="B18" s="55">
        <v>2</v>
      </c>
      <c r="C18" s="55">
        <v>3</v>
      </c>
      <c r="D18" s="55">
        <v>4</v>
      </c>
      <c r="E18" s="56">
        <v>5</v>
      </c>
    </row>
    <row r="19" spans="1:5" ht="16.5">
      <c r="A19" s="102" t="str">
        <f>CONCATENATE("Локальная смета: ", Source!G20)</f>
        <v xml:space="preserve">Локальная смета: </v>
      </c>
      <c r="B19" s="102"/>
      <c r="C19" s="102"/>
      <c r="D19" s="102"/>
      <c r="E19" s="102"/>
    </row>
    <row r="20" spans="1:5" ht="16.5">
      <c r="A20" s="102" t="str">
        <f>CONCATENATE("Раздел: ", Source!G24)</f>
        <v>Раздел: Фасады материальный склад, продовольственный склад</v>
      </c>
      <c r="B20" s="102"/>
      <c r="C20" s="102"/>
      <c r="D20" s="102"/>
      <c r="E20" s="102"/>
    </row>
    <row r="21" spans="1:5" ht="16.5">
      <c r="A21" s="102" t="str">
        <f>CONCATENATE("Подраздел: ", Source!G28)</f>
        <v>Подраздел: Материальный склад</v>
      </c>
      <c r="B21" s="102"/>
      <c r="C21" s="102"/>
      <c r="D21" s="102"/>
      <c r="E21" s="102"/>
    </row>
    <row r="22" spans="1:5" ht="14.25">
      <c r="A22" s="58">
        <v>1</v>
      </c>
      <c r="B22" s="59" t="str">
        <f>Source!G32</f>
        <v>Защита элементов фасадов при проведении отделочных работ</v>
      </c>
      <c r="C22" s="60" t="str">
        <f>Source!H32</f>
        <v>100 м2</v>
      </c>
      <c r="D22" s="61">
        <f>Source!I32</f>
        <v>0.29509999999999997</v>
      </c>
      <c r="E22" s="59"/>
    </row>
    <row r="23" spans="1:5" ht="42.75">
      <c r="A23" s="58">
        <v>2</v>
      </c>
      <c r="B23" s="59" t="str">
        <f>Source!G33</f>
        <v>Ремонт штукатурки гладких фасадов по камню и бетону с земли и лесов цементно-известковым раствором при площади до 5 м2 толщиной слоя до 20 мм</v>
      </c>
      <c r="C23" s="60" t="str">
        <f>Source!H33</f>
        <v>100 м2</v>
      </c>
      <c r="D23" s="61">
        <f>Source!I33</f>
        <v>0.58850000000000002</v>
      </c>
      <c r="E23" s="59"/>
    </row>
    <row r="24" spans="1:5" ht="42.75">
      <c r="A24" s="58">
        <v>3</v>
      </c>
      <c r="B24" s="59" t="str">
        <f>Source!G34</f>
        <v>Подготовка поверхности ранее окрашенных фасадов под окраску перхлорвиниловыми красками, огрунтовка фасадов простых с земли и лесов</v>
      </c>
      <c r="C24" s="60" t="str">
        <f>Source!H34</f>
        <v>100 м2</v>
      </c>
      <c r="D24" s="61">
        <f>Source!I34</f>
        <v>2.9424999999999999</v>
      </c>
      <c r="E24" s="59"/>
    </row>
    <row r="25" spans="1:5" ht="42.75">
      <c r="A25" s="58">
        <v>4</v>
      </c>
      <c r="B25" s="59" t="str">
        <f>Source!G35</f>
        <v>Подготовка поверхности ранее окрашенных фасадов под окраску перхлорвиниловыми красками, шпатлевка фасадов простых с земли и лесов</v>
      </c>
      <c r="C25" s="60" t="str">
        <f>Source!H35</f>
        <v>100 м2</v>
      </c>
      <c r="D25" s="61">
        <f>Source!I35</f>
        <v>2.9424999999999999</v>
      </c>
      <c r="E25" s="59"/>
    </row>
    <row r="26" spans="1:5" ht="42.75">
      <c r="A26" s="58">
        <v>5</v>
      </c>
      <c r="B26" s="59" t="str">
        <f>Source!G36</f>
        <v>Подготовка поверхности ранее окрашенных фасадов под окраску перхлорвиниловыми красками, огрунтовка фасадов простых с земли и лесов</v>
      </c>
      <c r="C26" s="60" t="str">
        <f>Source!H36</f>
        <v>100 м2</v>
      </c>
      <c r="D26" s="61">
        <f>Source!I36</f>
        <v>2.9424999999999999</v>
      </c>
      <c r="E26" s="59"/>
    </row>
    <row r="27" spans="1:5" ht="28.5">
      <c r="A27" s="58">
        <v>6</v>
      </c>
      <c r="B27" s="59" t="str">
        <f>Source!G37</f>
        <v>Окраска перхлорвиниловыми красками марка ХВ-182 (белая) по подготовленной поверхности фасадов простых за 2 раза с земли и лесов</v>
      </c>
      <c r="C27" s="60" t="str">
        <f>Source!H37</f>
        <v>100 м2</v>
      </c>
      <c r="D27" s="61">
        <f>Source!I37</f>
        <v>2.9424999999999999</v>
      </c>
      <c r="E27" s="59"/>
    </row>
    <row r="28" spans="1:5" ht="28.5">
      <c r="A28" s="58">
        <v>7</v>
      </c>
      <c r="B28" s="59" t="str">
        <f>Source!G38</f>
        <v>Установка и разборка инвентарных лесов наружных высотой до 16 м, трубчатых (без затрат по эксплуатации лесов)</v>
      </c>
      <c r="C28" s="60" t="str">
        <f>Source!H38</f>
        <v>100 м2</v>
      </c>
      <c r="D28" s="61">
        <f>Source!I38</f>
        <v>2.9424999999999999</v>
      </c>
      <c r="E28" s="59"/>
    </row>
    <row r="29" spans="1:5" ht="14.25">
      <c r="A29" s="58">
        <v>7.1</v>
      </c>
      <c r="B29" s="59" t="str">
        <f>Source!G39</f>
        <v>Доски хвойных пород, обрезные, длина 2-6,5 м, сорт II, толщина 25-32 мм</v>
      </c>
      <c r="C29" s="60" t="str">
        <f>Source!H39</f>
        <v>м3</v>
      </c>
      <c r="D29" s="61">
        <f>Source!I39</f>
        <v>-1.4713E-2</v>
      </c>
      <c r="E29" s="59"/>
    </row>
    <row r="30" spans="1:5" ht="14.25">
      <c r="A30" s="58">
        <v>7.2</v>
      </c>
      <c r="B30" s="59" t="str">
        <f>Source!G40</f>
        <v>Доски хвойных пород, обрезные, длина 2-6,5 м, сорт II, толщина 40-60 мм</v>
      </c>
      <c r="C30" s="60" t="str">
        <f>Source!H40</f>
        <v>м3</v>
      </c>
      <c r="D30" s="61">
        <f>Source!I40</f>
        <v>-7.3559999999999997E-3</v>
      </c>
      <c r="E30" s="59"/>
    </row>
    <row r="31" spans="1:5" ht="28.5">
      <c r="A31" s="58">
        <v>8</v>
      </c>
      <c r="B31" s="59" t="str">
        <f>Source!G41</f>
        <v>Леса инвентарные металлические трубчатые на хомутах со щитами ЛСПХ, 100 м2</v>
      </c>
      <c r="C31" s="60" t="str">
        <f>Source!H41</f>
        <v>маш.-ч</v>
      </c>
      <c r="D31" s="61">
        <f>Source!I41</f>
        <v>152</v>
      </c>
      <c r="E31" s="59"/>
    </row>
    <row r="32" spans="1:5" ht="14.25">
      <c r="A32" s="58">
        <v>9</v>
      </c>
      <c r="B32" s="59" t="str">
        <f>Source!G42</f>
        <v>Пигменты сухие для красок, охра золотистая</v>
      </c>
      <c r="C32" s="60" t="str">
        <f>Source!H42</f>
        <v>т</v>
      </c>
      <c r="D32" s="61">
        <f>Source!I42</f>
        <v>0.01</v>
      </c>
      <c r="E32" s="59"/>
    </row>
    <row r="33" spans="1:5" ht="16.5">
      <c r="A33" s="102" t="str">
        <f>CONCATENATE("Подраздел: ", Source!G74)</f>
        <v>Подраздел: Продовольственный склад</v>
      </c>
      <c r="B33" s="102"/>
      <c r="C33" s="102"/>
      <c r="D33" s="102"/>
      <c r="E33" s="102"/>
    </row>
    <row r="34" spans="1:5" ht="14.25">
      <c r="A34" s="58">
        <v>10</v>
      </c>
      <c r="B34" s="59" t="str">
        <f>Source!G78</f>
        <v>Защита элементов фасадов при проведении отделочных работ</v>
      </c>
      <c r="C34" s="60" t="str">
        <f>Source!H78</f>
        <v>100 м2</v>
      </c>
      <c r="D34" s="61">
        <f>Source!I78</f>
        <v>0.52600000000000002</v>
      </c>
      <c r="E34" s="59"/>
    </row>
    <row r="35" spans="1:5" ht="28.5">
      <c r="A35" s="58">
        <v>11</v>
      </c>
      <c r="B35" s="59" t="str">
        <f>Source!G79</f>
        <v>Очистка вручную фасадов простых от известковой окраски с земли и лесов</v>
      </c>
      <c r="C35" s="60" t="str">
        <f>Source!H79</f>
        <v>100 м2</v>
      </c>
      <c r="D35" s="61">
        <f>Source!I79</f>
        <v>0.28105000000000002</v>
      </c>
      <c r="E35" s="59"/>
    </row>
    <row r="36" spans="1:5" ht="42.75">
      <c r="A36" s="58">
        <v>12</v>
      </c>
      <c r="B36" s="59" t="str">
        <f>Source!G80</f>
        <v>Ремонт штукатурки гладких фасадов по камню и бетону с земли и лесов цементно-известковым раствором при площади до 5 м2 толщиной слоя до 20 мм</v>
      </c>
      <c r="C36" s="60" t="str">
        <f>Source!H80</f>
        <v>100 м2</v>
      </c>
      <c r="D36" s="61">
        <f>Source!I80</f>
        <v>0.56200000000000006</v>
      </c>
      <c r="E36" s="59"/>
    </row>
    <row r="37" spans="1:5" ht="28.5">
      <c r="A37" s="58">
        <v>13</v>
      </c>
      <c r="B37" s="59" t="str">
        <f>Source!G81</f>
        <v>Заделка отверстий монтажной пеной в стенах - площадь заделки до 0,01 м2</v>
      </c>
      <c r="C37" s="60" t="str">
        <f>Source!H81</f>
        <v>100 дм3</v>
      </c>
      <c r="D37" s="61">
        <f>Source!I81</f>
        <v>2.8264999999999998E-2</v>
      </c>
      <c r="E37" s="59"/>
    </row>
    <row r="38" spans="1:5" ht="28.5">
      <c r="A38" s="58">
        <v>14</v>
      </c>
      <c r="B38" s="59" t="str">
        <f>Source!G82</f>
        <v>Ремонт штукатурки наружных прямолинейных откосов по камню и бетону с земли и лесов цементно-известковым раствором</v>
      </c>
      <c r="C38" s="60" t="str">
        <f>Source!H82</f>
        <v>100 м2</v>
      </c>
      <c r="D38" s="61">
        <f>Source!I82</f>
        <v>5.4300000000000001E-2</v>
      </c>
      <c r="E38" s="59"/>
    </row>
    <row r="39" spans="1:5" ht="28.5">
      <c r="A39" s="58">
        <v>15</v>
      </c>
      <c r="B39" s="59" t="str">
        <f>Source!G83</f>
        <v>Улучшенная штукатурка по сетке стен без устройства каркаса цементно-известковым раствором</v>
      </c>
      <c r="C39" s="60" t="str">
        <f>Source!H83</f>
        <v>100 м2</v>
      </c>
      <c r="D39" s="61">
        <f>Source!I83</f>
        <v>0.18090000000000001</v>
      </c>
      <c r="E39" s="59"/>
    </row>
    <row r="40" spans="1:5" ht="42.75">
      <c r="A40" s="58">
        <v>16</v>
      </c>
      <c r="B40" s="59" t="str">
        <f>Source!G84</f>
        <v>Подготовка поверхности ранее окрашенных фасадов под окраску перхлорвиниловыми красками, огрунтовка фасадов простых с земли и лесов</v>
      </c>
      <c r="C40" s="60" t="str">
        <f>Source!H84</f>
        <v>100 м2</v>
      </c>
      <c r="D40" s="61">
        <f>Source!I84</f>
        <v>2.8105000000000002</v>
      </c>
      <c r="E40" s="59"/>
    </row>
    <row r="41" spans="1:5" ht="42.75">
      <c r="A41" s="58">
        <v>17</v>
      </c>
      <c r="B41" s="59" t="str">
        <f>Source!G85</f>
        <v>Подготовка поверхности ранее окрашенных фасадов под окраску перхлорвиниловыми красками, шпатлевка фасадов простых с земли и лесов</v>
      </c>
      <c r="C41" s="60" t="str">
        <f>Source!H85</f>
        <v>100 м2</v>
      </c>
      <c r="D41" s="61">
        <f>Source!I85</f>
        <v>2.6295999999999999</v>
      </c>
      <c r="E41" s="59"/>
    </row>
    <row r="42" spans="1:5" ht="42.75">
      <c r="A42" s="58">
        <v>18</v>
      </c>
      <c r="B42" s="59" t="str">
        <f>Source!G86</f>
        <v>Подготовка поверхности ранее окрашенных фасадов под окраску перхлорвиниловыми красками, огрунтовка фасадов простых с земли и лесов</v>
      </c>
      <c r="C42" s="60" t="str">
        <f>Source!H86</f>
        <v>100 м2</v>
      </c>
      <c r="D42" s="61">
        <f>Source!I86</f>
        <v>2.8105000000000002</v>
      </c>
      <c r="E42" s="59"/>
    </row>
    <row r="43" spans="1:5" ht="28.5">
      <c r="A43" s="58">
        <v>19</v>
      </c>
      <c r="B43" s="59" t="str">
        <f>Source!G87</f>
        <v>Окраска перхлорвиниловыми красками марка ХВ-182 (белая) по подготовленной поверхности фасадов простых за 2 раза с земли и лесов</v>
      </c>
      <c r="C43" s="60" t="str">
        <f>Source!H87</f>
        <v>100 м2</v>
      </c>
      <c r="D43" s="61">
        <f>Source!I87</f>
        <v>2.8105000000000002</v>
      </c>
      <c r="E43" s="59"/>
    </row>
    <row r="44" spans="1:5" ht="28.5">
      <c r="A44" s="58">
        <v>20</v>
      </c>
      <c r="B44" s="59" t="str">
        <f>Source!G88</f>
        <v>Установка и разборка инвентарных лесов наружных высотой до 16 м, трубчатых (без затрат по эксплуатации лесов)</v>
      </c>
      <c r="C44" s="60" t="str">
        <f>Source!H88</f>
        <v>100 м2</v>
      </c>
      <c r="D44" s="61">
        <f>Source!I88</f>
        <v>2.8105000000000002</v>
      </c>
      <c r="E44" s="59"/>
    </row>
    <row r="45" spans="1:5" ht="14.25">
      <c r="A45" s="58">
        <v>20.100000000000001</v>
      </c>
      <c r="B45" s="59" t="str">
        <f>Source!G89</f>
        <v>Доски хвойных пород, обрезные, длина 2-6,5 м, сорт II, толщина 40-60 мм</v>
      </c>
      <c r="C45" s="60" t="str">
        <f>Source!H89</f>
        <v>м3</v>
      </c>
      <c r="D45" s="61">
        <f>Source!I89</f>
        <v>-7.0260000000000001E-3</v>
      </c>
      <c r="E45" s="59"/>
    </row>
    <row r="46" spans="1:5" ht="14.25">
      <c r="A46" s="58">
        <v>20.2</v>
      </c>
      <c r="B46" s="59" t="str">
        <f>Source!G90</f>
        <v>Доски хвойных пород, обрезные, длина 2-6,5 м, сорт II, толщина 25-32 мм</v>
      </c>
      <c r="C46" s="60" t="str">
        <f>Source!H90</f>
        <v>м3</v>
      </c>
      <c r="D46" s="61">
        <f>Source!I90</f>
        <v>-1.4053E-2</v>
      </c>
      <c r="E46" s="59"/>
    </row>
    <row r="47" spans="1:5" ht="28.5">
      <c r="A47" s="58">
        <v>21</v>
      </c>
      <c r="B47" s="59" t="str">
        <f>Source!G91</f>
        <v>Леса инвентарные металлические трубчатые на хомутах со щитами ЛСПХ, 100 м2</v>
      </c>
      <c r="C47" s="60" t="str">
        <f>Source!H91</f>
        <v>маш.-ч</v>
      </c>
      <c r="D47" s="61">
        <f>Source!I91</f>
        <v>152</v>
      </c>
      <c r="E47" s="59"/>
    </row>
    <row r="48" spans="1:5" ht="14.25">
      <c r="A48" s="58">
        <v>22</v>
      </c>
      <c r="B48" s="59" t="str">
        <f>Source!G92</f>
        <v>Пигменты сухие для красок, охра золотистая</v>
      </c>
      <c r="C48" s="60" t="str">
        <f>Source!H92</f>
        <v>т</v>
      </c>
      <c r="D48" s="61">
        <f>Source!I92</f>
        <v>0.01</v>
      </c>
      <c r="E48" s="59"/>
    </row>
    <row r="49" spans="1:32" ht="33">
      <c r="A49" s="102" t="str">
        <f>CONCATENATE("Раздел: ", Source!G154)</f>
        <v>Раздел: Входные группы ЛК№1, ЛК№2, ЛК№3, административный корпус, пищеблок, материальный склад, хоз.зона.</v>
      </c>
      <c r="B49" s="102"/>
      <c r="C49" s="102"/>
      <c r="D49" s="102"/>
      <c r="E49" s="102"/>
      <c r="AF49" s="62" t="str">
        <f>CONCATENATE("Раздел: ", Source!G154)</f>
        <v>Раздел: Входные группы ЛК№1, ЛК№2, ЛК№3, административный корпус, пищеблок, материальный склад, хоз.зона.</v>
      </c>
    </row>
    <row r="50" spans="1:32" ht="28.5">
      <c r="A50" s="58">
        <v>23</v>
      </c>
      <c r="B50" s="59" t="str">
        <f>Source!G158</f>
        <v>Монтаж металлических каркасов ворот (без стоимости болтов и механизмов открывания)</v>
      </c>
      <c r="C50" s="60" t="str">
        <f>Source!H158</f>
        <v>т</v>
      </c>
      <c r="D50" s="61">
        <f>Source!I158</f>
        <v>0.15</v>
      </c>
      <c r="E50" s="59"/>
    </row>
    <row r="51" spans="1:32" ht="28.5">
      <c r="A51" s="58">
        <v>24</v>
      </c>
      <c r="B51" s="59" t="str">
        <f>Source!G159</f>
        <v>Монтаж металлических каркасов ворот (без стоимости болтов и механизмов открывания)</v>
      </c>
      <c r="C51" s="60" t="str">
        <f>Source!H159</f>
        <v>т</v>
      </c>
      <c r="D51" s="61">
        <f>Source!I159</f>
        <v>0.15</v>
      </c>
      <c r="E51" s="59"/>
    </row>
    <row r="52" spans="1:32" ht="28.5">
      <c r="A52" s="58">
        <v>24.1</v>
      </c>
      <c r="B52" s="59" t="str">
        <f>Source!G160</f>
        <v>Отдельные конструктивные элементы с преобладанием горячекатаных профилей, средняя масса сборочной единицы от 0,11 до 0,5 т</v>
      </c>
      <c r="C52" s="60" t="str">
        <f>Source!H160</f>
        <v>т</v>
      </c>
      <c r="D52" s="61">
        <f>Source!I160</f>
        <v>-3.8999999999999998E-3</v>
      </c>
      <c r="E52" s="59"/>
    </row>
    <row r="53" spans="1:32" ht="28.5">
      <c r="A53" s="58">
        <v>24.2</v>
      </c>
      <c r="B53" s="59" t="str">
        <f>Source!G161</f>
        <v>Каркасы ворот (без механизмов открывания), раздвижных, распашных, подъемных, подъемно-поворотных из гнутых и горячекатаных профилей</v>
      </c>
      <c r="C53" s="60" t="str">
        <f>Source!H161</f>
        <v>т</v>
      </c>
      <c r="D53" s="61">
        <f>Source!I161</f>
        <v>-0.15</v>
      </c>
      <c r="E53" s="59"/>
    </row>
    <row r="54" spans="1:32" ht="28.5">
      <c r="A54" s="58">
        <v>24.3</v>
      </c>
      <c r="B54" s="59" t="str">
        <f>Source!G162</f>
        <v>Ворота автоматические (откатные) с калиткой, обшитые профлистом 5000*2500 мм, с комплектом автоматитки и электротехнической частью.</v>
      </c>
      <c r="C54" s="60" t="str">
        <f>Source!H162</f>
        <v>КОМП</v>
      </c>
      <c r="D54" s="61">
        <f>Source!I162</f>
        <v>1</v>
      </c>
      <c r="E54" s="59"/>
    </row>
    <row r="55" spans="1:32" ht="28.5">
      <c r="A55" s="58">
        <v>25</v>
      </c>
      <c r="B55" s="59" t="str">
        <f>Source!G163</f>
        <v>Установка механизма исполнительного массой до 20 кг (без стоимости материалов)</v>
      </c>
      <c r="C55" s="60" t="str">
        <f>Source!H163</f>
        <v>шт.</v>
      </c>
      <c r="D55" s="61">
        <f>Source!I163</f>
        <v>1</v>
      </c>
      <c r="E55" s="59"/>
    </row>
    <row r="56" spans="1:32" ht="28.5">
      <c r="A56" s="58">
        <v>26</v>
      </c>
      <c r="B56" s="59" t="str">
        <f>Source!G164</f>
        <v>Установка узла сочленения для исполнительных механизмов, масса исполнительных механизмов 20 кг (без стоимости материалов)</v>
      </c>
      <c r="C56" s="60" t="str">
        <f>Source!H164</f>
        <v>шт.</v>
      </c>
      <c r="D56" s="61">
        <f>Source!I164</f>
        <v>1</v>
      </c>
      <c r="E56" s="59"/>
    </row>
    <row r="57" spans="1:32" ht="28.5">
      <c r="A57" s="58">
        <v>27</v>
      </c>
      <c r="B57" s="59" t="str">
        <f>Source!G165</f>
        <v>Демонтаж дверных блоков металлических противопожарных - двупольных</v>
      </c>
      <c r="C57" s="60" t="str">
        <f>Source!H165</f>
        <v>10 шт.</v>
      </c>
      <c r="D57" s="61">
        <f>Source!I165</f>
        <v>1.1000000000000001</v>
      </c>
      <c r="E57" s="59"/>
    </row>
    <row r="58" spans="1:32" ht="28.5">
      <c r="A58" s="58">
        <v>28</v>
      </c>
      <c r="B58" s="59" t="str">
        <f>Source!G166</f>
        <v>Установка противопожарных металлических дверных блоков - двупольные / марка ДПМ-02/06, размеры 1700х2100 мм</v>
      </c>
      <c r="C58" s="60" t="str">
        <f>Source!H166</f>
        <v>10 шт.</v>
      </c>
      <c r="D58" s="61">
        <f>Source!I166</f>
        <v>1.1000000000000001</v>
      </c>
      <c r="E58" s="59"/>
    </row>
    <row r="59" spans="1:32" ht="57">
      <c r="A59" s="58">
        <v>28.1</v>
      </c>
      <c r="B59" s="59" t="str">
        <f>Source!G167</f>
        <v>Блоки дверные металлические противопожарные, окрашенные порошковыми красками, с противодымным уплотнителем, марка ДПМ-02/60, двупольные, размеры 1700х2100 мм, с замком-защелкой и нажимными ручками</v>
      </c>
      <c r="C59" s="60" t="str">
        <f>Source!H167</f>
        <v>шт.</v>
      </c>
      <c r="D59" s="61">
        <f>Source!I167</f>
        <v>-11</v>
      </c>
      <c r="E59" s="59"/>
    </row>
    <row r="60" spans="1:32" ht="57">
      <c r="A60" s="58">
        <v>29</v>
      </c>
      <c r="B60" s="59" t="str">
        <f>Source!G168</f>
        <v>Дверь противопожарная двупольная, глухая с добором, ручки "антипаника" , толщина стали не менее 1,8 мм, RAL 8017, класс EL (3210*1630мм; 3230*1650мм; 3550*1720мм; 3320*1510мм; 3040*1690мм;  3310*1700мм; 2120*1580мм; )</v>
      </c>
      <c r="C60" s="60" t="str">
        <f>Source!H168</f>
        <v>м2</v>
      </c>
      <c r="D60" s="61">
        <f>Source!I168</f>
        <v>35.79</v>
      </c>
      <c r="E60" s="59"/>
    </row>
    <row r="61" spans="1:32" ht="42.75">
      <c r="A61" s="58">
        <v>30</v>
      </c>
      <c r="B61" s="59" t="str">
        <f>Source!G169</f>
        <v>Дверь противопожарная двупольная, глухая, ручки "антипаника" , толщина стали не менее 1,8 мм, RAL 8017, класс EL (1610*2040мм; 1430*2000мм; 1970*1400мм; 2500*1950мм)</v>
      </c>
      <c r="C61" s="60" t="str">
        <f>Source!H169</f>
        <v>м2</v>
      </c>
      <c r="D61" s="61">
        <f>Source!I169</f>
        <v>13.78</v>
      </c>
      <c r="E61" s="59"/>
    </row>
    <row r="62" spans="1:32" ht="14.25">
      <c r="A62" s="58">
        <v>31</v>
      </c>
      <c r="B62" s="59" t="str">
        <f>Source!G170</f>
        <v>Установка дверного доводчика - к металлическим дверям / масса 120 кг</v>
      </c>
      <c r="C62" s="60" t="str">
        <f>Source!H170</f>
        <v>шт.</v>
      </c>
      <c r="D62" s="61">
        <f>Source!I170</f>
        <v>22</v>
      </c>
      <c r="E62" s="59"/>
    </row>
    <row r="63" spans="1:32" ht="28.5">
      <c r="A63" s="58">
        <v>32</v>
      </c>
      <c r="B63" s="59" t="str">
        <f>Source!G171</f>
        <v>Разборка тротуаров и дорожек из плит с отноской и укладкой в штабель (крыльцо ЛК №1)</v>
      </c>
      <c r="C63" s="60" t="str">
        <f>Source!H171</f>
        <v>100 м2</v>
      </c>
      <c r="D63" s="61">
        <f>Source!I171</f>
        <v>1.5919000000000001</v>
      </c>
      <c r="E63" s="59"/>
    </row>
    <row r="64" spans="1:32" ht="14.25">
      <c r="A64" s="58">
        <v>33</v>
      </c>
      <c r="B64" s="59" t="str">
        <f>Source!G172</f>
        <v>Разборка покрытий и оснований цементобетонных</v>
      </c>
      <c r="C64" s="60" t="str">
        <f>Source!H172</f>
        <v>100 м3</v>
      </c>
      <c r="D64" s="61">
        <f>Source!I172</f>
        <v>0.31840000000000002</v>
      </c>
      <c r="E64" s="59"/>
    </row>
    <row r="65" spans="1:5" ht="14.25">
      <c r="A65" s="58">
        <v>34</v>
      </c>
      <c r="B65" s="59" t="str">
        <f>Source!G176</f>
        <v>Устройство бетонной подготовки</v>
      </c>
      <c r="C65" s="60" t="str">
        <f>Source!H176</f>
        <v>100 м3</v>
      </c>
      <c r="D65" s="61">
        <f>Source!I176</f>
        <v>0.31840000000000002</v>
      </c>
      <c r="E65" s="59"/>
    </row>
    <row r="66" spans="1:5" ht="28.5">
      <c r="A66" s="58">
        <v>34.1</v>
      </c>
      <c r="B66" s="59" t="str">
        <f>Source!G177</f>
        <v>Смеси бетонные, БСГ, тяжелого бетона на гранитном щебне, класс прочности: В7,5 (М100); П3, фракция 5-20</v>
      </c>
      <c r="C66" s="60" t="str">
        <f>Source!H177</f>
        <v>м3</v>
      </c>
      <c r="D66" s="61">
        <f>Source!I177</f>
        <v>-32.476799999999997</v>
      </c>
      <c r="E66" s="59"/>
    </row>
    <row r="67" spans="1:5" ht="28.5">
      <c r="A67" s="58">
        <v>34.200000000000003</v>
      </c>
      <c r="B67" s="59" t="str">
        <f>Source!G178</f>
        <v>Смеси бетонные, БСГ, тяжелого бетона на гранитном щебне фракция 5-20, класс прочности: В22,5 (М300); П2, F150, W2</v>
      </c>
      <c r="C67" s="60" t="str">
        <f>Source!H178</f>
        <v>м3</v>
      </c>
      <c r="D67" s="61">
        <f>Source!I178</f>
        <v>32.476799999999997</v>
      </c>
      <c r="E67" s="59"/>
    </row>
    <row r="68" spans="1:5" ht="14.25">
      <c r="A68" s="58">
        <v>35</v>
      </c>
      <c r="B68" s="59" t="str">
        <f>Source!G179</f>
        <v>Армирование подстилающих слоев и набетонок</v>
      </c>
      <c r="C68" s="60" t="str">
        <f>Source!H179</f>
        <v>т</v>
      </c>
      <c r="D68" s="61">
        <f>Source!I179</f>
        <v>0.74417999999999995</v>
      </c>
      <c r="E68" s="59"/>
    </row>
    <row r="69" spans="1:5" ht="28.5">
      <c r="A69" s="58">
        <v>35.1</v>
      </c>
      <c r="B69" s="59" t="str">
        <f>Source!G180</f>
        <v>Каркасы и сетки арматурные плоские, собранные и сваренные (связанные) в арматурные изделия, класс ВР-I, диаметр 5 мм</v>
      </c>
      <c r="C69" s="60" t="str">
        <f>Source!H180</f>
        <v>т</v>
      </c>
      <c r="D69" s="61">
        <f>Source!I180</f>
        <v>-0.74417999999999995</v>
      </c>
      <c r="E69" s="59"/>
    </row>
    <row r="70" spans="1:5" ht="28.5">
      <c r="A70" s="58">
        <v>35.200000000000003</v>
      </c>
      <c r="B70" s="59" t="str">
        <f>Source!G181</f>
        <v>Каркасы и сетки арматурные плоские, собранные и сваренные (связанные) в арматурные изделия, класс А-I, диаметр 8 мм</v>
      </c>
      <c r="C70" s="60" t="str">
        <f>Source!H181</f>
        <v>т</v>
      </c>
      <c r="D70" s="61">
        <f>Source!I181</f>
        <v>0.74417999999999995</v>
      </c>
      <c r="E70" s="59"/>
    </row>
    <row r="71" spans="1:5" ht="28.5">
      <c r="A71" s="58">
        <v>36</v>
      </c>
      <c r="B71" s="59" t="str">
        <f>Source!G182</f>
        <v>Устройство плитных тротуаров из гладких бетонных плит с заполнением швов цементным раствором, толщина плит 70 мм, цвет плит серый</v>
      </c>
      <c r="C71" s="60" t="str">
        <f>Source!H182</f>
        <v>100 м2</v>
      </c>
      <c r="D71" s="61">
        <f>Source!I182</f>
        <v>1.5919000000000001</v>
      </c>
      <c r="E71" s="59"/>
    </row>
    <row r="72" spans="1:5" ht="14.25">
      <c r="A72" s="58">
        <v>37</v>
      </c>
      <c r="B72" s="59" t="str">
        <f>Source!G183</f>
        <v>Обрамление бетонных ступеней угловой сталью</v>
      </c>
      <c r="C72" s="60" t="str">
        <f>Source!H183</f>
        <v>100 м</v>
      </c>
      <c r="D72" s="61">
        <f>Source!I183</f>
        <v>1.1334</v>
      </c>
      <c r="E72" s="59"/>
    </row>
    <row r="73" spans="1:5" ht="14.25">
      <c r="A73" s="58">
        <v>38</v>
      </c>
      <c r="B73" s="59" t="str">
        <f>Source!G185</f>
        <v>Разборка покрытий и оснований цементобетонных (пандусы ЛК №1,3)</v>
      </c>
      <c r="C73" s="60" t="str">
        <f>Source!H185</f>
        <v>100 м3</v>
      </c>
      <c r="D73" s="61">
        <f>Source!I185</f>
        <v>2.0199999999999999E-2</v>
      </c>
      <c r="E73" s="59"/>
    </row>
    <row r="74" spans="1:5" ht="14.25">
      <c r="A74" s="58">
        <v>39</v>
      </c>
      <c r="B74" s="59" t="str">
        <f>Source!G187</f>
        <v>Устройство бетонной подготовки</v>
      </c>
      <c r="C74" s="60" t="str">
        <f>Source!H187</f>
        <v>100 м3</v>
      </c>
      <c r="D74" s="61">
        <f>Source!I187</f>
        <v>2.06E-2</v>
      </c>
      <c r="E74" s="59"/>
    </row>
    <row r="75" spans="1:5" ht="28.5">
      <c r="A75" s="58">
        <v>39.1</v>
      </c>
      <c r="B75" s="59" t="str">
        <f>Source!G188</f>
        <v>Смеси бетонные, БСГ, тяжелого бетона на гранитном щебне, класс прочности: В7,5 (М100); П3, фракция 5-20</v>
      </c>
      <c r="C75" s="60" t="str">
        <f>Source!H188</f>
        <v>м3</v>
      </c>
      <c r="D75" s="61">
        <f>Source!I188</f>
        <v>-2.1012</v>
      </c>
      <c r="E75" s="59"/>
    </row>
    <row r="76" spans="1:5" ht="28.5">
      <c r="A76" s="58">
        <v>39.200000000000003</v>
      </c>
      <c r="B76" s="59" t="str">
        <f>Source!G189</f>
        <v>Смеси бетонные, БСГ, тяжелого бетона на гранитном щебне фракция 5-20, класс прочности: В22,5 (М300); П2, F150, W2</v>
      </c>
      <c r="C76" s="60" t="str">
        <f>Source!H189</f>
        <v>м3</v>
      </c>
      <c r="D76" s="61">
        <f>Source!I189</f>
        <v>2.1012</v>
      </c>
      <c r="E76" s="59"/>
    </row>
    <row r="77" spans="1:5" ht="14.25">
      <c r="A77" s="58">
        <v>40</v>
      </c>
      <c r="B77" s="59" t="str">
        <f>Source!G190</f>
        <v>Армирование подстилающих слоев и набетонок</v>
      </c>
      <c r="C77" s="60" t="str">
        <f>Source!H190</f>
        <v>т</v>
      </c>
      <c r="D77" s="61">
        <f>Source!I190</f>
        <v>0.23606199999999999</v>
      </c>
      <c r="E77" s="59"/>
    </row>
    <row r="78" spans="1:5" ht="28.5">
      <c r="A78" s="58">
        <v>40.1</v>
      </c>
      <c r="B78" s="59" t="str">
        <f>Source!G191</f>
        <v>Каркасы и сетки арматурные плоские, собранные и сваренные (связанные) в арматурные изделия, класс ВР-I, диаметр 5 мм</v>
      </c>
      <c r="C78" s="60" t="str">
        <f>Source!H191</f>
        <v>т</v>
      </c>
      <c r="D78" s="61">
        <f>Source!I191</f>
        <v>-0.23606199999999999</v>
      </c>
      <c r="E78" s="59"/>
    </row>
    <row r="79" spans="1:5" ht="28.5">
      <c r="A79" s="58">
        <v>40.200000000000003</v>
      </c>
      <c r="B79" s="59" t="str">
        <f>Source!G192</f>
        <v>Каркасы и сетки арматурные плоские, собранные и сваренные (связанные) в арматурные изделия, класс А-I, диаметр 8 мм</v>
      </c>
      <c r="C79" s="60" t="str">
        <f>Source!H192</f>
        <v>т</v>
      </c>
      <c r="D79" s="61">
        <f>Source!I192</f>
        <v>0.23606199999999999</v>
      </c>
      <c r="E79" s="59"/>
    </row>
    <row r="80" spans="1:5" ht="42.75">
      <c r="A80" s="58">
        <v>41</v>
      </c>
      <c r="B80" s="59" t="str">
        <f>Source!G195</f>
        <v>Устройство ограждения пандуса (бетонного) из полированной нержавеющей стали на стойках с двойным поручнем на высоте 700 и 900 мм (ЛК №1)</v>
      </c>
      <c r="C80" s="60" t="str">
        <f>Source!H195</f>
        <v>10 м</v>
      </c>
      <c r="D80" s="61">
        <f>Source!I195</f>
        <v>1.444</v>
      </c>
      <c r="E80" s="59"/>
    </row>
    <row r="81" spans="1:5" ht="42.75">
      <c r="A81" s="58">
        <v>42</v>
      </c>
      <c r="B81" s="59" t="str">
        <f>Source!G196</f>
        <v>Устройство ограждения пандуса (бетонного) из полированной нержавеющей стали на стойках с двойным поручнем на высоте 700 и 900 мм (ЛК №1)</v>
      </c>
      <c r="C81" s="60" t="str">
        <f>Source!H196</f>
        <v>10 м</v>
      </c>
      <c r="D81" s="61">
        <f>Source!I196</f>
        <v>1.444</v>
      </c>
      <c r="E81" s="59"/>
    </row>
    <row r="82" spans="1:5" ht="42.75">
      <c r="A82" s="58">
        <v>43</v>
      </c>
      <c r="B82" s="59" t="str">
        <f>Source!G197</f>
        <v>Устройство ограждения пандуса (бетонного) из полированной нержавеющей стали на стойках с двойным поручнем на высоте 700 и 900 мм (ЛК №3)</v>
      </c>
      <c r="C82" s="60" t="str">
        <f>Source!H197</f>
        <v>10 м</v>
      </c>
      <c r="D82" s="61">
        <f>Source!I197</f>
        <v>0.80200000000000005</v>
      </c>
      <c r="E82" s="59"/>
    </row>
    <row r="83" spans="1:5" ht="42.75">
      <c r="A83" s="58">
        <v>44</v>
      </c>
      <c r="B83" s="59" t="str">
        <f>Source!G198</f>
        <v>Устройство ограждения пандуса (бетонного) из полированной нержавеющей стали на стойках с двойным поручнем на высоте 700 и 900 мм (ЛК №3)</v>
      </c>
      <c r="C83" s="60" t="str">
        <f>Source!H198</f>
        <v>10 м</v>
      </c>
      <c r="D83" s="61">
        <f>Source!I198</f>
        <v>0.80200000000000005</v>
      </c>
      <c r="E83" s="59"/>
    </row>
    <row r="84" spans="1:5" ht="14.25">
      <c r="A84" s="58">
        <v>45</v>
      </c>
      <c r="B84" s="59" t="str">
        <f>Source!G199</f>
        <v>Разборка кладки стен из кирпича простых</v>
      </c>
      <c r="C84" s="60" t="str">
        <f>Source!H199</f>
        <v>10 м3</v>
      </c>
      <c r="D84" s="61">
        <f>Source!I199</f>
        <v>0.1018</v>
      </c>
      <c r="E84" s="59"/>
    </row>
    <row r="85" spans="1:5" ht="42.75">
      <c r="A85" s="58">
        <v>46</v>
      </c>
      <c r="B85" s="59" t="str">
        <f>Source!G200</f>
        <v>Облицовка поликарбонатом ячеистым толщиной 16 мм металлических конструкций с креплением через соединительные профили, поверхность вертикальная</v>
      </c>
      <c r="C85" s="60" t="str">
        <f>Source!H200</f>
        <v>100 м2</v>
      </c>
      <c r="D85" s="61">
        <f>Source!I200</f>
        <v>0.20660000000000001</v>
      </c>
      <c r="E85" s="59"/>
    </row>
    <row r="86" spans="1:5" ht="42.75">
      <c r="A86" s="58">
        <v>47</v>
      </c>
      <c r="B86" s="59" t="str">
        <f>Source!G201</f>
        <v>Облицовка поликарбонатом ячеистым толщиной 16 мм металлических конструкций с креплением через соединительные профили, поверхность вертикальная</v>
      </c>
      <c r="C86" s="60" t="str">
        <f>Source!H201</f>
        <v>100 м2</v>
      </c>
      <c r="D86" s="61">
        <f>Source!I201</f>
        <v>0.20660000000000001</v>
      </c>
      <c r="E86" s="59"/>
    </row>
    <row r="87" spans="1:5" ht="14.25">
      <c r="A87" s="58">
        <v>47.1</v>
      </c>
      <c r="B87" s="59" t="str">
        <f>Source!G202</f>
        <v>Пластик поликарбонатный ячеистый для остекления, толщина 16 мм</v>
      </c>
      <c r="C87" s="60" t="str">
        <f>Source!H202</f>
        <v>м2</v>
      </c>
      <c r="D87" s="61">
        <f>Source!I202</f>
        <v>-20.969899999999999</v>
      </c>
      <c r="E87" s="59"/>
    </row>
    <row r="88" spans="1:5" ht="28.5">
      <c r="A88" s="58">
        <v>47.2</v>
      </c>
      <c r="B88" s="59" t="str">
        <f>Source!G203</f>
        <v>Профили поликарбонатные торцевые для сотового поликарбоната толщиной 16 мм</v>
      </c>
      <c r="C88" s="60" t="str">
        <f>Source!H203</f>
        <v>м</v>
      </c>
      <c r="D88" s="61">
        <f>Source!I203</f>
        <v>-18.071301999999999</v>
      </c>
      <c r="E88" s="59"/>
    </row>
    <row r="89" spans="1:5" ht="28.5">
      <c r="A89" s="58">
        <v>47.3</v>
      </c>
      <c r="B89" s="59" t="str">
        <f>Source!G204</f>
        <v>Ленты герметизирующие алюминиевые самоклеящиеся для сотового поликарбоната толщиной 8 мм, ширина 25 мм, перфорированные</v>
      </c>
      <c r="C89" s="60" t="str">
        <f>Source!H204</f>
        <v>м</v>
      </c>
      <c r="D89" s="61">
        <f>Source!I204</f>
        <v>-9.034618</v>
      </c>
      <c r="E89" s="59"/>
    </row>
    <row r="90" spans="1:5" ht="28.5">
      <c r="A90" s="58">
        <v>47.4</v>
      </c>
      <c r="B90" s="59" t="str">
        <f>Source!G205</f>
        <v>Ленты герметизирующие алюминиевые самоклеящиеся для сотового поликарбоната толщиной 8 мм, ширина 25 мм, сплошные</v>
      </c>
      <c r="C90" s="60" t="str">
        <f>Source!H205</f>
        <v>м</v>
      </c>
      <c r="D90" s="61">
        <f>Source!I205</f>
        <v>-9.034618</v>
      </c>
      <c r="E90" s="59"/>
    </row>
    <row r="91" spans="1:5" ht="14.25">
      <c r="A91" s="58">
        <v>48</v>
      </c>
      <c r="B91" s="59" t="str">
        <f>Source!G206</f>
        <v>Листы из литого поликарбоната, толщина 12 мм</v>
      </c>
      <c r="C91" s="60" t="str">
        <f>Source!H206</f>
        <v>м2</v>
      </c>
      <c r="D91" s="61">
        <f>Source!I206</f>
        <v>20.66</v>
      </c>
      <c r="E91" s="59"/>
    </row>
    <row r="92" spans="1:5" ht="16.5">
      <c r="A92" s="102" t="str">
        <f>CONCATENATE("Раздел: ", Source!G238)</f>
        <v>Раздел: КНС</v>
      </c>
      <c r="B92" s="102"/>
      <c r="C92" s="102"/>
      <c r="D92" s="102"/>
      <c r="E92" s="102"/>
    </row>
    <row r="93" spans="1:5" ht="16.5">
      <c r="A93" s="102" t="str">
        <f>CONCATENATE("Подраздел: ", Source!G242)</f>
        <v>Подраздел: Общестроительные работы</v>
      </c>
      <c r="B93" s="102"/>
      <c r="C93" s="102"/>
      <c r="D93" s="102"/>
      <c r="E93" s="102"/>
    </row>
    <row r="94" spans="1:5" ht="28.5">
      <c r="A94" s="58">
        <v>49</v>
      </c>
      <c r="B94" s="59" t="str">
        <f>Source!G246</f>
        <v>Расчистка поверхностей от старых покрасок (шпателем, щетками и т.д.) (потолки)</v>
      </c>
      <c r="C94" s="60" t="str">
        <f>Source!H246</f>
        <v>м2</v>
      </c>
      <c r="D94" s="61">
        <f>Source!I246</f>
        <v>51.9</v>
      </c>
      <c r="E94" s="59"/>
    </row>
    <row r="95" spans="1:5" ht="28.5">
      <c r="A95" s="58">
        <v>50</v>
      </c>
      <c r="B95" s="59" t="str">
        <f>Source!G247</f>
        <v>Сплошное выравнивание штукатурки потолков, внутри здания цементно-известковым раствором при толщине намета до 5 мм</v>
      </c>
      <c r="C95" s="60" t="str">
        <f>Source!H247</f>
        <v>100 м2</v>
      </c>
      <c r="D95" s="61">
        <f>Source!I247</f>
        <v>0.51900000000000002</v>
      </c>
      <c r="E95" s="59"/>
    </row>
    <row r="96" spans="1:5" ht="28.5">
      <c r="A96" s="58">
        <v>51</v>
      </c>
      <c r="B96" s="59" t="str">
        <f>Source!G248</f>
        <v>Улучшенная окраска потолков внутри помещений водно-дисперсионными акриловыми красками - краска моющаяся типа ВД-АК-210</v>
      </c>
      <c r="C96" s="60" t="str">
        <f>Source!H248</f>
        <v>100 м2</v>
      </c>
      <c r="D96" s="61">
        <f>Source!I248</f>
        <v>0.51900000000000002</v>
      </c>
      <c r="E96" s="59"/>
    </row>
    <row r="97" spans="1:5" ht="42.75">
      <c r="A97" s="58">
        <v>52</v>
      </c>
      <c r="B97" s="59" t="str">
        <f>Source!G249</f>
        <v>Окрашивание ранее окрашенных поверхностей стен водоэмульсионными поливинилацетатными составами, ранее окрашенных водоэмульсионной краской с расчисткой старой краски до 35%</v>
      </c>
      <c r="C97" s="60" t="str">
        <f>Source!H249</f>
        <v>100 м2</v>
      </c>
      <c r="D97" s="61">
        <f>Source!I249</f>
        <v>2.4584999999999999</v>
      </c>
      <c r="E97" s="59"/>
    </row>
    <row r="98" spans="1:5" ht="14.25">
      <c r="A98" s="58">
        <v>53</v>
      </c>
      <c r="B98" s="59" t="str">
        <f>Source!G250</f>
        <v>Разборка плинтусов поливинилхлоридных с креплением шурупами</v>
      </c>
      <c r="C98" s="60" t="str">
        <f>Source!H250</f>
        <v>100 м</v>
      </c>
      <c r="D98" s="61">
        <f>Source!I250</f>
        <v>0.1862</v>
      </c>
      <c r="E98" s="59"/>
    </row>
    <row r="99" spans="1:5" ht="14.25">
      <c r="A99" s="58">
        <v>54</v>
      </c>
      <c r="B99" s="59" t="str">
        <f>Source!G251</f>
        <v>Разборка (снятие) металлической накладной полосы (порожка)</v>
      </c>
      <c r="C99" s="60" t="str">
        <f>Source!H251</f>
        <v>100 м</v>
      </c>
      <c r="D99" s="61">
        <f>Source!I251</f>
        <v>0.03</v>
      </c>
      <c r="E99" s="59"/>
    </row>
    <row r="100" spans="1:5" ht="14.25">
      <c r="A100" s="58">
        <v>55</v>
      </c>
      <c r="B100" s="59" t="str">
        <f>Source!G252</f>
        <v>Разборка покрытий из линолеума и релина</v>
      </c>
      <c r="C100" s="60" t="str">
        <f>Source!H252</f>
        <v>100 м2</v>
      </c>
      <c r="D100" s="61">
        <f>Source!I252</f>
        <v>0.18099999999999999</v>
      </c>
      <c r="E100" s="59"/>
    </row>
    <row r="101" spans="1:5" ht="28.5">
      <c r="A101" s="58">
        <v>56</v>
      </c>
      <c r="B101" s="59" t="str">
        <f>Source!G253</f>
        <v>Ремонт цементной стяжки отдельными местами, площадь заделки до 1,0 м2</v>
      </c>
      <c r="C101" s="60" t="str">
        <f>Source!H253</f>
        <v>100 мест</v>
      </c>
      <c r="D101" s="61">
        <f>Source!I253</f>
        <v>0.1</v>
      </c>
      <c r="E101" s="59"/>
    </row>
    <row r="102" spans="1:5" ht="28.5">
      <c r="A102" s="58">
        <v>57</v>
      </c>
      <c r="B102" s="59" t="str">
        <f>Source!G254</f>
        <v>Устройство самовыравнивающихся стяжек из специализированных сухих смесей толщиной 5 мм</v>
      </c>
      <c r="C102" s="60" t="str">
        <f>Source!H254</f>
        <v>100 м2</v>
      </c>
      <c r="D102" s="61">
        <f>Source!I254</f>
        <v>0.18099999999999999</v>
      </c>
      <c r="E102" s="59"/>
    </row>
    <row r="103" spans="1:5" ht="28.5">
      <c r="A103" s="58">
        <v>58</v>
      </c>
      <c r="B103" s="59" t="str">
        <f>Source!G255</f>
        <v>Устройство покрытий на клее из линолеума высокой износостойкости толщиной 2 мм, истираемостью группы Р со сваркой стыков</v>
      </c>
      <c r="C103" s="60" t="str">
        <f>Source!H255</f>
        <v>100 м2</v>
      </c>
      <c r="D103" s="61">
        <f>Source!I255</f>
        <v>0.18099999999999999</v>
      </c>
      <c r="E103" s="59"/>
    </row>
    <row r="104" spans="1:5" ht="14.25">
      <c r="A104" s="58">
        <v>59</v>
      </c>
      <c r="B104" s="59" t="str">
        <f>Source!G256</f>
        <v>Укладка металлической накладной полосы (порожка)</v>
      </c>
      <c r="C104" s="60" t="str">
        <f>Source!H256</f>
        <v>100 м</v>
      </c>
      <c r="D104" s="61">
        <f>Source!I256</f>
        <v>0.03</v>
      </c>
      <c r="E104" s="59"/>
    </row>
    <row r="105" spans="1:5" ht="16.5">
      <c r="A105" s="102" t="str">
        <f>CONCATENATE("Подраздел: ", Source!G288)</f>
        <v>Подраздел: Электромонтажные работы</v>
      </c>
      <c r="B105" s="102"/>
      <c r="C105" s="102"/>
      <c r="D105" s="102"/>
      <c r="E105" s="102"/>
    </row>
    <row r="106" spans="1:5" ht="14.25">
      <c r="A106" s="58">
        <v>60</v>
      </c>
      <c r="B106" s="59" t="str">
        <f>Source!G292</f>
        <v>Замена электроосветительной арматуры с одной лампой накаливания</v>
      </c>
      <c r="C106" s="60" t="str">
        <f>Source!H292</f>
        <v>10 шт.</v>
      </c>
      <c r="D106" s="61">
        <f>Source!I292</f>
        <v>0.6</v>
      </c>
      <c r="E106" s="59"/>
    </row>
    <row r="107" spans="1:5" ht="28.5">
      <c r="A107" s="58">
        <v>61</v>
      </c>
      <c r="B107" s="59" t="str">
        <f>Source!G293</f>
        <v>Светильники с лампами накаливания, марка НСП11х200, крепление универсальное</v>
      </c>
      <c r="C107" s="60" t="str">
        <f>Source!H293</f>
        <v>шт.</v>
      </c>
      <c r="D107" s="61">
        <f>Source!I293</f>
        <v>6</v>
      </c>
      <c r="E107" s="59"/>
    </row>
    <row r="108" spans="1:5" ht="28.5">
      <c r="A108" s="58">
        <v>62</v>
      </c>
      <c r="B108" s="59" t="str">
        <f>Source!G294</f>
        <v>Замена электроосветительной арматуры с люминесцентными лампами с числом ламп до двух</v>
      </c>
      <c r="C108" s="60" t="str">
        <f>Source!H294</f>
        <v>10 шт.</v>
      </c>
      <c r="D108" s="61">
        <f>Source!I294</f>
        <v>0.2</v>
      </c>
      <c r="E108" s="59"/>
    </row>
    <row r="109" spans="1:5" ht="42.75">
      <c r="A109" s="58">
        <v>63</v>
      </c>
      <c r="B109" s="59" t="str">
        <f>Source!G295</f>
        <v>Светильники светодиодные встраиваемые, потребляемая мощность 43 Вт, световой поток 3550 Лм, цветовая температура 5000 К, степень защиты IP20, габаритные размеры 1260х150х40 мм, тип ССО01-070</v>
      </c>
      <c r="C109" s="60" t="str">
        <f>Source!H295</f>
        <v>шт.</v>
      </c>
      <c r="D109" s="61">
        <f>Source!I295</f>
        <v>2</v>
      </c>
      <c r="E109" s="59"/>
    </row>
    <row r="110" spans="1:5" ht="28.5">
      <c r="A110" s="58">
        <v>64</v>
      </c>
      <c r="B110" s="59" t="str">
        <f>Source!G296</f>
        <v>Замена электроустановочных изделий, открытая проводка, выключатель, розетка (без стоимости материалов)</v>
      </c>
      <c r="C110" s="60" t="str">
        <f>Source!H296</f>
        <v>100 шт.</v>
      </c>
      <c r="D110" s="61">
        <f>Source!I296</f>
        <v>0.09</v>
      </c>
      <c r="E110" s="59"/>
    </row>
    <row r="111" spans="1:5" ht="28.5">
      <c r="A111" s="58">
        <v>65</v>
      </c>
      <c r="B111" s="59" t="str">
        <f>Source!G297</f>
        <v>Розетки штепсельные, серия "Москвичка", двухполюсные, тип РА10-386, двухместные,открытой установки, 10 А, 250 В, цвет белый</v>
      </c>
      <c r="C111" s="60" t="str">
        <f>Source!H297</f>
        <v>шт.</v>
      </c>
      <c r="D111" s="61">
        <f>Source!I297</f>
        <v>6</v>
      </c>
      <c r="E111" s="59"/>
    </row>
    <row r="112" spans="1:5" ht="28.5">
      <c r="A112" s="58">
        <v>66</v>
      </c>
      <c r="B112" s="59" t="str">
        <f>Source!G298</f>
        <v>Выключатели, серия "Прима", напряжение 250 В, сила тока 6 А, тип: А16-051, одноклавишный, открытой установки</v>
      </c>
      <c r="C112" s="60" t="str">
        <f>Source!H298</f>
        <v>шт.</v>
      </c>
      <c r="D112" s="61">
        <f>Source!I298</f>
        <v>3</v>
      </c>
      <c r="E112" s="59"/>
    </row>
    <row r="113" spans="1:5" ht="28.5">
      <c r="A113" s="58">
        <v>67</v>
      </c>
      <c r="B113" s="59" t="str">
        <f>Source!G299</f>
        <v>Демонтаж труб гофрированных поливинилхлоридных наружным диаметром 16 мм, проложенных открыто по стенам и потолкам</v>
      </c>
      <c r="C113" s="60" t="str">
        <f>Source!H299</f>
        <v>100 м</v>
      </c>
      <c r="D113" s="61">
        <f>Source!I299</f>
        <v>0.64</v>
      </c>
      <c r="E113" s="59"/>
    </row>
    <row r="114" spans="1:5" ht="42.75">
      <c r="A114" s="58">
        <v>68</v>
      </c>
      <c r="B114" s="59" t="str">
        <f>Source!G300</f>
        <v>Прокладка труб гофрированных поливинилхлоридных наружным диаметром 16 мм открыто по стенам и потолкам с установкой соединительных коробок</v>
      </c>
      <c r="C114" s="60" t="str">
        <f>Source!H300</f>
        <v>100 м</v>
      </c>
      <c r="D114" s="61">
        <f>Source!I300</f>
        <v>0.64</v>
      </c>
      <c r="E114" s="59"/>
    </row>
    <row r="115" spans="1:5" ht="42.75">
      <c r="A115" s="58">
        <v>69</v>
      </c>
      <c r="B115" s="59" t="str">
        <f>Source!G301</f>
        <v>Затягивание проводов и кабелей в проложенные трубы и металлические рукава, провод первый одножильный или многожильный в общей оплетке, суммарное сечение до 16 мм2 (без стоимости материалов)</v>
      </c>
      <c r="C115" s="60" t="str">
        <f>Source!H301</f>
        <v>100 м</v>
      </c>
      <c r="D115" s="61">
        <f>Source!I301</f>
        <v>0.64</v>
      </c>
      <c r="E115" s="59"/>
    </row>
    <row r="116" spans="1:5" ht="57">
      <c r="A116" s="58">
        <v>70</v>
      </c>
      <c r="B116" s="59" t="str">
        <f>Source!G302</f>
        <v>Кабели силовые с медными жилами, с изоляцией и оболочкой из поливинилхлоридных композиций пониженной пожароопасности, с низким дымо - и газовыделением, марка ВВГнг(А)-LS, напряжение 660 В, число жил и сечение, мм2: 3х2,5</v>
      </c>
      <c r="C116" s="60" t="str">
        <f>Source!H302</f>
        <v>км</v>
      </c>
      <c r="D116" s="61">
        <f>Source!I302</f>
        <v>6.4000000000000001E-2</v>
      </c>
      <c r="E116" s="59"/>
    </row>
    <row r="117" spans="1:5" ht="16.5">
      <c r="A117" s="102" t="str">
        <f>CONCATENATE("Подраздел: ", Source!G334)</f>
        <v>Подраздел: Сантехнические работы</v>
      </c>
      <c r="B117" s="102"/>
      <c r="C117" s="102"/>
      <c r="D117" s="102"/>
      <c r="E117" s="102"/>
    </row>
    <row r="118" spans="1:5" ht="28.5">
      <c r="A118" s="58">
        <v>71</v>
      </c>
      <c r="B118" s="59" t="str">
        <f>Source!G338</f>
        <v>Смена умывальников / умывальник керамический полукруглый второй величины без пьедестала</v>
      </c>
      <c r="C118" s="60" t="str">
        <f>Source!H338</f>
        <v>100 компл.</v>
      </c>
      <c r="D118" s="61">
        <f>Source!I338</f>
        <v>0.01</v>
      </c>
      <c r="E118" s="59"/>
    </row>
    <row r="119" spans="1:5" ht="14.25">
      <c r="A119" s="58">
        <v>72</v>
      </c>
      <c r="B119" s="59" t="str">
        <f>Source!G339</f>
        <v>Смена унитаза с бачком</v>
      </c>
      <c r="C119" s="60" t="str">
        <f>Source!H339</f>
        <v>100 компл.</v>
      </c>
      <c r="D119" s="61">
        <f>Source!I339</f>
        <v>0.01</v>
      </c>
      <c r="E119" s="59"/>
    </row>
    <row r="120" spans="1:5" ht="14.25">
      <c r="A120" s="58">
        <v>73</v>
      </c>
      <c r="B120" s="59" t="str">
        <f>Source!G340</f>
        <v>Смена гибких подводок длиной 740 мм</v>
      </c>
      <c r="C120" s="60" t="str">
        <f>Source!H340</f>
        <v>100 шт.</v>
      </c>
      <c r="D120" s="61">
        <f>Source!I340</f>
        <v>0.03</v>
      </c>
      <c r="E120" s="59"/>
    </row>
    <row r="121" spans="1:5" ht="14.25">
      <c r="A121" s="58">
        <v>74</v>
      </c>
      <c r="B121" s="59" t="str">
        <f>Source!G341</f>
        <v>Установка муфтовой арматуры диаметром 20 мм</v>
      </c>
      <c r="C121" s="60" t="str">
        <f>Source!H341</f>
        <v>10 шт.</v>
      </c>
      <c r="D121" s="61">
        <f>Source!I341</f>
        <v>1</v>
      </c>
      <c r="E121" s="59"/>
    </row>
    <row r="122" spans="1:5" ht="28.5">
      <c r="A122" s="58">
        <v>75</v>
      </c>
      <c r="B122" s="59" t="str">
        <f>Source!G342</f>
        <v>Кран шаровой латунный полнопроходной, Т макс.=120°С, Р=1,6 МПа, диаметр 20 мм</v>
      </c>
      <c r="C122" s="60" t="str">
        <f>Source!H342</f>
        <v>шт.</v>
      </c>
      <c r="D122" s="61">
        <f>Source!I342</f>
        <v>10</v>
      </c>
      <c r="E122" s="59"/>
    </row>
    <row r="123" spans="1:5" ht="28.5">
      <c r="A123" s="58">
        <v>76</v>
      </c>
      <c r="B123" s="59" t="str">
        <f>Source!G343</f>
        <v>Прокладка трубопроводов из напорных полиэтиленовых труб, наружным диаметром до 20 мм</v>
      </c>
      <c r="C123" s="60" t="str">
        <f>Source!H343</f>
        <v>100 м</v>
      </c>
      <c r="D123" s="61">
        <f>Source!I343</f>
        <v>0.68879999999999997</v>
      </c>
      <c r="E123" s="59"/>
    </row>
    <row r="124" spans="1:5" ht="28.5">
      <c r="A124" s="58">
        <v>76.099999999999994</v>
      </c>
      <c r="B124" s="59" t="str">
        <f>Source!G344</f>
        <v>Трубы напорные PN10 (ном. давление 10 атм.) из полипропилена PPRC, наружный диаметр 20 мм</v>
      </c>
      <c r="C124" s="60" t="str">
        <f>Source!H344</f>
        <v>м</v>
      </c>
      <c r="D124" s="61">
        <f>Source!I344</f>
        <v>68.88</v>
      </c>
      <c r="E124" s="59"/>
    </row>
    <row r="125" spans="1:5" ht="28.5">
      <c r="A125" s="58">
        <v>76.2</v>
      </c>
      <c r="B125" s="59" t="str">
        <f>Source!G345</f>
        <v>Муфта соединительная из сополимера полипропилена "Рандом Сополимер" РР-R тип 3 (PRC-R), наружный диаметр 20мм</v>
      </c>
      <c r="C125" s="60" t="str">
        <f>Source!H345</f>
        <v>шт.</v>
      </c>
      <c r="D125" s="61">
        <f>Source!I345</f>
        <v>16</v>
      </c>
      <c r="E125" s="59"/>
    </row>
    <row r="126" spans="1:5" ht="28.5">
      <c r="A126" s="58">
        <v>76.3</v>
      </c>
      <c r="B126" s="59" t="str">
        <f>Source!G346</f>
        <v>Тройник переходной из сополимера полипропилена "Рандом Сополимер" РР-R тип 3 (PRC-R), диаметр 25-20-20мм</v>
      </c>
      <c r="C126" s="60" t="str">
        <f>Source!H346</f>
        <v>шт.</v>
      </c>
      <c r="D126" s="61">
        <f>Source!I346</f>
        <v>4</v>
      </c>
      <c r="E126" s="59"/>
    </row>
    <row r="127" spans="1:5" ht="28.5">
      <c r="A127" s="58">
        <v>76.400000000000006</v>
      </c>
      <c r="B127" s="59" t="str">
        <f>Source!G347</f>
        <v>Угольник 90° из сополимера полипропилена "Рандом Сополимер" РР-R тип 3 (PRC-R), наружный диаметр 20 мм</v>
      </c>
      <c r="C127" s="60" t="str">
        <f>Source!H347</f>
        <v>шт.</v>
      </c>
      <c r="D127" s="61">
        <f>Source!I347</f>
        <v>16</v>
      </c>
      <c r="E127" s="59"/>
    </row>
    <row r="128" spans="1:5" ht="28.5">
      <c r="A128" s="58">
        <v>77</v>
      </c>
      <c r="B128" s="59" t="str">
        <f>Source!G348</f>
        <v>Установка радиаторов биметаллических "Рифар" / 4 секции, размеры 261х100х320 мм, теплоотдача 404 Вт</v>
      </c>
      <c r="C128" s="60" t="str">
        <f>Source!H348</f>
        <v>100 квт</v>
      </c>
      <c r="D128" s="61">
        <f>Source!I348</f>
        <v>4.0400000000000002E-3</v>
      </c>
      <c r="E128" s="59"/>
    </row>
    <row r="129" spans="1:5" ht="28.5">
      <c r="A129" s="58">
        <v>78</v>
      </c>
      <c r="B129" s="59" t="str">
        <f>Source!G349</f>
        <v>Установка радиаторов биметаллических "Рифар" / 8 секций, размеры 261х100х640 мм, теплоотдача 808 Вт</v>
      </c>
      <c r="C129" s="60" t="str">
        <f>Source!H349</f>
        <v>100 квт</v>
      </c>
      <c r="D129" s="61">
        <f>Source!I349</f>
        <v>3.2320000000000002E-2</v>
      </c>
      <c r="E129" s="59"/>
    </row>
    <row r="130" spans="1:5" ht="28.5">
      <c r="A130" s="58">
        <v>79</v>
      </c>
      <c r="B130" s="59" t="str">
        <f>Source!G350</f>
        <v>Установка водоподогревателей емкостных вместимостью до 1 м3 (без стоимости водоподогревателей)</v>
      </c>
      <c r="C130" s="60" t="str">
        <f>Source!H350</f>
        <v>компл.</v>
      </c>
      <c r="D130" s="61">
        <f>Source!I350</f>
        <v>1</v>
      </c>
      <c r="E130" s="59"/>
    </row>
    <row r="131" spans="1:5" ht="14.25">
      <c r="A131" s="58">
        <v>79.099999999999994</v>
      </c>
      <c r="B131" s="59" t="str">
        <f>Source!G351</f>
        <v>Водонагревательный 50 л. 1,5 кВт</v>
      </c>
      <c r="C131" s="60" t="str">
        <f>Source!H351</f>
        <v>шт.</v>
      </c>
      <c r="D131" s="61">
        <f>Source!I351</f>
        <v>1</v>
      </c>
      <c r="E131" s="59"/>
    </row>
    <row r="132" spans="1:5" ht="14.25">
      <c r="A132" s="58">
        <v>80</v>
      </c>
      <c r="B132" s="59" t="str">
        <f>Source!G352</f>
        <v>Электрический котел ЭВП-6 кВт</v>
      </c>
      <c r="C132" s="60" t="str">
        <f>Source!H352</f>
        <v>ШТ</v>
      </c>
      <c r="D132" s="61">
        <f>Source!I352</f>
        <v>1</v>
      </c>
      <c r="E132" s="59"/>
    </row>
    <row r="133" spans="1:5" ht="14.25">
      <c r="A133" s="58">
        <v>81</v>
      </c>
      <c r="B133" s="59" t="str">
        <f>Source!G353</f>
        <v>Циркуляционный насос для отопления, производительность 46 м3/ч</v>
      </c>
      <c r="C133" s="60" t="str">
        <f>Source!H353</f>
        <v>ШТ</v>
      </c>
      <c r="D133" s="61">
        <f>Source!I353</f>
        <v>1</v>
      </c>
      <c r="E133" s="59"/>
    </row>
    <row r="134" spans="1:5" ht="16.5">
      <c r="A134" s="102" t="str">
        <f>CONCATENATE("Подраздел: ", Source!G385)</f>
        <v>Подраздел: Разные работы</v>
      </c>
      <c r="B134" s="102"/>
      <c r="C134" s="102"/>
      <c r="D134" s="102"/>
      <c r="E134" s="102"/>
    </row>
    <row r="135" spans="1:5" ht="28.5">
      <c r="A135" s="58">
        <v>82</v>
      </c>
      <c r="B135" s="59" t="str">
        <f>Source!G389</f>
        <v>Разборка деревянных заполнений проемов оконных без подоконных досок</v>
      </c>
      <c r="C135" s="60" t="str">
        <f>Source!H389</f>
        <v>100 м2</v>
      </c>
      <c r="D135" s="61">
        <f>Source!I389</f>
        <v>2.5638999999999999E-2</v>
      </c>
      <c r="E135" s="59"/>
    </row>
    <row r="136" spans="1:5" ht="57">
      <c r="A136" s="58">
        <v>83</v>
      </c>
      <c r="B136" s="59" t="str">
        <f>Source!G390</f>
        <v>Установка в жилых и общественных зданиях оконных блоков из ПВХ-профилей - с поворотно-откидными и распашными створками, площадь проема до 2 м2 / профиль 5-тикамерного сечения, с 2-хкамерными энергосберегающими стеклопакетами (420*270мм)</v>
      </c>
      <c r="C136" s="60" t="str">
        <f>Source!H390</f>
        <v>100 м2</v>
      </c>
      <c r="D136" s="61">
        <f>Source!I390</f>
        <v>1.134E-3</v>
      </c>
      <c r="E136" s="59"/>
    </row>
    <row r="137" spans="1:5" ht="57">
      <c r="A137" s="58">
        <v>84</v>
      </c>
      <c r="B137" s="59" t="str">
        <f>Source!G391</f>
        <v>Установка в жилых и общественных зданиях оконных блоков из ПВХ профилей -с поворотно-откидными и распашными створками, площадь проема более 2 м2 / профиль 5-тикамерного сечения, с 2-хкамерными энергосберегающими стеклопакетами (1450*1690мм)</v>
      </c>
      <c r="C137" s="60" t="str">
        <f>Source!H391</f>
        <v>100 м2</v>
      </c>
      <c r="D137" s="61">
        <f>Source!I391</f>
        <v>2.4504999999999999E-2</v>
      </c>
      <c r="E137" s="59"/>
    </row>
    <row r="138" spans="1:5" ht="28.5">
      <c r="A138" s="58">
        <v>85</v>
      </c>
      <c r="B138" s="59" t="str">
        <f>Source!G392</f>
        <v>Установка подоконных досок из ПВХ в каменных стенах толщиной до 0,51 м (без стоимости досок подоконных и заглушек)</v>
      </c>
      <c r="C138" s="60" t="str">
        <f>Source!H392</f>
        <v>100 м</v>
      </c>
      <c r="D138" s="61">
        <f>Source!I392</f>
        <v>4.4000000000000003E-3</v>
      </c>
      <c r="E138" s="59"/>
    </row>
    <row r="139" spans="1:5" ht="28.5">
      <c r="A139" s="58">
        <v>85.1</v>
      </c>
      <c r="B139" s="59" t="str">
        <f>Source!G393</f>
        <v>Доски подоконные из ПВХ ламинированные декоративными ПВХ пленками, цвет: белый, мрамор, размеры 20х150х6000 мм</v>
      </c>
      <c r="C139" s="60" t="str">
        <f>Source!H393</f>
        <v>м</v>
      </c>
      <c r="D139" s="61">
        <f>Source!I393</f>
        <v>0.44</v>
      </c>
      <c r="E139" s="59"/>
    </row>
    <row r="140" spans="1:5" ht="28.5">
      <c r="A140" s="58">
        <v>85.2</v>
      </c>
      <c r="B140" s="59" t="str">
        <f>Source!G394</f>
        <v>Заглушки торцевые двусторонние к подоконной доске из ПВХ, цвет: белый, мрамор, размеры 40х480 мм</v>
      </c>
      <c r="C140" s="60" t="str">
        <f>Source!H394</f>
        <v>шт.</v>
      </c>
      <c r="D140" s="61">
        <f>Source!I394</f>
        <v>2</v>
      </c>
      <c r="E140" s="59"/>
    </row>
    <row r="141" spans="1:5" ht="28.5">
      <c r="A141" s="58">
        <v>86</v>
      </c>
      <c r="B141" s="59" t="str">
        <f>Source!G395</f>
        <v>Устройство поясков, сандриков, подоконных отливов из листовой оцинкованной стали толщиной 0,5 мм</v>
      </c>
      <c r="C141" s="60" t="str">
        <f>Source!H395</f>
        <v>100 м</v>
      </c>
      <c r="D141" s="61">
        <f>Source!I395</f>
        <v>4.4000000000000003E-3</v>
      </c>
      <c r="E141" s="59"/>
    </row>
    <row r="142" spans="1:5" ht="14.25">
      <c r="A142" s="58">
        <v>87</v>
      </c>
      <c r="B142" s="59" t="str">
        <f>Source!G396</f>
        <v>Разборка деревянных заполнений проемов дверных, воротных</v>
      </c>
      <c r="C142" s="60" t="str">
        <f>Source!H396</f>
        <v>100 м2</v>
      </c>
      <c r="D142" s="61">
        <f>Source!I396</f>
        <v>4.6899999999999997E-2</v>
      </c>
      <c r="E142" s="59"/>
    </row>
    <row r="143" spans="1:5" ht="28.5">
      <c r="A143" s="58">
        <v>88</v>
      </c>
      <c r="B143" s="59" t="str">
        <f>Source!G397</f>
        <v>Демонтаж дверных блоков металлических противопожарных - однопольных</v>
      </c>
      <c r="C143" s="60" t="str">
        <f>Source!H397</f>
        <v>10 шт.</v>
      </c>
      <c r="D143" s="61">
        <f>Source!I397</f>
        <v>0.3</v>
      </c>
      <c r="E143" s="59"/>
    </row>
    <row r="144" spans="1:5" ht="28.5">
      <c r="A144" s="58">
        <v>89</v>
      </c>
      <c r="B144" s="59" t="str">
        <f>Source!G398</f>
        <v>Установка алюминиевых дверей (без стоимости дверных блоков и приборов)</v>
      </c>
      <c r="C144" s="60" t="str">
        <f>Source!H398</f>
        <v>м2</v>
      </c>
      <c r="D144" s="61">
        <f>Source!I398</f>
        <v>4.7333999999999996</v>
      </c>
      <c r="E144" s="59"/>
    </row>
    <row r="145" spans="1:5" ht="42.75">
      <c r="A145" s="58">
        <v>89.1</v>
      </c>
      <c r="B145" s="59" t="str">
        <f>Source!G399</f>
        <v>Блоки дверные алюминиевые для жилых и общественных зданий однопольные, размеры 2065х950 мм, площадь 1,962 м2, масса алюминия 18,63 кг (860*2040мм; 710*2100мм; 710*2100мм)</v>
      </c>
      <c r="C145" s="60" t="str">
        <f>Source!H399</f>
        <v>шт.</v>
      </c>
      <c r="D145" s="61">
        <f>Source!I399</f>
        <v>3</v>
      </c>
      <c r="E145" s="59"/>
    </row>
    <row r="146" spans="1:5" ht="28.5">
      <c r="A146" s="58">
        <v>90</v>
      </c>
      <c r="B146" s="59" t="str">
        <f>Source!G400</f>
        <v>Защелка врезная с Г-образными фалевыми ручками, марка ЗЩ1-1, для внутренних дверей зданий</v>
      </c>
      <c r="C146" s="60" t="str">
        <f>Source!H400</f>
        <v>шт.</v>
      </c>
      <c r="D146" s="61">
        <f>Source!I400</f>
        <v>3</v>
      </c>
      <c r="E146" s="59"/>
    </row>
    <row r="147" spans="1:5" ht="28.5">
      <c r="A147" s="58">
        <v>91</v>
      </c>
      <c r="B147" s="59" t="str">
        <f>Source!G401</f>
        <v>Штукатурка поверхностей оконных и дверных откосов по бетону и камню плоских</v>
      </c>
      <c r="C147" s="60" t="str">
        <f>Source!H401</f>
        <v>100 м2</v>
      </c>
      <c r="D147" s="61">
        <f>Source!I401</f>
        <v>0.28310000000000002</v>
      </c>
      <c r="E147" s="59"/>
    </row>
    <row r="148" spans="1:5" ht="28.5">
      <c r="A148" s="58">
        <v>92</v>
      </c>
      <c r="B148" s="59" t="str">
        <f>Source!G402</f>
        <v>Улучшенная окраска стен внутри помещений водно-дисперсионными акриловыми красками - краска моющаяся типа ВД-АК-210</v>
      </c>
      <c r="C148" s="60" t="str">
        <f>Source!H402</f>
        <v>100 м2</v>
      </c>
      <c r="D148" s="61">
        <f>Source!I402</f>
        <v>0.28310000000000002</v>
      </c>
      <c r="E148" s="59"/>
    </row>
    <row r="149" spans="1:5" ht="28.5">
      <c r="A149" s="58">
        <v>93</v>
      </c>
      <c r="B149" s="59" t="str">
        <f>Source!G403</f>
        <v>Демонтаж дверных блоков металлических противопожарных - двупольных</v>
      </c>
      <c r="C149" s="60" t="str">
        <f>Source!H403</f>
        <v>10 шт.</v>
      </c>
      <c r="D149" s="61">
        <f>Source!I403</f>
        <v>0.3</v>
      </c>
      <c r="E149" s="59"/>
    </row>
    <row r="150" spans="1:5" ht="28.5">
      <c r="A150" s="58">
        <v>94</v>
      </c>
      <c r="B150" s="59" t="str">
        <f>Source!G404</f>
        <v>Установка противопожарных металлических дверных блоков - двупольные / марка ДПМ-02/06, размеры 1700х2100 мм</v>
      </c>
      <c r="C150" s="60" t="str">
        <f>Source!H404</f>
        <v>10 шт.</v>
      </c>
      <c r="D150" s="61">
        <f>Source!I404</f>
        <v>0.3</v>
      </c>
      <c r="E150" s="59"/>
    </row>
    <row r="151" spans="1:5" ht="57">
      <c r="A151" s="58">
        <v>94.1</v>
      </c>
      <c r="B151" s="59" t="str">
        <f>Source!G405</f>
        <v>Блоки дверные металлические противопожарные, окрашенные порошковыми красками, с противодымным уплотнителем, марка ДПМ-02/60, двупольные, размеры 1700х2100 мм, с замком-защелкой и нажимными ручками</v>
      </c>
      <c r="C151" s="60" t="str">
        <f>Source!H405</f>
        <v>шт.</v>
      </c>
      <c r="D151" s="61">
        <f>Source!I405</f>
        <v>-3</v>
      </c>
      <c r="E151" s="59"/>
    </row>
    <row r="152" spans="1:5" ht="42.75">
      <c r="A152" s="58">
        <v>95</v>
      </c>
      <c r="B152" s="59" t="str">
        <f>Source!G406</f>
        <v>Дверь противопожарная двупольная, глухая с добором, ручки "антипаника" , толщина стали не менее 1,8 мм, RAL 8017, класс EL (1860*2350мм)</v>
      </c>
      <c r="C152" s="60" t="str">
        <f>Source!H406</f>
        <v>м2</v>
      </c>
      <c r="D152" s="61">
        <f>Source!I406</f>
        <v>12.96</v>
      </c>
      <c r="E152" s="59"/>
    </row>
    <row r="153" spans="1:5" ht="14.25">
      <c r="A153" s="58">
        <v>96</v>
      </c>
      <c r="B153" s="59" t="str">
        <f>Source!G407</f>
        <v>Установка дверного доводчика - к металлическим дверям / масса 120 кг</v>
      </c>
      <c r="C153" s="60" t="str">
        <f>Source!H407</f>
        <v>шт.</v>
      </c>
      <c r="D153" s="61">
        <f>Source!I407</f>
        <v>6</v>
      </c>
      <c r="E153" s="59"/>
    </row>
    <row r="154" spans="1:5" ht="28.5">
      <c r="A154" s="58">
        <v>97</v>
      </c>
      <c r="B154" s="59" t="str">
        <f>Source!G408</f>
        <v>Окраска масляными составами за два раза ранее окрашенных металлических поверхностей радиаторов и ребристых труб</v>
      </c>
      <c r="C154" s="60" t="str">
        <f>Source!H408</f>
        <v>100 м2</v>
      </c>
      <c r="D154" s="61">
        <f>Source!I408</f>
        <v>0.4</v>
      </c>
      <c r="E154" s="59"/>
    </row>
    <row r="155" spans="1:5" ht="16.5">
      <c r="A155" s="102" t="str">
        <f>CONCATENATE("Подраздел: ", Source!G440)</f>
        <v>Подраздел: Наружные работы</v>
      </c>
      <c r="B155" s="102"/>
      <c r="C155" s="102"/>
      <c r="D155" s="102"/>
      <c r="E155" s="102"/>
    </row>
    <row r="156" spans="1:5" ht="14.25">
      <c r="A156" s="58">
        <v>98</v>
      </c>
      <c r="B156" s="59" t="str">
        <f>Source!G444</f>
        <v>Перетирка штукатурки гладких фасадов с земли и лесов</v>
      </c>
      <c r="C156" s="60" t="str">
        <f>Source!H444</f>
        <v>100 м2</v>
      </c>
      <c r="D156" s="61">
        <f>Source!I444</f>
        <v>0.99390000000000001</v>
      </c>
      <c r="E156" s="59"/>
    </row>
    <row r="157" spans="1:5" ht="28.5">
      <c r="A157" s="58">
        <v>99</v>
      </c>
      <c r="B157" s="59" t="str">
        <f>Source!G445</f>
        <v>Устройство теплоизоляции стен минераловатными плитами толщиной 60 мм в один слой с креплением дюбелями</v>
      </c>
      <c r="C157" s="60" t="str">
        <f>Source!H445</f>
        <v>100 м2</v>
      </c>
      <c r="D157" s="61">
        <f>Source!I445</f>
        <v>0.99390000000000001</v>
      </c>
      <c r="E157" s="59"/>
    </row>
    <row r="158" spans="1:5" ht="42.75">
      <c r="A158" s="58">
        <v>100</v>
      </c>
      <c r="B158" s="59" t="str">
        <f>Source!G446</f>
        <v>Антигрибковая защита конструкций с использованием препарата "Картоцид-компаунд", марка Г "Универсальный доктор", обработка зараженных поверхностей каменных конструкций</v>
      </c>
      <c r="C158" s="60" t="str">
        <f>Source!H446</f>
        <v>100 м2</v>
      </c>
      <c r="D158" s="61">
        <f>Source!I446</f>
        <v>0.99390000000000001</v>
      </c>
      <c r="E158" s="59"/>
    </row>
    <row r="159" spans="1:5" ht="42.75">
      <c r="A159" s="58">
        <v>101</v>
      </c>
      <c r="B159" s="59" t="str">
        <f>Source!G447</f>
        <v>Устройство теплоизоляции фасадов зданий, теплоизоляция плитами из пенополистирола на клее с креплением дюбелями с лесов при толщине утеплителя 100 мм (по кирпичу и бетону)</v>
      </c>
      <c r="C159" s="60" t="str">
        <f>Source!H447</f>
        <v>100 м2</v>
      </c>
      <c r="D159" s="61">
        <f>Source!I447</f>
        <v>0.99390000000000001</v>
      </c>
      <c r="E159" s="59"/>
    </row>
    <row r="160" spans="1:5" ht="42.75">
      <c r="A160" s="58">
        <v>102</v>
      </c>
      <c r="B160" s="59" t="str">
        <f>Source!G448</f>
        <v>Устройство вентилируемого фасада с облицовкой плитами типа керамогранит, устройство фасада по навесной системе из оцинкованной стали (без стоимости кронштейнов, вставок)</v>
      </c>
      <c r="C160" s="60" t="str">
        <f>Source!H448</f>
        <v>100 м2</v>
      </c>
      <c r="D160" s="61">
        <f>Source!I448</f>
        <v>0.99390000000000001</v>
      </c>
      <c r="E160" s="59"/>
    </row>
    <row r="161" spans="1:5" ht="28.5">
      <c r="A161" s="58">
        <v>102.1</v>
      </c>
      <c r="B161" s="59" t="str">
        <f>Source!G449</f>
        <v>Кронштейны из нержавеющей стали, для навесных вентилируемых фасадов, марка ОК-6, длина 150 мм</v>
      </c>
      <c r="C161" s="60" t="str">
        <f>Source!H449</f>
        <v>шт.</v>
      </c>
      <c r="D161" s="61">
        <f>Source!I449</f>
        <v>133</v>
      </c>
      <c r="E161" s="59"/>
    </row>
    <row r="162" spans="1:5" ht="42.75">
      <c r="A162" s="58">
        <v>103</v>
      </c>
      <c r="B162" s="59" t="str">
        <f>Source!G450</f>
        <v>Устройство вентилируемого фасада с облицовкой плитами типа керамогранит, устройство откосов и сливов из оцинкованной стали с полимерным покрытием (без стоимости обрамлений оконных)</v>
      </c>
      <c r="C162" s="60" t="str">
        <f>Source!H450</f>
        <v>100 м2</v>
      </c>
      <c r="D162" s="61">
        <f>Source!I450</f>
        <v>6.3600000000000004E-2</v>
      </c>
      <c r="E162" s="59"/>
    </row>
    <row r="163" spans="1:5" ht="42.75">
      <c r="A163" s="58">
        <v>103.1</v>
      </c>
      <c r="B163" s="59" t="str">
        <f>Source!G451</f>
        <v>Обрамления оконных проемов (сливы, откосы) и покрытия парапетов из оцинкованной стали с полимерным покрытием с одной стороны, для навесных вентилируемых фасадов, толщина 0,55 мм</v>
      </c>
      <c r="C163" s="60" t="str">
        <f>Source!H451</f>
        <v>м2</v>
      </c>
      <c r="D163" s="61">
        <f>Source!I451</f>
        <v>6.36</v>
      </c>
      <c r="E163" s="59"/>
    </row>
    <row r="164" spans="1:5" ht="28.5">
      <c r="A164" s="58">
        <v>104</v>
      </c>
      <c r="B164" s="59" t="str">
        <f>Source!G452</f>
        <v>Установка и разборка инвентарных лесов наружных высотой до 16 м, трубчатых (без затрат по эксплуатации лесов)</v>
      </c>
      <c r="C164" s="60" t="str">
        <f>Source!H452</f>
        <v>100 м2</v>
      </c>
      <c r="D164" s="61">
        <f>Source!I452</f>
        <v>0.99390000000000001</v>
      </c>
      <c r="E164" s="59"/>
    </row>
    <row r="165" spans="1:5" ht="14.25">
      <c r="A165" s="58">
        <v>104.1</v>
      </c>
      <c r="B165" s="59" t="str">
        <f>Source!G453</f>
        <v>Доски хвойных пород, обрезные, длина 2-6,5 м, сорт II, толщина 40-60 мм</v>
      </c>
      <c r="C165" s="60" t="str">
        <f>Source!H453</f>
        <v>м3</v>
      </c>
      <c r="D165" s="61">
        <f>Source!I453</f>
        <v>-2.4849999999999998E-3</v>
      </c>
      <c r="E165" s="59"/>
    </row>
    <row r="166" spans="1:5" ht="14.25">
      <c r="A166" s="58">
        <v>104.2</v>
      </c>
      <c r="B166" s="59" t="str">
        <f>Source!G454</f>
        <v>Доски хвойных пород, обрезные, длина 2-6,5 м, сорт II, толщина 25-32 мм</v>
      </c>
      <c r="C166" s="60" t="str">
        <f>Source!H454</f>
        <v>м3</v>
      </c>
      <c r="D166" s="61">
        <f>Source!I454</f>
        <v>-4.9699999999999996E-3</v>
      </c>
      <c r="E166" s="59"/>
    </row>
    <row r="167" spans="1:5" ht="28.5">
      <c r="A167" s="58">
        <v>105</v>
      </c>
      <c r="B167" s="59" t="str">
        <f>Source!G455</f>
        <v>Леса инвентарные металлические трубчатые на хомутах со щитами ЛСПХ, 100 м2</v>
      </c>
      <c r="C167" s="60" t="str">
        <f>Source!H455</f>
        <v>маш.-ч</v>
      </c>
      <c r="D167" s="61">
        <f>Source!I455</f>
        <v>160</v>
      </c>
      <c r="E167" s="59"/>
    </row>
    <row r="168" spans="1:5" ht="14.25">
      <c r="A168" s="58">
        <v>106</v>
      </c>
      <c r="B168" s="59" t="str">
        <f>Source!G456</f>
        <v>Разборка покрытий кровли из рулонных материалов в 1-3 слоя</v>
      </c>
      <c r="C168" s="60" t="str">
        <f>Source!H456</f>
        <v>100 м2</v>
      </c>
      <c r="D168" s="61">
        <f>Source!I456</f>
        <v>0.49480000000000002</v>
      </c>
      <c r="E168" s="59"/>
    </row>
    <row r="169" spans="1:5" ht="28.5">
      <c r="A169" s="58">
        <v>107</v>
      </c>
      <c r="B169" s="59" t="str">
        <f>Source!G457</f>
        <v>Промазка отдельных мест рулонного покрытия битумными составами- кровельной мастикой</v>
      </c>
      <c r="C169" s="60" t="str">
        <f>Source!H457</f>
        <v>100 м2</v>
      </c>
      <c r="D169" s="61">
        <f>Source!I457</f>
        <v>0.49490000000000001</v>
      </c>
      <c r="E169" s="59"/>
    </row>
    <row r="170" spans="1:5" ht="28.5">
      <c r="A170" s="58">
        <v>108</v>
      </c>
      <c r="B170" s="59" t="str">
        <f>Source!G458</f>
        <v>Устройство рулонного покрытия в два слоя из наплавляемого материала типа "Филизол", "Изопласт"</v>
      </c>
      <c r="C170" s="60" t="str">
        <f>Source!H458</f>
        <v>100 м2</v>
      </c>
      <c r="D170" s="61">
        <f>Source!I458</f>
        <v>0.49480000000000002</v>
      </c>
      <c r="E170" s="59"/>
    </row>
    <row r="171" spans="1:5" ht="28.5">
      <c r="A171" s="58">
        <v>109</v>
      </c>
      <c r="B171" s="59" t="str">
        <f>Source!G459</f>
        <v>Устройство примыканий рулонных и мастичных кровель к стенам и парапетам высотой до 600 мм без фартуков</v>
      </c>
      <c r="C171" s="60" t="str">
        <f>Source!H459</f>
        <v>100 м</v>
      </c>
      <c r="D171" s="61">
        <f>Source!I459</f>
        <v>0.28139999999999998</v>
      </c>
      <c r="E171" s="59"/>
    </row>
    <row r="172" spans="1:5" ht="28.5">
      <c r="A172" s="58">
        <v>110</v>
      </c>
      <c r="B172" s="59" t="str">
        <f>Source!G460</f>
        <v>Смена поясков, сандриков, отливов, карнизов из оцинкованной стали толщиной 0,5 мм шириной до 0,4 м</v>
      </c>
      <c r="C172" s="60" t="str">
        <f>Source!H460</f>
        <v>100 м</v>
      </c>
      <c r="D172" s="61">
        <f>Source!I460</f>
        <v>0.28139999999999998</v>
      </c>
      <c r="E172" s="59"/>
    </row>
    <row r="173" spans="1:5" ht="28.5">
      <c r="A173" s="58">
        <v>111</v>
      </c>
      <c r="B173" s="59" t="str">
        <f>Source!G461</f>
        <v>Монтаж кровельного покрытия из профилированного листа при высоте здания до 25 м</v>
      </c>
      <c r="C173" s="60" t="str">
        <f>Source!H461</f>
        <v>100 м2</v>
      </c>
      <c r="D173" s="61">
        <f>Source!I461</f>
        <v>0.1424</v>
      </c>
      <c r="E173" s="59"/>
    </row>
    <row r="174" spans="1:5" ht="28.5">
      <c r="A174" s="58">
        <v>112</v>
      </c>
      <c r="B174" s="59" t="str">
        <f>Source!G462</f>
        <v>Устройство покрытия скатов из листовой оцинкованной стали толщиной 0,5 мм (навес)</v>
      </c>
      <c r="C174" s="60" t="str">
        <f>Source!H462</f>
        <v>100 м2</v>
      </c>
      <c r="D174" s="61">
        <f>Source!I462</f>
        <v>0.10245</v>
      </c>
      <c r="E174" s="59"/>
    </row>
    <row r="175" spans="1:5" ht="14.25">
      <c r="A175" s="58">
        <v>112.1</v>
      </c>
      <c r="B175" s="59" t="str">
        <f>Source!G463</f>
        <v>Поковки строительные (скобы, закрепы, хомуты) простые, масса 1,8 кг</v>
      </c>
      <c r="C175" s="60" t="str">
        <f>Source!H463</f>
        <v>т</v>
      </c>
      <c r="D175" s="61">
        <f>Source!I463</f>
        <v>-5.3270000000000001E-3</v>
      </c>
      <c r="E175" s="59"/>
    </row>
    <row r="176" spans="1:5" ht="14.25">
      <c r="A176" s="58">
        <v>112.2</v>
      </c>
      <c r="B176" s="59" t="str">
        <f>Source!G464</f>
        <v>Гвозди строительные</v>
      </c>
      <c r="C176" s="60" t="str">
        <f>Source!H464</f>
        <v>т</v>
      </c>
      <c r="D176" s="61">
        <f>Source!I464</f>
        <v>-1.0200000000000001E-4</v>
      </c>
      <c r="E176" s="59"/>
    </row>
    <row r="177" spans="1:5" ht="14.25">
      <c r="A177" s="58">
        <v>112.3</v>
      </c>
      <c r="B177" s="59" t="str">
        <f>Source!G465</f>
        <v>Сталь листовая, оцинкованная, толщина 0,5 мм</v>
      </c>
      <c r="C177" s="60" t="str">
        <f>Source!H465</f>
        <v>т</v>
      </c>
      <c r="D177" s="61">
        <f>Source!I465</f>
        <v>-4.7127000000000002E-2</v>
      </c>
      <c r="E177" s="59"/>
    </row>
    <row r="178" spans="1:5" ht="14.25">
      <c r="A178" s="58">
        <v>113</v>
      </c>
      <c r="B178" s="59" t="str">
        <f>Source!G466</f>
        <v>Сталь тонколистовая, толщина до 4 мм, общего назначения, марка Ст0</v>
      </c>
      <c r="C178" s="60" t="str">
        <f>Source!H466</f>
        <v>т</v>
      </c>
      <c r="D178" s="61">
        <f>Source!I466</f>
        <v>0.25600000000000001</v>
      </c>
      <c r="E178" s="59"/>
    </row>
    <row r="179" spans="1:5" ht="14.25">
      <c r="A179" s="58">
        <v>114</v>
      </c>
      <c r="B179" s="59" t="str">
        <f>Source!G467</f>
        <v>Болты строительные черные с гайками и шайбами (10х100мм)</v>
      </c>
      <c r="C179" s="60" t="str">
        <f>Source!H467</f>
        <v>т</v>
      </c>
      <c r="D179" s="61">
        <f>Source!I467</f>
        <v>7.6E-3</v>
      </c>
      <c r="E179" s="59"/>
    </row>
    <row r="180" spans="1:5" ht="28.5">
      <c r="A180" s="58">
        <v>115</v>
      </c>
      <c r="B180" s="59" t="str">
        <f>Source!G468</f>
        <v>Диск отрезной абразивный для резки облицовочных плит, диаметр 230 мм</v>
      </c>
      <c r="C180" s="60" t="str">
        <f>Source!H468</f>
        <v>шт.</v>
      </c>
      <c r="D180" s="61">
        <f>Source!I468</f>
        <v>8</v>
      </c>
      <c r="E180" s="59"/>
    </row>
    <row r="181" spans="1:5" ht="28.5">
      <c r="A181" s="58">
        <v>116</v>
      </c>
      <c r="B181" s="59" t="str">
        <f>Source!G469</f>
        <v>Антикоррозионная огрунтовка металлических поверхностей грунтовкой ГФ-021 за один раз</v>
      </c>
      <c r="C181" s="60" t="str">
        <f>Source!H469</f>
        <v>100 м2</v>
      </c>
      <c r="D181" s="61">
        <f>Source!I469</f>
        <v>0.10245</v>
      </c>
      <c r="E181" s="59"/>
    </row>
    <row r="182" spans="1:5" ht="28.5">
      <c r="A182" s="58">
        <v>117</v>
      </c>
      <c r="B182" s="59" t="str">
        <f>Source!G470</f>
        <v>Антикоррозионная окраска огрунтованных металлических поверхностей эмалями ПФ-115</v>
      </c>
      <c r="C182" s="60" t="str">
        <f>Source!H470</f>
        <v>100 м2</v>
      </c>
      <c r="D182" s="61">
        <f>Source!I470</f>
        <v>0.10245</v>
      </c>
      <c r="E182" s="59"/>
    </row>
    <row r="183" spans="1:5" ht="16.5">
      <c r="A183" s="102" t="str">
        <f>CONCATENATE("Раздел: ", Source!G532)</f>
        <v>Раздел: Приямки ЛК№1, ЛК№2, ЛК№3</v>
      </c>
      <c r="B183" s="102"/>
      <c r="C183" s="102"/>
      <c r="D183" s="102"/>
      <c r="E183" s="102"/>
    </row>
    <row r="184" spans="1:5" ht="14.25">
      <c r="A184" s="58">
        <v>118</v>
      </c>
      <c r="B184" s="59" t="str">
        <f>Source!G536</f>
        <v>Разборка покрытий кровли из листовой стали</v>
      </c>
      <c r="C184" s="60" t="str">
        <f>Source!H536</f>
        <v>100 м2</v>
      </c>
      <c r="D184" s="61">
        <f>Source!I536</f>
        <v>1.5128999999999999</v>
      </c>
      <c r="E184" s="59"/>
    </row>
    <row r="185" spans="1:5" ht="14.25">
      <c r="A185" s="58">
        <v>119</v>
      </c>
      <c r="B185" s="59" t="str">
        <f>Source!G537</f>
        <v>Разборка парапетных решеток</v>
      </c>
      <c r="C185" s="60" t="str">
        <f>Source!H537</f>
        <v>100 м</v>
      </c>
      <c r="D185" s="61">
        <f>Source!I537</f>
        <v>4.5609999999999999</v>
      </c>
      <c r="E185" s="59"/>
    </row>
    <row r="186" spans="1:5" ht="14.25">
      <c r="A186" s="58">
        <v>120</v>
      </c>
      <c r="B186" s="59" t="str">
        <f>Source!G538</f>
        <v>Устройство металлической обрешетки из оцинкованного профиля</v>
      </c>
      <c r="C186" s="60" t="str">
        <f>Source!H538</f>
        <v>100 м2</v>
      </c>
      <c r="D186" s="61">
        <f>Source!I538</f>
        <v>1.5128999999999999</v>
      </c>
      <c r="E186" s="59"/>
    </row>
    <row r="187" spans="1:5" ht="28.5">
      <c r="A187" s="58">
        <v>121</v>
      </c>
      <c r="B187" s="59" t="str">
        <f>Source!G539</f>
        <v>Антикоррозионная огрунтовка металлических поверхностей грунтовкой ГФ-021 за один раз</v>
      </c>
      <c r="C187" s="60" t="str">
        <f>Source!H539</f>
        <v>100 м2</v>
      </c>
      <c r="D187" s="61">
        <f>Source!I539</f>
        <v>0.27366000000000001</v>
      </c>
      <c r="E187" s="59"/>
    </row>
    <row r="188" spans="1:5" ht="28.5">
      <c r="A188" s="58">
        <v>122</v>
      </c>
      <c r="B188" s="59" t="str">
        <f>Source!G540</f>
        <v>Устройство покрытия скатов из листовой оцинкованной стали толщиной 0,5 мм</v>
      </c>
      <c r="C188" s="60" t="str">
        <f>Source!H540</f>
        <v>100 м2</v>
      </c>
      <c r="D188" s="61">
        <f>Source!I540</f>
        <v>1.5128999999999999</v>
      </c>
      <c r="E188" s="59"/>
    </row>
    <row r="189" spans="1:5" ht="14.25">
      <c r="A189" s="58">
        <v>122.1</v>
      </c>
      <c r="B189" s="59" t="str">
        <f>Source!G541</f>
        <v>Поковки строительные (скобы, закрепы, хомуты) простые, масса 1,8 кг</v>
      </c>
      <c r="C189" s="60" t="str">
        <f>Source!H541</f>
        <v>т</v>
      </c>
      <c r="D189" s="61">
        <f>Source!I541</f>
        <v>-7.8671000000000005E-2</v>
      </c>
      <c r="E189" s="59"/>
    </row>
    <row r="190" spans="1:5" ht="14.25">
      <c r="A190" s="58">
        <v>122.2</v>
      </c>
      <c r="B190" s="59" t="str">
        <f>Source!G542</f>
        <v>Гвозди строительные</v>
      </c>
      <c r="C190" s="60" t="str">
        <f>Source!H542</f>
        <v>т</v>
      </c>
      <c r="D190" s="61">
        <f>Source!I542</f>
        <v>-1.513E-3</v>
      </c>
      <c r="E190" s="59"/>
    </row>
    <row r="191" spans="1:5" ht="14.25">
      <c r="A191" s="58">
        <v>122.3</v>
      </c>
      <c r="B191" s="59" t="str">
        <f>Source!G543</f>
        <v>Сталь листовая, оцинкованная, толщина 0,5 мм</v>
      </c>
      <c r="C191" s="60" t="str">
        <f>Source!H543</f>
        <v>т</v>
      </c>
      <c r="D191" s="61">
        <f>Source!I543</f>
        <v>-0.69593400000000005</v>
      </c>
      <c r="E191" s="59"/>
    </row>
    <row r="192" spans="1:5" ht="14.25">
      <c r="A192" s="58">
        <v>123</v>
      </c>
      <c r="B192" s="59" t="str">
        <f>Source!G544</f>
        <v>Сталь тонколистовая, толщина до 4 мм, общего назначения, марка Ст0</v>
      </c>
      <c r="C192" s="60" t="str">
        <f>Source!H544</f>
        <v>т</v>
      </c>
      <c r="D192" s="61">
        <f>Source!I544</f>
        <v>3.6955</v>
      </c>
      <c r="E192" s="59"/>
    </row>
    <row r="193" spans="1:5" ht="14.25">
      <c r="A193" s="58">
        <v>124</v>
      </c>
      <c r="B193" s="59" t="str">
        <f>Source!G545</f>
        <v>Болты строительные черные с гайками и шайбами (10х100мм)</v>
      </c>
      <c r="C193" s="60" t="str">
        <f>Source!H545</f>
        <v>т</v>
      </c>
      <c r="D193" s="61">
        <f>Source!I545</f>
        <v>1.0999999999999999E-2</v>
      </c>
      <c r="E193" s="59"/>
    </row>
    <row r="194" spans="1:5" ht="28.5">
      <c r="A194" s="58">
        <v>125</v>
      </c>
      <c r="B194" s="59" t="str">
        <f>Source!G549</f>
        <v>Диск отрезной абразивный для резки облицовочных плит, диаметр 230 мм</v>
      </c>
      <c r="C194" s="60" t="str">
        <f>Source!H549</f>
        <v>шт.</v>
      </c>
      <c r="D194" s="61">
        <f>Source!I549</f>
        <v>97</v>
      </c>
      <c r="E194" s="59"/>
    </row>
    <row r="195" spans="1:5" ht="28.5">
      <c r="A195" s="58">
        <v>126</v>
      </c>
      <c r="B195" s="59" t="str">
        <f>Source!G550</f>
        <v>Антикоррозионная огрунтовка металлических поверхностей грунтовкой ГФ-021 за один раз</v>
      </c>
      <c r="C195" s="60" t="str">
        <f>Source!H550</f>
        <v>100 м2</v>
      </c>
      <c r="D195" s="61">
        <f>Source!I550</f>
        <v>1.5128999999999999</v>
      </c>
      <c r="E195" s="59"/>
    </row>
    <row r="196" spans="1:5" ht="28.5">
      <c r="A196" s="58">
        <v>127</v>
      </c>
      <c r="B196" s="59" t="str">
        <f>Source!G551</f>
        <v>Антикоррозионная окраска огрунтованных металлических поверхностей эмалями ПФ-115</v>
      </c>
      <c r="C196" s="60" t="str">
        <f>Source!H551</f>
        <v>100 м2</v>
      </c>
      <c r="D196" s="61">
        <f>Source!I551</f>
        <v>1.5128999999999999</v>
      </c>
      <c r="E196" s="59"/>
    </row>
    <row r="197" spans="1:5" ht="16.5">
      <c r="A197" s="102" t="str">
        <f>CONCATENATE("Раздел: ", Source!G583)</f>
        <v>Раздел: Прочие работы</v>
      </c>
      <c r="B197" s="102"/>
      <c r="C197" s="102"/>
      <c r="D197" s="102"/>
      <c r="E197" s="102"/>
    </row>
    <row r="198" spans="1:5" ht="28.5">
      <c r="A198" s="58">
        <v>128</v>
      </c>
      <c r="B198" s="59" t="str">
        <f>Source!G587</f>
        <v>Механизированная погрузка строительного мусора в автомобили-самосвалы</v>
      </c>
      <c r="C198" s="60" t="str">
        <f>Source!H587</f>
        <v>т</v>
      </c>
      <c r="D198" s="61">
        <f>Source!I587</f>
        <v>45</v>
      </c>
      <c r="E198" s="59"/>
    </row>
    <row r="199" spans="1:5" ht="28.5">
      <c r="A199" s="58">
        <v>129</v>
      </c>
      <c r="B199" s="59" t="str">
        <f>Source!G588</f>
        <v>Перевозка строительного мусора автосамосвалами грузоподъемностью до 10 т на расстояние 1 км - при механизированной погрузке</v>
      </c>
      <c r="C199" s="60" t="str">
        <f>Source!H588</f>
        <v>т</v>
      </c>
      <c r="D199" s="61">
        <f>Source!I588</f>
        <v>45</v>
      </c>
      <c r="E199" s="59"/>
    </row>
    <row r="200" spans="1:5" ht="28.5">
      <c r="A200" s="57">
        <v>130</v>
      </c>
      <c r="B200" s="40" t="str">
        <f>Source!G589</f>
        <v>Перевозка строительного мусора автосамосвалами грузоподъемностью до 10 т - добавляется на каждый последующий 1 км до 100 км</v>
      </c>
      <c r="C200" s="41" t="str">
        <f>Source!H589</f>
        <v>т</v>
      </c>
      <c r="D200" s="38">
        <f>Source!I589</f>
        <v>45</v>
      </c>
      <c r="E200" s="40"/>
    </row>
    <row r="203" spans="1:5" ht="15">
      <c r="A203" s="33" t="s">
        <v>1458</v>
      </c>
      <c r="B203" s="33"/>
      <c r="C203" s="33" t="s">
        <v>1459</v>
      </c>
      <c r="D203" s="33"/>
      <c r="E203" s="33"/>
    </row>
  </sheetData>
  <mergeCells count="17">
    <mergeCell ref="A117:E117"/>
    <mergeCell ref="A134:E134"/>
    <mergeCell ref="A155:E155"/>
    <mergeCell ref="A183:E183"/>
    <mergeCell ref="A197:E197"/>
    <mergeCell ref="A105:E105"/>
    <mergeCell ref="C5:D5"/>
    <mergeCell ref="C7:D7"/>
    <mergeCell ref="A11:D11"/>
    <mergeCell ref="A12:D12"/>
    <mergeCell ref="A19:E19"/>
    <mergeCell ref="A20:E20"/>
    <mergeCell ref="A21:E21"/>
    <mergeCell ref="A33:E33"/>
    <mergeCell ref="A49:E49"/>
    <mergeCell ref="A92:E92"/>
    <mergeCell ref="A93:E93"/>
  </mergeCells>
  <pageMargins left="0.4" right="0.2" top="0.4" bottom="0.4" header="0.2" footer="0.2"/>
  <pageSetup fitToHeight="0" orientation="portrait" horizontalDpi="300" verticalDpi="300" r:id="rId1"/>
  <headerFooter>
    <oddHeader>&amp;L&amp;8ГБУЗ "ТБ им.А.Е.Рабухина ДЗМ"  Доп. раб. место  MCCS-0027243</oddHeader>
    <oddFooter>&amp;R&amp;P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>
  <sheetPr>
    <pageSetUpPr fitToPage="1"/>
  </sheetPr>
  <dimension ref="A2:R480"/>
  <sheetViews>
    <sheetView workbookViewId="0"/>
  </sheetViews>
  <sheetFormatPr defaultRowHeight="12.75"/>
  <cols>
    <col min="1" max="1" width="18.7109375" customWidth="1"/>
    <col min="2" max="2" width="40.7109375" customWidth="1"/>
    <col min="3" max="6" width="12.7109375" customWidth="1"/>
    <col min="15" max="15" width="109.7109375" hidden="1" customWidth="1"/>
    <col min="16" max="18" width="0" hidden="1" customWidth="1"/>
  </cols>
  <sheetData>
    <row r="2" spans="1:18" ht="16.5">
      <c r="A2" s="91" t="s">
        <v>1430</v>
      </c>
      <c r="B2" s="92"/>
      <c r="C2" s="92"/>
      <c r="D2" s="92"/>
      <c r="E2" s="92"/>
      <c r="F2" s="92"/>
    </row>
    <row r="3" spans="1:18" ht="33">
      <c r="A3" s="91" t="str">
        <f>CONCATENATE("Объект: ",IF(Source!G651&lt;&gt;"Новый объект", Source!G651, ""))</f>
        <v>Объект: Текущий ремонт фасадов, входных групп, приямков зданий и ремонт КНС в ГБУЗ "ТБ им. А.Е. Рабухина ДЗМ" в 2025 году.</v>
      </c>
      <c r="B3" s="92"/>
      <c r="C3" s="92"/>
      <c r="D3" s="92"/>
      <c r="E3" s="92"/>
      <c r="F3" s="92"/>
      <c r="O3" s="37" t="s">
        <v>1431</v>
      </c>
    </row>
    <row r="4" spans="1:18">
      <c r="A4" s="80" t="s">
        <v>1432</v>
      </c>
      <c r="B4" s="80" t="s">
        <v>1433</v>
      </c>
      <c r="C4" s="80" t="s">
        <v>1352</v>
      </c>
      <c r="D4" s="80" t="s">
        <v>1434</v>
      </c>
      <c r="E4" s="94" t="s">
        <v>1435</v>
      </c>
      <c r="F4" s="95"/>
    </row>
    <row r="5" spans="1:18">
      <c r="A5" s="81"/>
      <c r="B5" s="81"/>
      <c r="C5" s="81"/>
      <c r="D5" s="81"/>
      <c r="E5" s="96"/>
      <c r="F5" s="97"/>
    </row>
    <row r="6" spans="1:18" ht="14.25">
      <c r="A6" s="93"/>
      <c r="B6" s="93"/>
      <c r="C6" s="93"/>
      <c r="D6" s="93"/>
      <c r="E6" s="20" t="s">
        <v>1436</v>
      </c>
      <c r="F6" s="20" t="s">
        <v>1437</v>
      </c>
    </row>
    <row r="7" spans="1:18" ht="14.25">
      <c r="A7" s="20">
        <v>1</v>
      </c>
      <c r="B7" s="20">
        <v>2</v>
      </c>
      <c r="C7" s="20">
        <v>3</v>
      </c>
      <c r="D7" s="20">
        <v>4</v>
      </c>
      <c r="E7" s="20">
        <v>5</v>
      </c>
      <c r="F7" s="20">
        <v>6</v>
      </c>
    </row>
    <row r="8" spans="1:18" ht="16.5">
      <c r="A8" s="91" t="str">
        <f>CONCATENATE("Локальная смета: ",IF(Source!G22&lt;&gt;"Новая локальная смета", Source!G22, ""))</f>
        <v xml:space="preserve">Локальная смета: </v>
      </c>
      <c r="B8" s="92"/>
      <c r="C8" s="92"/>
      <c r="D8" s="92"/>
      <c r="E8" s="92"/>
      <c r="F8" s="92"/>
    </row>
    <row r="9" spans="1:18" ht="16.5">
      <c r="A9" s="91" t="str">
        <f>CONCATENATE("Раздел: ",IF(Source!G26&lt;&gt;"Новый раздел", Source!G26, ""))</f>
        <v>Раздел: Фасады материальный склад, продовольственный склад</v>
      </c>
      <c r="B9" s="92"/>
      <c r="C9" s="92"/>
      <c r="D9" s="92"/>
      <c r="E9" s="92"/>
      <c r="F9" s="92"/>
    </row>
    <row r="10" spans="1:18" ht="16.5">
      <c r="A10" s="91" t="str">
        <f>CONCATENATE("Подраздел: ",IF(Source!G30&lt;&gt;"Новый подраздел", Source!G30, ""))</f>
        <v>Подраздел: Материальный склад</v>
      </c>
      <c r="B10" s="92"/>
      <c r="C10" s="92"/>
      <c r="D10" s="92"/>
      <c r="E10" s="92"/>
      <c r="F10" s="92"/>
    </row>
    <row r="11" spans="1:18" ht="14.25">
      <c r="A11" s="98" t="s">
        <v>1438</v>
      </c>
      <c r="B11" s="99"/>
      <c r="C11" s="99"/>
      <c r="D11" s="99"/>
      <c r="E11" s="99"/>
      <c r="F11" s="99"/>
    </row>
    <row r="12" spans="1:18" ht="28.5">
      <c r="A12" s="39" t="s">
        <v>696</v>
      </c>
      <c r="B12" s="40" t="s">
        <v>698</v>
      </c>
      <c r="C12" s="40" t="s">
        <v>63</v>
      </c>
      <c r="D12" s="41">
        <f>ROUND(SUMIF(RV_DATA!AA9:AA30, 1228276756, RV_DATA!I9:I30), 6)</f>
        <v>24.54045</v>
      </c>
      <c r="E12" s="42">
        <f>ROUND(RV_DATA!K15, 6)</f>
        <v>120.84</v>
      </c>
      <c r="F12" s="42">
        <f>ROUND(SUMIF(RV_DATA!AA9:AA30, 1228276756, RV_DATA!M9:M30), 6)</f>
        <v>2965.48</v>
      </c>
      <c r="Q12">
        <v>2</v>
      </c>
    </row>
    <row r="13" spans="1:18" ht="14.25">
      <c r="A13" s="39" t="s">
        <v>4</v>
      </c>
      <c r="B13" s="40" t="s">
        <v>1439</v>
      </c>
      <c r="C13" s="40"/>
      <c r="D13" s="41"/>
      <c r="E13" s="42">
        <f>ROUND(RV_DATA!P15, 6)</f>
        <v>53.4</v>
      </c>
      <c r="F13" s="42">
        <f>ROUND(SUMIF(RV_DATA!AA9:AA30, 1228276756, RV_DATA!R9:R30), 6)</f>
        <v>1310.47</v>
      </c>
      <c r="R13">
        <v>1</v>
      </c>
    </row>
    <row r="14" spans="1:18" ht="14.25">
      <c r="A14" s="39" t="s">
        <v>699</v>
      </c>
      <c r="B14" s="40" t="s">
        <v>701</v>
      </c>
      <c r="C14" s="40" t="s">
        <v>63</v>
      </c>
      <c r="D14" s="41">
        <f>ROUND(SUMIF(RV_DATA!AA9:AA30, -492239503, RV_DATA!I9:I30), 6)</f>
        <v>47.668500000000002</v>
      </c>
      <c r="E14" s="42">
        <f>ROUND(RV_DATA!K14, 6)</f>
        <v>47.44</v>
      </c>
      <c r="F14" s="42">
        <f>ROUND(SUMIF(RV_DATA!AA9:AA30, -492239503, RV_DATA!M9:M30), 6)</f>
        <v>2261.4299999999998</v>
      </c>
      <c r="Q14">
        <v>2</v>
      </c>
    </row>
    <row r="15" spans="1:18" ht="14.25">
      <c r="A15" s="39" t="s">
        <v>4</v>
      </c>
      <c r="B15" s="40" t="s">
        <v>1439</v>
      </c>
      <c r="C15" s="40"/>
      <c r="D15" s="41"/>
      <c r="E15" s="42">
        <f>ROUND(RV_DATA!P14, 6)</f>
        <v>41.19</v>
      </c>
      <c r="F15" s="42">
        <f>ROUND(SUMIF(RV_DATA!AA9:AA30, -492239503, RV_DATA!R9:R30), 6)</f>
        <v>1963.47</v>
      </c>
      <c r="R15">
        <v>1</v>
      </c>
    </row>
    <row r="16" spans="1:18" ht="28.5">
      <c r="A16" s="39" t="s">
        <v>702</v>
      </c>
      <c r="B16" s="40" t="s">
        <v>704</v>
      </c>
      <c r="C16" s="40" t="s">
        <v>63</v>
      </c>
      <c r="D16" s="41">
        <f>ROUND(SUMIF(RV_DATA!AA9:AA30, -2058730046, RV_DATA!I9:I30), 6)</f>
        <v>1.0592999999999999</v>
      </c>
      <c r="E16" s="42">
        <f>ROUND(RV_DATA!K13, 6)</f>
        <v>21.27</v>
      </c>
      <c r="F16" s="42">
        <f>ROUND(SUMIF(RV_DATA!AA9:AA30, -2058730046, RV_DATA!M9:M30), 6)</f>
        <v>22.48</v>
      </c>
      <c r="Q16">
        <v>2</v>
      </c>
    </row>
    <row r="17" spans="1:18" ht="14.25">
      <c r="A17" s="39" t="s">
        <v>4</v>
      </c>
      <c r="B17" s="40" t="s">
        <v>1439</v>
      </c>
      <c r="C17" s="40"/>
      <c r="D17" s="41"/>
      <c r="E17" s="42">
        <f>ROUND(RV_DATA!P13, 6)</f>
        <v>0.14000000000000001</v>
      </c>
      <c r="F17" s="42">
        <f>ROUND(SUMIF(RV_DATA!AA9:AA30, -2058730046, RV_DATA!R9:R30), 6)</f>
        <v>0.12</v>
      </c>
      <c r="R17">
        <v>1</v>
      </c>
    </row>
    <row r="18" spans="1:18" ht="42.75">
      <c r="A18" s="39" t="s">
        <v>61</v>
      </c>
      <c r="B18" s="40" t="s">
        <v>62</v>
      </c>
      <c r="C18" s="40" t="s">
        <v>63</v>
      </c>
      <c r="D18" s="41">
        <f>ROUND(SUMIF(RV_DATA!AA9:AA30, -70524669, RV_DATA!I9:I30), 6)</f>
        <v>152</v>
      </c>
      <c r="E18" s="42">
        <f>ROUND(RV_DATA!K29, 6)</f>
        <v>4.99</v>
      </c>
      <c r="F18" s="42">
        <f>ROUND(SUMIF(RV_DATA!AA9:AA30, -70524669, RV_DATA!M9:M30), 6)</f>
        <v>758.48</v>
      </c>
      <c r="Q18">
        <v>2</v>
      </c>
    </row>
    <row r="19" spans="1:18" ht="14.25">
      <c r="A19" s="39" t="s">
        <v>4</v>
      </c>
      <c r="B19" s="40" t="s">
        <v>1439</v>
      </c>
      <c r="C19" s="40"/>
      <c r="D19" s="41"/>
      <c r="E19" s="42">
        <f>ROUND(RV_DATA!P29, 6)</f>
        <v>3.39</v>
      </c>
      <c r="F19" s="42">
        <f>ROUND(SUMIF(RV_DATA!AA9:AA30, -70524669, RV_DATA!R9:R30), 6)</f>
        <v>515.28</v>
      </c>
      <c r="R19">
        <v>1</v>
      </c>
    </row>
    <row r="20" spans="1:18" ht="15">
      <c r="A20" s="100" t="s">
        <v>1440</v>
      </c>
      <c r="B20" s="100"/>
      <c r="C20" s="100"/>
      <c r="D20" s="100"/>
      <c r="E20" s="101">
        <f>SUMIF(Q12:Q19, 2, F12:F19)</f>
        <v>6007.869999999999</v>
      </c>
      <c r="F20" s="101"/>
    </row>
    <row r="21" spans="1:18" ht="15">
      <c r="A21" s="100" t="s">
        <v>1441</v>
      </c>
      <c r="B21" s="100"/>
      <c r="C21" s="100"/>
      <c r="D21" s="100"/>
      <c r="E21" s="101">
        <f>SUMIF(R12:R20, 1, F12:F20)</f>
        <v>3789.34</v>
      </c>
      <c r="F21" s="101"/>
    </row>
    <row r="22" spans="1:18" ht="14.25">
      <c r="A22" s="98" t="s">
        <v>1442</v>
      </c>
      <c r="B22" s="99"/>
      <c r="C22" s="99"/>
      <c r="D22" s="99"/>
      <c r="E22" s="99"/>
      <c r="F22" s="99"/>
    </row>
    <row r="23" spans="1:18" ht="14.25">
      <c r="A23" s="39" t="s">
        <v>714</v>
      </c>
      <c r="B23" s="40" t="s">
        <v>716</v>
      </c>
      <c r="C23" s="40" t="s">
        <v>717</v>
      </c>
      <c r="D23" s="41">
        <f>ROUND(SUMIF(RV_DATA!AA9:AA30, -1417245040, RV_DATA!I9:I30), 6)</f>
        <v>1.2064250000000001</v>
      </c>
      <c r="E23" s="42">
        <f>ROUND(RV_DATA!K25, 6)</f>
        <v>23.91</v>
      </c>
      <c r="F23" s="42">
        <f>ROUND(SUMIF(RV_DATA!AA9:AA30, -1417245040, RV_DATA!M9:M30), 6)</f>
        <v>28.84</v>
      </c>
      <c r="Q23">
        <v>3</v>
      </c>
    </row>
    <row r="24" spans="1:18" ht="14.25">
      <c r="A24" s="39" t="s">
        <v>687</v>
      </c>
      <c r="B24" s="40" t="s">
        <v>689</v>
      </c>
      <c r="C24" s="40" t="s">
        <v>296</v>
      </c>
      <c r="D24" s="41">
        <f>ROUND(SUMIF(RV_DATA!AA9:AA30, -1908268908, RV_DATA!I9:I30), 6)</f>
        <v>0.33641399999999999</v>
      </c>
      <c r="E24" s="42">
        <f>ROUND(RV_DATA!K10, 6)</f>
        <v>2.17</v>
      </c>
      <c r="F24" s="42">
        <f>ROUND(SUMIF(RV_DATA!AA9:AA30, -1908268908, RV_DATA!M9:M30), 6)</f>
        <v>0.73</v>
      </c>
      <c r="Q24">
        <v>3</v>
      </c>
    </row>
    <row r="25" spans="1:18" ht="14.25">
      <c r="A25" s="39" t="s">
        <v>708</v>
      </c>
      <c r="B25" s="40" t="s">
        <v>710</v>
      </c>
      <c r="C25" s="40" t="s">
        <v>68</v>
      </c>
      <c r="D25" s="41">
        <f>ROUND(SUMIF(RV_DATA!AA9:AA30, -372463990, RV_DATA!I9:I30), 6)</f>
        <v>7.6509999999999998E-3</v>
      </c>
      <c r="E25" s="42">
        <f>ROUND(RV_DATA!K17, 6)</f>
        <v>3466.3</v>
      </c>
      <c r="F25" s="42">
        <f>ROUND(SUMIF(RV_DATA!AA9:AA30, -372463990, RV_DATA!M9:M30), 6)</f>
        <v>26.51</v>
      </c>
      <c r="Q25">
        <v>3</v>
      </c>
    </row>
    <row r="26" spans="1:18" ht="28.5">
      <c r="A26" s="39" t="s">
        <v>690</v>
      </c>
      <c r="B26" s="40" t="s">
        <v>692</v>
      </c>
      <c r="C26" s="40" t="s">
        <v>201</v>
      </c>
      <c r="D26" s="41">
        <f>ROUND(SUMIF(RV_DATA!AA9:AA30, 371187720, RV_DATA!I9:I30), 6)</f>
        <v>0.30985499999999999</v>
      </c>
      <c r="E26" s="42">
        <f>ROUND(RV_DATA!K9, 6)</f>
        <v>11.68</v>
      </c>
      <c r="F26" s="42">
        <f>ROUND(SUMIF(RV_DATA!AA9:AA30, 371187720, RV_DATA!M9:M30), 6)</f>
        <v>3.62</v>
      </c>
      <c r="Q26">
        <v>3</v>
      </c>
    </row>
    <row r="27" spans="1:18" ht="28.5">
      <c r="A27" s="39" t="s">
        <v>711</v>
      </c>
      <c r="B27" s="40" t="s">
        <v>713</v>
      </c>
      <c r="C27" s="40" t="s">
        <v>68</v>
      </c>
      <c r="D27" s="41">
        <f>ROUND(SUMIF(RV_DATA!AA9:AA30, 2103233903, RV_DATA!I9:I30), 6)</f>
        <v>0.14712500000000001</v>
      </c>
      <c r="E27" s="42">
        <f>ROUND(RV_DATA!K16, 6)</f>
        <v>361504.09</v>
      </c>
      <c r="F27" s="42">
        <f>ROUND(SUMIF(RV_DATA!AA9:AA30, 2103233903, RV_DATA!M9:M30), 6)</f>
        <v>53186.28</v>
      </c>
      <c r="Q27">
        <v>3</v>
      </c>
    </row>
    <row r="28" spans="1:18" ht="28.5">
      <c r="A28" s="39" t="s">
        <v>66</v>
      </c>
      <c r="B28" s="40" t="s">
        <v>67</v>
      </c>
      <c r="C28" s="40" t="s">
        <v>68</v>
      </c>
      <c r="D28" s="41">
        <f>ROUND(SUMIF(RV_DATA!AA9:AA30, 398148052, RV_DATA!I9:I30), 6)</f>
        <v>0.01</v>
      </c>
      <c r="E28" s="42">
        <f>ROUND(RV_DATA!K30, 6)</f>
        <v>161852.19</v>
      </c>
      <c r="F28" s="42">
        <f>ROUND(SUMIF(RV_DATA!AA9:AA30, 398148052, RV_DATA!M9:M30), 6)</f>
        <v>1618.52</v>
      </c>
      <c r="Q28">
        <v>3</v>
      </c>
    </row>
    <row r="29" spans="1:18" ht="28.5">
      <c r="A29" s="39" t="s">
        <v>718</v>
      </c>
      <c r="B29" s="40" t="s">
        <v>720</v>
      </c>
      <c r="C29" s="40" t="s">
        <v>68</v>
      </c>
      <c r="D29" s="41">
        <f>ROUND(SUMIF(RV_DATA!AA9:AA30, -2082125481, RV_DATA!I9:I30), 6)</f>
        <v>4.7080000000000004E-3</v>
      </c>
      <c r="E29" s="42">
        <f>ROUND(RV_DATA!K24, 6)</f>
        <v>117354.24000000001</v>
      </c>
      <c r="F29" s="42">
        <f>ROUND(SUMIF(RV_DATA!AA9:AA30, -2082125481, RV_DATA!M9:M30), 6)</f>
        <v>552.51</v>
      </c>
      <c r="Q29">
        <v>3</v>
      </c>
    </row>
    <row r="30" spans="1:18" ht="14.25">
      <c r="A30" s="39" t="s">
        <v>705</v>
      </c>
      <c r="B30" s="40" t="s">
        <v>707</v>
      </c>
      <c r="C30" s="40" t="s">
        <v>68</v>
      </c>
      <c r="D30" s="41">
        <f>ROUND(SUMIF(RV_DATA!AA9:AA30, -682648978, RV_DATA!I9:I30), 6)</f>
        <v>9.4749E-2</v>
      </c>
      <c r="E30" s="42">
        <f>ROUND(RV_DATA!K12, 6)</f>
        <v>245096.76</v>
      </c>
      <c r="F30" s="42">
        <f>ROUND(SUMIF(RV_DATA!AA9:AA30, -682648978, RV_DATA!M9:M30), 6)</f>
        <v>23222.560000000001</v>
      </c>
      <c r="Q30">
        <v>3</v>
      </c>
    </row>
    <row r="31" spans="1:18" ht="28.5">
      <c r="A31" s="39" t="s">
        <v>721</v>
      </c>
      <c r="B31" s="40" t="s">
        <v>723</v>
      </c>
      <c r="C31" s="40" t="s">
        <v>68</v>
      </c>
      <c r="D31" s="41">
        <f>ROUND(SUMIF(RV_DATA!AA9:AA30, -1991234214, RV_DATA!I9:I30), 6)</f>
        <v>0.158307</v>
      </c>
      <c r="E31" s="42">
        <f>ROUND(RV_DATA!K23, 6)</f>
        <v>162500.92000000001</v>
      </c>
      <c r="F31" s="42">
        <f>ROUND(SUMIF(RV_DATA!AA9:AA30, -1991234214, RV_DATA!M9:M30), 6)</f>
        <v>25724.95</v>
      </c>
      <c r="Q31">
        <v>3</v>
      </c>
    </row>
    <row r="32" spans="1:18" ht="28.5">
      <c r="A32" s="39" t="s">
        <v>693</v>
      </c>
      <c r="B32" s="40" t="s">
        <v>695</v>
      </c>
      <c r="C32" s="40" t="s">
        <v>54</v>
      </c>
      <c r="D32" s="41">
        <f>ROUND(SUMIF(RV_DATA!AA9:AA30, -1151740545, RV_DATA!I9:I30), 6)</f>
        <v>1.2947</v>
      </c>
      <c r="E32" s="42">
        <f>ROUND(RV_DATA!K11, 6)</f>
        <v>4676.4799999999996</v>
      </c>
      <c r="F32" s="42">
        <f>ROUND(SUMIF(RV_DATA!AA9:AA30, -1151740545, RV_DATA!M9:M30), 6)</f>
        <v>6054.64</v>
      </c>
      <c r="Q32">
        <v>3</v>
      </c>
    </row>
    <row r="33" spans="1:18" ht="15">
      <c r="A33" s="100" t="s">
        <v>1443</v>
      </c>
      <c r="B33" s="100"/>
      <c r="C33" s="100"/>
      <c r="D33" s="100"/>
      <c r="E33" s="101">
        <f>SUMIF(Q23:Q32, 3, F23:F32)</f>
        <v>110419.15999999999</v>
      </c>
      <c r="F33" s="101"/>
    </row>
    <row r="34" spans="1:18" ht="16.5">
      <c r="A34" s="91" t="str">
        <f>CONCATENATE("Подраздел: ",IF(Source!G76&lt;&gt;"Новый подраздел", Source!G76, ""))</f>
        <v>Подраздел: Продовольственный склад</v>
      </c>
      <c r="B34" s="92"/>
      <c r="C34" s="92"/>
      <c r="D34" s="92"/>
      <c r="E34" s="92"/>
      <c r="F34" s="92"/>
    </row>
    <row r="35" spans="1:18" ht="14.25">
      <c r="A35" s="98" t="s">
        <v>1438</v>
      </c>
      <c r="B35" s="99"/>
      <c r="C35" s="99"/>
      <c r="D35" s="99"/>
      <c r="E35" s="99"/>
      <c r="F35" s="99"/>
    </row>
    <row r="36" spans="1:18" ht="28.5">
      <c r="A36" s="39" t="s">
        <v>696</v>
      </c>
      <c r="B36" s="40" t="s">
        <v>698</v>
      </c>
      <c r="C36" s="40" t="s">
        <v>63</v>
      </c>
      <c r="D36" s="41">
        <f>ROUND(SUMIF(RV_DATA!AA32:AA63, 1228276756, RV_DATA!I32:I63), 6)</f>
        <v>23.43957</v>
      </c>
      <c r="E36" s="42">
        <f>ROUND(RV_DATA!K48, 6)</f>
        <v>120.84</v>
      </c>
      <c r="F36" s="42">
        <f>ROUND(SUMIF(RV_DATA!AA32:AA63, 1228276756, RV_DATA!M32:M63), 6)</f>
        <v>2832.45</v>
      </c>
      <c r="Q36">
        <v>2</v>
      </c>
    </row>
    <row r="37" spans="1:18" ht="14.25">
      <c r="A37" s="39" t="s">
        <v>4</v>
      </c>
      <c r="B37" s="40" t="s">
        <v>1439</v>
      </c>
      <c r="C37" s="40"/>
      <c r="D37" s="41"/>
      <c r="E37" s="42">
        <f>ROUND(RV_DATA!P48, 6)</f>
        <v>53.4</v>
      </c>
      <c r="F37" s="42">
        <f>ROUND(SUMIF(RV_DATA!AA32:AA63, 1228276756, RV_DATA!R32:R63), 6)</f>
        <v>1251.68</v>
      </c>
      <c r="R37">
        <v>1</v>
      </c>
    </row>
    <row r="38" spans="1:18" ht="14.25">
      <c r="A38" s="39" t="s">
        <v>699</v>
      </c>
      <c r="B38" s="40" t="s">
        <v>701</v>
      </c>
      <c r="C38" s="40" t="s">
        <v>63</v>
      </c>
      <c r="D38" s="41">
        <f>ROUND(SUMIF(RV_DATA!AA32:AA63, -492239503, RV_DATA!I32:I63), 6)</f>
        <v>45.530099999999997</v>
      </c>
      <c r="E38" s="42">
        <f>ROUND(RV_DATA!K47, 6)</f>
        <v>47.44</v>
      </c>
      <c r="F38" s="42">
        <f>ROUND(SUMIF(RV_DATA!AA32:AA63, -492239503, RV_DATA!M32:M63), 6)</f>
        <v>2159.98</v>
      </c>
      <c r="Q38">
        <v>2</v>
      </c>
    </row>
    <row r="39" spans="1:18" ht="14.25">
      <c r="A39" s="39" t="s">
        <v>4</v>
      </c>
      <c r="B39" s="40" t="s">
        <v>1439</v>
      </c>
      <c r="C39" s="40"/>
      <c r="D39" s="41"/>
      <c r="E39" s="42">
        <f>ROUND(RV_DATA!P47, 6)</f>
        <v>41.19</v>
      </c>
      <c r="F39" s="42">
        <f>ROUND(SUMIF(RV_DATA!AA32:AA63, -492239503, RV_DATA!R32:R63), 6)</f>
        <v>1875.38</v>
      </c>
      <c r="R39">
        <v>1</v>
      </c>
    </row>
    <row r="40" spans="1:18" ht="28.5">
      <c r="A40" s="39" t="s">
        <v>733</v>
      </c>
      <c r="B40" s="40" t="s">
        <v>735</v>
      </c>
      <c r="C40" s="40" t="s">
        <v>63</v>
      </c>
      <c r="D40" s="41">
        <f>ROUND(SUMIF(RV_DATA!AA32:AA63, -553786968, RV_DATA!I32:I63), 6)</f>
        <v>0.54812700000000003</v>
      </c>
      <c r="E40" s="42">
        <f>ROUND(RV_DATA!K44, 6)</f>
        <v>1280.97</v>
      </c>
      <c r="F40" s="42">
        <f>ROUND(SUMIF(RV_DATA!AA32:AA63, -553786968, RV_DATA!M32:M63), 6)</f>
        <v>702.13</v>
      </c>
      <c r="Q40">
        <v>2</v>
      </c>
    </row>
    <row r="41" spans="1:18" ht="14.25">
      <c r="A41" s="39" t="s">
        <v>4</v>
      </c>
      <c r="B41" s="40" t="s">
        <v>1439</v>
      </c>
      <c r="C41" s="40"/>
      <c r="D41" s="41"/>
      <c r="E41" s="42">
        <f>ROUND(RV_DATA!P44, 6)</f>
        <v>599.65</v>
      </c>
      <c r="F41" s="42">
        <f>ROUND(SUMIF(RV_DATA!AA32:AA63, -553786968, RV_DATA!R32:R63), 6)</f>
        <v>328.68</v>
      </c>
      <c r="R41">
        <v>1</v>
      </c>
    </row>
    <row r="42" spans="1:18" ht="28.5">
      <c r="A42" s="39" t="s">
        <v>702</v>
      </c>
      <c r="B42" s="40" t="s">
        <v>704</v>
      </c>
      <c r="C42" s="40" t="s">
        <v>63</v>
      </c>
      <c r="D42" s="41">
        <f>ROUND(SUMIF(RV_DATA!AA32:AA63, -2058730046, RV_DATA!I32:I63), 6)</f>
        <v>0.99549900000000002</v>
      </c>
      <c r="E42" s="42">
        <f>ROUND(RV_DATA!K46, 6)</f>
        <v>21.27</v>
      </c>
      <c r="F42" s="42">
        <f>ROUND(SUMIF(RV_DATA!AA32:AA63, -2058730046, RV_DATA!M32:M63), 6)</f>
        <v>21.13</v>
      </c>
      <c r="Q42">
        <v>2</v>
      </c>
    </row>
    <row r="43" spans="1:18" ht="14.25">
      <c r="A43" s="39" t="s">
        <v>4</v>
      </c>
      <c r="B43" s="40" t="s">
        <v>1439</v>
      </c>
      <c r="C43" s="40"/>
      <c r="D43" s="41"/>
      <c r="E43" s="42">
        <f>ROUND(RV_DATA!P46, 6)</f>
        <v>0.14000000000000001</v>
      </c>
      <c r="F43" s="42">
        <f>ROUND(SUMIF(RV_DATA!AA32:AA63, -2058730046, RV_DATA!R32:R63), 6)</f>
        <v>0.12</v>
      </c>
      <c r="R43">
        <v>1</v>
      </c>
    </row>
    <row r="44" spans="1:18" ht="42.75">
      <c r="A44" s="39" t="s">
        <v>61</v>
      </c>
      <c r="B44" s="40" t="s">
        <v>62</v>
      </c>
      <c r="C44" s="40" t="s">
        <v>63</v>
      </c>
      <c r="D44" s="41">
        <f>ROUND(SUMIF(RV_DATA!AA32:AA63, -70524669, RV_DATA!I32:I63), 6)</f>
        <v>152</v>
      </c>
      <c r="E44" s="42">
        <f>ROUND(RV_DATA!K62, 6)</f>
        <v>4.99</v>
      </c>
      <c r="F44" s="42">
        <f>ROUND(SUMIF(RV_DATA!AA32:AA63, -70524669, RV_DATA!M32:M63), 6)</f>
        <v>758.48</v>
      </c>
      <c r="Q44">
        <v>2</v>
      </c>
    </row>
    <row r="45" spans="1:18" ht="14.25">
      <c r="A45" s="39" t="s">
        <v>4</v>
      </c>
      <c r="B45" s="40" t="s">
        <v>1439</v>
      </c>
      <c r="C45" s="40"/>
      <c r="D45" s="41"/>
      <c r="E45" s="42">
        <f>ROUND(RV_DATA!P62, 6)</f>
        <v>3.39</v>
      </c>
      <c r="F45" s="42">
        <f>ROUND(SUMIF(RV_DATA!AA32:AA63, -70524669, RV_DATA!R32:R63), 6)</f>
        <v>515.28</v>
      </c>
      <c r="R45">
        <v>1</v>
      </c>
    </row>
    <row r="46" spans="1:18" ht="15">
      <c r="A46" s="100" t="s">
        <v>1440</v>
      </c>
      <c r="B46" s="100"/>
      <c r="C46" s="100"/>
      <c r="D46" s="100"/>
      <c r="E46" s="101">
        <f>SUMIF(Q36:Q45, 2, F36:F45)</f>
        <v>6474.17</v>
      </c>
      <c r="F46" s="101"/>
    </row>
    <row r="47" spans="1:18" ht="15">
      <c r="A47" s="100" t="s">
        <v>1441</v>
      </c>
      <c r="B47" s="100"/>
      <c r="C47" s="100"/>
      <c r="D47" s="100"/>
      <c r="E47" s="101">
        <f>SUMIF(R36:R46, 1, F36:F46)</f>
        <v>3971.1400000000003</v>
      </c>
      <c r="F47" s="101"/>
    </row>
    <row r="48" spans="1:18" ht="14.25">
      <c r="A48" s="98" t="s">
        <v>1442</v>
      </c>
      <c r="B48" s="99"/>
      <c r="C48" s="99"/>
      <c r="D48" s="99"/>
      <c r="E48" s="99"/>
      <c r="F48" s="99"/>
    </row>
    <row r="49" spans="1:17" ht="14.25">
      <c r="A49" s="39" t="s">
        <v>736</v>
      </c>
      <c r="B49" s="40" t="s">
        <v>738</v>
      </c>
      <c r="C49" s="40" t="s">
        <v>68</v>
      </c>
      <c r="D49" s="41">
        <f>ROUND(SUMIF(RV_DATA!AA32:AA63, -1837230124, RV_DATA!I32:I63), 6)</f>
        <v>4.5199999999999998E-4</v>
      </c>
      <c r="E49" s="42">
        <f>ROUND(RV_DATA!K43, 6)</f>
        <v>233970.16</v>
      </c>
      <c r="F49" s="42">
        <f>ROUND(SUMIF(RV_DATA!AA32:AA63, -1837230124, RV_DATA!M32:M63), 6)</f>
        <v>105.81</v>
      </c>
      <c r="Q49">
        <v>3</v>
      </c>
    </row>
    <row r="50" spans="1:17" ht="14.25">
      <c r="A50" s="39" t="s">
        <v>714</v>
      </c>
      <c r="B50" s="40" t="s">
        <v>716</v>
      </c>
      <c r="C50" s="40" t="s">
        <v>717</v>
      </c>
      <c r="D50" s="41">
        <f>ROUND(SUMIF(RV_DATA!AA32:AA63, -1417245040, RV_DATA!I32:I63), 6)</f>
        <v>1.1523049999999999</v>
      </c>
      <c r="E50" s="42">
        <f>ROUND(RV_DATA!K58, 6)</f>
        <v>23.91</v>
      </c>
      <c r="F50" s="42">
        <f>ROUND(SUMIF(RV_DATA!AA32:AA63, -1417245040, RV_DATA!M32:M63), 6)</f>
        <v>27.54</v>
      </c>
      <c r="Q50">
        <v>3</v>
      </c>
    </row>
    <row r="51" spans="1:17" ht="57">
      <c r="A51" s="39" t="s">
        <v>724</v>
      </c>
      <c r="B51" s="40" t="s">
        <v>726</v>
      </c>
      <c r="C51" s="40" t="s">
        <v>727</v>
      </c>
      <c r="D51" s="41">
        <f>ROUND(SUMIF(RV_DATA!AA32:AA63, 874087218, RV_DATA!I32:I63), 6)</f>
        <v>0.93274500000000005</v>
      </c>
      <c r="E51" s="42">
        <f>ROUND(RV_DATA!K36, 6)</f>
        <v>1362.27</v>
      </c>
      <c r="F51" s="42">
        <f>ROUND(SUMIF(RV_DATA!AA32:AA63, 874087218, RV_DATA!M32:M63), 6)</f>
        <v>1270.6500000000001</v>
      </c>
      <c r="Q51">
        <v>3</v>
      </c>
    </row>
    <row r="52" spans="1:17" ht="14.25">
      <c r="A52" s="39" t="s">
        <v>728</v>
      </c>
      <c r="B52" s="40" t="s">
        <v>730</v>
      </c>
      <c r="C52" s="40" t="s">
        <v>54</v>
      </c>
      <c r="D52" s="41">
        <f>ROUND(SUMIF(RV_DATA!AA32:AA63, -568288822, RV_DATA!I32:I63), 6)</f>
        <v>3.3056000000000002E-2</v>
      </c>
      <c r="E52" s="42">
        <f>ROUND(RV_DATA!K35, 6)</f>
        <v>49.83</v>
      </c>
      <c r="F52" s="42">
        <f>ROUND(SUMIF(RV_DATA!AA32:AA63, -568288822, RV_DATA!M32:M63), 6)</f>
        <v>1.64</v>
      </c>
      <c r="Q52">
        <v>3</v>
      </c>
    </row>
    <row r="53" spans="1:17" ht="14.25">
      <c r="A53" s="39" t="s">
        <v>687</v>
      </c>
      <c r="B53" s="40" t="s">
        <v>689</v>
      </c>
      <c r="C53" s="40" t="s">
        <v>296</v>
      </c>
      <c r="D53" s="41">
        <f>ROUND(SUMIF(RV_DATA!AA32:AA63, -1908268908, RV_DATA!I32:I63), 6)</f>
        <v>0.59963999999999995</v>
      </c>
      <c r="E53" s="42">
        <f>ROUND(RV_DATA!K33, 6)</f>
        <v>2.17</v>
      </c>
      <c r="F53" s="42">
        <f>ROUND(SUMIF(RV_DATA!AA32:AA63, -1908268908, RV_DATA!M32:M63), 6)</f>
        <v>1.3</v>
      </c>
      <c r="Q53">
        <v>3</v>
      </c>
    </row>
    <row r="54" spans="1:17" ht="14.25">
      <c r="A54" s="39" t="s">
        <v>739</v>
      </c>
      <c r="B54" s="40" t="s">
        <v>741</v>
      </c>
      <c r="C54" s="40" t="s">
        <v>717</v>
      </c>
      <c r="D54" s="41">
        <f>ROUND(SUMIF(RV_DATA!AA32:AA63, 2119225562, RV_DATA!I32:I63), 6)</f>
        <v>2.1707999999999998</v>
      </c>
      <c r="E54" s="42">
        <f>ROUND(RV_DATA!K41, 6)</f>
        <v>149.35</v>
      </c>
      <c r="F54" s="42">
        <f>ROUND(SUMIF(RV_DATA!AA32:AA63, 2119225562, RV_DATA!M32:M63), 6)</f>
        <v>324.20999999999998</v>
      </c>
      <c r="Q54">
        <v>3</v>
      </c>
    </row>
    <row r="55" spans="1:17" ht="14.25">
      <c r="A55" s="39" t="s">
        <v>708</v>
      </c>
      <c r="B55" s="40" t="s">
        <v>710</v>
      </c>
      <c r="C55" s="40" t="s">
        <v>68</v>
      </c>
      <c r="D55" s="41">
        <f>ROUND(SUMIF(RV_DATA!AA32:AA63, -372463990, RV_DATA!I32:I63), 6)</f>
        <v>6.8370000000000002E-3</v>
      </c>
      <c r="E55" s="42">
        <f>ROUND(RV_DATA!K50, 6)</f>
        <v>3466.3</v>
      </c>
      <c r="F55" s="42">
        <f>ROUND(SUMIF(RV_DATA!AA32:AA63, -372463990, RV_DATA!M32:M63), 6)</f>
        <v>23.69</v>
      </c>
      <c r="Q55">
        <v>3</v>
      </c>
    </row>
    <row r="56" spans="1:17" ht="28.5">
      <c r="A56" s="39" t="s">
        <v>690</v>
      </c>
      <c r="B56" s="40" t="s">
        <v>692</v>
      </c>
      <c r="C56" s="40" t="s">
        <v>201</v>
      </c>
      <c r="D56" s="41">
        <f>ROUND(SUMIF(RV_DATA!AA32:AA63, 371187720, RV_DATA!I32:I63), 6)</f>
        <v>0.55230000000000001</v>
      </c>
      <c r="E56" s="42">
        <f>ROUND(RV_DATA!K32, 6)</f>
        <v>11.68</v>
      </c>
      <c r="F56" s="42">
        <f>ROUND(SUMIF(RV_DATA!AA32:AA63, 371187720, RV_DATA!M32:M63), 6)</f>
        <v>6.45</v>
      </c>
      <c r="Q56">
        <v>3</v>
      </c>
    </row>
    <row r="57" spans="1:17" ht="42.75">
      <c r="A57" s="39" t="s">
        <v>742</v>
      </c>
      <c r="B57" s="40" t="s">
        <v>744</v>
      </c>
      <c r="C57" s="40" t="s">
        <v>201</v>
      </c>
      <c r="D57" s="41">
        <f>ROUND(SUMIF(RV_DATA!AA32:AA63, -990478903, RV_DATA!I32:I63), 6)</f>
        <v>19.537199999999999</v>
      </c>
      <c r="E57" s="42">
        <f>ROUND(RV_DATA!K40, 6)</f>
        <v>438.94</v>
      </c>
      <c r="F57" s="42">
        <f>ROUND(SUMIF(RV_DATA!AA32:AA63, -990478903, RV_DATA!M32:M63), 6)</f>
        <v>8575.66</v>
      </c>
      <c r="Q57">
        <v>3</v>
      </c>
    </row>
    <row r="58" spans="1:17" ht="28.5">
      <c r="A58" s="39" t="s">
        <v>711</v>
      </c>
      <c r="B58" s="40" t="s">
        <v>713</v>
      </c>
      <c r="C58" s="40" t="s">
        <v>68</v>
      </c>
      <c r="D58" s="41">
        <f>ROUND(SUMIF(RV_DATA!AA32:AA63, 2103233903, RV_DATA!I32:I63), 6)</f>
        <v>0.13148000000000001</v>
      </c>
      <c r="E58" s="42">
        <f>ROUND(RV_DATA!K49, 6)</f>
        <v>361504.09</v>
      </c>
      <c r="F58" s="42">
        <f>ROUND(SUMIF(RV_DATA!AA32:AA63, 2103233903, RV_DATA!M32:M63), 6)</f>
        <v>47530.55</v>
      </c>
      <c r="Q58">
        <v>3</v>
      </c>
    </row>
    <row r="59" spans="1:17" ht="28.5">
      <c r="A59" s="39" t="s">
        <v>66</v>
      </c>
      <c r="B59" s="40" t="s">
        <v>67</v>
      </c>
      <c r="C59" s="40" t="s">
        <v>68</v>
      </c>
      <c r="D59" s="41">
        <f>ROUND(SUMIF(RV_DATA!AA32:AA63, -978324761, RV_DATA!I32:I63), 6)</f>
        <v>0.01</v>
      </c>
      <c r="E59" s="42">
        <f>ROUND(RV_DATA!K63, 6)</f>
        <v>198919.59</v>
      </c>
      <c r="F59" s="42">
        <f>ROUND(SUMIF(RV_DATA!AA32:AA63, -978324761, RV_DATA!M32:M63), 6)</f>
        <v>1989.2</v>
      </c>
      <c r="Q59">
        <v>3</v>
      </c>
    </row>
    <row r="60" spans="1:17" ht="28.5">
      <c r="A60" s="39" t="s">
        <v>718</v>
      </c>
      <c r="B60" s="40" t="s">
        <v>720</v>
      </c>
      <c r="C60" s="40" t="s">
        <v>68</v>
      </c>
      <c r="D60" s="41">
        <f>ROUND(SUMIF(RV_DATA!AA32:AA63, -2082125481, RV_DATA!I32:I63), 6)</f>
        <v>4.4970000000000001E-3</v>
      </c>
      <c r="E60" s="42">
        <f>ROUND(RV_DATA!K57, 6)</f>
        <v>117354.24000000001</v>
      </c>
      <c r="F60" s="42">
        <f>ROUND(SUMIF(RV_DATA!AA32:AA63, -2082125481, RV_DATA!M32:M63), 6)</f>
        <v>527.73</v>
      </c>
      <c r="Q60">
        <v>3</v>
      </c>
    </row>
    <row r="61" spans="1:17" ht="14.25">
      <c r="A61" s="39" t="s">
        <v>705</v>
      </c>
      <c r="B61" s="40" t="s">
        <v>707</v>
      </c>
      <c r="C61" s="40" t="s">
        <v>68</v>
      </c>
      <c r="D61" s="41">
        <f>ROUND(SUMIF(RV_DATA!AA32:AA63, -682648978, RV_DATA!I32:I63), 6)</f>
        <v>9.0497999999999995E-2</v>
      </c>
      <c r="E61" s="42">
        <f>ROUND(RV_DATA!K45, 6)</f>
        <v>245096.76</v>
      </c>
      <c r="F61" s="42">
        <f>ROUND(SUMIF(RV_DATA!AA32:AA63, -682648978, RV_DATA!M32:M63), 6)</f>
        <v>22180.799999999999</v>
      </c>
      <c r="Q61">
        <v>3</v>
      </c>
    </row>
    <row r="62" spans="1:17" ht="28.5">
      <c r="A62" s="39" t="s">
        <v>721</v>
      </c>
      <c r="B62" s="40" t="s">
        <v>723</v>
      </c>
      <c r="C62" s="40" t="s">
        <v>68</v>
      </c>
      <c r="D62" s="41">
        <f>ROUND(SUMIF(RV_DATA!AA32:AA63, -1991234214, RV_DATA!I32:I63), 6)</f>
        <v>0.15120500000000001</v>
      </c>
      <c r="E62" s="42">
        <f>ROUND(RV_DATA!K56, 6)</f>
        <v>162500.92000000001</v>
      </c>
      <c r="F62" s="42">
        <f>ROUND(SUMIF(RV_DATA!AA32:AA63, -1991234214, RV_DATA!M32:M63), 6)</f>
        <v>24570.94</v>
      </c>
      <c r="Q62">
        <v>3</v>
      </c>
    </row>
    <row r="63" spans="1:17" ht="28.5">
      <c r="A63" s="39" t="s">
        <v>693</v>
      </c>
      <c r="B63" s="40" t="s">
        <v>695</v>
      </c>
      <c r="C63" s="40" t="s">
        <v>54</v>
      </c>
      <c r="D63" s="41">
        <f>ROUND(SUMIF(RV_DATA!AA32:AA63, -1151740545, RV_DATA!I32:I63), 6)</f>
        <v>1.9463839999999999</v>
      </c>
      <c r="E63" s="42">
        <f>ROUND(RV_DATA!K34, 6)</f>
        <v>4676.4799999999996</v>
      </c>
      <c r="F63" s="42">
        <f>ROUND(SUMIF(RV_DATA!AA32:AA63, -1151740545, RV_DATA!M32:M63), 6)</f>
        <v>9102.2199999999993</v>
      </c>
      <c r="Q63">
        <v>3</v>
      </c>
    </row>
    <row r="64" spans="1:17" ht="85.5">
      <c r="A64" s="39" t="s">
        <v>745</v>
      </c>
      <c r="B64" s="40" t="s">
        <v>747</v>
      </c>
      <c r="C64" s="40" t="s">
        <v>68</v>
      </c>
      <c r="D64" s="41">
        <f>ROUND(SUMIF(RV_DATA!AA32:AA63, 690821320, RV_DATA!I32:I63), 6)</f>
        <v>0.18842500000000001</v>
      </c>
      <c r="E64" s="42">
        <f>ROUND(RV_DATA!K38, 6)</f>
        <v>10011.69</v>
      </c>
      <c r="F64" s="42">
        <f>ROUND(SUMIF(RV_DATA!AA32:AA63, 690821320, RV_DATA!M32:M63), 6)</f>
        <v>1886.46</v>
      </c>
      <c r="Q64">
        <v>3</v>
      </c>
    </row>
    <row r="65" spans="1:18" ht="15">
      <c r="A65" s="100" t="s">
        <v>1443</v>
      </c>
      <c r="B65" s="100"/>
      <c r="C65" s="100"/>
      <c r="D65" s="100"/>
      <c r="E65" s="101">
        <f>SUMIF(Q49:Q64, 3, F49:F64)</f>
        <v>118124.85</v>
      </c>
      <c r="F65" s="101"/>
    </row>
    <row r="66" spans="1:18" ht="33">
      <c r="A66" s="91" t="str">
        <f>CONCATENATE("Раздел: ",IF(Source!G156&lt;&gt;"Новый раздел", Source!G156, ""))</f>
        <v>Раздел: Входные группы ЛК№1, ЛК№2, ЛК№3, административный корпус, пищеблок, материальный склад, хоз.зона.</v>
      </c>
      <c r="B66" s="92"/>
      <c r="C66" s="92"/>
      <c r="D66" s="92"/>
      <c r="E66" s="92"/>
      <c r="F66" s="92"/>
      <c r="O66" s="37" t="s">
        <v>1444</v>
      </c>
    </row>
    <row r="67" spans="1:18" ht="14.25">
      <c r="A67" s="98" t="s">
        <v>1438</v>
      </c>
      <c r="B67" s="99"/>
      <c r="C67" s="99"/>
      <c r="D67" s="99"/>
      <c r="E67" s="99"/>
      <c r="F67" s="99"/>
    </row>
    <row r="68" spans="1:18" ht="28.5">
      <c r="A68" s="39" t="s">
        <v>924</v>
      </c>
      <c r="B68" s="40" t="s">
        <v>926</v>
      </c>
      <c r="C68" s="40" t="s">
        <v>63</v>
      </c>
      <c r="D68" s="41">
        <f>ROUND(SUMIF(RV_DATA!AA65:AA184, 1715407988, RV_DATA!I65:I184), 6)</f>
        <v>2.7995000000000001</v>
      </c>
      <c r="E68" s="42">
        <f>ROUND(RV_DATA!K171, 6)</f>
        <v>718.47</v>
      </c>
      <c r="F68" s="42">
        <f>ROUND(SUMIF(RV_DATA!AA65:AA184, 1715407988, RV_DATA!M65:M184), 6)</f>
        <v>2011.36</v>
      </c>
      <c r="Q68">
        <v>2</v>
      </c>
    </row>
    <row r="69" spans="1:18" ht="14.25">
      <c r="A69" s="39" t="s">
        <v>4</v>
      </c>
      <c r="B69" s="40" t="s">
        <v>1439</v>
      </c>
      <c r="C69" s="40"/>
      <c r="D69" s="41"/>
      <c r="E69" s="42">
        <f>ROUND(RV_DATA!P171, 6)</f>
        <v>581.14</v>
      </c>
      <c r="F69" s="42">
        <f>ROUND(SUMIF(RV_DATA!AA65:AA184, 1715407988, RV_DATA!R65:R184), 6)</f>
        <v>1626.9</v>
      </c>
      <c r="R69">
        <v>1</v>
      </c>
    </row>
    <row r="70" spans="1:18" ht="28.5">
      <c r="A70" s="39" t="s">
        <v>769</v>
      </c>
      <c r="B70" s="40" t="s">
        <v>771</v>
      </c>
      <c r="C70" s="40" t="s">
        <v>63</v>
      </c>
      <c r="D70" s="41">
        <f>ROUND(SUMIF(RV_DATA!AA65:AA184, 1866423223, RV_DATA!I65:I184), 6)</f>
        <v>11.997456</v>
      </c>
      <c r="E70" s="42">
        <f>ROUND(RV_DATA!K83, 6)</f>
        <v>34.270000000000003</v>
      </c>
      <c r="F70" s="42">
        <f>ROUND(SUMIF(RV_DATA!AA65:AA184, 1866423223, RV_DATA!M65:M184), 6)</f>
        <v>411.22</v>
      </c>
      <c r="Q70">
        <v>2</v>
      </c>
    </row>
    <row r="71" spans="1:18" ht="14.25">
      <c r="A71" s="39" t="s">
        <v>4</v>
      </c>
      <c r="B71" s="40" t="s">
        <v>1439</v>
      </c>
      <c r="C71" s="40"/>
      <c r="D71" s="41"/>
      <c r="E71" s="42">
        <f>ROUND(RV_DATA!P83, 6)</f>
        <v>0.23</v>
      </c>
      <c r="F71" s="42">
        <f>ROUND(SUMIF(RV_DATA!AA65:AA184, 1866423223, RV_DATA!R65:R184), 6)</f>
        <v>2.69</v>
      </c>
      <c r="R71">
        <v>1</v>
      </c>
    </row>
    <row r="72" spans="1:18" ht="57">
      <c r="A72" s="39" t="s">
        <v>748</v>
      </c>
      <c r="B72" s="40" t="s">
        <v>750</v>
      </c>
      <c r="C72" s="40" t="s">
        <v>63</v>
      </c>
      <c r="D72" s="41">
        <f>ROUND(SUMIF(RV_DATA!AA65:AA184, 471177364, RV_DATA!I65:I184), 6)</f>
        <v>0.45179999999999998</v>
      </c>
      <c r="E72" s="42">
        <f>ROUND(RV_DATA!K71, 6)</f>
        <v>60.72</v>
      </c>
      <c r="F72" s="42">
        <f>ROUND(SUMIF(RV_DATA!AA65:AA184, 471177364, RV_DATA!M65:M184), 6)</f>
        <v>27.43</v>
      </c>
      <c r="Q72">
        <v>2</v>
      </c>
    </row>
    <row r="73" spans="1:18" ht="14.25">
      <c r="A73" s="39" t="s">
        <v>4</v>
      </c>
      <c r="B73" s="40" t="s">
        <v>1439</v>
      </c>
      <c r="C73" s="40"/>
      <c r="D73" s="41"/>
      <c r="E73" s="42">
        <f>ROUND(RV_DATA!P71, 6)</f>
        <v>0.55000000000000004</v>
      </c>
      <c r="F73" s="42">
        <f>ROUND(SUMIF(RV_DATA!AA65:AA184, 471177364, RV_DATA!R65:R184), 6)</f>
        <v>0.25</v>
      </c>
      <c r="R73">
        <v>1</v>
      </c>
    </row>
    <row r="74" spans="1:18" ht="14.25">
      <c r="A74" s="39" t="s">
        <v>876</v>
      </c>
      <c r="B74" s="40" t="s">
        <v>878</v>
      </c>
      <c r="C74" s="40" t="s">
        <v>63</v>
      </c>
      <c r="D74" s="41">
        <f>ROUND(SUMIF(RV_DATA!AA65:AA184, 2022800465, RV_DATA!I65:I184), 6)</f>
        <v>4.3975920000000004</v>
      </c>
      <c r="E74" s="42">
        <f>ROUND(RV_DATA!K115, 6)</f>
        <v>67.23</v>
      </c>
      <c r="F74" s="42">
        <f>ROUND(SUMIF(RV_DATA!AA65:AA184, 2022800465, RV_DATA!M65:M184), 6)</f>
        <v>295.64999999999998</v>
      </c>
      <c r="Q74">
        <v>2</v>
      </c>
    </row>
    <row r="75" spans="1:18" ht="14.25">
      <c r="A75" s="39" t="s">
        <v>4</v>
      </c>
      <c r="B75" s="40" t="s">
        <v>1439</v>
      </c>
      <c r="C75" s="40"/>
      <c r="D75" s="41"/>
      <c r="E75" s="42">
        <f>ROUND(RV_DATA!P115, 6)</f>
        <v>0.33</v>
      </c>
      <c r="F75" s="42">
        <f>ROUND(SUMIF(RV_DATA!AA65:AA184, 2022800465, RV_DATA!R65:R184), 6)</f>
        <v>1.45</v>
      </c>
      <c r="R75">
        <v>1</v>
      </c>
    </row>
    <row r="76" spans="1:18" ht="42.75">
      <c r="A76" s="39" t="s">
        <v>772</v>
      </c>
      <c r="B76" s="40" t="s">
        <v>774</v>
      </c>
      <c r="C76" s="40" t="s">
        <v>63</v>
      </c>
      <c r="D76" s="41">
        <f>ROUND(SUMIF(RV_DATA!AA65:AA184, -326577224, RV_DATA!I65:I184), 6)</f>
        <v>0.02</v>
      </c>
      <c r="E76" s="42">
        <f>ROUND(RV_DATA!K82, 6)</f>
        <v>55.59</v>
      </c>
      <c r="F76" s="42">
        <f>ROUND(SUMIF(RV_DATA!AA65:AA184, -326577224, RV_DATA!M65:M184), 6)</f>
        <v>1.1100000000000001</v>
      </c>
      <c r="Q76">
        <v>2</v>
      </c>
    </row>
    <row r="77" spans="1:18" ht="14.25">
      <c r="A77" s="39" t="s">
        <v>4</v>
      </c>
      <c r="B77" s="40" t="s">
        <v>1439</v>
      </c>
      <c r="C77" s="40"/>
      <c r="D77" s="41"/>
      <c r="E77" s="42">
        <f>ROUND(RV_DATA!P82, 6)</f>
        <v>25</v>
      </c>
      <c r="F77" s="42">
        <f>ROUND(SUMIF(RV_DATA!AA65:AA184, -326577224, RV_DATA!R65:R184), 6)</f>
        <v>0.5</v>
      </c>
      <c r="R77">
        <v>1</v>
      </c>
    </row>
    <row r="78" spans="1:18" ht="28.5">
      <c r="A78" s="39" t="s">
        <v>816</v>
      </c>
      <c r="B78" s="40" t="s">
        <v>818</v>
      </c>
      <c r="C78" s="40" t="s">
        <v>63</v>
      </c>
      <c r="D78" s="41">
        <f>ROUND(SUMIF(RV_DATA!AA65:AA184, -633862606, RV_DATA!I65:I184), 6)</f>
        <v>0.97178200000000003</v>
      </c>
      <c r="E78" s="42">
        <f>ROUND(RV_DATA!K104, 6)</f>
        <v>1223.6199999999999</v>
      </c>
      <c r="F78" s="42">
        <f>ROUND(SUMIF(RV_DATA!AA65:AA184, -633862606, RV_DATA!M65:M184), 6)</f>
        <v>1189.0899999999999</v>
      </c>
      <c r="Q78">
        <v>2</v>
      </c>
    </row>
    <row r="79" spans="1:18" ht="14.25">
      <c r="A79" s="39" t="s">
        <v>4</v>
      </c>
      <c r="B79" s="40" t="s">
        <v>1439</v>
      </c>
      <c r="C79" s="40"/>
      <c r="D79" s="41"/>
      <c r="E79" s="42">
        <f>ROUND(RV_DATA!P104, 6)</f>
        <v>580.54999999999995</v>
      </c>
      <c r="F79" s="42">
        <f>ROUND(SUMIF(RV_DATA!AA65:AA184, -633862606, RV_DATA!R65:R184), 6)</f>
        <v>564.16999999999996</v>
      </c>
      <c r="R79">
        <v>1</v>
      </c>
    </row>
    <row r="80" spans="1:18" ht="42.75">
      <c r="A80" s="39" t="s">
        <v>819</v>
      </c>
      <c r="B80" s="40" t="s">
        <v>821</v>
      </c>
      <c r="C80" s="40" t="s">
        <v>63</v>
      </c>
      <c r="D80" s="41">
        <f>ROUND(SUMIF(RV_DATA!AA65:AA184, -1373351307, RV_DATA!I65:I184), 6)</f>
        <v>2.6613959999999999</v>
      </c>
      <c r="E80" s="42">
        <f>ROUND(RV_DATA!K103, 6)</f>
        <v>2006.63</v>
      </c>
      <c r="F80" s="42">
        <f>ROUND(SUMIF(RV_DATA!AA65:AA184, -1373351307, RV_DATA!M65:M184), 6)</f>
        <v>5340.44</v>
      </c>
      <c r="Q80">
        <v>2</v>
      </c>
    </row>
    <row r="81" spans="1:18" ht="14.25">
      <c r="A81" s="39" t="s">
        <v>4</v>
      </c>
      <c r="B81" s="40" t="s">
        <v>1439</v>
      </c>
      <c r="C81" s="40"/>
      <c r="D81" s="41"/>
      <c r="E81" s="42">
        <f>ROUND(RV_DATA!P103, 6)</f>
        <v>777.22</v>
      </c>
      <c r="F81" s="42">
        <f>ROUND(SUMIF(RV_DATA!AA65:AA184, -1373351307, RV_DATA!R65:R184), 6)</f>
        <v>2068.4899999999998</v>
      </c>
      <c r="R81">
        <v>1</v>
      </c>
    </row>
    <row r="82" spans="1:18" ht="28.5">
      <c r="A82" s="39" t="s">
        <v>867</v>
      </c>
      <c r="B82" s="40" t="s">
        <v>869</v>
      </c>
      <c r="C82" s="40" t="s">
        <v>63</v>
      </c>
      <c r="D82" s="41">
        <f>ROUND(SUMIF(RV_DATA!AA65:AA184, 1271548419, RV_DATA!I65:I184), 6)</f>
        <v>11.175138</v>
      </c>
      <c r="E82" s="42">
        <f>ROUND(RV_DATA!K113, 6)</f>
        <v>142.25</v>
      </c>
      <c r="F82" s="42">
        <f>ROUND(SUMIF(RV_DATA!AA65:AA184, 1271548419, RV_DATA!M65:M184), 6)</f>
        <v>1589.67</v>
      </c>
      <c r="Q82">
        <v>2</v>
      </c>
    </row>
    <row r="83" spans="1:18" ht="14.25">
      <c r="A83" s="39" t="s">
        <v>4</v>
      </c>
      <c r="B83" s="40" t="s">
        <v>1439</v>
      </c>
      <c r="C83" s="40"/>
      <c r="D83" s="41"/>
      <c r="E83" s="42">
        <f>ROUND(RV_DATA!P113, 6)</f>
        <v>7.02</v>
      </c>
      <c r="F83" s="42">
        <f>ROUND(SUMIF(RV_DATA!AA65:AA184, 1271548419, RV_DATA!R65:R184), 6)</f>
        <v>78.45</v>
      </c>
      <c r="R83">
        <v>1</v>
      </c>
    </row>
    <row r="84" spans="1:18" ht="28.5">
      <c r="A84" s="39" t="s">
        <v>882</v>
      </c>
      <c r="B84" s="40" t="s">
        <v>884</v>
      </c>
      <c r="C84" s="40" t="s">
        <v>63</v>
      </c>
      <c r="D84" s="41">
        <f>ROUND(SUMIF(RV_DATA!AA65:AA184, 2091614567, RV_DATA!I65:I184), 6)</f>
        <v>8.0855999999999997E-2</v>
      </c>
      <c r="E84" s="42">
        <f>ROUND(RV_DATA!K128, 6)</f>
        <v>1335.8</v>
      </c>
      <c r="F84" s="42">
        <f>ROUND(SUMIF(RV_DATA!AA65:AA184, 2091614567, RV_DATA!M65:M184), 6)</f>
        <v>108</v>
      </c>
      <c r="Q84">
        <v>2</v>
      </c>
    </row>
    <row r="85" spans="1:18" ht="14.25">
      <c r="A85" s="39" t="s">
        <v>4</v>
      </c>
      <c r="B85" s="40" t="s">
        <v>1439</v>
      </c>
      <c r="C85" s="40"/>
      <c r="D85" s="41"/>
      <c r="E85" s="42">
        <f>ROUND(RV_DATA!P128, 6)</f>
        <v>668.13</v>
      </c>
      <c r="F85" s="42">
        <f>ROUND(SUMIF(RV_DATA!AA65:AA184, 2091614567, RV_DATA!R65:R184), 6)</f>
        <v>54.01</v>
      </c>
      <c r="R85">
        <v>1</v>
      </c>
    </row>
    <row r="86" spans="1:18" ht="28.5">
      <c r="A86" s="39" t="s">
        <v>652</v>
      </c>
      <c r="B86" s="40" t="s">
        <v>653</v>
      </c>
      <c r="C86" s="40" t="s">
        <v>63</v>
      </c>
      <c r="D86" s="41">
        <f>ROUND(SUMIF(RV_DATA!AA65:AA184, -440713650, RV_DATA!I65:I184), 6)</f>
        <v>6.0451230000000002</v>
      </c>
      <c r="E86" s="42">
        <f>ROUND(RV_DATA!K101, 6)</f>
        <v>5.79</v>
      </c>
      <c r="F86" s="42">
        <f>ROUND(SUMIF(RV_DATA!AA65:AA184, -440713650, RV_DATA!M65:M184), 6)</f>
        <v>34.99</v>
      </c>
      <c r="Q86">
        <v>2</v>
      </c>
    </row>
    <row r="87" spans="1:18" ht="14.25">
      <c r="A87" s="39" t="s">
        <v>4</v>
      </c>
      <c r="B87" s="40" t="s">
        <v>1439</v>
      </c>
      <c r="C87" s="40"/>
      <c r="D87" s="41"/>
      <c r="E87" s="42">
        <f>ROUND(RV_DATA!P101, 6)</f>
        <v>1.58</v>
      </c>
      <c r="F87" s="42">
        <f>ROUND(SUMIF(RV_DATA!AA65:AA184, -440713650, RV_DATA!R65:R184), 6)</f>
        <v>9.52</v>
      </c>
      <c r="R87">
        <v>1</v>
      </c>
    </row>
    <row r="88" spans="1:18" ht="28.5">
      <c r="A88" s="39" t="s">
        <v>786</v>
      </c>
      <c r="B88" s="40" t="s">
        <v>788</v>
      </c>
      <c r="C88" s="40" t="s">
        <v>63</v>
      </c>
      <c r="D88" s="41">
        <f>ROUND(SUMIF(RV_DATA!AA65:AA184, -479081030, RV_DATA!I65:I184), 6)</f>
        <v>6.6</v>
      </c>
      <c r="E88" s="42">
        <f>ROUND(RV_DATA!K94, 6)</f>
        <v>10.38</v>
      </c>
      <c r="F88" s="42">
        <f>ROUND(SUMIF(RV_DATA!AA65:AA184, -479081030, RV_DATA!M65:M184), 6)</f>
        <v>68.510000000000005</v>
      </c>
      <c r="Q88">
        <v>2</v>
      </c>
    </row>
    <row r="89" spans="1:18" ht="14.25">
      <c r="A89" s="39" t="s">
        <v>4</v>
      </c>
      <c r="B89" s="40" t="s">
        <v>1439</v>
      </c>
      <c r="C89" s="40"/>
      <c r="D89" s="41"/>
      <c r="E89" s="42">
        <f>ROUND(RV_DATA!P94, 6)</f>
        <v>1.58</v>
      </c>
      <c r="F89" s="42">
        <f>ROUND(SUMIF(RV_DATA!AA65:AA184, -479081030, RV_DATA!R65:R184), 6)</f>
        <v>10.43</v>
      </c>
      <c r="R89">
        <v>1</v>
      </c>
    </row>
    <row r="90" spans="1:18" ht="42.75">
      <c r="A90" s="39" t="s">
        <v>780</v>
      </c>
      <c r="B90" s="40" t="s">
        <v>782</v>
      </c>
      <c r="C90" s="40" t="s">
        <v>63</v>
      </c>
      <c r="D90" s="41">
        <f>ROUND(SUMIF(RV_DATA!AA65:AA184, 221451292, RV_DATA!I65:I184), 6)</f>
        <v>3.4319999999999999</v>
      </c>
      <c r="E90" s="42">
        <f>ROUND(RV_DATA!K86, 6)</f>
        <v>23.12</v>
      </c>
      <c r="F90" s="42">
        <f>ROUND(SUMIF(RV_DATA!AA65:AA184, 221451292, RV_DATA!M65:M184), 6)</f>
        <v>79.34</v>
      </c>
      <c r="Q90">
        <v>2</v>
      </c>
    </row>
    <row r="91" spans="1:18" ht="14.25">
      <c r="A91" s="39" t="s">
        <v>4</v>
      </c>
      <c r="B91" s="40" t="s">
        <v>1439</v>
      </c>
      <c r="C91" s="40"/>
      <c r="D91" s="41"/>
      <c r="E91" s="42">
        <f>ROUND(RV_DATA!P86, 6)</f>
        <v>0.06</v>
      </c>
      <c r="F91" s="42">
        <f>ROUND(SUMIF(RV_DATA!AA65:AA184, 221451292, RV_DATA!R65:R184), 6)</f>
        <v>0.21</v>
      </c>
      <c r="R91">
        <v>1</v>
      </c>
    </row>
    <row r="92" spans="1:18" ht="14.25">
      <c r="A92" s="39" t="s">
        <v>751</v>
      </c>
      <c r="B92" s="40" t="s">
        <v>753</v>
      </c>
      <c r="C92" s="40" t="s">
        <v>63</v>
      </c>
      <c r="D92" s="41">
        <f>ROUND(SUMIF(RV_DATA!AA65:AA184, -2097639812, RV_DATA!I65:I184), 6)</f>
        <v>66.483248000000003</v>
      </c>
      <c r="E92" s="42">
        <f>ROUND(RV_DATA!K70, 6)</f>
        <v>4.74</v>
      </c>
      <c r="F92" s="42">
        <f>ROUND(SUMIF(RV_DATA!AA65:AA184, -2097639812, RV_DATA!M65:M184), 6)</f>
        <v>315.02</v>
      </c>
      <c r="Q92">
        <v>2</v>
      </c>
    </row>
    <row r="93" spans="1:18" ht="14.25">
      <c r="A93" s="39" t="s">
        <v>4</v>
      </c>
      <c r="B93" s="40" t="s">
        <v>1439</v>
      </c>
      <c r="C93" s="40"/>
      <c r="D93" s="41"/>
      <c r="E93" s="42">
        <f>ROUND(RV_DATA!P70, 6)</f>
        <v>0.02</v>
      </c>
      <c r="F93" s="42">
        <f>ROUND(SUMIF(RV_DATA!AA65:AA184, -2097639812, RV_DATA!R65:R184), 6)</f>
        <v>1.32</v>
      </c>
      <c r="R93">
        <v>1</v>
      </c>
    </row>
    <row r="94" spans="1:18" ht="28.5">
      <c r="A94" s="39" t="s">
        <v>789</v>
      </c>
      <c r="B94" s="40" t="s">
        <v>791</v>
      </c>
      <c r="C94" s="40" t="s">
        <v>63</v>
      </c>
      <c r="D94" s="41">
        <f>ROUND(SUMIF(RV_DATA!AA65:AA184, -1113874841, RV_DATA!I65:I184), 6)</f>
        <v>0.82499999999999996</v>
      </c>
      <c r="E94" s="42">
        <f>ROUND(RV_DATA!K93, 6)</f>
        <v>6.1</v>
      </c>
      <c r="F94" s="42">
        <f>ROUND(SUMIF(RV_DATA!AA65:AA184, -1113874841, RV_DATA!M65:M184), 6)</f>
        <v>5.04</v>
      </c>
      <c r="Q94">
        <v>2</v>
      </c>
    </row>
    <row r="95" spans="1:18" ht="14.25">
      <c r="A95" s="39" t="s">
        <v>4</v>
      </c>
      <c r="B95" s="40" t="s">
        <v>1439</v>
      </c>
      <c r="C95" s="40"/>
      <c r="D95" s="41"/>
      <c r="E95" s="42">
        <f>ROUND(RV_DATA!P93, 6)</f>
        <v>0.01</v>
      </c>
      <c r="F95" s="42">
        <f>ROUND(SUMIF(RV_DATA!AA65:AA184, -1113874841, RV_DATA!R65:R184), 6)</f>
        <v>0.01</v>
      </c>
      <c r="R95">
        <v>1</v>
      </c>
    </row>
    <row r="96" spans="1:18" ht="28.5">
      <c r="A96" s="39" t="s">
        <v>885</v>
      </c>
      <c r="B96" s="40" t="s">
        <v>887</v>
      </c>
      <c r="C96" s="40" t="s">
        <v>63</v>
      </c>
      <c r="D96" s="41">
        <f>ROUND(SUMIF(RV_DATA!AA65:AA184, -1889286429, RV_DATA!I65:I184), 6)</f>
        <v>1.1858880000000001</v>
      </c>
      <c r="E96" s="42">
        <f>ROUND(RV_DATA!K126, 6)</f>
        <v>17.14</v>
      </c>
      <c r="F96" s="42">
        <f>ROUND(SUMIF(RV_DATA!AA65:AA184, -1889286429, RV_DATA!M65:M184), 6)</f>
        <v>20.329999999999998</v>
      </c>
      <c r="Q96">
        <v>2</v>
      </c>
    </row>
    <row r="97" spans="1:18" ht="14.25">
      <c r="A97" s="39" t="s">
        <v>4</v>
      </c>
      <c r="B97" s="40" t="s">
        <v>1439</v>
      </c>
      <c r="C97" s="40"/>
      <c r="D97" s="41"/>
      <c r="E97" s="42">
        <f>ROUND(RV_DATA!P126, 6)</f>
        <v>1.33</v>
      </c>
      <c r="F97" s="42">
        <f>ROUND(SUMIF(RV_DATA!AA65:AA184, -1889286429, RV_DATA!R65:R184), 6)</f>
        <v>1.58</v>
      </c>
      <c r="R97">
        <v>1</v>
      </c>
    </row>
    <row r="98" spans="1:18" ht="14.25">
      <c r="A98" s="39" t="s">
        <v>930</v>
      </c>
      <c r="B98" s="40" t="s">
        <v>932</v>
      </c>
      <c r="C98" s="40" t="s">
        <v>63</v>
      </c>
      <c r="D98" s="41">
        <f>ROUND(SUMIF(RV_DATA!AA65:AA184, -791449260, RV_DATA!I65:I184), 6)</f>
        <v>0.50823600000000002</v>
      </c>
      <c r="E98" s="42">
        <f>ROUND(RV_DATA!K173, 6)</f>
        <v>7.11</v>
      </c>
      <c r="F98" s="42">
        <f>ROUND(SUMIF(RV_DATA!AA65:AA184, -791449260, RV_DATA!M65:M184), 6)</f>
        <v>3.61</v>
      </c>
      <c r="Q98">
        <v>2</v>
      </c>
    </row>
    <row r="99" spans="1:18" ht="14.25">
      <c r="A99" s="39" t="s">
        <v>4</v>
      </c>
      <c r="B99" s="40" t="s">
        <v>1439</v>
      </c>
      <c r="C99" s="40"/>
      <c r="D99" s="41"/>
      <c r="E99" s="42">
        <f>ROUND(RV_DATA!P173, 6)</f>
        <v>0.01</v>
      </c>
      <c r="F99" s="42">
        <f>ROUND(SUMIF(RV_DATA!AA65:AA184, -791449260, RV_DATA!R65:R184), 6)</f>
        <v>0</v>
      </c>
      <c r="R99">
        <v>1</v>
      </c>
    </row>
    <row r="100" spans="1:18" ht="28.5">
      <c r="A100" s="39" t="s">
        <v>888</v>
      </c>
      <c r="B100" s="40" t="s">
        <v>890</v>
      </c>
      <c r="C100" s="40" t="s">
        <v>63</v>
      </c>
      <c r="D100" s="41">
        <f>ROUND(SUMIF(RV_DATA!AA65:AA184, 689421005, RV_DATA!I65:I184), 6)</f>
        <v>1.105032</v>
      </c>
      <c r="E100" s="42">
        <f>ROUND(RV_DATA!K125, 6)</f>
        <v>763.41</v>
      </c>
      <c r="F100" s="42">
        <f>ROUND(SUMIF(RV_DATA!AA65:AA184, 689421005, RV_DATA!M65:M184), 6)</f>
        <v>843.6</v>
      </c>
      <c r="Q100">
        <v>2</v>
      </c>
    </row>
    <row r="101" spans="1:18" ht="14.25">
      <c r="A101" s="39" t="s">
        <v>4</v>
      </c>
      <c r="B101" s="40" t="s">
        <v>1439</v>
      </c>
      <c r="C101" s="40"/>
      <c r="D101" s="41"/>
      <c r="E101" s="42">
        <f>ROUND(RV_DATA!P125, 6)</f>
        <v>685.33</v>
      </c>
      <c r="F101" s="42">
        <f>ROUND(SUMIF(RV_DATA!AA65:AA184, 689421005, RV_DATA!R65:R184), 6)</f>
        <v>757.32</v>
      </c>
      <c r="R101">
        <v>1</v>
      </c>
    </row>
    <row r="102" spans="1:18" ht="14.25">
      <c r="A102" s="39" t="s">
        <v>775</v>
      </c>
      <c r="B102" s="40" t="s">
        <v>777</v>
      </c>
      <c r="C102" s="40" t="s">
        <v>63</v>
      </c>
      <c r="D102" s="41">
        <f>ROUND(SUMIF(RV_DATA!AA65:AA184, -167816573, RV_DATA!I65:I184), 6)</f>
        <v>0.75</v>
      </c>
      <c r="E102" s="42">
        <f>ROUND(RV_DATA!K81, 6)</f>
        <v>964.98</v>
      </c>
      <c r="F102" s="42">
        <f>ROUND(SUMIF(RV_DATA!AA65:AA184, -167816573, RV_DATA!M65:M184), 6)</f>
        <v>723.74</v>
      </c>
      <c r="Q102">
        <v>2</v>
      </c>
    </row>
    <row r="103" spans="1:18" ht="14.25">
      <c r="A103" s="39" t="s">
        <v>4</v>
      </c>
      <c r="B103" s="40" t="s">
        <v>1439</v>
      </c>
      <c r="C103" s="40"/>
      <c r="D103" s="41"/>
      <c r="E103" s="42">
        <f>ROUND(RV_DATA!P81, 6)</f>
        <v>932.4</v>
      </c>
      <c r="F103" s="42">
        <f>ROUND(SUMIF(RV_DATA!AA65:AA184, -167816573, RV_DATA!R65:R184), 6)</f>
        <v>699.3</v>
      </c>
      <c r="R103">
        <v>1</v>
      </c>
    </row>
    <row r="104" spans="1:18" ht="28.5">
      <c r="A104" s="39" t="s">
        <v>754</v>
      </c>
      <c r="B104" s="40" t="s">
        <v>756</v>
      </c>
      <c r="C104" s="40" t="s">
        <v>63</v>
      </c>
      <c r="D104" s="41">
        <f>ROUND(SUMIF(RV_DATA!AA65:AA184, -1810775952, RV_DATA!I65:I184), 6)</f>
        <v>3.0150000000000001</v>
      </c>
      <c r="E104" s="42">
        <f>ROUND(RV_DATA!K69, 6)</f>
        <v>33.69</v>
      </c>
      <c r="F104" s="42">
        <f>ROUND(SUMIF(RV_DATA!AA65:AA184, -1810775952, RV_DATA!M65:M184), 6)</f>
        <v>101.58</v>
      </c>
      <c r="Q104">
        <v>2</v>
      </c>
    </row>
    <row r="105" spans="1:18" ht="14.25">
      <c r="A105" s="39" t="s">
        <v>4</v>
      </c>
      <c r="B105" s="40" t="s">
        <v>1439</v>
      </c>
      <c r="C105" s="40"/>
      <c r="D105" s="41"/>
      <c r="E105" s="42">
        <f>ROUND(RV_DATA!P69, 6)</f>
        <v>0.03</v>
      </c>
      <c r="F105" s="42">
        <f>ROUND(SUMIF(RV_DATA!AA65:AA184, -1810775952, RV_DATA!R65:R184), 6)</f>
        <v>0.1</v>
      </c>
      <c r="R105">
        <v>1</v>
      </c>
    </row>
    <row r="106" spans="1:18" ht="28.5">
      <c r="A106" s="39" t="s">
        <v>757</v>
      </c>
      <c r="B106" s="40" t="s">
        <v>759</v>
      </c>
      <c r="C106" s="40" t="s">
        <v>63</v>
      </c>
      <c r="D106" s="41">
        <f>ROUND(SUMIF(RV_DATA!AA65:AA184, -847282432, RV_DATA!I65:I184), 6)</f>
        <v>3.9600000000000003E-2</v>
      </c>
      <c r="E106" s="42">
        <f>ROUND(RV_DATA!K68, 6)</f>
        <v>8.17</v>
      </c>
      <c r="F106" s="42">
        <f>ROUND(SUMIF(RV_DATA!AA65:AA184, -847282432, RV_DATA!M65:M184), 6)</f>
        <v>0.32</v>
      </c>
      <c r="Q106">
        <v>2</v>
      </c>
    </row>
    <row r="107" spans="1:18" ht="14.25">
      <c r="A107" s="39" t="s">
        <v>4</v>
      </c>
      <c r="B107" s="40" t="s">
        <v>1439</v>
      </c>
      <c r="C107" s="40"/>
      <c r="D107" s="41"/>
      <c r="E107" s="42">
        <f>ROUND(RV_DATA!P68, 6)</f>
        <v>1.81</v>
      </c>
      <c r="F107" s="42">
        <f>ROUND(SUMIF(RV_DATA!AA65:AA184, -847282432, RV_DATA!R65:R184), 6)</f>
        <v>7.0000000000000007E-2</v>
      </c>
      <c r="R107">
        <v>1</v>
      </c>
    </row>
    <row r="108" spans="1:18" ht="14.25">
      <c r="A108" s="39" t="s">
        <v>927</v>
      </c>
      <c r="B108" s="40" t="s">
        <v>929</v>
      </c>
      <c r="C108" s="40" t="s">
        <v>63</v>
      </c>
      <c r="D108" s="41">
        <f>ROUND(SUMIF(RV_DATA!AA65:AA184, 2130817926, RV_DATA!I65:I184), 6)</f>
        <v>2.7995000000000001</v>
      </c>
      <c r="E108" s="42">
        <f>ROUND(RV_DATA!K170, 6)</f>
        <v>5.58</v>
      </c>
      <c r="F108" s="42">
        <f>ROUND(SUMIF(RV_DATA!AA65:AA184, 2130817926, RV_DATA!M65:M184), 6)</f>
        <v>15.62</v>
      </c>
      <c r="Q108">
        <v>2</v>
      </c>
    </row>
    <row r="109" spans="1:18" ht="14.25">
      <c r="A109" s="39" t="s">
        <v>4</v>
      </c>
      <c r="B109" s="40" t="s">
        <v>1439</v>
      </c>
      <c r="C109" s="40"/>
      <c r="D109" s="41"/>
      <c r="E109" s="42">
        <f>ROUND(RV_DATA!P170, 6)</f>
        <v>0.02</v>
      </c>
      <c r="F109" s="42">
        <f>ROUND(SUMIF(RV_DATA!AA65:AA184, 2130817926, RV_DATA!R65:R184), 6)</f>
        <v>0.06</v>
      </c>
      <c r="R109">
        <v>1</v>
      </c>
    </row>
    <row r="110" spans="1:18" ht="14.25">
      <c r="A110" s="39" t="s">
        <v>783</v>
      </c>
      <c r="B110" s="40" t="s">
        <v>785</v>
      </c>
      <c r="C110" s="40" t="s">
        <v>63</v>
      </c>
      <c r="D110" s="41">
        <f>ROUND(SUMIF(RV_DATA!AA65:AA184, -2012010907, RV_DATA!I65:I184), 6)</f>
        <v>4.9400079999999997</v>
      </c>
      <c r="E110" s="42">
        <f>ROUND(RV_DATA!K85, 6)</f>
        <v>7.44</v>
      </c>
      <c r="F110" s="42">
        <f>ROUND(SUMIF(RV_DATA!AA65:AA184, -2012010907, RV_DATA!M65:M184), 6)</f>
        <v>36.68</v>
      </c>
      <c r="Q110">
        <v>2</v>
      </c>
    </row>
    <row r="111" spans="1:18" ht="14.25">
      <c r="A111" s="39" t="s">
        <v>4</v>
      </c>
      <c r="B111" s="40" t="s">
        <v>1439</v>
      </c>
      <c r="C111" s="40"/>
      <c r="D111" s="41"/>
      <c r="E111" s="42">
        <f>ROUND(RV_DATA!P85, 6)</f>
        <v>0.01</v>
      </c>
      <c r="F111" s="42">
        <f>ROUND(SUMIF(RV_DATA!AA65:AA184, -2012010907, RV_DATA!R65:R184), 6)</f>
        <v>0</v>
      </c>
      <c r="R111">
        <v>1</v>
      </c>
    </row>
    <row r="112" spans="1:18" ht="28.5">
      <c r="A112" s="39" t="s">
        <v>655</v>
      </c>
      <c r="B112" s="40" t="s">
        <v>656</v>
      </c>
      <c r="C112" s="40" t="s">
        <v>63</v>
      </c>
      <c r="D112" s="41">
        <f>ROUND(SUMIF(RV_DATA!AA65:AA184, -2003335841, RV_DATA!I65:I184), 6)</f>
        <v>1.4630000000000001</v>
      </c>
      <c r="E112" s="42">
        <f>ROUND(RV_DATA!K84, 6)</f>
        <v>24.76</v>
      </c>
      <c r="F112" s="42">
        <f>ROUND(SUMIF(RV_DATA!AA65:AA184, -2003335841, RV_DATA!M65:M184), 6)</f>
        <v>36.22</v>
      </c>
      <c r="Q112">
        <v>2</v>
      </c>
    </row>
    <row r="113" spans="1:18" ht="14.25">
      <c r="A113" s="39" t="s">
        <v>4</v>
      </c>
      <c r="B113" s="40" t="s">
        <v>1439</v>
      </c>
      <c r="C113" s="40"/>
      <c r="D113" s="41"/>
      <c r="E113" s="42">
        <f>ROUND(RV_DATA!P84, 6)</f>
        <v>1.81</v>
      </c>
      <c r="F113" s="42">
        <f>ROUND(SUMIF(RV_DATA!AA65:AA184, -2003335841, RV_DATA!R65:R184), 6)</f>
        <v>2.65</v>
      </c>
      <c r="R113">
        <v>1</v>
      </c>
    </row>
    <row r="114" spans="1:18" ht="42.75">
      <c r="A114" s="39" t="s">
        <v>891</v>
      </c>
      <c r="B114" s="40" t="s">
        <v>893</v>
      </c>
      <c r="C114" s="40" t="s">
        <v>63</v>
      </c>
      <c r="D114" s="41">
        <f>ROUND(SUMIF(RV_DATA!AA65:AA184, 1998635409, RV_DATA!I65:I184), 6)</f>
        <v>7.7352239999999997</v>
      </c>
      <c r="E114" s="42">
        <f>ROUND(RV_DATA!K124, 6)</f>
        <v>58.08</v>
      </c>
      <c r="F114" s="42">
        <f>ROUND(SUMIF(RV_DATA!AA65:AA184, 1998635409, RV_DATA!M65:M184), 6)</f>
        <v>449.27</v>
      </c>
      <c r="Q114">
        <v>2</v>
      </c>
    </row>
    <row r="115" spans="1:18" ht="14.25">
      <c r="A115" s="39" t="s">
        <v>4</v>
      </c>
      <c r="B115" s="40" t="s">
        <v>1439</v>
      </c>
      <c r="C115" s="40"/>
      <c r="D115" s="41"/>
      <c r="E115" s="42">
        <f>ROUND(RV_DATA!P124, 6)</f>
        <v>16.27</v>
      </c>
      <c r="F115" s="42">
        <f>ROUND(SUMIF(RV_DATA!AA65:AA184, 1998635409, RV_DATA!R65:R184), 6)</f>
        <v>125.84</v>
      </c>
      <c r="R115">
        <v>1</v>
      </c>
    </row>
    <row r="116" spans="1:18" ht="28.5">
      <c r="A116" s="39" t="s">
        <v>702</v>
      </c>
      <c r="B116" s="40" t="s">
        <v>704</v>
      </c>
      <c r="C116" s="40" t="s">
        <v>63</v>
      </c>
      <c r="D116" s="41">
        <f>ROUND(SUMIF(RV_DATA!AA65:AA184, -2058730046, RV_DATA!I65:I184), 6)</f>
        <v>6.8400000000000002E-2</v>
      </c>
      <c r="E116" s="42">
        <f>ROUND(RV_DATA!K67, 6)</f>
        <v>21.27</v>
      </c>
      <c r="F116" s="42">
        <f>ROUND(SUMIF(RV_DATA!AA65:AA184, -2058730046, RV_DATA!M65:M184), 6)</f>
        <v>1.45</v>
      </c>
      <c r="Q116">
        <v>2</v>
      </c>
    </row>
    <row r="117" spans="1:18" ht="14.25">
      <c r="A117" s="39" t="s">
        <v>4</v>
      </c>
      <c r="B117" s="40" t="s">
        <v>1439</v>
      </c>
      <c r="C117" s="40"/>
      <c r="D117" s="41"/>
      <c r="E117" s="42">
        <f>ROUND(RV_DATA!P67, 6)</f>
        <v>0.14000000000000001</v>
      </c>
      <c r="F117" s="42">
        <f>ROUND(SUMIF(RV_DATA!AA65:AA184, -2058730046, RV_DATA!R65:R184), 6)</f>
        <v>0.01</v>
      </c>
      <c r="R117">
        <v>1</v>
      </c>
    </row>
    <row r="118" spans="1:18" ht="28.5">
      <c r="A118" s="39" t="s">
        <v>760</v>
      </c>
      <c r="B118" s="40" t="s">
        <v>762</v>
      </c>
      <c r="C118" s="40" t="s">
        <v>63</v>
      </c>
      <c r="D118" s="41">
        <f>ROUND(SUMIF(RV_DATA!AA65:AA184, -1526593930, RV_DATA!I65:I184), 6)</f>
        <v>1.7999999999999999E-2</v>
      </c>
      <c r="E118" s="42">
        <f>ROUND(RV_DATA!K66, 6)</f>
        <v>150.54</v>
      </c>
      <c r="F118" s="42">
        <f>ROUND(SUMIF(RV_DATA!AA65:AA184, -1526593930, RV_DATA!M65:M184), 6)</f>
        <v>2.71</v>
      </c>
      <c r="Q118">
        <v>2</v>
      </c>
    </row>
    <row r="119" spans="1:18" ht="14.25">
      <c r="A119" s="39" t="s">
        <v>4</v>
      </c>
      <c r="B119" s="40" t="s">
        <v>1439</v>
      </c>
      <c r="C119" s="40"/>
      <c r="D119" s="41"/>
      <c r="E119" s="42">
        <f>ROUND(RV_DATA!P66, 6)</f>
        <v>2.5</v>
      </c>
      <c r="F119" s="42">
        <f>ROUND(SUMIF(RV_DATA!AA65:AA184, -1526593930, RV_DATA!R65:R184), 6)</f>
        <v>0.05</v>
      </c>
      <c r="R119">
        <v>1</v>
      </c>
    </row>
    <row r="120" spans="1:18" ht="28.5">
      <c r="A120" s="39" t="s">
        <v>763</v>
      </c>
      <c r="B120" s="40" t="s">
        <v>765</v>
      </c>
      <c r="C120" s="40" t="s">
        <v>63</v>
      </c>
      <c r="D120" s="41">
        <f>ROUND(SUMIF(RV_DATA!AA65:AA184, 407302162, RV_DATA!I65:I184), 6)</f>
        <v>1.9800000000000002E-2</v>
      </c>
      <c r="E120" s="42">
        <f>ROUND(RV_DATA!K65, 6)</f>
        <v>14.52</v>
      </c>
      <c r="F120" s="42">
        <f>ROUND(SUMIF(RV_DATA!AA65:AA184, 407302162, RV_DATA!M65:M184), 6)</f>
        <v>0.28999999999999998</v>
      </c>
      <c r="Q120">
        <v>2</v>
      </c>
    </row>
    <row r="121" spans="1:18" ht="14.25">
      <c r="A121" s="39" t="s">
        <v>4</v>
      </c>
      <c r="B121" s="40" t="s">
        <v>1439</v>
      </c>
      <c r="C121" s="40"/>
      <c r="D121" s="41"/>
      <c r="E121" s="42">
        <f>ROUND(RV_DATA!P65, 6)</f>
        <v>0.03</v>
      </c>
      <c r="F121" s="42">
        <f>ROUND(SUMIF(RV_DATA!AA65:AA184, 407302162, RV_DATA!R65:R184), 6)</f>
        <v>0</v>
      </c>
      <c r="R121">
        <v>1</v>
      </c>
    </row>
    <row r="122" spans="1:18" ht="14.25">
      <c r="A122" s="39" t="s">
        <v>840</v>
      </c>
      <c r="B122" s="40" t="s">
        <v>842</v>
      </c>
      <c r="C122" s="40" t="s">
        <v>63</v>
      </c>
      <c r="D122" s="41">
        <f>ROUND(SUMIF(RV_DATA!AA65:AA184, 410550221, RV_DATA!I65:I184), 6)</f>
        <v>2.5119899999999999</v>
      </c>
      <c r="E122" s="42">
        <f>ROUND(RV_DATA!K107, 6)</f>
        <v>7.69</v>
      </c>
      <c r="F122" s="42">
        <f>ROUND(SUMIF(RV_DATA!AA65:AA184, 410550221, RV_DATA!M65:M184), 6)</f>
        <v>19.309999999999999</v>
      </c>
      <c r="Q122">
        <v>2</v>
      </c>
    </row>
    <row r="123" spans="1:18" ht="14.25">
      <c r="A123" s="39" t="s">
        <v>4</v>
      </c>
      <c r="B123" s="40" t="s">
        <v>1439</v>
      </c>
      <c r="C123" s="40"/>
      <c r="D123" s="41"/>
      <c r="E123" s="42">
        <f>ROUND(RV_DATA!P107, 6)</f>
        <v>0.01</v>
      </c>
      <c r="F123" s="42">
        <f>ROUND(SUMIF(RV_DATA!AA65:AA184, 410550221, RV_DATA!R65:R184), 6)</f>
        <v>0.02</v>
      </c>
      <c r="R123">
        <v>1</v>
      </c>
    </row>
    <row r="124" spans="1:18" ht="15">
      <c r="A124" s="100" t="s">
        <v>1440</v>
      </c>
      <c r="B124" s="100"/>
      <c r="C124" s="100"/>
      <c r="D124" s="100"/>
      <c r="E124" s="101">
        <f>SUMIF(Q68:Q123, 2, F68:F123)</f>
        <v>13731.600000000002</v>
      </c>
      <c r="F124" s="101"/>
    </row>
    <row r="125" spans="1:18" ht="15">
      <c r="A125" s="100" t="s">
        <v>1441</v>
      </c>
      <c r="B125" s="100"/>
      <c r="C125" s="100"/>
      <c r="D125" s="100"/>
      <c r="E125" s="101">
        <f>SUMIF(R68:R124, 1, F68:F124)</f>
        <v>6005.4000000000015</v>
      </c>
      <c r="F125" s="101"/>
    </row>
    <row r="126" spans="1:18" ht="14.25">
      <c r="A126" s="98" t="s">
        <v>1442</v>
      </c>
      <c r="B126" s="99"/>
      <c r="C126" s="99"/>
      <c r="D126" s="99"/>
      <c r="E126" s="99"/>
      <c r="F126" s="99"/>
    </row>
    <row r="127" spans="1:18" ht="42.75">
      <c r="A127" s="39" t="s">
        <v>864</v>
      </c>
      <c r="B127" s="40" t="s">
        <v>866</v>
      </c>
      <c r="C127" s="40" t="s">
        <v>68</v>
      </c>
      <c r="D127" s="41">
        <f>ROUND(SUMIF(RV_DATA!AA65:AA184, -1760725017, RV_DATA!I65:I184), 6)</f>
        <v>2.7446999999999999E-2</v>
      </c>
      <c r="E127" s="42">
        <f>ROUND(RV_DATA!K109, 6)</f>
        <v>103981.39</v>
      </c>
      <c r="F127" s="42">
        <f>ROUND(SUMIF(RV_DATA!AA65:AA184, -1760725017, RV_DATA!M65:M184), 6)</f>
        <v>2853.96</v>
      </c>
      <c r="Q127">
        <v>3</v>
      </c>
    </row>
    <row r="128" spans="1:18" ht="42.75">
      <c r="A128" s="39" t="s">
        <v>879</v>
      </c>
      <c r="B128" s="40" t="s">
        <v>881</v>
      </c>
      <c r="C128" s="40" t="s">
        <v>68</v>
      </c>
      <c r="D128" s="41">
        <f>ROUND(SUMIF(RV_DATA!AA65:AA184, -60444942, RV_DATA!I65:I184), 6)</f>
        <v>0.18134400000000001</v>
      </c>
      <c r="E128" s="42">
        <f>ROUND(RV_DATA!K114, 6)</f>
        <v>64205.64</v>
      </c>
      <c r="F128" s="42">
        <f>ROUND(SUMIF(RV_DATA!AA65:AA184, -60444942, RV_DATA!M65:M184), 6)</f>
        <v>11643.3</v>
      </c>
      <c r="Q128">
        <v>3</v>
      </c>
    </row>
    <row r="129" spans="1:17" ht="28.5">
      <c r="A129" s="39" t="s">
        <v>894</v>
      </c>
      <c r="B129" s="40" t="s">
        <v>896</v>
      </c>
      <c r="C129" s="40" t="s">
        <v>68</v>
      </c>
      <c r="D129" s="41">
        <f>ROUND(SUMIF(RV_DATA!AA65:AA184, 1175962424, RV_DATA!I65:I184), 6)</f>
        <v>4.7166E-2</v>
      </c>
      <c r="E129" s="42">
        <f>ROUND(RV_DATA!K140, 6)</f>
        <v>313897.40999999997</v>
      </c>
      <c r="F129" s="42">
        <f>ROUND(SUMIF(RV_DATA!AA65:AA184, 1175962424, RV_DATA!M65:M184), 6)</f>
        <v>14805.29</v>
      </c>
      <c r="Q129">
        <v>3</v>
      </c>
    </row>
    <row r="130" spans="1:17" ht="28.5">
      <c r="A130" s="39" t="s">
        <v>810</v>
      </c>
      <c r="B130" s="40" t="s">
        <v>812</v>
      </c>
      <c r="C130" s="40" t="s">
        <v>717</v>
      </c>
      <c r="D130" s="41">
        <f>ROUND(SUMIF(RV_DATA!AA65:AA184, -375565617, RV_DATA!I65:I184), 6)</f>
        <v>0.44</v>
      </c>
      <c r="E130" s="42">
        <f>ROUND(RV_DATA!K98, 6)</f>
        <v>178.1</v>
      </c>
      <c r="F130" s="42">
        <f>ROUND(SUMIF(RV_DATA!AA65:AA184, -375565617, RV_DATA!M65:M184), 6)</f>
        <v>78.319999999999993</v>
      </c>
      <c r="Q130">
        <v>3</v>
      </c>
    </row>
    <row r="131" spans="1:17" ht="14.25">
      <c r="A131" s="39" t="s">
        <v>792</v>
      </c>
      <c r="B131" s="40" t="s">
        <v>794</v>
      </c>
      <c r="C131" s="40" t="s">
        <v>727</v>
      </c>
      <c r="D131" s="41">
        <f>ROUND(SUMIF(RV_DATA!AA65:AA184, -1379473634, RV_DATA!I65:I184), 6)</f>
        <v>3.8610000000000002</v>
      </c>
      <c r="E131" s="42">
        <f>ROUND(RV_DATA!K92, 6)</f>
        <v>653.29999999999995</v>
      </c>
      <c r="F131" s="42">
        <f>ROUND(SUMIF(RV_DATA!AA65:AA184, -1379473634, RV_DATA!M65:M184), 6)</f>
        <v>2522.39</v>
      </c>
      <c r="Q131">
        <v>3</v>
      </c>
    </row>
    <row r="132" spans="1:17" ht="14.25">
      <c r="A132" s="39" t="s">
        <v>861</v>
      </c>
      <c r="B132" s="40" t="s">
        <v>863</v>
      </c>
      <c r="C132" s="40" t="s">
        <v>201</v>
      </c>
      <c r="D132" s="41">
        <f>ROUND(SUMIF(RV_DATA!AA65:AA184, -1241629632, RV_DATA!I65:I184), 6)</f>
        <v>84.75</v>
      </c>
      <c r="E132" s="42">
        <f>ROUND(RV_DATA!K106, 6)</f>
        <v>96.15</v>
      </c>
      <c r="F132" s="42">
        <f>ROUND(SUMIF(RV_DATA!AA65:AA184, -1241629632, RV_DATA!M65:M184), 6)</f>
        <v>8148.71</v>
      </c>
      <c r="Q132">
        <v>3</v>
      </c>
    </row>
    <row r="133" spans="1:17" ht="28.5">
      <c r="A133" s="39" t="s">
        <v>897</v>
      </c>
      <c r="B133" s="40" t="s">
        <v>899</v>
      </c>
      <c r="C133" s="40" t="s">
        <v>717</v>
      </c>
      <c r="D133" s="41">
        <f>ROUND(SUMIF(RV_DATA!AA65:AA184, -997112126, RV_DATA!I65:I184), 6)</f>
        <v>0.48064400000000002</v>
      </c>
      <c r="E133" s="42">
        <f>ROUND(RV_DATA!K139, 6)</f>
        <v>168.83</v>
      </c>
      <c r="F133" s="42">
        <f>ROUND(SUMIF(RV_DATA!AA65:AA184, -997112126, RV_DATA!M65:M184), 6)</f>
        <v>81.150000000000006</v>
      </c>
      <c r="Q133">
        <v>3</v>
      </c>
    </row>
    <row r="134" spans="1:17" ht="28.5">
      <c r="A134" s="39" t="s">
        <v>766</v>
      </c>
      <c r="B134" s="40" t="s">
        <v>768</v>
      </c>
      <c r="C134" s="40" t="s">
        <v>68</v>
      </c>
      <c r="D134" s="41">
        <f>ROUND(SUMIF(RV_DATA!AA65:AA184, 1325122993, RV_DATA!I65:I184), 6)</f>
        <v>3.4499999999999999E-3</v>
      </c>
      <c r="E134" s="42">
        <f>ROUND(RV_DATA!K72, 6)</f>
        <v>106831.32</v>
      </c>
      <c r="F134" s="42">
        <f>ROUND(SUMIF(RV_DATA!AA65:AA184, 1325122993, RV_DATA!M65:M184), 6)</f>
        <v>368.57</v>
      </c>
      <c r="Q134">
        <v>3</v>
      </c>
    </row>
    <row r="135" spans="1:17" ht="28.5">
      <c r="A135" s="39" t="s">
        <v>900</v>
      </c>
      <c r="B135" s="40" t="s">
        <v>902</v>
      </c>
      <c r="C135" s="40" t="s">
        <v>180</v>
      </c>
      <c r="D135" s="41">
        <f>ROUND(SUMIF(RV_DATA!AA65:AA184, -1972237266, RV_DATA!I65:I184), 6)</f>
        <v>116.792</v>
      </c>
      <c r="E135" s="42">
        <f>ROUND(RV_DATA!K138, 6)</f>
        <v>30.05</v>
      </c>
      <c r="F135" s="42">
        <f>ROUND(SUMIF(RV_DATA!AA65:AA184, -1972237266, RV_DATA!M65:M184), 6)</f>
        <v>3509.6</v>
      </c>
      <c r="Q135">
        <v>3</v>
      </c>
    </row>
    <row r="136" spans="1:17" ht="14.25">
      <c r="A136" s="39" t="s">
        <v>728</v>
      </c>
      <c r="B136" s="40" t="s">
        <v>730</v>
      </c>
      <c r="C136" s="40" t="s">
        <v>54</v>
      </c>
      <c r="D136" s="41">
        <f>ROUND(SUMIF(RV_DATA!AA65:AA184, -568288822, RV_DATA!I65:I184), 6)</f>
        <v>0.93688800000000005</v>
      </c>
      <c r="E136" s="42">
        <f>ROUND(RV_DATA!K105, 6)</f>
        <v>49.83</v>
      </c>
      <c r="F136" s="42">
        <f>ROUND(SUMIF(RV_DATA!AA65:AA184, -568288822, RV_DATA!M65:M184), 6)</f>
        <v>46.67</v>
      </c>
      <c r="Q136">
        <v>3</v>
      </c>
    </row>
    <row r="137" spans="1:17" ht="28.5">
      <c r="A137" s="39" t="s">
        <v>307</v>
      </c>
      <c r="B137" s="40" t="s">
        <v>308</v>
      </c>
      <c r="C137" s="40" t="s">
        <v>201</v>
      </c>
      <c r="D137" s="41">
        <f>ROUND(SUMIF(RV_DATA!AA65:AA184, -1773182359, RV_DATA!I65:I184), 6)</f>
        <v>20.66</v>
      </c>
      <c r="E137" s="42">
        <f>ROUND(RV_DATA!K184, 6)</f>
        <v>7201.3</v>
      </c>
      <c r="F137" s="42">
        <f>ROUND(SUMIF(RV_DATA!AA65:AA184, -1773182359, RV_DATA!M65:M184), 6)</f>
        <v>148778.85999999999</v>
      </c>
      <c r="Q137">
        <v>3</v>
      </c>
    </row>
    <row r="138" spans="1:17" ht="57">
      <c r="A138" s="39" t="s">
        <v>795</v>
      </c>
      <c r="B138" s="40" t="s">
        <v>797</v>
      </c>
      <c r="C138" s="40" t="s">
        <v>727</v>
      </c>
      <c r="D138" s="41">
        <f>ROUND(SUMIF(RV_DATA!AA65:AA184, -1991114435, RV_DATA!I65:I184), 6)</f>
        <v>7.359</v>
      </c>
      <c r="E138" s="42">
        <f>ROUND(RV_DATA!K91, 6)</f>
        <v>494.95</v>
      </c>
      <c r="F138" s="42">
        <f>ROUND(SUMIF(RV_DATA!AA65:AA184, -1991114435, RV_DATA!M65:M184), 6)</f>
        <v>3642.34</v>
      </c>
      <c r="Q138">
        <v>3</v>
      </c>
    </row>
    <row r="139" spans="1:17" ht="42.75">
      <c r="A139" s="39" t="s">
        <v>933</v>
      </c>
      <c r="B139" s="40" t="s">
        <v>935</v>
      </c>
      <c r="C139" s="40" t="s">
        <v>377</v>
      </c>
      <c r="D139" s="41">
        <f>ROUND(SUMIF(RV_DATA!AA65:AA184, -2032385988, RV_DATA!I65:I184), 6)</f>
        <v>0.18800600000000001</v>
      </c>
      <c r="E139" s="42">
        <f>ROUND(RV_DATA!K180, 6)</f>
        <v>880.1</v>
      </c>
      <c r="F139" s="42">
        <f>ROUND(SUMIF(RV_DATA!AA65:AA184, -2032385988, RV_DATA!M65:M184), 6)</f>
        <v>165.46</v>
      </c>
      <c r="Q139">
        <v>3</v>
      </c>
    </row>
    <row r="140" spans="1:17" ht="42.75">
      <c r="A140" s="39" t="s">
        <v>936</v>
      </c>
      <c r="B140" s="40" t="s">
        <v>938</v>
      </c>
      <c r="C140" s="40" t="s">
        <v>296</v>
      </c>
      <c r="D140" s="41">
        <f>ROUND(SUMIF(RV_DATA!AA65:AA184, 584082857, RV_DATA!I65:I184), 6)</f>
        <v>9.9395260000000007</v>
      </c>
      <c r="E140" s="42">
        <f>ROUND(RV_DATA!K179, 6)</f>
        <v>28.98</v>
      </c>
      <c r="F140" s="42">
        <f>ROUND(SUMIF(RV_DATA!AA65:AA184, 584082857, RV_DATA!M65:M184), 6)</f>
        <v>288.05</v>
      </c>
      <c r="Q140">
        <v>3</v>
      </c>
    </row>
    <row r="141" spans="1:17" ht="42.75">
      <c r="A141" s="39" t="s">
        <v>939</v>
      </c>
      <c r="B141" s="40" t="s">
        <v>941</v>
      </c>
      <c r="C141" s="40" t="s">
        <v>296</v>
      </c>
      <c r="D141" s="41">
        <f>ROUND(SUMIF(RV_DATA!AA65:AA184, -1222486784, RV_DATA!I65:I184), 6)</f>
        <v>9.9395260000000007</v>
      </c>
      <c r="E141" s="42">
        <f>ROUND(RV_DATA!K178, 6)</f>
        <v>73.69</v>
      </c>
      <c r="F141" s="42">
        <f>ROUND(SUMIF(RV_DATA!AA65:AA184, -1222486784, RV_DATA!M65:M184), 6)</f>
        <v>732.44</v>
      </c>
      <c r="Q141">
        <v>3</v>
      </c>
    </row>
    <row r="142" spans="1:17" ht="42.75">
      <c r="A142" s="39" t="s">
        <v>903</v>
      </c>
      <c r="B142" s="40" t="s">
        <v>905</v>
      </c>
      <c r="C142" s="40" t="s">
        <v>180</v>
      </c>
      <c r="D142" s="41">
        <f>ROUND(SUMIF(RV_DATA!AA65:AA184, 959174212, RV_DATA!I65:I184), 6)</f>
        <v>0.68053799999999998</v>
      </c>
      <c r="E142" s="42">
        <f>ROUND(RV_DATA!K136, 6)</f>
        <v>80.48</v>
      </c>
      <c r="F142" s="42">
        <f>ROUND(SUMIF(RV_DATA!AA65:AA184, 959174212, RV_DATA!M65:M184), 6)</f>
        <v>54.78</v>
      </c>
      <c r="Q142">
        <v>3</v>
      </c>
    </row>
    <row r="143" spans="1:17" ht="57">
      <c r="A143" s="39" t="s">
        <v>906</v>
      </c>
      <c r="B143" s="40" t="s">
        <v>908</v>
      </c>
      <c r="C143" s="40" t="s">
        <v>296</v>
      </c>
      <c r="D143" s="41">
        <f>ROUND(SUMIF(RV_DATA!AA65:AA184, 1909953560, RV_DATA!I65:I184), 6)</f>
        <v>58.620600000000003</v>
      </c>
      <c r="E143" s="42">
        <f>ROUND(RV_DATA!K135, 6)</f>
        <v>481.95</v>
      </c>
      <c r="F143" s="42">
        <f>ROUND(SUMIF(RV_DATA!AA65:AA184, 1909953560, RV_DATA!M65:M184), 6)</f>
        <v>28252.21</v>
      </c>
      <c r="Q143">
        <v>3</v>
      </c>
    </row>
    <row r="144" spans="1:17" ht="14.25">
      <c r="A144" s="39" t="s">
        <v>909</v>
      </c>
      <c r="B144" s="40" t="s">
        <v>911</v>
      </c>
      <c r="C144" s="40" t="s">
        <v>54</v>
      </c>
      <c r="D144" s="41">
        <f>ROUND(SUMIF(RV_DATA!AA65:AA184, -490992388, RV_DATA!I65:I184), 6)</f>
        <v>0.69625999999999999</v>
      </c>
      <c r="E144" s="42">
        <f>ROUND(RV_DATA!K134, 6)</f>
        <v>479.86</v>
      </c>
      <c r="F144" s="42">
        <f>ROUND(SUMIF(RV_DATA!AA65:AA184, -490992388, RV_DATA!M65:M184), 6)</f>
        <v>334.12</v>
      </c>
      <c r="Q144">
        <v>3</v>
      </c>
    </row>
    <row r="145" spans="1:17" ht="42.75">
      <c r="A145" s="39" t="s">
        <v>798</v>
      </c>
      <c r="B145" s="40" t="s">
        <v>800</v>
      </c>
      <c r="C145" s="40" t="s">
        <v>54</v>
      </c>
      <c r="D145" s="41">
        <f>ROUND(SUMIF(RV_DATA!AA65:AA184, -526130028, RV_DATA!I65:I184), 6)</f>
        <v>2.2000000000000001E-3</v>
      </c>
      <c r="E145" s="42">
        <f>ROUND(RV_DATA!K90, 6)</f>
        <v>10287.34</v>
      </c>
      <c r="F145" s="42">
        <f>ROUND(SUMIF(RV_DATA!AA65:AA184, -526130028, RV_DATA!M65:M184), 6)</f>
        <v>22.63</v>
      </c>
      <c r="Q145">
        <v>3</v>
      </c>
    </row>
    <row r="146" spans="1:17" ht="57">
      <c r="A146" s="39" t="s">
        <v>233</v>
      </c>
      <c r="B146" s="40" t="s">
        <v>234</v>
      </c>
      <c r="C146" s="40" t="s">
        <v>54</v>
      </c>
      <c r="D146" s="41">
        <f>ROUND(SUMIF(RV_DATA!AA65:AA184, 1880402607, RV_DATA!I65:I184), 6)</f>
        <v>34.578000000000003</v>
      </c>
      <c r="E146" s="42">
        <f>ROUND(RV_DATA!K108, 6)</f>
        <v>6457.61</v>
      </c>
      <c r="F146" s="42">
        <f>ROUND(SUMIF(RV_DATA!AA65:AA184, 1880402607, RV_DATA!M65:M184), 6)</f>
        <v>223291.24</v>
      </c>
      <c r="Q146">
        <v>3</v>
      </c>
    </row>
    <row r="147" spans="1:17" ht="28.5">
      <c r="A147" s="39" t="s">
        <v>870</v>
      </c>
      <c r="B147" s="40" t="s">
        <v>872</v>
      </c>
      <c r="C147" s="40" t="s">
        <v>54</v>
      </c>
      <c r="D147" s="41">
        <f>ROUND(SUMIF(RV_DATA!AA65:AA184, -401921379, RV_DATA!I65:I184), 6)</f>
        <v>7.9594999999999999E-2</v>
      </c>
      <c r="E147" s="42">
        <f>ROUND(RV_DATA!K112, 6)</f>
        <v>4910.2299999999996</v>
      </c>
      <c r="F147" s="42">
        <f>ROUND(SUMIF(RV_DATA!AA65:AA184, -401921379, RV_DATA!M65:M184), 6)</f>
        <v>390.83</v>
      </c>
      <c r="Q147">
        <v>3</v>
      </c>
    </row>
    <row r="148" spans="1:17" ht="85.5">
      <c r="A148" s="39" t="s">
        <v>912</v>
      </c>
      <c r="B148" s="40" t="s">
        <v>914</v>
      </c>
      <c r="C148" s="40" t="s">
        <v>68</v>
      </c>
      <c r="D148" s="41">
        <f>ROUND(SUMIF(RV_DATA!AA65:AA184, 491012430, RV_DATA!I65:I184), 6)</f>
        <v>8.9840000000000007E-3</v>
      </c>
      <c r="E148" s="42">
        <f>ROUND(RV_DATA!K133, 6)</f>
        <v>51623.43</v>
      </c>
      <c r="F148" s="42">
        <f>ROUND(SUMIF(RV_DATA!AA65:AA184, 491012430, RV_DATA!M65:M184), 6)</f>
        <v>463.77</v>
      </c>
      <c r="Q148">
        <v>3</v>
      </c>
    </row>
    <row r="149" spans="1:17" ht="14.25">
      <c r="A149" s="39" t="s">
        <v>801</v>
      </c>
      <c r="B149" s="40" t="s">
        <v>803</v>
      </c>
      <c r="C149" s="40" t="s">
        <v>54</v>
      </c>
      <c r="D149" s="41">
        <f>ROUND(SUMIF(RV_DATA!AA65:AA184, 1385226898, RV_DATA!I65:I184), 6)</f>
        <v>1.54E-2</v>
      </c>
      <c r="E149" s="42">
        <f>ROUND(RV_DATA!K89, 6)</f>
        <v>5051.0600000000004</v>
      </c>
      <c r="F149" s="42">
        <f>ROUND(SUMIF(RV_DATA!AA65:AA184, 1385226898, RV_DATA!M65:M184), 6)</f>
        <v>77.78</v>
      </c>
      <c r="Q149">
        <v>3</v>
      </c>
    </row>
    <row r="150" spans="1:17" ht="57">
      <c r="A150" s="39" t="s">
        <v>221</v>
      </c>
      <c r="B150" s="40" t="s">
        <v>222</v>
      </c>
      <c r="C150" s="40" t="s">
        <v>68</v>
      </c>
      <c r="D150" s="41">
        <f>ROUND(SUMIF(RV_DATA!AA65:AA184, 1776666110, RV_DATA!I65:I184), 6)</f>
        <v>0.98024199999999995</v>
      </c>
      <c r="E150" s="42">
        <f>ROUND(RV_DATA!K110, 6)</f>
        <v>72183.02</v>
      </c>
      <c r="F150" s="42">
        <f>ROUND(SUMIF(RV_DATA!AA65:AA184, 1776666110, RV_DATA!M65:M184), 6)</f>
        <v>70756.83</v>
      </c>
      <c r="Q150">
        <v>3</v>
      </c>
    </row>
    <row r="151" spans="1:17" ht="28.5">
      <c r="A151" s="39" t="s">
        <v>873</v>
      </c>
      <c r="B151" s="40" t="s">
        <v>875</v>
      </c>
      <c r="C151" s="40" t="s">
        <v>201</v>
      </c>
      <c r="D151" s="41">
        <f>ROUND(SUMIF(RV_DATA!AA65:AA184, 1370226178, RV_DATA!I65:I184), 6)</f>
        <v>159.19</v>
      </c>
      <c r="E151" s="42">
        <f>ROUND(RV_DATA!K111, 6)</f>
        <v>2124.89</v>
      </c>
      <c r="F151" s="42">
        <f>ROUND(SUMIF(RV_DATA!AA65:AA184, 1370226178, RV_DATA!M65:M184), 6)</f>
        <v>338261.24</v>
      </c>
      <c r="Q151">
        <v>3</v>
      </c>
    </row>
    <row r="152" spans="1:17" ht="28.5">
      <c r="A152" s="39" t="s">
        <v>942</v>
      </c>
      <c r="B152" s="40" t="s">
        <v>944</v>
      </c>
      <c r="C152" s="40" t="s">
        <v>377</v>
      </c>
      <c r="D152" s="41">
        <f>ROUND(SUMIF(RV_DATA!AA65:AA184, -1893527037, RV_DATA!I65:I184), 6)</f>
        <v>1.128036</v>
      </c>
      <c r="E152" s="42">
        <f>ROUND(RV_DATA!K177, 6)</f>
        <v>629.04</v>
      </c>
      <c r="F152" s="42">
        <f>ROUND(SUMIF(RV_DATA!AA65:AA184, -1893527037, RV_DATA!M65:M184), 6)</f>
        <v>709.58</v>
      </c>
      <c r="Q152">
        <v>3</v>
      </c>
    </row>
    <row r="153" spans="1:17" ht="28.5">
      <c r="A153" s="39" t="s">
        <v>945</v>
      </c>
      <c r="B153" s="40" t="s">
        <v>947</v>
      </c>
      <c r="C153" s="40" t="s">
        <v>296</v>
      </c>
      <c r="D153" s="41">
        <f>ROUND(SUMIF(RV_DATA!AA65:AA184, 365616806, RV_DATA!I65:I184), 6)</f>
        <v>9.9395260000000007</v>
      </c>
      <c r="E153" s="42">
        <f>ROUND(RV_DATA!K176, 6)</f>
        <v>95.14</v>
      </c>
      <c r="F153" s="42">
        <f>ROUND(SUMIF(RV_DATA!AA65:AA184, 365616806, RV_DATA!M65:M184), 6)</f>
        <v>945.65</v>
      </c>
      <c r="Q153">
        <v>3</v>
      </c>
    </row>
    <row r="154" spans="1:17" ht="28.5">
      <c r="A154" s="39" t="s">
        <v>948</v>
      </c>
      <c r="B154" s="40" t="s">
        <v>950</v>
      </c>
      <c r="C154" s="40" t="s">
        <v>296</v>
      </c>
      <c r="D154" s="41">
        <f>ROUND(SUMIF(RV_DATA!AA65:AA184, -699083822, RV_DATA!I65:I184), 6)</f>
        <v>9.9395260000000007</v>
      </c>
      <c r="E154" s="42">
        <f>ROUND(RV_DATA!K175, 6)</f>
        <v>204.68</v>
      </c>
      <c r="F154" s="42">
        <f>ROUND(SUMIF(RV_DATA!AA65:AA184, -699083822, RV_DATA!M65:M184), 6)</f>
        <v>2034.42</v>
      </c>
      <c r="Q154">
        <v>3</v>
      </c>
    </row>
    <row r="155" spans="1:17" ht="42.75">
      <c r="A155" s="39" t="s">
        <v>804</v>
      </c>
      <c r="B155" s="40" t="s">
        <v>806</v>
      </c>
      <c r="C155" s="40" t="s">
        <v>180</v>
      </c>
      <c r="D155" s="41">
        <f>ROUND(SUMIF(RV_DATA!AA65:AA184, -1836130731, RV_DATA!I65:I184), 6)</f>
        <v>0.88</v>
      </c>
      <c r="E155" s="42">
        <f>ROUND(RV_DATA!K88, 6)</f>
        <v>610.02</v>
      </c>
      <c r="F155" s="42">
        <f>ROUND(SUMIF(RV_DATA!AA65:AA184, -1836130731, RV_DATA!M65:M184), 6)</f>
        <v>536.82000000000005</v>
      </c>
      <c r="Q155">
        <v>3</v>
      </c>
    </row>
    <row r="156" spans="1:17" ht="42.75">
      <c r="A156" s="39" t="s">
        <v>915</v>
      </c>
      <c r="B156" s="40" t="s">
        <v>917</v>
      </c>
      <c r="C156" s="40" t="s">
        <v>180</v>
      </c>
      <c r="D156" s="41">
        <f>ROUND(SUMIF(RV_DATA!AA65:AA184, 1759884476, RV_DATA!I65:I184), 6)</f>
        <v>0.186418</v>
      </c>
      <c r="E156" s="42">
        <f>ROUND(RV_DATA!K132, 6)</f>
        <v>9271.0499999999993</v>
      </c>
      <c r="F156" s="42">
        <f>ROUND(SUMIF(RV_DATA!AA65:AA184, 1759884476, RV_DATA!M65:M184), 6)</f>
        <v>1728.3</v>
      </c>
      <c r="Q156">
        <v>3</v>
      </c>
    </row>
    <row r="157" spans="1:17" ht="42.75">
      <c r="A157" s="39" t="s">
        <v>807</v>
      </c>
      <c r="B157" s="40" t="s">
        <v>809</v>
      </c>
      <c r="C157" s="40" t="s">
        <v>180</v>
      </c>
      <c r="D157" s="41">
        <f>ROUND(SUMIF(RV_DATA!AA65:AA184, 524142960, RV_DATA!I65:I184), 6)</f>
        <v>88</v>
      </c>
      <c r="E157" s="42">
        <f>ROUND(RV_DATA!K87, 6)</f>
        <v>340.22</v>
      </c>
      <c r="F157" s="42">
        <f>ROUND(SUMIF(RV_DATA!AA65:AA184, 524142960, RV_DATA!M65:M184), 6)</f>
        <v>29939.360000000001</v>
      </c>
      <c r="Q157">
        <v>3</v>
      </c>
    </row>
    <row r="158" spans="1:17" ht="71.25">
      <c r="A158" s="39" t="s">
        <v>918</v>
      </c>
      <c r="B158" s="40" t="s">
        <v>920</v>
      </c>
      <c r="C158" s="40" t="s">
        <v>180</v>
      </c>
      <c r="D158" s="41">
        <f>ROUND(SUMIF(RV_DATA!AA65:AA184, 637923392, RV_DATA!I65:I184), 6)</f>
        <v>24.706</v>
      </c>
      <c r="E158" s="42">
        <f>ROUND(RV_DATA!K131, 6)</f>
        <v>979.95</v>
      </c>
      <c r="F158" s="42">
        <f>ROUND(SUMIF(RV_DATA!AA65:AA184, 637923392, RV_DATA!M65:M184), 6)</f>
        <v>24210.65</v>
      </c>
      <c r="Q158">
        <v>3</v>
      </c>
    </row>
    <row r="159" spans="1:17" ht="57">
      <c r="A159" s="39" t="s">
        <v>921</v>
      </c>
      <c r="B159" s="40" t="s">
        <v>923</v>
      </c>
      <c r="C159" s="40" t="s">
        <v>180</v>
      </c>
      <c r="D159" s="41">
        <f>ROUND(SUMIF(RV_DATA!AA65:AA184, -1701892822, RV_DATA!I65:I184), 6)</f>
        <v>49.411999999999999</v>
      </c>
      <c r="E159" s="42">
        <f>ROUND(RV_DATA!K130, 6)</f>
        <v>514.42999999999995</v>
      </c>
      <c r="F159" s="42">
        <f>ROUND(SUMIF(RV_DATA!AA65:AA184, -1701892822, RV_DATA!M65:M184), 6)</f>
        <v>25419.01</v>
      </c>
      <c r="Q159">
        <v>3</v>
      </c>
    </row>
    <row r="160" spans="1:17" ht="28.5">
      <c r="A160" s="39" t="s">
        <v>813</v>
      </c>
      <c r="B160" s="40" t="s">
        <v>815</v>
      </c>
      <c r="C160" s="40" t="s">
        <v>180</v>
      </c>
      <c r="D160" s="41">
        <f>ROUND(SUMIF(RV_DATA!AA65:AA184, 1129905856, RV_DATA!I65:I184), 6)</f>
        <v>22</v>
      </c>
      <c r="E160" s="42">
        <f>ROUND(RV_DATA!K97, 6)</f>
        <v>11266.92</v>
      </c>
      <c r="F160" s="42">
        <f>ROUND(SUMIF(RV_DATA!AA65:AA184, 1129905856, RV_DATA!M65:M184), 6)</f>
        <v>247872.24</v>
      </c>
      <c r="Q160">
        <v>3</v>
      </c>
    </row>
    <row r="161" spans="1:18" ht="71.25">
      <c r="A161" s="39" t="s">
        <v>172</v>
      </c>
      <c r="B161" s="40" t="s">
        <v>173</v>
      </c>
      <c r="C161" s="40" t="s">
        <v>174</v>
      </c>
      <c r="D161" s="41">
        <f>ROUND(SUMIF(RV_DATA!AA65:AA184, -1847875564, RV_DATA!I65:I184), 6)</f>
        <v>1</v>
      </c>
      <c r="E161" s="42">
        <f>ROUND(RV_DATA!K80, 6)</f>
        <v>360967</v>
      </c>
      <c r="F161" s="42">
        <f>ROUND(SUMIF(RV_DATA!AA65:AA184, -1847875564, RV_DATA!M65:M184), 6)</f>
        <v>360967</v>
      </c>
      <c r="Q161">
        <v>3</v>
      </c>
    </row>
    <row r="162" spans="1:18" ht="99.75">
      <c r="A162" s="39" t="s">
        <v>172</v>
      </c>
      <c r="B162" s="40" t="s">
        <v>200</v>
      </c>
      <c r="C162" s="40" t="s">
        <v>201</v>
      </c>
      <c r="D162" s="41">
        <f>ROUND(SUMIF(RV_DATA!AA65:AA184, -448689459, RV_DATA!I65:I184), 6)</f>
        <v>35.79</v>
      </c>
      <c r="E162" s="42">
        <f>ROUND(RV_DATA!K95, 6)</f>
        <v>18612.25</v>
      </c>
      <c r="F162" s="42">
        <f>ROUND(SUMIF(RV_DATA!AA65:AA184, -448689459, RV_DATA!M65:M184), 6)</f>
        <v>666132.43000000005</v>
      </c>
      <c r="Q162">
        <v>3</v>
      </c>
    </row>
    <row r="163" spans="1:18" ht="71.25">
      <c r="A163" s="39" t="s">
        <v>172</v>
      </c>
      <c r="B163" s="40" t="s">
        <v>203</v>
      </c>
      <c r="C163" s="40" t="s">
        <v>201</v>
      </c>
      <c r="D163" s="41">
        <f>ROUND(SUMIF(RV_DATA!AA65:AA184, 1572741841, RV_DATA!I65:I184), 6)</f>
        <v>13.78</v>
      </c>
      <c r="E163" s="42">
        <f>ROUND(RV_DATA!K96, 6)</f>
        <v>18612.25</v>
      </c>
      <c r="F163" s="42">
        <f>ROUND(SUMIF(RV_DATA!AA65:AA184, 1572741841, RV_DATA!M65:M184), 6)</f>
        <v>256476.81</v>
      </c>
      <c r="Q163">
        <v>3</v>
      </c>
    </row>
    <row r="164" spans="1:18" ht="15">
      <c r="A164" s="100" t="s">
        <v>1443</v>
      </c>
      <c r="B164" s="100"/>
      <c r="C164" s="100"/>
      <c r="D164" s="100"/>
      <c r="E164" s="101">
        <f>SUMIF(Q127:Q163, 3, F127:F163)</f>
        <v>2476542.81</v>
      </c>
      <c r="F164" s="101"/>
    </row>
    <row r="165" spans="1:18" ht="16.5">
      <c r="A165" s="91" t="str">
        <f>CONCATENATE("Раздел: ",IF(Source!G240&lt;&gt;"Новый раздел", Source!G240, ""))</f>
        <v>Раздел: КНС</v>
      </c>
      <c r="B165" s="92"/>
      <c r="C165" s="92"/>
      <c r="D165" s="92"/>
      <c r="E165" s="92"/>
      <c r="F165" s="92"/>
    </row>
    <row r="166" spans="1:18" ht="16.5">
      <c r="A166" s="91" t="str">
        <f>CONCATENATE("Подраздел: ",IF(Source!G244&lt;&gt;"Новый подраздел", Source!G244, ""))</f>
        <v>Подраздел: Общестроительные работы</v>
      </c>
      <c r="B166" s="92"/>
      <c r="C166" s="92"/>
      <c r="D166" s="92"/>
      <c r="E166" s="92"/>
      <c r="F166" s="92"/>
    </row>
    <row r="167" spans="1:18" ht="14.25">
      <c r="A167" s="98" t="s">
        <v>1438</v>
      </c>
      <c r="B167" s="99"/>
      <c r="C167" s="99"/>
      <c r="D167" s="99"/>
      <c r="E167" s="99"/>
      <c r="F167" s="99"/>
    </row>
    <row r="168" spans="1:18" ht="28.5">
      <c r="A168" s="39" t="s">
        <v>924</v>
      </c>
      <c r="B168" s="40" t="s">
        <v>926</v>
      </c>
      <c r="C168" s="40" t="s">
        <v>63</v>
      </c>
      <c r="D168" s="41">
        <f>ROUND(SUMIF(RV_DATA!AA187:AA226, 1715407988, RV_DATA!I187:I226), 6)</f>
        <v>0.11899999999999999</v>
      </c>
      <c r="E168" s="42">
        <f>ROUND(RV_DATA!K207, 6)</f>
        <v>718.47</v>
      </c>
      <c r="F168" s="42">
        <f>ROUND(SUMIF(RV_DATA!AA187:AA226, 1715407988, RV_DATA!M187:M226), 6)</f>
        <v>85.5</v>
      </c>
      <c r="Q168">
        <v>2</v>
      </c>
    </row>
    <row r="169" spans="1:18" ht="14.25">
      <c r="A169" s="39" t="s">
        <v>4</v>
      </c>
      <c r="B169" s="40" t="s">
        <v>1439</v>
      </c>
      <c r="C169" s="40"/>
      <c r="D169" s="41"/>
      <c r="E169" s="42">
        <f>ROUND(RV_DATA!P207, 6)</f>
        <v>581.14</v>
      </c>
      <c r="F169" s="42">
        <f>ROUND(SUMIF(RV_DATA!AA187:AA226, 1715407988, RV_DATA!R187:R226), 6)</f>
        <v>69.16</v>
      </c>
      <c r="R169">
        <v>1</v>
      </c>
    </row>
    <row r="170" spans="1:18" ht="28.5">
      <c r="A170" s="39" t="s">
        <v>984</v>
      </c>
      <c r="B170" s="40" t="s">
        <v>986</v>
      </c>
      <c r="C170" s="40" t="s">
        <v>63</v>
      </c>
      <c r="D170" s="41">
        <f>ROUND(SUMIF(RV_DATA!AA187:AA226, 27424148, RV_DATA!I187:I226), 6)</f>
        <v>1.7448399999999999</v>
      </c>
      <c r="E170" s="42">
        <f>ROUND(RV_DATA!K214, 6)</f>
        <v>55.98</v>
      </c>
      <c r="F170" s="42">
        <f>ROUND(SUMIF(RV_DATA!AA187:AA226, 27424148, RV_DATA!M187:M226), 6)</f>
        <v>97.68</v>
      </c>
      <c r="Q170">
        <v>2</v>
      </c>
    </row>
    <row r="171" spans="1:18" ht="14.25">
      <c r="A171" s="39" t="s">
        <v>4</v>
      </c>
      <c r="B171" s="40" t="s">
        <v>1439</v>
      </c>
      <c r="C171" s="40"/>
      <c r="D171" s="41"/>
      <c r="E171" s="42">
        <f>ROUND(RV_DATA!P214, 6)</f>
        <v>0.26</v>
      </c>
      <c r="F171" s="42">
        <f>ROUND(SUMIF(RV_DATA!AA187:AA226, 27424148, RV_DATA!R187:R226), 6)</f>
        <v>0.45</v>
      </c>
      <c r="R171">
        <v>1</v>
      </c>
    </row>
    <row r="172" spans="1:18" ht="14.25">
      <c r="A172" s="39" t="s">
        <v>996</v>
      </c>
      <c r="B172" s="40" t="s">
        <v>998</v>
      </c>
      <c r="C172" s="40" t="s">
        <v>63</v>
      </c>
      <c r="D172" s="41">
        <f>ROUND(SUMIF(RV_DATA!AA187:AA226, 797782638, RV_DATA!I187:I226), 6)</f>
        <v>0.85070000000000001</v>
      </c>
      <c r="E172" s="42">
        <f>ROUND(RV_DATA!K220, 6)</f>
        <v>10.07</v>
      </c>
      <c r="F172" s="42">
        <f>ROUND(SUMIF(RV_DATA!AA187:AA226, 797782638, RV_DATA!M187:M226), 6)</f>
        <v>8.57</v>
      </c>
      <c r="Q172">
        <v>2</v>
      </c>
    </row>
    <row r="173" spans="1:18" ht="14.25">
      <c r="A173" s="39" t="s">
        <v>4</v>
      </c>
      <c r="B173" s="40" t="s">
        <v>1439</v>
      </c>
      <c r="C173" s="40"/>
      <c r="D173" s="41"/>
      <c r="E173" s="42">
        <f>ROUND(RV_DATA!P220, 6)</f>
        <v>0</v>
      </c>
      <c r="F173" s="42">
        <f>ROUND(SUMIF(RV_DATA!AA187:AA226, 797782638, RV_DATA!R187:R226), 6)</f>
        <v>0</v>
      </c>
      <c r="R173">
        <v>1</v>
      </c>
    </row>
    <row r="174" spans="1:18" ht="28.5">
      <c r="A174" s="39" t="s">
        <v>652</v>
      </c>
      <c r="B174" s="40" t="s">
        <v>653</v>
      </c>
      <c r="C174" s="40" t="s">
        <v>63</v>
      </c>
      <c r="D174" s="41">
        <f>ROUND(SUMIF(RV_DATA!AA187:AA226, -440713650, RV_DATA!I187:I226), 6)</f>
        <v>0.1608</v>
      </c>
      <c r="E174" s="42">
        <f>ROUND(RV_DATA!K226, 6)</f>
        <v>5.79</v>
      </c>
      <c r="F174" s="42">
        <f>ROUND(SUMIF(RV_DATA!AA187:AA226, -440713650, RV_DATA!M187:M226), 6)</f>
        <v>0.93</v>
      </c>
      <c r="Q174">
        <v>2</v>
      </c>
    </row>
    <row r="175" spans="1:18" ht="14.25">
      <c r="A175" s="39" t="s">
        <v>4</v>
      </c>
      <c r="B175" s="40" t="s">
        <v>1439</v>
      </c>
      <c r="C175" s="40"/>
      <c r="D175" s="41"/>
      <c r="E175" s="42">
        <f>ROUND(RV_DATA!P226, 6)</f>
        <v>1.58</v>
      </c>
      <c r="F175" s="42">
        <f>ROUND(SUMIF(RV_DATA!AA187:AA226, -440713650, RV_DATA!R187:R226), 6)</f>
        <v>0.25</v>
      </c>
      <c r="R175">
        <v>1</v>
      </c>
    </row>
    <row r="176" spans="1:18" ht="28.5">
      <c r="A176" s="39" t="s">
        <v>786</v>
      </c>
      <c r="B176" s="40" t="s">
        <v>788</v>
      </c>
      <c r="C176" s="40" t="s">
        <v>63</v>
      </c>
      <c r="D176" s="41">
        <f>ROUND(SUMIF(RV_DATA!AA187:AA226, -479081030, RV_DATA!I187:I226), 6)</f>
        <v>0.75114999999999998</v>
      </c>
      <c r="E176" s="42">
        <f>ROUND(RV_DATA!K213, 6)</f>
        <v>10.38</v>
      </c>
      <c r="F176" s="42">
        <f>ROUND(SUMIF(RV_DATA!AA187:AA226, -479081030, RV_DATA!M187:M226), 6)</f>
        <v>7.8</v>
      </c>
      <c r="Q176">
        <v>2</v>
      </c>
    </row>
    <row r="177" spans="1:18" ht="14.25">
      <c r="A177" s="39" t="s">
        <v>4</v>
      </c>
      <c r="B177" s="40" t="s">
        <v>1439</v>
      </c>
      <c r="C177" s="40"/>
      <c r="D177" s="41"/>
      <c r="E177" s="42">
        <f>ROUND(RV_DATA!P213, 6)</f>
        <v>1.58</v>
      </c>
      <c r="F177" s="42">
        <f>ROUND(SUMIF(RV_DATA!AA187:AA226, -479081030, RV_DATA!R187:R226), 6)</f>
        <v>1.19</v>
      </c>
      <c r="R177">
        <v>1</v>
      </c>
    </row>
    <row r="178" spans="1:18" ht="14.25">
      <c r="A178" s="39" t="s">
        <v>999</v>
      </c>
      <c r="B178" s="40" t="s">
        <v>1001</v>
      </c>
      <c r="C178" s="40" t="s">
        <v>63</v>
      </c>
      <c r="D178" s="41">
        <f>ROUND(SUMIF(RV_DATA!AA187:AA226, 1177897737, RV_DATA!I187:I226), 6)</f>
        <v>0.27150000000000002</v>
      </c>
      <c r="E178" s="42">
        <f>ROUND(RV_DATA!K219, 6)</f>
        <v>3.56</v>
      </c>
      <c r="F178" s="42">
        <f>ROUND(SUMIF(RV_DATA!AA187:AA226, 1177897737, RV_DATA!M187:M226), 6)</f>
        <v>0.97</v>
      </c>
      <c r="Q178">
        <v>2</v>
      </c>
    </row>
    <row r="179" spans="1:18" ht="14.25">
      <c r="A179" s="39" t="s">
        <v>4</v>
      </c>
      <c r="B179" s="40" t="s">
        <v>1439</v>
      </c>
      <c r="C179" s="40"/>
      <c r="D179" s="41"/>
      <c r="E179" s="42">
        <f>ROUND(RV_DATA!P219, 6)</f>
        <v>0.01</v>
      </c>
      <c r="F179" s="42">
        <f>ROUND(SUMIF(RV_DATA!AA187:AA226, 1177897737, RV_DATA!R187:R226), 6)</f>
        <v>0</v>
      </c>
      <c r="R179">
        <v>1</v>
      </c>
    </row>
    <row r="180" spans="1:18" ht="28.5">
      <c r="A180" s="39" t="s">
        <v>789</v>
      </c>
      <c r="B180" s="40" t="s">
        <v>791</v>
      </c>
      <c r="C180" s="40" t="s">
        <v>63</v>
      </c>
      <c r="D180" s="41">
        <f>ROUND(SUMIF(RV_DATA!AA187:AA226, -1113874841, RV_DATA!I187:I226), 6)</f>
        <v>1.35E-2</v>
      </c>
      <c r="E180" s="42">
        <f>ROUND(RV_DATA!K225, 6)</f>
        <v>6.1</v>
      </c>
      <c r="F180" s="42">
        <f>ROUND(SUMIF(RV_DATA!AA187:AA226, -1113874841, RV_DATA!M187:M226), 6)</f>
        <v>0.08</v>
      </c>
      <c r="Q180">
        <v>2</v>
      </c>
    </row>
    <row r="181" spans="1:18" ht="14.25">
      <c r="A181" s="39" t="s">
        <v>4</v>
      </c>
      <c r="B181" s="40" t="s">
        <v>1439</v>
      </c>
      <c r="C181" s="40"/>
      <c r="D181" s="41"/>
      <c r="E181" s="42">
        <f>ROUND(RV_DATA!P225, 6)</f>
        <v>0.01</v>
      </c>
      <c r="F181" s="42">
        <f>ROUND(SUMIF(RV_DATA!AA187:AA226, -1113874841, RV_DATA!R187:R226), 6)</f>
        <v>0</v>
      </c>
      <c r="R181">
        <v>1</v>
      </c>
    </row>
    <row r="182" spans="1:18" ht="14.25">
      <c r="A182" s="39" t="s">
        <v>927</v>
      </c>
      <c r="B182" s="40" t="s">
        <v>929</v>
      </c>
      <c r="C182" s="40" t="s">
        <v>63</v>
      </c>
      <c r="D182" s="41">
        <f>ROUND(SUMIF(RV_DATA!AA187:AA226, 2130817926, RV_DATA!I187:I226), 6)</f>
        <v>0.11899999999999999</v>
      </c>
      <c r="E182" s="42">
        <f>ROUND(RV_DATA!K206, 6)</f>
        <v>5.58</v>
      </c>
      <c r="F182" s="42">
        <f>ROUND(SUMIF(RV_DATA!AA187:AA226, 2130817926, RV_DATA!M187:M226), 6)</f>
        <v>0.66</v>
      </c>
      <c r="Q182">
        <v>2</v>
      </c>
    </row>
    <row r="183" spans="1:18" ht="14.25">
      <c r="A183" s="39" t="s">
        <v>4</v>
      </c>
      <c r="B183" s="40" t="s">
        <v>1439</v>
      </c>
      <c r="C183" s="40"/>
      <c r="D183" s="41"/>
      <c r="E183" s="42">
        <f>ROUND(RV_DATA!P206, 6)</f>
        <v>0.02</v>
      </c>
      <c r="F183" s="42">
        <f>ROUND(SUMIF(RV_DATA!AA187:AA226, 2130817926, RV_DATA!R187:R226), 6)</f>
        <v>0</v>
      </c>
      <c r="R183">
        <v>1</v>
      </c>
    </row>
    <row r="184" spans="1:18" ht="14.25">
      <c r="A184" s="39" t="s">
        <v>783</v>
      </c>
      <c r="B184" s="40" t="s">
        <v>785</v>
      </c>
      <c r="C184" s="40" t="s">
        <v>63</v>
      </c>
      <c r="D184" s="41">
        <f>ROUND(SUMIF(RV_DATA!AA187:AA226, -2012010907, RV_DATA!I187:I226), 6)</f>
        <v>0.31230799999999997</v>
      </c>
      <c r="E184" s="42">
        <f>ROUND(RV_DATA!K201, 6)</f>
        <v>7.44</v>
      </c>
      <c r="F184" s="42">
        <f>ROUND(SUMIF(RV_DATA!AA187:AA226, -2012010907, RV_DATA!M187:M226), 6)</f>
        <v>2.3199999999999998</v>
      </c>
      <c r="Q184">
        <v>2</v>
      </c>
    </row>
    <row r="185" spans="1:18" ht="14.25">
      <c r="A185" s="39" t="s">
        <v>4</v>
      </c>
      <c r="B185" s="40" t="s">
        <v>1439</v>
      </c>
      <c r="C185" s="40"/>
      <c r="D185" s="41"/>
      <c r="E185" s="42">
        <f>ROUND(RV_DATA!P201, 6)</f>
        <v>0.01</v>
      </c>
      <c r="F185" s="42">
        <f>ROUND(SUMIF(RV_DATA!AA187:AA226, -2012010907, RV_DATA!R187:R226), 6)</f>
        <v>0</v>
      </c>
      <c r="R185">
        <v>1</v>
      </c>
    </row>
    <row r="186" spans="1:18" ht="42.75">
      <c r="A186" s="39" t="s">
        <v>987</v>
      </c>
      <c r="B186" s="40" t="s">
        <v>989</v>
      </c>
      <c r="C186" s="40" t="s">
        <v>63</v>
      </c>
      <c r="D186" s="41">
        <f>ROUND(SUMIF(RV_DATA!AA187:AA226, 2078036837, RV_DATA!I187:I226), 6)</f>
        <v>3.62E-3</v>
      </c>
      <c r="E186" s="42">
        <f>ROUND(RV_DATA!K212, 6)</f>
        <v>1301.71</v>
      </c>
      <c r="F186" s="42">
        <f>ROUND(SUMIF(RV_DATA!AA187:AA226, 2078036837, RV_DATA!M187:M226), 6)</f>
        <v>4.71</v>
      </c>
      <c r="Q186">
        <v>2</v>
      </c>
    </row>
    <row r="187" spans="1:18" ht="14.25">
      <c r="A187" s="39" t="s">
        <v>4</v>
      </c>
      <c r="B187" s="40" t="s">
        <v>1439</v>
      </c>
      <c r="C187" s="40"/>
      <c r="D187" s="41"/>
      <c r="E187" s="42">
        <f>ROUND(RV_DATA!P212, 6)</f>
        <v>738.15</v>
      </c>
      <c r="F187" s="42">
        <f>ROUND(SUMIF(RV_DATA!AA187:AA226, 2078036837, RV_DATA!R187:R226), 6)</f>
        <v>2.67</v>
      </c>
      <c r="R187">
        <v>1</v>
      </c>
    </row>
    <row r="188" spans="1:18" ht="28.5">
      <c r="A188" s="39" t="s">
        <v>702</v>
      </c>
      <c r="B188" s="40" t="s">
        <v>704</v>
      </c>
      <c r="C188" s="40" t="s">
        <v>63</v>
      </c>
      <c r="D188" s="41">
        <f>ROUND(SUMIF(RV_DATA!AA187:AA226, -2058730046, RV_DATA!I187:I226), 6)</f>
        <v>0.11799999999999999</v>
      </c>
      <c r="E188" s="42">
        <f>ROUND(RV_DATA!K205, 6)</f>
        <v>21.27</v>
      </c>
      <c r="F188" s="42">
        <f>ROUND(SUMIF(RV_DATA!AA187:AA226, -2058730046, RV_DATA!M187:M226), 6)</f>
        <v>2.5099999999999998</v>
      </c>
      <c r="Q188">
        <v>2</v>
      </c>
    </row>
    <row r="189" spans="1:18" ht="14.25">
      <c r="A189" s="39" t="s">
        <v>4</v>
      </c>
      <c r="B189" s="40" t="s">
        <v>1439</v>
      </c>
      <c r="C189" s="40"/>
      <c r="D189" s="41"/>
      <c r="E189" s="42">
        <f>ROUND(RV_DATA!P205, 6)</f>
        <v>0.14000000000000001</v>
      </c>
      <c r="F189" s="42">
        <f>ROUND(SUMIF(RV_DATA!AA187:AA226, -2058730046, RV_DATA!R187:R226), 6)</f>
        <v>0.02</v>
      </c>
      <c r="R189">
        <v>1</v>
      </c>
    </row>
    <row r="190" spans="1:18" ht="15">
      <c r="A190" s="100" t="s">
        <v>1440</v>
      </c>
      <c r="B190" s="100"/>
      <c r="C190" s="100"/>
      <c r="D190" s="100"/>
      <c r="E190" s="101">
        <f>SUMIF(Q168:Q189, 2, F168:F189)</f>
        <v>211.73000000000002</v>
      </c>
      <c r="F190" s="101"/>
    </row>
    <row r="191" spans="1:18" ht="15">
      <c r="A191" s="100" t="s">
        <v>1441</v>
      </c>
      <c r="B191" s="100"/>
      <c r="C191" s="100"/>
      <c r="D191" s="100"/>
      <c r="E191" s="101">
        <f>SUMIF(R168:R190, 1, F168:F190)</f>
        <v>73.739999999999995</v>
      </c>
      <c r="F191" s="101"/>
    </row>
    <row r="192" spans="1:18" ht="14.25">
      <c r="A192" s="98" t="s">
        <v>1442</v>
      </c>
      <c r="B192" s="99"/>
      <c r="C192" s="99"/>
      <c r="D192" s="99"/>
      <c r="E192" s="99"/>
      <c r="F192" s="99"/>
    </row>
    <row r="193" spans="1:17" ht="28.5">
      <c r="A193" s="39" t="s">
        <v>1014</v>
      </c>
      <c r="B193" s="40" t="s">
        <v>1016</v>
      </c>
      <c r="C193" s="40" t="s">
        <v>717</v>
      </c>
      <c r="D193" s="41">
        <f>ROUND(SUMIF(RV_DATA!AA187:AA226, 872131661, RV_DATA!I187:I226), 6)</f>
        <v>2.8199999999999999E-2</v>
      </c>
      <c r="E193" s="42">
        <f>ROUND(RV_DATA!K223, 6)</f>
        <v>309.57</v>
      </c>
      <c r="F193" s="42">
        <f>ROUND(SUMIF(RV_DATA!AA187:AA226, 872131661, RV_DATA!M187:M226), 6)</f>
        <v>8.73</v>
      </c>
      <c r="Q193">
        <v>3</v>
      </c>
    </row>
    <row r="194" spans="1:17" ht="14.25">
      <c r="A194" s="39" t="s">
        <v>714</v>
      </c>
      <c r="B194" s="40" t="s">
        <v>716</v>
      </c>
      <c r="C194" s="40" t="s">
        <v>717</v>
      </c>
      <c r="D194" s="41">
        <f>ROUND(SUMIF(RV_DATA!AA187:AA226, -1417245040, RV_DATA!I187:I226), 6)</f>
        <v>0.16089000000000001</v>
      </c>
      <c r="E194" s="42">
        <f>ROUND(RV_DATA!K193, 6)</f>
        <v>23.91</v>
      </c>
      <c r="F194" s="42">
        <f>ROUND(SUMIF(RV_DATA!AA187:AA226, -1417245040, RV_DATA!M187:M226), 6)</f>
        <v>3.85</v>
      </c>
      <c r="Q194">
        <v>3</v>
      </c>
    </row>
    <row r="195" spans="1:17" ht="42.75">
      <c r="A195" s="39" t="s">
        <v>978</v>
      </c>
      <c r="B195" s="40" t="s">
        <v>980</v>
      </c>
      <c r="C195" s="40" t="s">
        <v>68</v>
      </c>
      <c r="D195" s="41">
        <f>ROUND(SUMIF(RV_DATA!AA187:AA226, 1602562125, RV_DATA!I187:I226), 6)</f>
        <v>2.0999999999999999E-3</v>
      </c>
      <c r="E195" s="42">
        <f>ROUND(RV_DATA!K204, 6)</f>
        <v>8309.86</v>
      </c>
      <c r="F195" s="42">
        <f>ROUND(SUMIF(RV_DATA!AA187:AA226, 1602562125, RV_DATA!M187:M226), 6)</f>
        <v>17.45</v>
      </c>
      <c r="Q195">
        <v>3</v>
      </c>
    </row>
    <row r="196" spans="1:17" ht="57">
      <c r="A196" s="39" t="s">
        <v>1002</v>
      </c>
      <c r="B196" s="40" t="s">
        <v>1004</v>
      </c>
      <c r="C196" s="40" t="s">
        <v>717</v>
      </c>
      <c r="D196" s="41">
        <f>ROUND(SUMIF(RV_DATA!AA187:AA226, -657260600, RV_DATA!I187:I226), 6)</f>
        <v>6.5250500000000002</v>
      </c>
      <c r="E196" s="42">
        <f>ROUND(RV_DATA!K218, 6)</f>
        <v>259.83999999999997</v>
      </c>
      <c r="F196" s="42">
        <f>ROUND(SUMIF(RV_DATA!AA187:AA226, -657260600, RV_DATA!M187:M226), 6)</f>
        <v>1695.47</v>
      </c>
      <c r="Q196">
        <v>3</v>
      </c>
    </row>
    <row r="197" spans="1:17" ht="14.25">
      <c r="A197" s="39" t="s">
        <v>728</v>
      </c>
      <c r="B197" s="40" t="s">
        <v>730</v>
      </c>
      <c r="C197" s="40" t="s">
        <v>54</v>
      </c>
      <c r="D197" s="41">
        <f>ROUND(SUMIF(RV_DATA!AA187:AA226, -568288822, RV_DATA!I187:I226), 6)</f>
        <v>0.64781599999999995</v>
      </c>
      <c r="E197" s="42">
        <f>ROUND(RV_DATA!K192, 6)</f>
        <v>49.83</v>
      </c>
      <c r="F197" s="42">
        <f>ROUND(SUMIF(RV_DATA!AA187:AA226, -568288822, RV_DATA!M187:M226), 6)</f>
        <v>32.28</v>
      </c>
      <c r="Q197">
        <v>3</v>
      </c>
    </row>
    <row r="198" spans="1:17" ht="14.25">
      <c r="A198" s="39" t="s">
        <v>963</v>
      </c>
      <c r="B198" s="40" t="s">
        <v>965</v>
      </c>
      <c r="C198" s="40" t="s">
        <v>68</v>
      </c>
      <c r="D198" s="41">
        <f>ROUND(SUMIF(RV_DATA!AA187:AA226, 811539428, RV_DATA!I187:I226), 6)</f>
        <v>2.9502E-2</v>
      </c>
      <c r="E198" s="42">
        <f>ROUND(RV_DATA!K199, 6)</f>
        <v>7861.58</v>
      </c>
      <c r="F198" s="42">
        <f>ROUND(SUMIF(RV_DATA!AA187:AA226, 811539428, RV_DATA!M187:M226), 6)</f>
        <v>231.93</v>
      </c>
      <c r="Q198">
        <v>3</v>
      </c>
    </row>
    <row r="199" spans="1:17" ht="14.25">
      <c r="A199" s="39" t="s">
        <v>966</v>
      </c>
      <c r="B199" s="40" t="s">
        <v>968</v>
      </c>
      <c r="C199" s="40" t="s">
        <v>68</v>
      </c>
      <c r="D199" s="41">
        <f>ROUND(SUMIF(RV_DATA!AA187:AA226, -221459048, RV_DATA!I187:I226), 6)</f>
        <v>1.573E-3</v>
      </c>
      <c r="E199" s="42">
        <f>ROUND(RV_DATA!K198, 6)</f>
        <v>68480.08</v>
      </c>
      <c r="F199" s="42">
        <f>ROUND(SUMIF(RV_DATA!AA187:AA226, -221459048, RV_DATA!M187:M226), 6)</f>
        <v>107.76</v>
      </c>
      <c r="Q199">
        <v>3</v>
      </c>
    </row>
    <row r="200" spans="1:17" ht="28.5">
      <c r="A200" s="39" t="s">
        <v>690</v>
      </c>
      <c r="B200" s="40" t="s">
        <v>692</v>
      </c>
      <c r="C200" s="40" t="s">
        <v>201</v>
      </c>
      <c r="D200" s="41">
        <f>ROUND(SUMIF(RV_DATA!AA187:AA226, 371187720, RV_DATA!I187:I226), 6)</f>
        <v>1.81</v>
      </c>
      <c r="E200" s="42">
        <f>ROUND(RV_DATA!K210, 6)</f>
        <v>11.68</v>
      </c>
      <c r="F200" s="42">
        <f>ROUND(SUMIF(RV_DATA!AA187:AA226, 371187720, RV_DATA!M187:M226), 6)</f>
        <v>21.14</v>
      </c>
      <c r="Q200">
        <v>3</v>
      </c>
    </row>
    <row r="201" spans="1:17" ht="28.5">
      <c r="A201" s="39" t="s">
        <v>951</v>
      </c>
      <c r="B201" s="40" t="s">
        <v>953</v>
      </c>
      <c r="C201" s="40" t="s">
        <v>201</v>
      </c>
      <c r="D201" s="41">
        <f>ROUND(SUMIF(RV_DATA!AA187:AA226, -267451668, RV_DATA!I187:I226), 6)</f>
        <v>2.3820000000000001</v>
      </c>
      <c r="E201" s="42">
        <f>ROUND(RV_DATA!K191, 6)</f>
        <v>431.83</v>
      </c>
      <c r="F201" s="42">
        <f>ROUND(SUMIF(RV_DATA!AA187:AA226, -267451668, RV_DATA!M187:M226), 6)</f>
        <v>1028.5999999999999</v>
      </c>
      <c r="Q201">
        <v>3</v>
      </c>
    </row>
    <row r="202" spans="1:17" ht="28.5">
      <c r="A202" s="39" t="s">
        <v>954</v>
      </c>
      <c r="B202" s="40" t="s">
        <v>956</v>
      </c>
      <c r="C202" s="40" t="s">
        <v>68</v>
      </c>
      <c r="D202" s="41">
        <f>ROUND(SUMIF(RV_DATA!AA187:AA226, -1059775425, RV_DATA!I187:I226), 6)</f>
        <v>2.8545000000000001E-2</v>
      </c>
      <c r="E202" s="42">
        <f>ROUND(RV_DATA!K190, 6)</f>
        <v>81852.28</v>
      </c>
      <c r="F202" s="42">
        <f>ROUND(SUMIF(RV_DATA!AA187:AA226, -1059775425, RV_DATA!M187:M226), 6)</f>
        <v>2336.48</v>
      </c>
      <c r="Q202">
        <v>3</v>
      </c>
    </row>
    <row r="203" spans="1:17" ht="28.5">
      <c r="A203" s="39" t="s">
        <v>969</v>
      </c>
      <c r="B203" s="40" t="s">
        <v>971</v>
      </c>
      <c r="C203" s="40" t="s">
        <v>68</v>
      </c>
      <c r="D203" s="41">
        <f>ROUND(SUMIF(RV_DATA!AA187:AA226, -239065870, RV_DATA!I187:I226), 6)</f>
        <v>1.5734000000000001E-2</v>
      </c>
      <c r="E203" s="42">
        <f>ROUND(RV_DATA!K196, 6)</f>
        <v>56576</v>
      </c>
      <c r="F203" s="42">
        <f>ROUND(SUMIF(RV_DATA!AA187:AA226, -239065870, RV_DATA!M187:M226), 6)</f>
        <v>890.2</v>
      </c>
      <c r="Q203">
        <v>3</v>
      </c>
    </row>
    <row r="204" spans="1:17" ht="57">
      <c r="A204" s="39" t="s">
        <v>1005</v>
      </c>
      <c r="B204" s="40" t="s">
        <v>1007</v>
      </c>
      <c r="C204" s="40" t="s">
        <v>201</v>
      </c>
      <c r="D204" s="41">
        <f>ROUND(SUMIF(RV_DATA!AA187:AA226, 1129604792, RV_DATA!I187:I226), 6)</f>
        <v>19.367000000000001</v>
      </c>
      <c r="E204" s="42">
        <f>ROUND(RV_DATA!K217, 6)</f>
        <v>1094.08</v>
      </c>
      <c r="F204" s="42">
        <f>ROUND(SUMIF(RV_DATA!AA187:AA226, 1129604792, RV_DATA!M187:M226), 6)</f>
        <v>21189.05</v>
      </c>
      <c r="Q204">
        <v>3</v>
      </c>
    </row>
    <row r="205" spans="1:17" ht="28.5">
      <c r="A205" s="39" t="s">
        <v>1008</v>
      </c>
      <c r="B205" s="40" t="s">
        <v>1010</v>
      </c>
      <c r="C205" s="40" t="s">
        <v>296</v>
      </c>
      <c r="D205" s="41">
        <f>ROUND(SUMIF(RV_DATA!AA187:AA226, 1856132135, RV_DATA!I187:I226), 6)</f>
        <v>10.86</v>
      </c>
      <c r="E205" s="42">
        <f>ROUND(RV_DATA!K216, 6)</f>
        <v>53.83</v>
      </c>
      <c r="F205" s="42">
        <f>ROUND(SUMIF(RV_DATA!AA187:AA226, 1856132135, RV_DATA!M187:M226), 6)</f>
        <v>584.59</v>
      </c>
      <c r="Q205">
        <v>3</v>
      </c>
    </row>
    <row r="206" spans="1:17" ht="14.25">
      <c r="A206" s="39" t="s">
        <v>972</v>
      </c>
      <c r="B206" s="40" t="s">
        <v>974</v>
      </c>
      <c r="C206" s="40" t="s">
        <v>68</v>
      </c>
      <c r="D206" s="41">
        <f>ROUND(SUMIF(RV_DATA!AA187:AA226, 1163970749, RV_DATA!I187:I226), 6)</f>
        <v>5.9740000000000001E-3</v>
      </c>
      <c r="E206" s="42">
        <f>ROUND(RV_DATA!K195, 6)</f>
        <v>608607.25</v>
      </c>
      <c r="F206" s="42">
        <f>ROUND(SUMIF(RV_DATA!AA187:AA226, 1163970749, RV_DATA!M187:M226), 6)</f>
        <v>3635.92</v>
      </c>
      <c r="Q206">
        <v>3</v>
      </c>
    </row>
    <row r="207" spans="1:17" ht="42.75">
      <c r="A207" s="39" t="s">
        <v>1011</v>
      </c>
      <c r="B207" s="40" t="s">
        <v>1013</v>
      </c>
      <c r="C207" s="40" t="s">
        <v>717</v>
      </c>
      <c r="D207" s="41">
        <f>ROUND(SUMIF(RV_DATA!AA187:AA226, -1529519271, RV_DATA!I187:I226), 6)</f>
        <v>1.8643000000000001</v>
      </c>
      <c r="E207" s="42">
        <f>ROUND(RV_DATA!K215, 6)</f>
        <v>128.43</v>
      </c>
      <c r="F207" s="42">
        <f>ROUND(SUMIF(RV_DATA!AA187:AA226, -1529519271, RV_DATA!M187:M226), 6)</f>
        <v>239.43</v>
      </c>
      <c r="Q207">
        <v>3</v>
      </c>
    </row>
    <row r="208" spans="1:17" ht="42.75">
      <c r="A208" s="39" t="s">
        <v>990</v>
      </c>
      <c r="B208" s="40" t="s">
        <v>992</v>
      </c>
      <c r="C208" s="40" t="s">
        <v>717</v>
      </c>
      <c r="D208" s="41">
        <f>ROUND(SUMIF(RV_DATA!AA187:AA226, 1593323081, RV_DATA!I187:I226), 6)</f>
        <v>3.62</v>
      </c>
      <c r="E208" s="42">
        <f>ROUND(RV_DATA!K209, 6)</f>
        <v>844.09</v>
      </c>
      <c r="F208" s="42">
        <f>ROUND(SUMIF(RV_DATA!AA187:AA226, 1593323081, RV_DATA!M187:M226), 6)</f>
        <v>3055.61</v>
      </c>
      <c r="Q208">
        <v>3</v>
      </c>
    </row>
    <row r="209" spans="1:18" ht="57">
      <c r="A209" s="39" t="s">
        <v>957</v>
      </c>
      <c r="B209" s="40" t="s">
        <v>959</v>
      </c>
      <c r="C209" s="40" t="s">
        <v>717</v>
      </c>
      <c r="D209" s="41">
        <f>ROUND(SUMIF(RV_DATA!AA187:AA226, -17150697, RV_DATA!I187:I226), 6)</f>
        <v>13.805400000000001</v>
      </c>
      <c r="E209" s="42">
        <f>ROUND(RV_DATA!K189, 6)</f>
        <v>183.25</v>
      </c>
      <c r="F209" s="42">
        <f>ROUND(SUMIF(RV_DATA!AA187:AA226, -17150697, RV_DATA!M187:M226), 6)</f>
        <v>2529.84</v>
      </c>
      <c r="Q209">
        <v>3</v>
      </c>
    </row>
    <row r="210" spans="1:18" ht="57">
      <c r="A210" s="39" t="s">
        <v>960</v>
      </c>
      <c r="B210" s="40" t="s">
        <v>962</v>
      </c>
      <c r="C210" s="40" t="s">
        <v>717</v>
      </c>
      <c r="D210" s="41">
        <f>ROUND(SUMIF(RV_DATA!AA187:AA226, 451470118, RV_DATA!I187:I226), 6)</f>
        <v>5.9165999999999999</v>
      </c>
      <c r="E210" s="42">
        <f>ROUND(RV_DATA!K188, 6)</f>
        <v>78.349999999999994</v>
      </c>
      <c r="F210" s="42">
        <f>ROUND(SUMIF(RV_DATA!AA187:AA226, 451470118, RV_DATA!M187:M226), 6)</f>
        <v>463.57</v>
      </c>
      <c r="Q210">
        <v>3</v>
      </c>
    </row>
    <row r="211" spans="1:18" ht="42.75">
      <c r="A211" s="39" t="s">
        <v>975</v>
      </c>
      <c r="B211" s="40" t="s">
        <v>977</v>
      </c>
      <c r="C211" s="40" t="s">
        <v>68</v>
      </c>
      <c r="D211" s="41">
        <f>ROUND(SUMIF(RV_DATA!AA187:AA226, -1772874012, RV_DATA!I187:I226), 6)</f>
        <v>0.16472000000000001</v>
      </c>
      <c r="E211" s="42">
        <f>ROUND(RV_DATA!K194, 6)</f>
        <v>84679.11</v>
      </c>
      <c r="F211" s="42">
        <f>ROUND(SUMIF(RV_DATA!AA187:AA226, -1772874012, RV_DATA!M187:M226), 6)</f>
        <v>13948.3</v>
      </c>
      <c r="Q211">
        <v>3</v>
      </c>
    </row>
    <row r="212" spans="1:18" ht="28.5">
      <c r="A212" s="39" t="s">
        <v>693</v>
      </c>
      <c r="B212" s="40" t="s">
        <v>695</v>
      </c>
      <c r="C212" s="40" t="s">
        <v>54</v>
      </c>
      <c r="D212" s="41">
        <f>ROUND(SUMIF(RV_DATA!AA187:AA226, -1151740545, RV_DATA!I187:I226), 6)</f>
        <v>0.29064000000000001</v>
      </c>
      <c r="E212" s="42">
        <f>ROUND(RV_DATA!K187, 6)</f>
        <v>4676.4799999999996</v>
      </c>
      <c r="F212" s="42">
        <f>ROUND(SUMIF(RV_DATA!AA187:AA226, -1151740545, RV_DATA!M187:M226), 6)</f>
        <v>1359.17</v>
      </c>
      <c r="Q212">
        <v>3</v>
      </c>
    </row>
    <row r="213" spans="1:18" ht="57">
      <c r="A213" s="39" t="s">
        <v>993</v>
      </c>
      <c r="B213" s="40" t="s">
        <v>995</v>
      </c>
      <c r="C213" s="40" t="s">
        <v>68</v>
      </c>
      <c r="D213" s="41">
        <f>ROUND(SUMIF(RV_DATA!AA187:AA226, -1999876009, RV_DATA!I187:I226), 6)</f>
        <v>0.15240200000000001</v>
      </c>
      <c r="E213" s="42">
        <f>ROUND(RV_DATA!K208, 6)</f>
        <v>37763.339999999997</v>
      </c>
      <c r="F213" s="42">
        <f>ROUND(SUMIF(RV_DATA!AA187:AA226, -1999876009, RV_DATA!M187:M226), 6)</f>
        <v>5755.21</v>
      </c>
      <c r="Q213">
        <v>3</v>
      </c>
    </row>
    <row r="214" spans="1:18" ht="14.25">
      <c r="A214" s="39" t="s">
        <v>981</v>
      </c>
      <c r="B214" s="40" t="s">
        <v>983</v>
      </c>
      <c r="C214" s="40" t="s">
        <v>54</v>
      </c>
      <c r="D214" s="41">
        <f>ROUND(SUMIF(RV_DATA!AA187:AA226, -1091799724, RV_DATA!I187:I226), 6)</f>
        <v>0.214</v>
      </c>
      <c r="E214" s="42">
        <f>ROUND(RV_DATA!K203, 6)</f>
        <v>4969.8599999999997</v>
      </c>
      <c r="F214" s="42">
        <f>ROUND(SUMIF(RV_DATA!AA187:AA226, -1091799724, RV_DATA!M187:M226), 6)</f>
        <v>1063.55</v>
      </c>
      <c r="Q214">
        <v>3</v>
      </c>
    </row>
    <row r="215" spans="1:18" ht="28.5">
      <c r="A215" s="39" t="s">
        <v>1017</v>
      </c>
      <c r="B215" s="40" t="s">
        <v>1019</v>
      </c>
      <c r="C215" s="40" t="s">
        <v>296</v>
      </c>
      <c r="D215" s="41">
        <f>ROUND(SUMIF(RV_DATA!AA187:AA226, -565997407, RV_DATA!I187:I226), 6)</f>
        <v>3.15</v>
      </c>
      <c r="E215" s="42">
        <f>ROUND(RV_DATA!K222, 6)</f>
        <v>142.68</v>
      </c>
      <c r="F215" s="42">
        <f>ROUND(SUMIF(RV_DATA!AA187:AA226, -565997407, RV_DATA!M187:M226), 6)</f>
        <v>449.44</v>
      </c>
      <c r="Q215">
        <v>3</v>
      </c>
    </row>
    <row r="216" spans="1:18" ht="15">
      <c r="A216" s="100" t="s">
        <v>1443</v>
      </c>
      <c r="B216" s="100"/>
      <c r="C216" s="100"/>
      <c r="D216" s="100"/>
      <c r="E216" s="101">
        <f>SUMIF(Q193:Q215, 3, F193:F215)</f>
        <v>60647.57</v>
      </c>
      <c r="F216" s="101"/>
    </row>
    <row r="217" spans="1:18" ht="16.5">
      <c r="A217" s="91" t="str">
        <f>CONCATENATE("Подраздел: ",IF(Source!G290&lt;&gt;"Новый подраздел", Source!G290, ""))</f>
        <v>Подраздел: Электромонтажные работы</v>
      </c>
      <c r="B217" s="92"/>
      <c r="C217" s="92"/>
      <c r="D217" s="92"/>
      <c r="E217" s="92"/>
      <c r="F217" s="92"/>
    </row>
    <row r="218" spans="1:18" ht="14.25">
      <c r="A218" s="98" t="s">
        <v>1438</v>
      </c>
      <c r="B218" s="99"/>
      <c r="C218" s="99"/>
      <c r="D218" s="99"/>
      <c r="E218" s="99"/>
      <c r="F218" s="99"/>
    </row>
    <row r="219" spans="1:18" ht="28.5">
      <c r="A219" s="39" t="s">
        <v>786</v>
      </c>
      <c r="B219" s="40" t="s">
        <v>788</v>
      </c>
      <c r="C219" s="40" t="s">
        <v>63</v>
      </c>
      <c r="D219" s="41">
        <f>ROUND(SUMIF(RV_DATA!AA228:AA242, -479081030, RV_DATA!I228:I242), 6)</f>
        <v>3.4432</v>
      </c>
      <c r="E219" s="42">
        <f>ROUND(RV_DATA!K241, 6)</f>
        <v>10.38</v>
      </c>
      <c r="F219" s="42">
        <f>ROUND(SUMIF(RV_DATA!AA228:AA242, -479081030, RV_DATA!M228:M242), 6)</f>
        <v>35.74</v>
      </c>
      <c r="Q219">
        <v>2</v>
      </c>
    </row>
    <row r="220" spans="1:18" ht="14.25">
      <c r="A220" s="39" t="s">
        <v>4</v>
      </c>
      <c r="B220" s="40" t="s">
        <v>1439</v>
      </c>
      <c r="C220" s="40"/>
      <c r="D220" s="41"/>
      <c r="E220" s="42">
        <f>ROUND(RV_DATA!P241, 6)</f>
        <v>1.58</v>
      </c>
      <c r="F220" s="42">
        <f>ROUND(SUMIF(RV_DATA!AA228:AA242, -479081030, RV_DATA!R228:R242), 6)</f>
        <v>5.44</v>
      </c>
      <c r="R220">
        <v>1</v>
      </c>
    </row>
    <row r="221" spans="1:18" ht="14.25">
      <c r="A221" s="39" t="s">
        <v>783</v>
      </c>
      <c r="B221" s="40" t="s">
        <v>785</v>
      </c>
      <c r="C221" s="40" t="s">
        <v>63</v>
      </c>
      <c r="D221" s="41">
        <f>ROUND(SUMIF(RV_DATA!AA228:AA242, -2012010907, RV_DATA!I228:I242), 6)</f>
        <v>0.6784</v>
      </c>
      <c r="E221" s="42">
        <f>ROUND(RV_DATA!K233, 6)</f>
        <v>7.44</v>
      </c>
      <c r="F221" s="42">
        <f>ROUND(SUMIF(RV_DATA!AA228:AA242, -2012010907, RV_DATA!M228:M242), 6)</f>
        <v>5.04</v>
      </c>
      <c r="Q221">
        <v>2</v>
      </c>
    </row>
    <row r="222" spans="1:18" ht="14.25">
      <c r="A222" s="39" t="s">
        <v>4</v>
      </c>
      <c r="B222" s="40" t="s">
        <v>1439</v>
      </c>
      <c r="C222" s="40"/>
      <c r="D222" s="41"/>
      <c r="E222" s="42">
        <f>ROUND(RV_DATA!P233, 6)</f>
        <v>0.01</v>
      </c>
      <c r="F222" s="42">
        <f>ROUND(SUMIF(RV_DATA!AA228:AA242, -2012010907, RV_DATA!R228:R242), 6)</f>
        <v>0.02</v>
      </c>
      <c r="R222">
        <v>1</v>
      </c>
    </row>
    <row r="223" spans="1:18" ht="15">
      <c r="A223" s="100" t="s">
        <v>1440</v>
      </c>
      <c r="B223" s="100"/>
      <c r="C223" s="100"/>
      <c r="D223" s="100"/>
      <c r="E223" s="101">
        <f>SUMIF(Q219:Q222, 2, F219:F222)</f>
        <v>40.78</v>
      </c>
      <c r="F223" s="101"/>
    </row>
    <row r="224" spans="1:18" ht="15">
      <c r="A224" s="100" t="s">
        <v>1441</v>
      </c>
      <c r="B224" s="100"/>
      <c r="C224" s="100"/>
      <c r="D224" s="100"/>
      <c r="E224" s="101">
        <f>SUMIF(R219:R223, 1, F219:F223)</f>
        <v>5.46</v>
      </c>
      <c r="F224" s="101"/>
    </row>
    <row r="225" spans="1:17" ht="14.25">
      <c r="A225" s="98" t="s">
        <v>1442</v>
      </c>
      <c r="B225" s="99"/>
      <c r="C225" s="99"/>
      <c r="D225" s="99"/>
      <c r="E225" s="99"/>
      <c r="F225" s="99"/>
    </row>
    <row r="226" spans="1:17" ht="14.25">
      <c r="A226" s="39" t="s">
        <v>1023</v>
      </c>
      <c r="B226" s="40" t="s">
        <v>1025</v>
      </c>
      <c r="C226" s="40" t="s">
        <v>68</v>
      </c>
      <c r="D226" s="41">
        <f>ROUND(SUMIF(RV_DATA!AA228:AA242, 881627562, RV_DATA!I228:I242), 6)</f>
        <v>1.549E-3</v>
      </c>
      <c r="E226" s="42">
        <f>ROUND(RV_DATA!K239, 6)</f>
        <v>215536.8</v>
      </c>
      <c r="F226" s="42">
        <f>ROUND(SUMIF(RV_DATA!AA228:AA242, 881627562, RV_DATA!M228:M242), 6)</f>
        <v>333.82</v>
      </c>
      <c r="Q226">
        <v>3</v>
      </c>
    </row>
    <row r="227" spans="1:17" ht="14.25">
      <c r="A227" s="39" t="s">
        <v>1026</v>
      </c>
      <c r="B227" s="40" t="s">
        <v>1028</v>
      </c>
      <c r="C227" s="40" t="s">
        <v>180</v>
      </c>
      <c r="D227" s="41">
        <f>ROUND(SUMIF(RV_DATA!AA228:AA242, 204454549, RV_DATA!I228:I242), 6)</f>
        <v>83.84</v>
      </c>
      <c r="E227" s="42">
        <f>ROUND(RV_DATA!K238, 6)</f>
        <v>2.69</v>
      </c>
      <c r="F227" s="42">
        <f>ROUND(SUMIF(RV_DATA!AA228:AA242, 204454549, RV_DATA!M228:M242), 6)</f>
        <v>225.53</v>
      </c>
      <c r="Q227">
        <v>3</v>
      </c>
    </row>
    <row r="228" spans="1:17" ht="28.5">
      <c r="A228" s="39" t="s">
        <v>1020</v>
      </c>
      <c r="B228" s="40" t="s">
        <v>1022</v>
      </c>
      <c r="C228" s="40" t="s">
        <v>717</v>
      </c>
      <c r="D228" s="41">
        <f>ROUND(SUMIF(RV_DATA!AA228:AA242, -2111446288, RV_DATA!I228:I242), 6)</f>
        <v>1.7999999999999999E-2</v>
      </c>
      <c r="E228" s="42">
        <f>ROUND(RV_DATA!K228, 6)</f>
        <v>379.54</v>
      </c>
      <c r="F228" s="42">
        <f>ROUND(SUMIF(RV_DATA!AA228:AA242, -2111446288, RV_DATA!M228:M242), 6)</f>
        <v>6.83</v>
      </c>
      <c r="Q228">
        <v>3</v>
      </c>
    </row>
    <row r="229" spans="1:17" ht="57">
      <c r="A229" s="39" t="s">
        <v>1029</v>
      </c>
      <c r="B229" s="40" t="s">
        <v>1031</v>
      </c>
      <c r="C229" s="40" t="s">
        <v>296</v>
      </c>
      <c r="D229" s="41">
        <f>ROUND(SUMIF(RV_DATA!AA228:AA242, -1308113381, RV_DATA!I228:I242), 6)</f>
        <v>65.28</v>
      </c>
      <c r="E229" s="42">
        <f>ROUND(RV_DATA!K237, 6)</f>
        <v>23.62</v>
      </c>
      <c r="F229" s="42">
        <f>ROUND(SUMIF(RV_DATA!AA228:AA242, -1308113381, RV_DATA!M228:M242), 6)</f>
        <v>1541.91</v>
      </c>
      <c r="Q229">
        <v>3</v>
      </c>
    </row>
    <row r="230" spans="1:17" ht="57">
      <c r="A230" s="39" t="s">
        <v>384</v>
      </c>
      <c r="B230" s="40" t="s">
        <v>385</v>
      </c>
      <c r="C230" s="40" t="s">
        <v>180</v>
      </c>
      <c r="D230" s="41">
        <f>ROUND(SUMIF(RV_DATA!AA228:AA242, -807401621, RV_DATA!I228:I242), 6)</f>
        <v>3</v>
      </c>
      <c r="E230" s="42">
        <f>ROUND(RV_DATA!K232, 6)</f>
        <v>90.55</v>
      </c>
      <c r="F230" s="42">
        <f>ROUND(SUMIF(RV_DATA!AA228:AA242, -807401621, RV_DATA!M228:M242), 6)</f>
        <v>271.64999999999998</v>
      </c>
      <c r="Q230">
        <v>3</v>
      </c>
    </row>
    <row r="231" spans="1:17" ht="57">
      <c r="A231" s="39" t="s">
        <v>380</v>
      </c>
      <c r="B231" s="40" t="s">
        <v>381</v>
      </c>
      <c r="C231" s="40" t="s">
        <v>180</v>
      </c>
      <c r="D231" s="41">
        <f>ROUND(SUMIF(RV_DATA!AA228:AA242, 111608931, RV_DATA!I228:I242), 6)</f>
        <v>6</v>
      </c>
      <c r="E231" s="42">
        <f>ROUND(RV_DATA!K231, 6)</f>
        <v>73.34</v>
      </c>
      <c r="F231" s="42">
        <f>ROUND(SUMIF(RV_DATA!AA228:AA242, 111608931, RV_DATA!M228:M242), 6)</f>
        <v>440.04</v>
      </c>
      <c r="Q231">
        <v>3</v>
      </c>
    </row>
    <row r="232" spans="1:17" ht="42.75">
      <c r="A232" s="39" t="s">
        <v>1032</v>
      </c>
      <c r="B232" s="40" t="s">
        <v>1034</v>
      </c>
      <c r="C232" s="40" t="s">
        <v>377</v>
      </c>
      <c r="D232" s="41">
        <f>ROUND(SUMIF(RV_DATA!AA228:AA242, 1659148496, RV_DATA!I228:I242), 6)</f>
        <v>0.71040000000000003</v>
      </c>
      <c r="E232" s="42">
        <f>ROUND(RV_DATA!K236, 6)</f>
        <v>408</v>
      </c>
      <c r="F232" s="42">
        <f>ROUND(SUMIF(RV_DATA!AA228:AA242, 1659148496, RV_DATA!M228:M242), 6)</f>
        <v>289.83999999999997</v>
      </c>
      <c r="Q232">
        <v>3</v>
      </c>
    </row>
    <row r="233" spans="1:17" ht="71.25">
      <c r="A233" s="39" t="s">
        <v>1035</v>
      </c>
      <c r="B233" s="40" t="s">
        <v>1037</v>
      </c>
      <c r="C233" s="40" t="s">
        <v>180</v>
      </c>
      <c r="D233" s="41">
        <f>ROUND(SUMIF(RV_DATA!AA228:AA242, -866971585, RV_DATA!I228:I242), 6)</f>
        <v>3.2</v>
      </c>
      <c r="E233" s="42">
        <f>ROUND(RV_DATA!K235, 6)</f>
        <v>57.66</v>
      </c>
      <c r="F233" s="42">
        <f>ROUND(SUMIF(RV_DATA!AA228:AA242, -866971585, RV_DATA!M228:M242), 6)</f>
        <v>184.51</v>
      </c>
      <c r="Q233">
        <v>3</v>
      </c>
    </row>
    <row r="234" spans="1:17" ht="42.75">
      <c r="A234" s="39" t="s">
        <v>363</v>
      </c>
      <c r="B234" s="40" t="s">
        <v>364</v>
      </c>
      <c r="C234" s="40" t="s">
        <v>180</v>
      </c>
      <c r="D234" s="41">
        <f>ROUND(SUMIF(RV_DATA!AA228:AA242, 1409354514, RV_DATA!I228:I242), 6)</f>
        <v>6</v>
      </c>
      <c r="E234" s="42">
        <f>ROUND(RV_DATA!K229, 6)</f>
        <v>1239.3699999999999</v>
      </c>
      <c r="F234" s="42">
        <f>ROUND(SUMIF(RV_DATA!AA228:AA242, 1409354514, RV_DATA!M228:M242), 6)</f>
        <v>7436.22</v>
      </c>
      <c r="Q234">
        <v>3</v>
      </c>
    </row>
    <row r="235" spans="1:17" ht="99.75">
      <c r="A235" s="39" t="s">
        <v>371</v>
      </c>
      <c r="B235" s="40" t="s">
        <v>372</v>
      </c>
      <c r="C235" s="40" t="s">
        <v>180</v>
      </c>
      <c r="D235" s="41">
        <f>ROUND(SUMIF(RV_DATA!AA228:AA242, -556768462, RV_DATA!I228:I242), 6)</f>
        <v>2</v>
      </c>
      <c r="E235" s="42">
        <f>ROUND(RV_DATA!K230, 6)</f>
        <v>3060</v>
      </c>
      <c r="F235" s="42">
        <f>ROUND(SUMIF(RV_DATA!AA228:AA242, -556768462, RV_DATA!M228:M242), 6)</f>
        <v>6120</v>
      </c>
      <c r="Q235">
        <v>3</v>
      </c>
    </row>
    <row r="236" spans="1:17" ht="99.75">
      <c r="A236" s="39" t="s">
        <v>400</v>
      </c>
      <c r="B236" s="40" t="s">
        <v>401</v>
      </c>
      <c r="C236" s="40" t="s">
        <v>402</v>
      </c>
      <c r="D236" s="41">
        <f>ROUND(SUMIF(RV_DATA!AA228:AA242, -1992297147, RV_DATA!I228:I242), 6)</f>
        <v>6.4000000000000001E-2</v>
      </c>
      <c r="E236" s="42">
        <f>ROUND(RV_DATA!K242, 6)</f>
        <v>149587.76999999999</v>
      </c>
      <c r="F236" s="42">
        <f>ROUND(SUMIF(RV_DATA!AA228:AA242, -1992297147, RV_DATA!M228:M242), 6)</f>
        <v>9573.6200000000008</v>
      </c>
      <c r="Q236">
        <v>3</v>
      </c>
    </row>
    <row r="237" spans="1:17" ht="42.75">
      <c r="A237" s="39" t="s">
        <v>1038</v>
      </c>
      <c r="B237" s="40" t="s">
        <v>1040</v>
      </c>
      <c r="C237" s="40" t="s">
        <v>180</v>
      </c>
      <c r="D237" s="41">
        <f>ROUND(SUMIF(RV_DATA!AA228:AA242, 1124556847, RV_DATA!I228:I242), 6)</f>
        <v>1.0496000000000001</v>
      </c>
      <c r="E237" s="42">
        <f>ROUND(RV_DATA!K234, 6)</f>
        <v>320.47000000000003</v>
      </c>
      <c r="F237" s="42">
        <f>ROUND(SUMIF(RV_DATA!AA228:AA242, 1124556847, RV_DATA!M228:M242), 6)</f>
        <v>336.36</v>
      </c>
      <c r="Q237">
        <v>3</v>
      </c>
    </row>
    <row r="238" spans="1:17" ht="15">
      <c r="A238" s="100" t="s">
        <v>1443</v>
      </c>
      <c r="B238" s="100"/>
      <c r="C238" s="100"/>
      <c r="D238" s="100"/>
      <c r="E238" s="101">
        <f>SUMIF(Q226:Q237, 3, F226:F237)</f>
        <v>26760.33</v>
      </c>
      <c r="F238" s="101"/>
    </row>
    <row r="239" spans="1:17" ht="16.5">
      <c r="A239" s="91" t="str">
        <f>CONCATENATE("Подраздел: ",IF(Source!G336&lt;&gt;"Новый подраздел", Source!G336, ""))</f>
        <v>Подраздел: Сантехнические работы</v>
      </c>
      <c r="B239" s="92"/>
      <c r="C239" s="92"/>
      <c r="D239" s="92"/>
      <c r="E239" s="92"/>
      <c r="F239" s="92"/>
    </row>
    <row r="240" spans="1:17" ht="14.25">
      <c r="A240" s="98" t="s">
        <v>1438</v>
      </c>
      <c r="B240" s="99"/>
      <c r="C240" s="99"/>
      <c r="D240" s="99"/>
      <c r="E240" s="99"/>
      <c r="F240" s="99"/>
    </row>
    <row r="241" spans="1:18" ht="42.75">
      <c r="A241" s="39" t="s">
        <v>1109</v>
      </c>
      <c r="B241" s="40" t="s">
        <v>1111</v>
      </c>
      <c r="C241" s="40" t="s">
        <v>63</v>
      </c>
      <c r="D241" s="41">
        <f>ROUND(SUMIF(RV_DATA!AA244:AA300, -192989928, RV_DATA!I244:I300), 6)</f>
        <v>0.42</v>
      </c>
      <c r="E241" s="42">
        <f>ROUND(RV_DATA!K297, 6)</f>
        <v>36.85</v>
      </c>
      <c r="F241" s="42">
        <f>ROUND(SUMIF(RV_DATA!AA244:AA300, -192989928, RV_DATA!M244:M300), 6)</f>
        <v>15.48</v>
      </c>
      <c r="Q241">
        <v>2</v>
      </c>
    </row>
    <row r="242" spans="1:18" ht="14.25">
      <c r="A242" s="39" t="s">
        <v>4</v>
      </c>
      <c r="B242" s="40" t="s">
        <v>1439</v>
      </c>
      <c r="C242" s="40"/>
      <c r="D242" s="41"/>
      <c r="E242" s="42">
        <f>ROUND(RV_DATA!P297, 6)</f>
        <v>11.09</v>
      </c>
      <c r="F242" s="42">
        <f>ROUND(SUMIF(RV_DATA!AA244:AA300, -192989928, RV_DATA!R244:R300), 6)</f>
        <v>4.66</v>
      </c>
      <c r="R242">
        <v>1</v>
      </c>
    </row>
    <row r="243" spans="1:18" ht="28.5">
      <c r="A243" s="39" t="s">
        <v>1077</v>
      </c>
      <c r="B243" s="40" t="s">
        <v>1079</v>
      </c>
      <c r="C243" s="40" t="s">
        <v>63</v>
      </c>
      <c r="D243" s="41">
        <f>ROUND(SUMIF(RV_DATA!AA244:AA300, 328911340, RV_DATA!I244:I300), 6)</f>
        <v>9.8429520000000004</v>
      </c>
      <c r="E243" s="42">
        <f>ROUND(RV_DATA!K270, 6)</f>
        <v>1369.82</v>
      </c>
      <c r="F243" s="42">
        <f>ROUND(SUMIF(RV_DATA!AA244:AA300, 328911340, RV_DATA!M244:M300), 6)</f>
        <v>13483.07</v>
      </c>
      <c r="Q243">
        <v>2</v>
      </c>
    </row>
    <row r="244" spans="1:18" ht="14.25">
      <c r="A244" s="39" t="s">
        <v>4</v>
      </c>
      <c r="B244" s="40" t="s">
        <v>1439</v>
      </c>
      <c r="C244" s="40"/>
      <c r="D244" s="41"/>
      <c r="E244" s="42">
        <f>ROUND(RV_DATA!P270, 6)</f>
        <v>1183.81</v>
      </c>
      <c r="F244" s="42">
        <f>ROUND(SUMIF(RV_DATA!AA244:AA300, 328911340, RV_DATA!R244:R300), 6)</f>
        <v>11652.18</v>
      </c>
      <c r="R244">
        <v>1</v>
      </c>
    </row>
    <row r="245" spans="1:18" ht="28.5">
      <c r="A245" s="39" t="s">
        <v>769</v>
      </c>
      <c r="B245" s="40" t="s">
        <v>771</v>
      </c>
      <c r="C245" s="40" t="s">
        <v>63</v>
      </c>
      <c r="D245" s="41">
        <f>ROUND(SUMIF(RV_DATA!AA244:AA300, 1866423223, RV_DATA!I244:I300), 6)</f>
        <v>1.3</v>
      </c>
      <c r="E245" s="42">
        <f>ROUND(RV_DATA!K296, 6)</f>
        <v>34.270000000000003</v>
      </c>
      <c r="F245" s="42">
        <f>ROUND(SUMIF(RV_DATA!AA244:AA300, 1866423223, RV_DATA!M244:M300), 6)</f>
        <v>44.55</v>
      </c>
      <c r="Q245">
        <v>2</v>
      </c>
    </row>
    <row r="246" spans="1:18" ht="14.25">
      <c r="A246" s="39" t="s">
        <v>4</v>
      </c>
      <c r="B246" s="40" t="s">
        <v>1439</v>
      </c>
      <c r="C246" s="40"/>
      <c r="D246" s="41"/>
      <c r="E246" s="42">
        <f>ROUND(RV_DATA!P296, 6)</f>
        <v>0.23</v>
      </c>
      <c r="F246" s="42">
        <f>ROUND(SUMIF(RV_DATA!AA244:AA300, 1866423223, RV_DATA!R244:R300), 6)</f>
        <v>0.3</v>
      </c>
      <c r="R246">
        <v>1</v>
      </c>
    </row>
    <row r="247" spans="1:18" ht="28.5">
      <c r="A247" s="39" t="s">
        <v>652</v>
      </c>
      <c r="B247" s="40" t="s">
        <v>653</v>
      </c>
      <c r="C247" s="40" t="s">
        <v>63</v>
      </c>
      <c r="D247" s="41">
        <f>ROUND(SUMIF(RV_DATA!AA244:AA300, -440713650, RV_DATA!I244:I300), 6)</f>
        <v>9.4540000000000006E-3</v>
      </c>
      <c r="E247" s="42">
        <f>ROUND(RV_DATA!K279, 6)</f>
        <v>5.79</v>
      </c>
      <c r="F247" s="42">
        <f>ROUND(SUMIF(RV_DATA!AA244:AA300, -440713650, RV_DATA!M244:M300), 6)</f>
        <v>0.06</v>
      </c>
      <c r="Q247">
        <v>2</v>
      </c>
    </row>
    <row r="248" spans="1:18" ht="14.25">
      <c r="A248" s="39" t="s">
        <v>4</v>
      </c>
      <c r="B248" s="40" t="s">
        <v>1439</v>
      </c>
      <c r="C248" s="40"/>
      <c r="D248" s="41"/>
      <c r="E248" s="42">
        <f>ROUND(RV_DATA!P279, 6)</f>
        <v>1.58</v>
      </c>
      <c r="F248" s="42">
        <f>ROUND(SUMIF(RV_DATA!AA244:AA300, -440713650, RV_DATA!R244:R300), 6)</f>
        <v>0.01</v>
      </c>
      <c r="R248">
        <v>1</v>
      </c>
    </row>
    <row r="249" spans="1:18" ht="15">
      <c r="A249" s="100" t="s">
        <v>1440</v>
      </c>
      <c r="B249" s="100"/>
      <c r="C249" s="100"/>
      <c r="D249" s="100"/>
      <c r="E249" s="101">
        <f>SUMIF(Q241:Q248, 2, F241:F248)</f>
        <v>13543.159999999998</v>
      </c>
      <c r="F249" s="101"/>
    </row>
    <row r="250" spans="1:18" ht="15">
      <c r="A250" s="100" t="s">
        <v>1441</v>
      </c>
      <c r="B250" s="100"/>
      <c r="C250" s="100"/>
      <c r="D250" s="100"/>
      <c r="E250" s="101">
        <f>SUMIF(R241:R249, 1, F241:F249)</f>
        <v>11657.15</v>
      </c>
      <c r="F250" s="101"/>
    </row>
    <row r="251" spans="1:18" ht="14.25">
      <c r="A251" s="98" t="s">
        <v>1442</v>
      </c>
      <c r="B251" s="99"/>
      <c r="C251" s="99"/>
      <c r="D251" s="99"/>
      <c r="E251" s="99"/>
      <c r="F251" s="99"/>
    </row>
    <row r="252" spans="1:18" ht="28.5">
      <c r="A252" s="39" t="s">
        <v>1094</v>
      </c>
      <c r="B252" s="40" t="s">
        <v>1096</v>
      </c>
      <c r="C252" s="40" t="s">
        <v>68</v>
      </c>
      <c r="D252" s="41">
        <f>ROUND(SUMIF(RV_DATA!AA244:AA300, 1136317901, RV_DATA!I244:I300), 6)</f>
        <v>1.64E-4</v>
      </c>
      <c r="E252" s="42">
        <f>ROUND(RV_DATA!K278, 6)</f>
        <v>252230.57</v>
      </c>
      <c r="F252" s="42">
        <f>ROUND(SUMIF(RV_DATA!AA244:AA300, 1136317901, RV_DATA!M244:M300), 6)</f>
        <v>41.27</v>
      </c>
      <c r="Q252">
        <v>3</v>
      </c>
    </row>
    <row r="253" spans="1:18" ht="28.5">
      <c r="A253" s="39" t="s">
        <v>1041</v>
      </c>
      <c r="B253" s="40" t="s">
        <v>1043</v>
      </c>
      <c r="C253" s="40" t="s">
        <v>68</v>
      </c>
      <c r="D253" s="41">
        <f>ROUND(SUMIF(RV_DATA!AA244:AA300, -266277888, RV_DATA!I244:I300), 6)</f>
        <v>2.1599999999999999E-4</v>
      </c>
      <c r="E253" s="42">
        <f>ROUND(RV_DATA!K250, 6)</f>
        <v>238805.23</v>
      </c>
      <c r="F253" s="42">
        <f>ROUND(SUMIF(RV_DATA!AA244:AA300, -266277888, RV_DATA!M244:M300), 6)</f>
        <v>51.58</v>
      </c>
      <c r="Q253">
        <v>3</v>
      </c>
    </row>
    <row r="254" spans="1:18" ht="57">
      <c r="A254" s="39" t="s">
        <v>1080</v>
      </c>
      <c r="B254" s="40" t="s">
        <v>1082</v>
      </c>
      <c r="C254" s="40" t="s">
        <v>717</v>
      </c>
      <c r="D254" s="41">
        <f>ROUND(SUMIF(RV_DATA!AA244:AA300, 1656137110, RV_DATA!I244:I300), 6)</f>
        <v>0.37884000000000001</v>
      </c>
      <c r="E254" s="42">
        <f>ROUND(RV_DATA!K269, 6)</f>
        <v>261.27999999999997</v>
      </c>
      <c r="F254" s="42">
        <f>ROUND(SUMIF(RV_DATA!AA244:AA300, 1656137110, RV_DATA!M244:M300), 6)</f>
        <v>98.98</v>
      </c>
      <c r="Q254">
        <v>3</v>
      </c>
    </row>
    <row r="255" spans="1:18" ht="28.5">
      <c r="A255" s="39" t="s">
        <v>1097</v>
      </c>
      <c r="B255" s="40" t="s">
        <v>1099</v>
      </c>
      <c r="C255" s="40" t="s">
        <v>377</v>
      </c>
      <c r="D255" s="41">
        <f>ROUND(SUMIF(RV_DATA!AA244:AA300, -2037212957, RV_DATA!I244:I300), 6)</f>
        <v>3.236E-2</v>
      </c>
      <c r="E255" s="42">
        <f>ROUND(RV_DATA!K277, 6)</f>
        <v>45.64</v>
      </c>
      <c r="F255" s="42">
        <f>ROUND(SUMIF(RV_DATA!AA244:AA300, -2037212957, RV_DATA!M244:M300), 6)</f>
        <v>1.47</v>
      </c>
      <c r="Q255">
        <v>3</v>
      </c>
    </row>
    <row r="256" spans="1:18" ht="28.5">
      <c r="A256" s="39" t="s">
        <v>616</v>
      </c>
      <c r="B256" s="40" t="s">
        <v>617</v>
      </c>
      <c r="C256" s="40" t="s">
        <v>68</v>
      </c>
      <c r="D256" s="41">
        <f>ROUND(SUMIF(RV_DATA!AA244:AA300, -552218423, RV_DATA!I244:I300), 6)</f>
        <v>3.16E-3</v>
      </c>
      <c r="E256" s="42">
        <f>ROUND(RV_DATA!K295, 6)</f>
        <v>173260.69</v>
      </c>
      <c r="F256" s="42">
        <f>ROUND(SUMIF(RV_DATA!AA244:AA300, -552218423, RV_DATA!M244:M300), 6)</f>
        <v>547.5</v>
      </c>
      <c r="Q256">
        <v>3</v>
      </c>
    </row>
    <row r="257" spans="1:17" ht="14.25">
      <c r="A257" s="39" t="s">
        <v>736</v>
      </c>
      <c r="B257" s="40" t="s">
        <v>738</v>
      </c>
      <c r="C257" s="40" t="s">
        <v>68</v>
      </c>
      <c r="D257" s="41">
        <f>ROUND(SUMIF(RV_DATA!AA244:AA300, -1837230124, RV_DATA!I244:I300), 6)</f>
        <v>6.8300000000000001E-4</v>
      </c>
      <c r="E257" s="42">
        <f>ROUND(RV_DATA!K256, 6)</f>
        <v>233970.16</v>
      </c>
      <c r="F257" s="42">
        <f>ROUND(SUMIF(RV_DATA!AA244:AA300, -1837230124, RV_DATA!M244:M300), 6)</f>
        <v>159.91</v>
      </c>
      <c r="Q257">
        <v>3</v>
      </c>
    </row>
    <row r="258" spans="1:17" ht="14.25">
      <c r="A258" s="39" t="s">
        <v>1083</v>
      </c>
      <c r="B258" s="40" t="s">
        <v>1085</v>
      </c>
      <c r="C258" s="40" t="s">
        <v>377</v>
      </c>
      <c r="D258" s="41">
        <f>ROUND(SUMIF(RV_DATA!AA244:AA300, 540297691, RV_DATA!I244:I300), 6)</f>
        <v>0.68879999999999997</v>
      </c>
      <c r="E258" s="42">
        <f>ROUND(RV_DATA!K267, 6)</f>
        <v>1151.6600000000001</v>
      </c>
      <c r="F258" s="42">
        <f>ROUND(SUMIF(RV_DATA!AA244:AA300, 540297691, RV_DATA!M244:M300), 6)</f>
        <v>793.26</v>
      </c>
      <c r="Q258">
        <v>3</v>
      </c>
    </row>
    <row r="259" spans="1:17" ht="14.25">
      <c r="A259" s="39" t="s">
        <v>1086</v>
      </c>
      <c r="B259" s="40" t="s">
        <v>1088</v>
      </c>
      <c r="C259" s="40" t="s">
        <v>717</v>
      </c>
      <c r="D259" s="41">
        <f>ROUND(SUMIF(RV_DATA!AA244:AA300, -171128258, RV_DATA!I244:I300), 6)</f>
        <v>0.17219999999999999</v>
      </c>
      <c r="E259" s="42">
        <f>ROUND(RV_DATA!K266, 6)</f>
        <v>97.56</v>
      </c>
      <c r="F259" s="42">
        <f>ROUND(SUMIF(RV_DATA!AA244:AA300, -171128258, RV_DATA!M244:M300), 6)</f>
        <v>16.8</v>
      </c>
      <c r="Q259">
        <v>3</v>
      </c>
    </row>
    <row r="260" spans="1:17" ht="14.25">
      <c r="A260" s="39" t="s">
        <v>1089</v>
      </c>
      <c r="B260" s="40" t="s">
        <v>1090</v>
      </c>
      <c r="C260" s="40" t="s">
        <v>717</v>
      </c>
      <c r="D260" s="41">
        <f>ROUND(SUMIF(RV_DATA!AA244:AA300, 179701323, RV_DATA!I244:I300), 6)</f>
        <v>1.1019999999999999E-3</v>
      </c>
      <c r="E260" s="42">
        <f>ROUND(RV_DATA!K265, 6)</f>
        <v>67.221419999999995</v>
      </c>
      <c r="F260" s="42">
        <f>ROUND(SUMIF(RV_DATA!AA244:AA300, 179701323, RV_DATA!M244:M300), 6)</f>
        <v>0.08</v>
      </c>
      <c r="Q260">
        <v>3</v>
      </c>
    </row>
    <row r="261" spans="1:17" ht="28.5">
      <c r="A261" s="39" t="s">
        <v>1100</v>
      </c>
      <c r="B261" s="40" t="s">
        <v>1102</v>
      </c>
      <c r="C261" s="40" t="s">
        <v>458</v>
      </c>
      <c r="D261" s="41">
        <f>ROUND(SUMIF(RV_DATA!AA244:AA300, -532740971, RV_DATA!I244:I300), 6)</f>
        <v>1.6071120000000001</v>
      </c>
      <c r="E261" s="42">
        <f>ROUND(RV_DATA!K276, 6)</f>
        <v>211.52</v>
      </c>
      <c r="F261" s="42">
        <f>ROUND(SUMIF(RV_DATA!AA244:AA300, -532740971, RV_DATA!M244:M300), 6)</f>
        <v>339.94</v>
      </c>
      <c r="Q261">
        <v>3</v>
      </c>
    </row>
    <row r="262" spans="1:17" ht="28.5">
      <c r="A262" s="39" t="s">
        <v>766</v>
      </c>
      <c r="B262" s="40" t="s">
        <v>768</v>
      </c>
      <c r="C262" s="40" t="s">
        <v>68</v>
      </c>
      <c r="D262" s="41">
        <f>ROUND(SUMIF(RV_DATA!AA244:AA300, 1325122993, RV_DATA!I244:I300), 6)</f>
        <v>6.4999999999999997E-4</v>
      </c>
      <c r="E262" s="42">
        <f>ROUND(RV_DATA!K294, 6)</f>
        <v>106831.32</v>
      </c>
      <c r="F262" s="42">
        <f>ROUND(SUMIF(RV_DATA!AA244:AA300, 1325122993, RV_DATA!M244:M300), 6)</f>
        <v>69.44</v>
      </c>
      <c r="Q262">
        <v>3</v>
      </c>
    </row>
    <row r="263" spans="1:17" ht="14.25">
      <c r="A263" s="39" t="s">
        <v>728</v>
      </c>
      <c r="B263" s="40" t="s">
        <v>730</v>
      </c>
      <c r="C263" s="40" t="s">
        <v>54</v>
      </c>
      <c r="D263" s="41">
        <f>ROUND(SUMIF(RV_DATA!AA244:AA300, -568288822, RV_DATA!I244:I300), 6)</f>
        <v>1.2237359999999999</v>
      </c>
      <c r="E263" s="42">
        <f>ROUND(RV_DATA!K264, 6)</f>
        <v>49.83</v>
      </c>
      <c r="F263" s="42">
        <f>ROUND(SUMIF(RV_DATA!AA244:AA300, -568288822, RV_DATA!M244:M300), 6)</f>
        <v>60.98</v>
      </c>
      <c r="Q263">
        <v>3</v>
      </c>
    </row>
    <row r="264" spans="1:17" ht="42.75">
      <c r="A264" s="39" t="s">
        <v>431</v>
      </c>
      <c r="B264" s="40" t="s">
        <v>432</v>
      </c>
      <c r="C264" s="40" t="s">
        <v>296</v>
      </c>
      <c r="D264" s="41">
        <f>ROUND(SUMIF(RV_DATA!AA244:AA300, -306811549, RV_DATA!I244:I300), 6)</f>
        <v>68.88</v>
      </c>
      <c r="E264" s="42">
        <f>ROUND(RV_DATA!K271, 6)</f>
        <v>30.32</v>
      </c>
      <c r="F264" s="42">
        <f>ROUND(SUMIF(RV_DATA!AA244:AA300, -306811549, RV_DATA!M244:M300), 6)</f>
        <v>2088.44</v>
      </c>
      <c r="Q264">
        <v>3</v>
      </c>
    </row>
    <row r="265" spans="1:17" ht="42.75">
      <c r="A265" s="39" t="s">
        <v>1071</v>
      </c>
      <c r="B265" s="40" t="s">
        <v>1073</v>
      </c>
      <c r="C265" s="40" t="s">
        <v>717</v>
      </c>
      <c r="D265" s="41">
        <f>ROUND(SUMIF(RV_DATA!AA244:AA300, 1512709427, RV_DATA!I244:I300), 6)</f>
        <v>0.113</v>
      </c>
      <c r="E265" s="42">
        <f>ROUND(RV_DATA!K261, 6)</f>
        <v>745.17</v>
      </c>
      <c r="F265" s="42">
        <f>ROUND(SUMIF(RV_DATA!AA244:AA300, 1512709427, RV_DATA!M244:M300), 6)</f>
        <v>84.21</v>
      </c>
      <c r="Q265">
        <v>3</v>
      </c>
    </row>
    <row r="266" spans="1:17" ht="14.25">
      <c r="A266" s="39" t="s">
        <v>739</v>
      </c>
      <c r="B266" s="40" t="s">
        <v>741</v>
      </c>
      <c r="C266" s="40" t="s">
        <v>717</v>
      </c>
      <c r="D266" s="41">
        <f>ROUND(SUMIF(RV_DATA!AA244:AA300, 2119225562, RV_DATA!I244:I300), 6)</f>
        <v>0.157</v>
      </c>
      <c r="E266" s="42">
        <f>ROUND(RV_DATA!K249, 6)</f>
        <v>149.35</v>
      </c>
      <c r="F266" s="42">
        <f>ROUND(SUMIF(RV_DATA!AA244:AA300, 2119225562, RV_DATA!M244:M300), 6)</f>
        <v>23.45</v>
      </c>
      <c r="Q266">
        <v>3</v>
      </c>
    </row>
    <row r="267" spans="1:17" ht="14.25">
      <c r="A267" s="39" t="s">
        <v>1112</v>
      </c>
      <c r="B267" s="40" t="s">
        <v>1113</v>
      </c>
      <c r="C267" s="40" t="s">
        <v>717</v>
      </c>
      <c r="D267" s="41">
        <f>ROUND(SUMIF(RV_DATA!AA244:AA300, 328556059, RV_DATA!I244:I300), 6)</f>
        <v>0.05</v>
      </c>
      <c r="E267" s="42">
        <f>ROUND(RV_DATA!K291, 6)</f>
        <v>346.10397</v>
      </c>
      <c r="F267" s="42">
        <f>ROUND(SUMIF(RV_DATA!AA244:AA300, 328556059, RV_DATA!M244:M300), 6)</f>
        <v>17.309999999999999</v>
      </c>
      <c r="Q267">
        <v>3</v>
      </c>
    </row>
    <row r="268" spans="1:17" ht="57">
      <c r="A268" s="39" t="s">
        <v>435</v>
      </c>
      <c r="B268" s="40" t="s">
        <v>436</v>
      </c>
      <c r="C268" s="40" t="s">
        <v>180</v>
      </c>
      <c r="D268" s="41">
        <f>ROUND(SUMIF(RV_DATA!AA244:AA300, 936754607, RV_DATA!I244:I300), 6)</f>
        <v>16</v>
      </c>
      <c r="E268" s="42">
        <f>ROUND(RV_DATA!K272, 6)</f>
        <v>4.1900000000000004</v>
      </c>
      <c r="F268" s="42">
        <f>ROUND(SUMIF(RV_DATA!AA244:AA300, 936754607, RV_DATA!M244:M300), 6)</f>
        <v>67.040000000000006</v>
      </c>
      <c r="Q268">
        <v>3</v>
      </c>
    </row>
    <row r="269" spans="1:17" ht="57">
      <c r="A269" s="39" t="s">
        <v>439</v>
      </c>
      <c r="B269" s="40" t="s">
        <v>440</v>
      </c>
      <c r="C269" s="40" t="s">
        <v>180</v>
      </c>
      <c r="D269" s="41">
        <f>ROUND(SUMIF(RV_DATA!AA244:AA300, 1617992950, RV_DATA!I244:I300), 6)</f>
        <v>4</v>
      </c>
      <c r="E269" s="42">
        <f>ROUND(RV_DATA!K273, 6)</f>
        <v>14</v>
      </c>
      <c r="F269" s="42">
        <f>ROUND(SUMIF(RV_DATA!AA244:AA300, 1617992950, RV_DATA!M244:M300), 6)</f>
        <v>56</v>
      </c>
      <c r="Q269">
        <v>3</v>
      </c>
    </row>
    <row r="270" spans="1:17" ht="57">
      <c r="A270" s="39" t="s">
        <v>443</v>
      </c>
      <c r="B270" s="40" t="s">
        <v>444</v>
      </c>
      <c r="C270" s="40" t="s">
        <v>180</v>
      </c>
      <c r="D270" s="41">
        <f>ROUND(SUMIF(RV_DATA!AA244:AA300, -189536932, RV_DATA!I244:I300), 6)</f>
        <v>16</v>
      </c>
      <c r="E270" s="42">
        <f>ROUND(RV_DATA!K274, 6)</f>
        <v>5.69</v>
      </c>
      <c r="F270" s="42">
        <f>ROUND(SUMIF(RV_DATA!AA244:AA300, -189536932, RV_DATA!M244:M300), 6)</f>
        <v>91.04</v>
      </c>
      <c r="Q270">
        <v>3</v>
      </c>
    </row>
    <row r="271" spans="1:17" ht="42.75">
      <c r="A271" s="39" t="s">
        <v>1068</v>
      </c>
      <c r="B271" s="40" t="s">
        <v>1070</v>
      </c>
      <c r="C271" s="40" t="s">
        <v>458</v>
      </c>
      <c r="D271" s="41">
        <f>ROUND(SUMIF(RV_DATA!AA244:AA300, 366002084, RV_DATA!I244:I300), 6)</f>
        <v>3</v>
      </c>
      <c r="E271" s="42">
        <f>ROUND(RV_DATA!K258, 6)</f>
        <v>142.94</v>
      </c>
      <c r="F271" s="42">
        <f>ROUND(SUMIF(RV_DATA!AA244:AA300, 366002084, RV_DATA!M244:M300), 6)</f>
        <v>428.82</v>
      </c>
      <c r="Q271">
        <v>3</v>
      </c>
    </row>
    <row r="272" spans="1:17" ht="42.75">
      <c r="A272" s="39" t="s">
        <v>1114</v>
      </c>
      <c r="B272" s="40" t="s">
        <v>1116</v>
      </c>
      <c r="C272" s="40" t="s">
        <v>68</v>
      </c>
      <c r="D272" s="41">
        <f>ROUND(SUMIF(RV_DATA!AA244:AA300, -113336239, RV_DATA!I244:I300), 6)</f>
        <v>8.9999999999999998E-4</v>
      </c>
      <c r="E272" s="42">
        <f>ROUND(RV_DATA!K290, 6)</f>
        <v>61743.73</v>
      </c>
      <c r="F272" s="42">
        <f>ROUND(SUMIF(RV_DATA!AA244:AA300, -113336239, RV_DATA!M244:M300), 6)</f>
        <v>55.57</v>
      </c>
      <c r="Q272">
        <v>3</v>
      </c>
    </row>
    <row r="273" spans="1:17" ht="14.25">
      <c r="A273" s="39" t="s">
        <v>1091</v>
      </c>
      <c r="B273" s="40" t="s">
        <v>1093</v>
      </c>
      <c r="C273" s="40" t="s">
        <v>717</v>
      </c>
      <c r="D273" s="41">
        <f>ROUND(SUMIF(RV_DATA!AA244:AA300, 1189820063, RV_DATA!I244:I300), 6)</f>
        <v>0.17219999999999999</v>
      </c>
      <c r="E273" s="42">
        <f>ROUND(RV_DATA!K263, 6)</f>
        <v>495.12</v>
      </c>
      <c r="F273" s="42">
        <f>ROUND(SUMIF(RV_DATA!AA244:AA300, 1189820063, RV_DATA!M244:M300), 6)</f>
        <v>85.26</v>
      </c>
      <c r="Q273">
        <v>3</v>
      </c>
    </row>
    <row r="274" spans="1:17" ht="28.5">
      <c r="A274" s="39" t="s">
        <v>1044</v>
      </c>
      <c r="B274" s="40" t="s">
        <v>1046</v>
      </c>
      <c r="C274" s="40" t="s">
        <v>68</v>
      </c>
      <c r="D274" s="41">
        <f>ROUND(SUMIF(RV_DATA!AA244:AA300, 1800438197, RV_DATA!I244:I300), 6)</f>
        <v>3.9899999999999999E-4</v>
      </c>
      <c r="E274" s="42">
        <f>ROUND(RV_DATA!K248, 6)</f>
        <v>39043.43</v>
      </c>
      <c r="F274" s="42">
        <f>ROUND(SUMIF(RV_DATA!AA244:AA300, 1800438197, RV_DATA!M244:M300), 6)</f>
        <v>15.57</v>
      </c>
      <c r="Q274">
        <v>3</v>
      </c>
    </row>
    <row r="275" spans="1:17" ht="71.25">
      <c r="A275" s="39" t="s">
        <v>1117</v>
      </c>
      <c r="B275" s="40" t="s">
        <v>1119</v>
      </c>
      <c r="C275" s="40" t="s">
        <v>180</v>
      </c>
      <c r="D275" s="41">
        <f>ROUND(SUMIF(RV_DATA!AA244:AA300, 1430080995, RV_DATA!I244:I300), 6)</f>
        <v>2</v>
      </c>
      <c r="E275" s="42">
        <f>ROUND(RV_DATA!K289, 6)</f>
        <v>618.14</v>
      </c>
      <c r="F275" s="42">
        <f>ROUND(SUMIF(RV_DATA!AA244:AA300, 1430080995, RV_DATA!M244:M300), 6)</f>
        <v>1236.28</v>
      </c>
      <c r="Q275">
        <v>3</v>
      </c>
    </row>
    <row r="276" spans="1:17" ht="71.25">
      <c r="A276" s="39" t="s">
        <v>1120</v>
      </c>
      <c r="B276" s="40" t="s">
        <v>1122</v>
      </c>
      <c r="C276" s="40" t="s">
        <v>180</v>
      </c>
      <c r="D276" s="41">
        <f>ROUND(SUMIF(RV_DATA!AA244:AA300, -2110765160, RV_DATA!I244:I300), 6)</f>
        <v>3</v>
      </c>
      <c r="E276" s="42">
        <f>ROUND(RV_DATA!K288, 6)</f>
        <v>485.89</v>
      </c>
      <c r="F276" s="42">
        <f>ROUND(SUMIF(RV_DATA!AA244:AA300, -2110765160, RV_DATA!M244:M300), 6)</f>
        <v>1457.67</v>
      </c>
      <c r="Q276">
        <v>3</v>
      </c>
    </row>
    <row r="277" spans="1:17" ht="42.75">
      <c r="A277" s="39" t="s">
        <v>423</v>
      </c>
      <c r="B277" s="40" t="s">
        <v>424</v>
      </c>
      <c r="C277" s="40" t="s">
        <v>180</v>
      </c>
      <c r="D277" s="41">
        <f>ROUND(SUMIF(RV_DATA!AA244:AA300, -9440664, RV_DATA!I244:I300), 6)</f>
        <v>10</v>
      </c>
      <c r="E277" s="42">
        <f>ROUND(RV_DATA!K262, 6)</f>
        <v>1490.85</v>
      </c>
      <c r="F277" s="42">
        <f>ROUND(SUMIF(RV_DATA!AA244:AA300, -9440664, RV_DATA!M244:M300), 6)</f>
        <v>14908.5</v>
      </c>
      <c r="Q277">
        <v>3</v>
      </c>
    </row>
    <row r="278" spans="1:17" ht="71.25">
      <c r="A278" s="39" t="s">
        <v>1059</v>
      </c>
      <c r="B278" s="40" t="s">
        <v>1061</v>
      </c>
      <c r="C278" s="40" t="s">
        <v>68</v>
      </c>
      <c r="D278" s="41">
        <f>ROUND(SUMIF(RV_DATA!AA244:AA300, -1501988284, RV_DATA!I244:I300), 6)</f>
        <v>3.28E-4</v>
      </c>
      <c r="E278" s="42">
        <f>ROUND(RV_DATA!K253, 6)</f>
        <v>115885.91</v>
      </c>
      <c r="F278" s="42">
        <f>ROUND(SUMIF(RV_DATA!AA244:AA300, -1501988284, RV_DATA!M244:M300), 6)</f>
        <v>38.01</v>
      </c>
      <c r="Q278">
        <v>3</v>
      </c>
    </row>
    <row r="279" spans="1:17" ht="28.5">
      <c r="A279" s="39" t="s">
        <v>1074</v>
      </c>
      <c r="B279" s="40" t="s">
        <v>1076</v>
      </c>
      <c r="C279" s="40" t="s">
        <v>717</v>
      </c>
      <c r="D279" s="41">
        <f>ROUND(SUMIF(RV_DATA!AA244:AA300, 1670237040, RV_DATA!I244:I300), 6)</f>
        <v>9.2999999999999999E-2</v>
      </c>
      <c r="E279" s="42">
        <f>ROUND(RV_DATA!K259, 6)</f>
        <v>92.85</v>
      </c>
      <c r="F279" s="42">
        <f>ROUND(SUMIF(RV_DATA!AA244:AA300, 1670237040, RV_DATA!M244:M300), 6)</f>
        <v>8.64</v>
      </c>
      <c r="Q279">
        <v>3</v>
      </c>
    </row>
    <row r="280" spans="1:17" ht="42.75">
      <c r="A280" s="39" t="s">
        <v>1047</v>
      </c>
      <c r="B280" s="40" t="s">
        <v>1049</v>
      </c>
      <c r="C280" s="40" t="s">
        <v>180</v>
      </c>
      <c r="D280" s="41">
        <f>ROUND(SUMIF(RV_DATA!AA244:AA300, -253390367, RV_DATA!I244:I300), 6)</f>
        <v>1</v>
      </c>
      <c r="E280" s="42">
        <f>ROUND(RV_DATA!K247, 6)</f>
        <v>931.17</v>
      </c>
      <c r="F280" s="42">
        <f>ROUND(SUMIF(RV_DATA!AA244:AA300, -253390367, RV_DATA!M244:M300), 6)</f>
        <v>931.17</v>
      </c>
      <c r="Q280">
        <v>3</v>
      </c>
    </row>
    <row r="281" spans="1:17" ht="85.5">
      <c r="A281" s="39" t="s">
        <v>1062</v>
      </c>
      <c r="B281" s="40" t="s">
        <v>1064</v>
      </c>
      <c r="C281" s="40" t="s">
        <v>458</v>
      </c>
      <c r="D281" s="41">
        <f>ROUND(SUMIF(RV_DATA!AA244:AA300, -348234480, RV_DATA!I244:I300), 6)</f>
        <v>1</v>
      </c>
      <c r="E281" s="42">
        <f>ROUND(RV_DATA!K252, 6)</f>
        <v>3802.31</v>
      </c>
      <c r="F281" s="42">
        <f>ROUND(SUMIF(RV_DATA!AA244:AA300, -348234480, RV_DATA!M244:M300), 6)</f>
        <v>3802.31</v>
      </c>
      <c r="Q281">
        <v>3</v>
      </c>
    </row>
    <row r="282" spans="1:17" ht="42.75">
      <c r="A282" s="39" t="s">
        <v>1050</v>
      </c>
      <c r="B282" s="40" t="s">
        <v>1052</v>
      </c>
      <c r="C282" s="40" t="s">
        <v>180</v>
      </c>
      <c r="D282" s="41">
        <f>ROUND(SUMIF(RV_DATA!AA244:AA300, 10853625, RV_DATA!I244:I300), 6)</f>
        <v>2</v>
      </c>
      <c r="E282" s="42">
        <f>ROUND(RV_DATA!K246, 6)</f>
        <v>185.05</v>
      </c>
      <c r="F282" s="42">
        <f>ROUND(SUMIF(RV_DATA!AA244:AA300, 10853625, RV_DATA!M244:M300), 6)</f>
        <v>370.1</v>
      </c>
      <c r="Q282">
        <v>3</v>
      </c>
    </row>
    <row r="283" spans="1:17" ht="42.75">
      <c r="A283" s="39" t="s">
        <v>1053</v>
      </c>
      <c r="B283" s="40" t="s">
        <v>1055</v>
      </c>
      <c r="C283" s="40" t="s">
        <v>180</v>
      </c>
      <c r="D283" s="41">
        <f>ROUND(SUMIF(RV_DATA!AA244:AA300, 1725958307, RV_DATA!I244:I300), 6)</f>
        <v>1</v>
      </c>
      <c r="E283" s="42">
        <f>ROUND(RV_DATA!K245, 6)</f>
        <v>95.2</v>
      </c>
      <c r="F283" s="42">
        <f>ROUND(SUMIF(RV_DATA!AA244:AA300, 1725958307, RV_DATA!M244:M300), 6)</f>
        <v>95.2</v>
      </c>
      <c r="Q283">
        <v>3</v>
      </c>
    </row>
    <row r="284" spans="1:17" ht="57">
      <c r="A284" s="39" t="s">
        <v>1056</v>
      </c>
      <c r="B284" s="40" t="s">
        <v>1058</v>
      </c>
      <c r="C284" s="40" t="s">
        <v>180</v>
      </c>
      <c r="D284" s="41">
        <f>ROUND(SUMIF(RV_DATA!AA244:AA300, -973639567, RV_DATA!I244:I300), 6)</f>
        <v>1</v>
      </c>
      <c r="E284" s="42">
        <f>ROUND(RV_DATA!K244, 6)</f>
        <v>855.18</v>
      </c>
      <c r="F284" s="42">
        <f>ROUND(SUMIF(RV_DATA!AA244:AA300, -973639567, RV_DATA!M244:M300), 6)</f>
        <v>855.18</v>
      </c>
      <c r="Q284">
        <v>3</v>
      </c>
    </row>
    <row r="285" spans="1:17" ht="57">
      <c r="A285" s="39" t="s">
        <v>1103</v>
      </c>
      <c r="B285" s="40" t="s">
        <v>1105</v>
      </c>
      <c r="C285" s="40" t="s">
        <v>180</v>
      </c>
      <c r="D285" s="41">
        <f>ROUND(SUMIF(RV_DATA!AA244:AA300, 1089210180, RV_DATA!I244:I300), 6)</f>
        <v>0.99998100000000001</v>
      </c>
      <c r="E285" s="42">
        <f>ROUND(RV_DATA!K275, 6)</f>
        <v>3745.7</v>
      </c>
      <c r="F285" s="42">
        <f>ROUND(SUMIF(RV_DATA!AA244:AA300, 1089210180, RV_DATA!M244:M300), 6)</f>
        <v>3745.63</v>
      </c>
      <c r="Q285">
        <v>3</v>
      </c>
    </row>
    <row r="286" spans="1:17" ht="57">
      <c r="A286" s="39" t="s">
        <v>1106</v>
      </c>
      <c r="B286" s="40" t="s">
        <v>1108</v>
      </c>
      <c r="C286" s="40" t="s">
        <v>180</v>
      </c>
      <c r="D286" s="41">
        <f>ROUND(SUMIF(RV_DATA!AA244:AA300, 779687147, RV_DATA!I244:I300), 6)</f>
        <v>3.9999229999999999</v>
      </c>
      <c r="E286" s="42">
        <f>ROUND(RV_DATA!K280, 6)</f>
        <v>7491.4</v>
      </c>
      <c r="F286" s="42">
        <f>ROUND(SUMIF(RV_DATA!AA244:AA300, 779687147, RV_DATA!M244:M300), 6)</f>
        <v>29965.02</v>
      </c>
      <c r="Q286">
        <v>3</v>
      </c>
    </row>
    <row r="287" spans="1:17" ht="28.5">
      <c r="A287" s="39" t="s">
        <v>1125</v>
      </c>
      <c r="B287" s="40" t="s">
        <v>1126</v>
      </c>
      <c r="C287" s="40" t="s">
        <v>717</v>
      </c>
      <c r="D287" s="41">
        <f>ROUND(SUMIF(RV_DATA!AA244:AA300, -673523572, RV_DATA!I244:I300), 6)</f>
        <v>0.16</v>
      </c>
      <c r="E287" s="42">
        <f>ROUND(RV_DATA!K285, 6)</f>
        <v>111.33129</v>
      </c>
      <c r="F287" s="42">
        <f>ROUND(SUMIF(RV_DATA!AA244:AA300, -673523572, RV_DATA!M244:M300), 6)</f>
        <v>17.809999999999999</v>
      </c>
      <c r="Q287">
        <v>3</v>
      </c>
    </row>
    <row r="288" spans="1:17" ht="14.25">
      <c r="A288" s="39" t="s">
        <v>1065</v>
      </c>
      <c r="B288" s="40" t="s">
        <v>1067</v>
      </c>
      <c r="C288" s="40" t="s">
        <v>54</v>
      </c>
      <c r="D288" s="41">
        <f>ROUND(SUMIF(RV_DATA!AA244:AA300, 858813614, RV_DATA!I244:I300), 6)</f>
        <v>6.0000000000000001E-3</v>
      </c>
      <c r="E288" s="42">
        <f>ROUND(RV_DATA!K251, 6)</f>
        <v>4927.1099999999997</v>
      </c>
      <c r="F288" s="42">
        <f>ROUND(SUMIF(RV_DATA!AA244:AA300, 858813614, RV_DATA!M244:M300), 6)</f>
        <v>29.56</v>
      </c>
      <c r="Q288">
        <v>3</v>
      </c>
    </row>
    <row r="289" spans="1:18" ht="28.5">
      <c r="A289" s="39" t="s">
        <v>172</v>
      </c>
      <c r="B289" s="40" t="s">
        <v>461</v>
      </c>
      <c r="C289" s="40" t="s">
        <v>180</v>
      </c>
      <c r="D289" s="41">
        <f>ROUND(SUMIF(RV_DATA!AA244:AA300, -989764222, RV_DATA!I244:I300), 6)</f>
        <v>1</v>
      </c>
      <c r="E289" s="42">
        <f>ROUND(RV_DATA!K298, 6)</f>
        <v>8100</v>
      </c>
      <c r="F289" s="42">
        <f>ROUND(SUMIF(RV_DATA!AA244:AA300, -989764222, RV_DATA!M244:M300), 6)</f>
        <v>8100</v>
      </c>
      <c r="Q289">
        <v>3</v>
      </c>
    </row>
    <row r="290" spans="1:18" ht="28.5">
      <c r="A290" s="39" t="s">
        <v>172</v>
      </c>
      <c r="B290" s="40" t="s">
        <v>463</v>
      </c>
      <c r="C290" s="40" t="s">
        <v>464</v>
      </c>
      <c r="D290" s="41">
        <f>ROUND(SUMIF(RV_DATA!AA244:AA300, -1937446370, RV_DATA!I244:I300), 6)</f>
        <v>1</v>
      </c>
      <c r="E290" s="42">
        <f>ROUND(RV_DATA!K299, 6)</f>
        <v>9000</v>
      </c>
      <c r="F290" s="42">
        <f>ROUND(SUMIF(RV_DATA!AA244:AA300, -1937446370, RV_DATA!M244:M300), 6)</f>
        <v>9000</v>
      </c>
      <c r="Q290">
        <v>3</v>
      </c>
    </row>
    <row r="291" spans="1:18" ht="28.5">
      <c r="A291" s="39" t="s">
        <v>172</v>
      </c>
      <c r="B291" s="40" t="s">
        <v>466</v>
      </c>
      <c r="C291" s="40" t="s">
        <v>464</v>
      </c>
      <c r="D291" s="41">
        <f>ROUND(SUMIF(RV_DATA!AA244:AA300, -309213109, RV_DATA!I244:I300), 6)</f>
        <v>1</v>
      </c>
      <c r="E291" s="42">
        <f>ROUND(RV_DATA!K300, 6)</f>
        <v>3329</v>
      </c>
      <c r="F291" s="42">
        <f>ROUND(SUMIF(RV_DATA!AA244:AA300, -309213109, RV_DATA!M244:M300), 6)</f>
        <v>3329</v>
      </c>
      <c r="Q291">
        <v>3</v>
      </c>
    </row>
    <row r="292" spans="1:18" ht="15">
      <c r="A292" s="100" t="s">
        <v>1443</v>
      </c>
      <c r="B292" s="100"/>
      <c r="C292" s="100"/>
      <c r="D292" s="100"/>
      <c r="E292" s="101">
        <f>SUMIF(Q252:Q291, 3, F252:F291)</f>
        <v>83084</v>
      </c>
      <c r="F292" s="101"/>
    </row>
    <row r="293" spans="1:18" ht="16.5">
      <c r="A293" s="91" t="str">
        <f>CONCATENATE("Подраздел: ",IF(Source!G387&lt;&gt;"Новый подраздел", Source!G387, ""))</f>
        <v>Подраздел: Разные работы</v>
      </c>
      <c r="B293" s="92"/>
      <c r="C293" s="92"/>
      <c r="D293" s="92"/>
      <c r="E293" s="92"/>
      <c r="F293" s="92"/>
    </row>
    <row r="294" spans="1:18" ht="14.25">
      <c r="A294" s="98" t="s">
        <v>1438</v>
      </c>
      <c r="B294" s="99"/>
      <c r="C294" s="99"/>
      <c r="D294" s="99"/>
      <c r="E294" s="99"/>
      <c r="F294" s="99"/>
    </row>
    <row r="295" spans="1:18" ht="28.5">
      <c r="A295" s="39" t="s">
        <v>769</v>
      </c>
      <c r="B295" s="40" t="s">
        <v>771</v>
      </c>
      <c r="C295" s="40" t="s">
        <v>63</v>
      </c>
      <c r="D295" s="41">
        <f>ROUND(SUMIF(RV_DATA!AA302:AA363, 1866423223, RV_DATA!I302:I363), 6)</f>
        <v>1.92</v>
      </c>
      <c r="E295" s="42">
        <f>ROUND(RV_DATA!K361, 6)</f>
        <v>34.270000000000003</v>
      </c>
      <c r="F295" s="42">
        <f>ROUND(SUMIF(RV_DATA!AA302:AA363, 1866423223, RV_DATA!M302:M363), 6)</f>
        <v>65.819999999999993</v>
      </c>
      <c r="Q295">
        <v>2</v>
      </c>
    </row>
    <row r="296" spans="1:18" ht="14.25">
      <c r="A296" s="39" t="s">
        <v>4</v>
      </c>
      <c r="B296" s="40" t="s">
        <v>1439</v>
      </c>
      <c r="C296" s="40"/>
      <c r="D296" s="41"/>
      <c r="E296" s="42">
        <f>ROUND(RV_DATA!P361, 6)</f>
        <v>0.23</v>
      </c>
      <c r="F296" s="42">
        <f>ROUND(SUMIF(RV_DATA!AA302:AA363, 1866423223, RV_DATA!R302:R363), 6)</f>
        <v>0.42</v>
      </c>
      <c r="R296">
        <v>1</v>
      </c>
    </row>
    <row r="297" spans="1:18" ht="28.5">
      <c r="A297" s="39" t="s">
        <v>1127</v>
      </c>
      <c r="B297" s="40" t="s">
        <v>1129</v>
      </c>
      <c r="C297" s="40" t="s">
        <v>63</v>
      </c>
      <c r="D297" s="41">
        <f>ROUND(SUMIF(RV_DATA!AA302:AA363, 1788958197, RV_DATA!I302:I363), 6)</f>
        <v>0.7702</v>
      </c>
      <c r="E297" s="42">
        <f>ROUND(RV_DATA!K309, 6)</f>
        <v>4.49</v>
      </c>
      <c r="F297" s="42">
        <f>ROUND(SUMIF(RV_DATA!AA302:AA363, 1788958197, RV_DATA!M302:M363), 6)</f>
        <v>3.45</v>
      </c>
      <c r="Q297">
        <v>2</v>
      </c>
    </row>
    <row r="298" spans="1:18" ht="14.25">
      <c r="A298" s="39" t="s">
        <v>4</v>
      </c>
      <c r="B298" s="40" t="s">
        <v>1439</v>
      </c>
      <c r="C298" s="40"/>
      <c r="D298" s="41"/>
      <c r="E298" s="42">
        <f>ROUND(RV_DATA!P309, 6)</f>
        <v>0.01</v>
      </c>
      <c r="F298" s="42">
        <f>ROUND(SUMIF(RV_DATA!AA302:AA363, 1788958197, RV_DATA!R302:R363), 6)</f>
        <v>0.01</v>
      </c>
      <c r="R298">
        <v>1</v>
      </c>
    </row>
    <row r="299" spans="1:18" ht="28.5">
      <c r="A299" s="39" t="s">
        <v>652</v>
      </c>
      <c r="B299" s="40" t="s">
        <v>653</v>
      </c>
      <c r="C299" s="40" t="s">
        <v>63</v>
      </c>
      <c r="D299" s="41">
        <f>ROUND(SUMIF(RV_DATA!AA302:AA363, -440713650, RV_DATA!I302:I363), 6)</f>
        <v>2.4966900000000001</v>
      </c>
      <c r="E299" s="42">
        <f>ROUND(RV_DATA!K331, 6)</f>
        <v>5.79</v>
      </c>
      <c r="F299" s="42">
        <f>ROUND(SUMIF(RV_DATA!AA302:AA363, -440713650, RV_DATA!M302:M363), 6)</f>
        <v>14.47</v>
      </c>
      <c r="Q299">
        <v>2</v>
      </c>
    </row>
    <row r="300" spans="1:18" ht="14.25">
      <c r="A300" s="39" t="s">
        <v>4</v>
      </c>
      <c r="B300" s="40" t="s">
        <v>1439</v>
      </c>
      <c r="C300" s="40"/>
      <c r="D300" s="41"/>
      <c r="E300" s="42">
        <f>ROUND(RV_DATA!P331, 6)</f>
        <v>1.58</v>
      </c>
      <c r="F300" s="42">
        <f>ROUND(SUMIF(RV_DATA!AA302:AA363, -440713650, RV_DATA!R302:R363), 6)</f>
        <v>3.92</v>
      </c>
      <c r="R300">
        <v>1</v>
      </c>
    </row>
    <row r="301" spans="1:18" ht="28.5">
      <c r="A301" s="39" t="s">
        <v>786</v>
      </c>
      <c r="B301" s="40" t="s">
        <v>788</v>
      </c>
      <c r="C301" s="40" t="s">
        <v>63</v>
      </c>
      <c r="D301" s="41">
        <f>ROUND(SUMIF(RV_DATA!AA302:AA363, -479081030, RV_DATA!I302:I363), 6)</f>
        <v>1.8</v>
      </c>
      <c r="E301" s="42">
        <f>ROUND(RV_DATA!K354, 6)</f>
        <v>10.38</v>
      </c>
      <c r="F301" s="42">
        <f>ROUND(SUMIF(RV_DATA!AA302:AA363, -479081030, RV_DATA!M302:M363), 6)</f>
        <v>18.68</v>
      </c>
      <c r="Q301">
        <v>2</v>
      </c>
    </row>
    <row r="302" spans="1:18" ht="14.25">
      <c r="A302" s="39" t="s">
        <v>4</v>
      </c>
      <c r="B302" s="40" t="s">
        <v>1439</v>
      </c>
      <c r="C302" s="40"/>
      <c r="D302" s="41"/>
      <c r="E302" s="42">
        <f>ROUND(RV_DATA!P354, 6)</f>
        <v>1.58</v>
      </c>
      <c r="F302" s="42">
        <f>ROUND(SUMIF(RV_DATA!AA302:AA363, -479081030, RV_DATA!R302:R363), 6)</f>
        <v>2.84</v>
      </c>
      <c r="R302">
        <v>1</v>
      </c>
    </row>
    <row r="303" spans="1:18" ht="42.75">
      <c r="A303" s="39" t="s">
        <v>780</v>
      </c>
      <c r="B303" s="40" t="s">
        <v>782</v>
      </c>
      <c r="C303" s="40" t="s">
        <v>63</v>
      </c>
      <c r="D303" s="41">
        <f>ROUND(SUMIF(RV_DATA!AA302:AA363, 221451292, RV_DATA!I302:I363), 6)</f>
        <v>1.6439999999999999</v>
      </c>
      <c r="E303" s="42">
        <f>ROUND(RV_DATA!K326, 6)</f>
        <v>23.12</v>
      </c>
      <c r="F303" s="42">
        <f>ROUND(SUMIF(RV_DATA!AA302:AA363, 221451292, RV_DATA!M302:M363), 6)</f>
        <v>38.01</v>
      </c>
      <c r="Q303">
        <v>2</v>
      </c>
    </row>
    <row r="304" spans="1:18" ht="14.25">
      <c r="A304" s="39" t="s">
        <v>4</v>
      </c>
      <c r="B304" s="40" t="s">
        <v>1439</v>
      </c>
      <c r="C304" s="40"/>
      <c r="D304" s="41"/>
      <c r="E304" s="42">
        <f>ROUND(RV_DATA!P326, 6)</f>
        <v>0.06</v>
      </c>
      <c r="F304" s="42">
        <f>ROUND(SUMIF(RV_DATA!AA302:AA363, 221451292, RV_DATA!R302:R363), 6)</f>
        <v>0.1</v>
      </c>
      <c r="R304">
        <v>1</v>
      </c>
    </row>
    <row r="305" spans="1:18" ht="14.25">
      <c r="A305" s="39" t="s">
        <v>751</v>
      </c>
      <c r="B305" s="40" t="s">
        <v>753</v>
      </c>
      <c r="C305" s="40" t="s">
        <v>63</v>
      </c>
      <c r="D305" s="41">
        <f>ROUND(SUMIF(RV_DATA!AA302:AA363, -2097639812, RV_DATA!I302:I363), 6)</f>
        <v>0.12</v>
      </c>
      <c r="E305" s="42">
        <f>ROUND(RV_DATA!K359, 6)</f>
        <v>4.74</v>
      </c>
      <c r="F305" s="42">
        <f>ROUND(SUMIF(RV_DATA!AA302:AA363, -2097639812, RV_DATA!M302:M363), 6)</f>
        <v>0.54</v>
      </c>
      <c r="Q305">
        <v>2</v>
      </c>
    </row>
    <row r="306" spans="1:18" ht="14.25">
      <c r="A306" s="39" t="s">
        <v>4</v>
      </c>
      <c r="B306" s="40" t="s">
        <v>1439</v>
      </c>
      <c r="C306" s="40"/>
      <c r="D306" s="41"/>
      <c r="E306" s="42">
        <f>ROUND(RV_DATA!P359, 6)</f>
        <v>0.02</v>
      </c>
      <c r="F306" s="42">
        <f>ROUND(SUMIF(RV_DATA!AA302:AA363, -2097639812, RV_DATA!R302:R363), 6)</f>
        <v>0</v>
      </c>
      <c r="R306">
        <v>1</v>
      </c>
    </row>
    <row r="307" spans="1:18" ht="28.5">
      <c r="A307" s="39" t="s">
        <v>789</v>
      </c>
      <c r="B307" s="40" t="s">
        <v>791</v>
      </c>
      <c r="C307" s="40" t="s">
        <v>63</v>
      </c>
      <c r="D307" s="41">
        <f>ROUND(SUMIF(RV_DATA!AA302:AA363, -1113874841, RV_DATA!I302:I363), 6)</f>
        <v>0.22500000000000001</v>
      </c>
      <c r="E307" s="42">
        <f>ROUND(RV_DATA!K353, 6)</f>
        <v>6.1</v>
      </c>
      <c r="F307" s="42">
        <f>ROUND(SUMIF(RV_DATA!AA302:AA363, -1113874841, RV_DATA!M302:M363), 6)</f>
        <v>1.37</v>
      </c>
      <c r="Q307">
        <v>2</v>
      </c>
    </row>
    <row r="308" spans="1:18" ht="14.25">
      <c r="A308" s="39" t="s">
        <v>4</v>
      </c>
      <c r="B308" s="40" t="s">
        <v>1439</v>
      </c>
      <c r="C308" s="40"/>
      <c r="D308" s="41"/>
      <c r="E308" s="42">
        <f>ROUND(RV_DATA!P353, 6)</f>
        <v>0.01</v>
      </c>
      <c r="F308" s="42">
        <f>ROUND(SUMIF(RV_DATA!AA302:AA363, -1113874841, RV_DATA!R302:R363), 6)</f>
        <v>0</v>
      </c>
      <c r="R308">
        <v>1</v>
      </c>
    </row>
    <row r="309" spans="1:18" ht="14.25">
      <c r="A309" s="39" t="s">
        <v>783</v>
      </c>
      <c r="B309" s="40" t="s">
        <v>785</v>
      </c>
      <c r="C309" s="40" t="s">
        <v>63</v>
      </c>
      <c r="D309" s="41">
        <f>ROUND(SUMIF(RV_DATA!AA302:AA363, -2012010907, RV_DATA!I302:I363), 6)</f>
        <v>2.4873430000000001</v>
      </c>
      <c r="E309" s="42">
        <f>ROUND(RV_DATA!K308, 6)</f>
        <v>7.44</v>
      </c>
      <c r="F309" s="42">
        <f>ROUND(SUMIF(RV_DATA!AA302:AA363, -2012010907, RV_DATA!M302:M363), 6)</f>
        <v>18.489999999999998</v>
      </c>
      <c r="Q309">
        <v>2</v>
      </c>
    </row>
    <row r="310" spans="1:18" ht="14.25">
      <c r="A310" s="39" t="s">
        <v>4</v>
      </c>
      <c r="B310" s="40" t="s">
        <v>1439</v>
      </c>
      <c r="C310" s="40"/>
      <c r="D310" s="41"/>
      <c r="E310" s="42">
        <f>ROUND(RV_DATA!P308, 6)</f>
        <v>0.01</v>
      </c>
      <c r="F310" s="42">
        <f>ROUND(SUMIF(RV_DATA!AA302:AA363, -2012010907, RV_DATA!R302:R363), 6)</f>
        <v>0</v>
      </c>
      <c r="R310">
        <v>1</v>
      </c>
    </row>
    <row r="311" spans="1:18" ht="28.5">
      <c r="A311" s="39" t="s">
        <v>655</v>
      </c>
      <c r="B311" s="40" t="s">
        <v>656</v>
      </c>
      <c r="C311" s="40" t="s">
        <v>63</v>
      </c>
      <c r="D311" s="41">
        <f>ROUND(SUMIF(RV_DATA!AA302:AA363, -2003335841, RV_DATA!I302:I363), 6)</f>
        <v>0.69</v>
      </c>
      <c r="E311" s="42">
        <f>ROUND(RV_DATA!K324, 6)</f>
        <v>24.76</v>
      </c>
      <c r="F311" s="42">
        <f>ROUND(SUMIF(RV_DATA!AA302:AA363, -2003335841, RV_DATA!M302:M363), 6)</f>
        <v>17.09</v>
      </c>
      <c r="Q311">
        <v>2</v>
      </c>
    </row>
    <row r="312" spans="1:18" ht="14.25">
      <c r="A312" s="39" t="s">
        <v>4</v>
      </c>
      <c r="B312" s="40" t="s">
        <v>1439</v>
      </c>
      <c r="C312" s="40"/>
      <c r="D312" s="41"/>
      <c r="E312" s="42">
        <f>ROUND(RV_DATA!P324, 6)</f>
        <v>1.81</v>
      </c>
      <c r="F312" s="42">
        <f>ROUND(SUMIF(RV_DATA!AA302:AA363, -2003335841, RV_DATA!R302:R363), 6)</f>
        <v>1.25</v>
      </c>
      <c r="R312">
        <v>1</v>
      </c>
    </row>
    <row r="313" spans="1:18" ht="15">
      <c r="A313" s="100" t="s">
        <v>1440</v>
      </c>
      <c r="B313" s="100"/>
      <c r="C313" s="100"/>
      <c r="D313" s="100"/>
      <c r="E313" s="101">
        <f>SUMIF(Q295:Q312, 2, F295:F312)</f>
        <v>177.92</v>
      </c>
      <c r="F313" s="101"/>
    </row>
    <row r="314" spans="1:18" ht="15">
      <c r="A314" s="100" t="s">
        <v>1441</v>
      </c>
      <c r="B314" s="100"/>
      <c r="C314" s="100"/>
      <c r="D314" s="100"/>
      <c r="E314" s="101">
        <f>SUMIF(R295:R313, 1, F295:F313)</f>
        <v>8.5399999999999991</v>
      </c>
      <c r="F314" s="101"/>
    </row>
    <row r="315" spans="1:18" ht="14.25">
      <c r="A315" s="98" t="s">
        <v>1442</v>
      </c>
      <c r="B315" s="99"/>
      <c r="C315" s="99"/>
      <c r="D315" s="99"/>
      <c r="E315" s="99"/>
      <c r="F315" s="99"/>
    </row>
    <row r="316" spans="1:18" ht="28.5">
      <c r="A316" s="39" t="s">
        <v>1148</v>
      </c>
      <c r="B316" s="40" t="s">
        <v>1150</v>
      </c>
      <c r="C316" s="40" t="s">
        <v>68</v>
      </c>
      <c r="D316" s="41">
        <f>ROUND(SUMIF(RV_DATA!AA302:AA363, -217287663, RV_DATA!I302:I363), 6)</f>
        <v>3.9999999999999998E-6</v>
      </c>
      <c r="E316" s="42">
        <f>ROUND(RV_DATA!K323, 6)</f>
        <v>89217.8</v>
      </c>
      <c r="F316" s="42">
        <f>ROUND(SUMIF(RV_DATA!AA302:AA363, -217287663, RV_DATA!M302:M363), 6)</f>
        <v>0.39</v>
      </c>
      <c r="Q316">
        <v>3</v>
      </c>
    </row>
    <row r="317" spans="1:18" ht="28.5">
      <c r="A317" s="39" t="s">
        <v>608</v>
      </c>
      <c r="B317" s="40" t="s">
        <v>609</v>
      </c>
      <c r="C317" s="40" t="s">
        <v>68</v>
      </c>
      <c r="D317" s="41">
        <f>ROUND(SUMIF(RV_DATA!AA302:AA363, -2023876735, RV_DATA!I302:I363), 6)</f>
        <v>9.2800000000000001E-4</v>
      </c>
      <c r="E317" s="42">
        <f>ROUND(RV_DATA!K322, 6)</f>
        <v>99918.39</v>
      </c>
      <c r="F317" s="42">
        <f>ROUND(SUMIF(RV_DATA!AA302:AA363, -2023876735, RV_DATA!M302:M363), 6)</f>
        <v>92.76</v>
      </c>
      <c r="Q317">
        <v>3</v>
      </c>
    </row>
    <row r="318" spans="1:18" ht="42.75">
      <c r="A318" s="39" t="s">
        <v>1151</v>
      </c>
      <c r="B318" s="40" t="s">
        <v>1153</v>
      </c>
      <c r="C318" s="40" t="s">
        <v>377</v>
      </c>
      <c r="D318" s="41">
        <f>ROUND(SUMIF(RV_DATA!AA302:AA363, -1705696029, RV_DATA!I302:I363), 6)</f>
        <v>0.14200199999999999</v>
      </c>
      <c r="E318" s="42">
        <f>ROUND(RV_DATA!K329, 6)</f>
        <v>773.42</v>
      </c>
      <c r="F318" s="42">
        <f>ROUND(SUMIF(RV_DATA!AA302:AA363, -1705696029, RV_DATA!M302:M363), 6)</f>
        <v>109.81</v>
      </c>
      <c r="Q318">
        <v>3</v>
      </c>
    </row>
    <row r="319" spans="1:18" ht="28.5">
      <c r="A319" s="39" t="s">
        <v>810</v>
      </c>
      <c r="B319" s="40" t="s">
        <v>812</v>
      </c>
      <c r="C319" s="40" t="s">
        <v>717</v>
      </c>
      <c r="D319" s="41">
        <f>ROUND(SUMIF(RV_DATA!AA302:AA363, -375565617, RV_DATA!I302:I363), 6)</f>
        <v>0.12</v>
      </c>
      <c r="E319" s="42">
        <f>ROUND(RV_DATA!K357, 6)</f>
        <v>178.1</v>
      </c>
      <c r="F319" s="42">
        <f>ROUND(SUMIF(RV_DATA!AA302:AA363, -375565617, RV_DATA!M302:M363), 6)</f>
        <v>21.36</v>
      </c>
      <c r="Q319">
        <v>3</v>
      </c>
    </row>
    <row r="320" spans="1:18" ht="14.25">
      <c r="A320" s="39" t="s">
        <v>604</v>
      </c>
      <c r="B320" s="40" t="s">
        <v>605</v>
      </c>
      <c r="C320" s="40" t="s">
        <v>68</v>
      </c>
      <c r="D320" s="41">
        <f>ROUND(SUMIF(RV_DATA!AA302:AA363, 1076960622, RV_DATA!I302:I363), 6)</f>
        <v>9.0000000000000002E-6</v>
      </c>
      <c r="E320" s="42">
        <f>ROUND(RV_DATA!K321, 6)</f>
        <v>99048.85</v>
      </c>
      <c r="F320" s="42">
        <f>ROUND(SUMIF(RV_DATA!AA302:AA363, 1076960622, RV_DATA!M302:M363), 6)</f>
        <v>0.87</v>
      </c>
      <c r="Q320">
        <v>3</v>
      </c>
    </row>
    <row r="321" spans="1:17" ht="14.25">
      <c r="A321" s="39" t="s">
        <v>1130</v>
      </c>
      <c r="B321" s="40" t="s">
        <v>1132</v>
      </c>
      <c r="C321" s="40" t="s">
        <v>180</v>
      </c>
      <c r="D321" s="41">
        <f>ROUND(SUMIF(RV_DATA!AA302:AA363, 1186907010, RV_DATA!I302:I363), 6)</f>
        <v>12.004580000000001</v>
      </c>
      <c r="E321" s="42">
        <f>ROUND(RV_DATA!K307, 6)</f>
        <v>8.1199999999999992</v>
      </c>
      <c r="F321" s="42">
        <f>ROUND(SUMIF(RV_DATA!AA302:AA363, 1186907010, RV_DATA!M302:M363), 6)</f>
        <v>97.47</v>
      </c>
      <c r="Q321">
        <v>3</v>
      </c>
    </row>
    <row r="322" spans="1:17" ht="14.25">
      <c r="A322" s="39" t="s">
        <v>792</v>
      </c>
      <c r="B322" s="40" t="s">
        <v>794</v>
      </c>
      <c r="C322" s="40" t="s">
        <v>727</v>
      </c>
      <c r="D322" s="41">
        <f>ROUND(SUMIF(RV_DATA!AA302:AA363, -1379473634, RV_DATA!I302:I363), 6)</f>
        <v>1.0529999999999999</v>
      </c>
      <c r="E322" s="42">
        <f>ROUND(RV_DATA!K352, 6)</f>
        <v>653.29999999999995</v>
      </c>
      <c r="F322" s="42">
        <f>ROUND(SUMIF(RV_DATA!AA302:AA363, -1379473634, RV_DATA!M302:M363), 6)</f>
        <v>687.92</v>
      </c>
      <c r="Q322">
        <v>3</v>
      </c>
    </row>
    <row r="323" spans="1:17" ht="14.25">
      <c r="A323" s="39" t="s">
        <v>714</v>
      </c>
      <c r="B323" s="40" t="s">
        <v>716</v>
      </c>
      <c r="C323" s="40" t="s">
        <v>717</v>
      </c>
      <c r="D323" s="41">
        <f>ROUND(SUMIF(RV_DATA!AA302:AA363, -1417245040, RV_DATA!I302:I363), 6)</f>
        <v>8.7761000000000006E-2</v>
      </c>
      <c r="E323" s="42">
        <f>ROUND(RV_DATA!K343, 6)</f>
        <v>23.91</v>
      </c>
      <c r="F323" s="42">
        <f>ROUND(SUMIF(RV_DATA!AA302:AA363, -1417245040, RV_DATA!M302:M363), 6)</f>
        <v>2.1</v>
      </c>
      <c r="Q323">
        <v>3</v>
      </c>
    </row>
    <row r="324" spans="1:17" ht="14.25">
      <c r="A324" s="39" t="s">
        <v>728</v>
      </c>
      <c r="B324" s="40" t="s">
        <v>730</v>
      </c>
      <c r="C324" s="40" t="s">
        <v>54</v>
      </c>
      <c r="D324" s="41">
        <f>ROUND(SUMIF(RV_DATA!AA302:AA363, -568288822, RV_DATA!I302:I363), 6)</f>
        <v>7.1454000000000004E-2</v>
      </c>
      <c r="E324" s="42">
        <f>ROUND(RV_DATA!K337, 6)</f>
        <v>49.83</v>
      </c>
      <c r="F324" s="42">
        <f>ROUND(SUMIF(RV_DATA!AA302:AA363, -568288822, RV_DATA!M302:M363), 6)</f>
        <v>3.56</v>
      </c>
      <c r="Q324">
        <v>3</v>
      </c>
    </row>
    <row r="325" spans="1:17" ht="57">
      <c r="A325" s="39" t="s">
        <v>1133</v>
      </c>
      <c r="B325" s="40" t="s">
        <v>1135</v>
      </c>
      <c r="C325" s="40" t="s">
        <v>296</v>
      </c>
      <c r="D325" s="41">
        <f>ROUND(SUMIF(RV_DATA!AA302:AA363, -1582951904, RV_DATA!I302:I363), 6)</f>
        <v>1.717813</v>
      </c>
      <c r="E325" s="42">
        <f>ROUND(RV_DATA!K306, 6)</f>
        <v>17.61</v>
      </c>
      <c r="F325" s="42">
        <f>ROUND(SUMIF(RV_DATA!AA302:AA363, -1582951904, RV_DATA!M302:M363), 6)</f>
        <v>30.25</v>
      </c>
      <c r="Q325">
        <v>3</v>
      </c>
    </row>
    <row r="326" spans="1:17" ht="57">
      <c r="A326" s="39" t="s">
        <v>1136</v>
      </c>
      <c r="B326" s="40" t="s">
        <v>1138</v>
      </c>
      <c r="C326" s="40" t="s">
        <v>296</v>
      </c>
      <c r="D326" s="41">
        <f>ROUND(SUMIF(RV_DATA!AA302:AA363, -1073928279, RV_DATA!I302:I363), 6)</f>
        <v>8.4016009999999994</v>
      </c>
      <c r="E326" s="42">
        <f>ROUND(RV_DATA!K305, 6)</f>
        <v>18.59</v>
      </c>
      <c r="F326" s="42">
        <f>ROUND(SUMIF(RV_DATA!AA302:AA363, -1073928279, RV_DATA!M302:M363), 6)</f>
        <v>156.18</v>
      </c>
      <c r="Q326">
        <v>3</v>
      </c>
    </row>
    <row r="327" spans="1:17" ht="14.25">
      <c r="A327" s="39" t="s">
        <v>1139</v>
      </c>
      <c r="B327" s="40" t="s">
        <v>1141</v>
      </c>
      <c r="C327" s="40" t="s">
        <v>727</v>
      </c>
      <c r="D327" s="41">
        <f>ROUND(SUMIF(RV_DATA!AA302:AA363, 1831839076, RV_DATA!I302:I363), 6)</f>
        <v>2.0828609999999999</v>
      </c>
      <c r="E327" s="42">
        <f>ROUND(RV_DATA!K304, 6)</f>
        <v>435.76</v>
      </c>
      <c r="F327" s="42">
        <f>ROUND(SUMIF(RV_DATA!AA302:AA363, 1831839076, RV_DATA!M302:M363), 6)</f>
        <v>907.63</v>
      </c>
      <c r="Q327">
        <v>3</v>
      </c>
    </row>
    <row r="328" spans="1:17" ht="57">
      <c r="A328" s="39" t="s">
        <v>795</v>
      </c>
      <c r="B328" s="40" t="s">
        <v>797</v>
      </c>
      <c r="C328" s="40" t="s">
        <v>727</v>
      </c>
      <c r="D328" s="41">
        <f>ROUND(SUMIF(RV_DATA!AA302:AA363, -1991114435, RV_DATA!I302:I363), 6)</f>
        <v>2.0070000000000001</v>
      </c>
      <c r="E328" s="42">
        <f>ROUND(RV_DATA!K351, 6)</f>
        <v>494.95</v>
      </c>
      <c r="F328" s="42">
        <f>ROUND(SUMIF(RV_DATA!AA302:AA363, -1991114435, RV_DATA!M302:M363), 6)</f>
        <v>993.37</v>
      </c>
      <c r="Q328">
        <v>3</v>
      </c>
    </row>
    <row r="329" spans="1:17" ht="28.5">
      <c r="A329" s="39" t="s">
        <v>951</v>
      </c>
      <c r="B329" s="40" t="s">
        <v>953</v>
      </c>
      <c r="C329" s="40" t="s">
        <v>201</v>
      </c>
      <c r="D329" s="41">
        <f>ROUND(SUMIF(RV_DATA!AA302:AA363, -267451668, RV_DATA!I302:I363), 6)</f>
        <v>0.22647999999999999</v>
      </c>
      <c r="E329" s="42">
        <f>ROUND(RV_DATA!K341, 6)</f>
        <v>431.83</v>
      </c>
      <c r="F329" s="42">
        <f>ROUND(SUMIF(RV_DATA!AA302:AA363, -267451668, RV_DATA!M302:M363), 6)</f>
        <v>97.8</v>
      </c>
      <c r="Q329">
        <v>3</v>
      </c>
    </row>
    <row r="330" spans="1:17" ht="28.5">
      <c r="A330" s="39" t="s">
        <v>954</v>
      </c>
      <c r="B330" s="40" t="s">
        <v>956</v>
      </c>
      <c r="C330" s="40" t="s">
        <v>68</v>
      </c>
      <c r="D330" s="41">
        <f>ROUND(SUMIF(RV_DATA!AA302:AA363, -1059775425, RV_DATA!I302:I363), 6)</f>
        <v>1.4437999999999999E-2</v>
      </c>
      <c r="E330" s="42">
        <f>ROUND(RV_DATA!K340, 6)</f>
        <v>81852.28</v>
      </c>
      <c r="F330" s="42">
        <f>ROUND(SUMIF(RV_DATA!AA302:AA363, -1059775425, RV_DATA!M302:M363), 6)</f>
        <v>1181.79</v>
      </c>
      <c r="Q330">
        <v>3</v>
      </c>
    </row>
    <row r="331" spans="1:17" ht="42.75">
      <c r="A331" s="39" t="s">
        <v>1142</v>
      </c>
      <c r="B331" s="40" t="s">
        <v>1144</v>
      </c>
      <c r="C331" s="40" t="s">
        <v>296</v>
      </c>
      <c r="D331" s="41">
        <f>ROUND(SUMIF(RV_DATA!AA302:AA363, 1944364641, RV_DATA!I302:I363), 6)</f>
        <v>5.2083139999999997</v>
      </c>
      <c r="E331" s="42">
        <f>ROUND(RV_DATA!K303, 6)</f>
        <v>30.55</v>
      </c>
      <c r="F331" s="42">
        <f>ROUND(SUMIF(RV_DATA!AA302:AA363, 1944364641, RV_DATA!M302:M363), 6)</f>
        <v>159.12</v>
      </c>
      <c r="Q331">
        <v>3</v>
      </c>
    </row>
    <row r="332" spans="1:17" ht="57">
      <c r="A332" s="39" t="s">
        <v>957</v>
      </c>
      <c r="B332" s="40" t="s">
        <v>959</v>
      </c>
      <c r="C332" s="40" t="s">
        <v>717</v>
      </c>
      <c r="D332" s="41">
        <f>ROUND(SUMIF(RV_DATA!AA302:AA363, -17150697, RV_DATA!I302:I363), 6)</f>
        <v>6.8510200000000001</v>
      </c>
      <c r="E332" s="42">
        <f>ROUND(RV_DATA!K339, 6)</f>
        <v>183.25</v>
      </c>
      <c r="F332" s="42">
        <f>ROUND(SUMIF(RV_DATA!AA302:AA363, -17150697, RV_DATA!M302:M363), 6)</f>
        <v>1255.45</v>
      </c>
      <c r="Q332">
        <v>3</v>
      </c>
    </row>
    <row r="333" spans="1:17" ht="57">
      <c r="A333" s="39" t="s">
        <v>960</v>
      </c>
      <c r="B333" s="40" t="s">
        <v>962</v>
      </c>
      <c r="C333" s="40" t="s">
        <v>717</v>
      </c>
      <c r="D333" s="41">
        <f>ROUND(SUMIF(RV_DATA!AA302:AA363, 451470118, RV_DATA!I302:I363), 6)</f>
        <v>2.9442400000000002</v>
      </c>
      <c r="E333" s="42">
        <f>ROUND(RV_DATA!K338, 6)</f>
        <v>78.349999999999994</v>
      </c>
      <c r="F333" s="42">
        <f>ROUND(SUMIF(RV_DATA!AA302:AA363, 451470118, RV_DATA!M302:M363), 6)</f>
        <v>230.68</v>
      </c>
      <c r="Q333">
        <v>3</v>
      </c>
    </row>
    <row r="334" spans="1:17" ht="57">
      <c r="A334" s="39" t="s">
        <v>1160</v>
      </c>
      <c r="B334" s="40" t="s">
        <v>1162</v>
      </c>
      <c r="C334" s="40" t="s">
        <v>68</v>
      </c>
      <c r="D334" s="41">
        <f>ROUND(SUMIF(RV_DATA!AA302:AA363, 2043434724, RV_DATA!I302:I363), 6)</f>
        <v>6.4000000000000003E-3</v>
      </c>
      <c r="E334" s="42">
        <f>ROUND(RV_DATA!K363, 6)</f>
        <v>120287.76</v>
      </c>
      <c r="F334" s="42">
        <f>ROUND(SUMIF(RV_DATA!AA302:AA363, 2043434724, RV_DATA!M302:M363), 6)</f>
        <v>769.84</v>
      </c>
      <c r="Q334">
        <v>3</v>
      </c>
    </row>
    <row r="335" spans="1:17" ht="28.5">
      <c r="A335" s="39" t="s">
        <v>1074</v>
      </c>
      <c r="B335" s="40" t="s">
        <v>1076</v>
      </c>
      <c r="C335" s="40" t="s">
        <v>717</v>
      </c>
      <c r="D335" s="41">
        <f>ROUND(SUMIF(RV_DATA!AA302:AA363, 1670237040, RV_DATA!I302:I363), 6)</f>
        <v>3.44</v>
      </c>
      <c r="E335" s="42">
        <f>ROUND(RV_DATA!K362, 6)</f>
        <v>92.85</v>
      </c>
      <c r="F335" s="42">
        <f>ROUND(SUMIF(RV_DATA!AA302:AA363, 1670237040, RV_DATA!M302:M363), 6)</f>
        <v>319.39999999999998</v>
      </c>
      <c r="Q335">
        <v>3</v>
      </c>
    </row>
    <row r="336" spans="1:17" ht="42.75">
      <c r="A336" s="39" t="s">
        <v>798</v>
      </c>
      <c r="B336" s="40" t="s">
        <v>800</v>
      </c>
      <c r="C336" s="40" t="s">
        <v>54</v>
      </c>
      <c r="D336" s="41">
        <f>ROUND(SUMIF(RV_DATA!AA302:AA363, -526130028, RV_DATA!I302:I363), 6)</f>
        <v>5.9999999999999995E-4</v>
      </c>
      <c r="E336" s="42">
        <f>ROUND(RV_DATA!K350, 6)</f>
        <v>10287.34</v>
      </c>
      <c r="F336" s="42">
        <f>ROUND(SUMIF(RV_DATA!AA302:AA363, -526130028, RV_DATA!M302:M363), 6)</f>
        <v>6.17</v>
      </c>
      <c r="Q336">
        <v>3</v>
      </c>
    </row>
    <row r="337" spans="1:17" ht="28.5">
      <c r="A337" s="39" t="s">
        <v>849</v>
      </c>
      <c r="B337" s="40" t="s">
        <v>851</v>
      </c>
      <c r="C337" s="40" t="s">
        <v>54</v>
      </c>
      <c r="D337" s="41">
        <f>ROUND(SUMIF(RV_DATA!AA302:AA363, 1381720618, RV_DATA!I302:I363), 6)</f>
        <v>0.33133800000000002</v>
      </c>
      <c r="E337" s="42">
        <f>ROUND(RV_DATA!K327, 6)</f>
        <v>9158.5400000000009</v>
      </c>
      <c r="F337" s="42">
        <f>ROUND(SUMIF(RV_DATA!AA302:AA363, 1381720618, RV_DATA!M302:M363), 6)</f>
        <v>3034.58</v>
      </c>
      <c r="Q337">
        <v>3</v>
      </c>
    </row>
    <row r="338" spans="1:17" ht="28.5">
      <c r="A338" s="39" t="s">
        <v>693</v>
      </c>
      <c r="B338" s="40" t="s">
        <v>695</v>
      </c>
      <c r="C338" s="40" t="s">
        <v>54</v>
      </c>
      <c r="D338" s="41">
        <f>ROUND(SUMIF(RV_DATA!AA302:AA363, -1151740545, RV_DATA!I302:I363), 6)</f>
        <v>2.2648000000000001E-2</v>
      </c>
      <c r="E338" s="42">
        <f>ROUND(RV_DATA!K336, 6)</f>
        <v>4676.4799999999996</v>
      </c>
      <c r="F338" s="42">
        <f>ROUND(SUMIF(RV_DATA!AA302:AA363, -1151740545, RV_DATA!M302:M363), 6)</f>
        <v>105.91</v>
      </c>
      <c r="Q338">
        <v>3</v>
      </c>
    </row>
    <row r="339" spans="1:17" ht="14.25">
      <c r="A339" s="39" t="s">
        <v>801</v>
      </c>
      <c r="B339" s="40" t="s">
        <v>803</v>
      </c>
      <c r="C339" s="40" t="s">
        <v>54</v>
      </c>
      <c r="D339" s="41">
        <f>ROUND(SUMIF(RV_DATA!AA302:AA363, 1385226898, RV_DATA!I302:I363), 6)</f>
        <v>4.1999999999999997E-3</v>
      </c>
      <c r="E339" s="42">
        <f>ROUND(RV_DATA!K349, 6)</f>
        <v>5051.0600000000004</v>
      </c>
      <c r="F339" s="42">
        <f>ROUND(SUMIF(RV_DATA!AA302:AA363, 1385226898, RV_DATA!M302:M363), 6)</f>
        <v>21.21</v>
      </c>
      <c r="Q339">
        <v>3</v>
      </c>
    </row>
    <row r="340" spans="1:17" ht="14.25">
      <c r="A340" s="39" t="s">
        <v>1154</v>
      </c>
      <c r="B340" s="40" t="s">
        <v>1156</v>
      </c>
      <c r="C340" s="40" t="s">
        <v>54</v>
      </c>
      <c r="D340" s="41">
        <f>ROUND(SUMIF(RV_DATA!AA302:AA363, -295431278, RV_DATA!I302:I363), 6)</f>
        <v>0.97386399999999995</v>
      </c>
      <c r="E340" s="42">
        <f>ROUND(RV_DATA!K335, 6)</f>
        <v>5077.9799999999996</v>
      </c>
      <c r="F340" s="42">
        <f>ROUND(SUMIF(RV_DATA!AA302:AA363, -295431278, RV_DATA!M302:M363), 6)</f>
        <v>4945.26</v>
      </c>
      <c r="Q340">
        <v>3</v>
      </c>
    </row>
    <row r="341" spans="1:17" ht="57">
      <c r="A341" s="39" t="s">
        <v>1157</v>
      </c>
      <c r="B341" s="40" t="s">
        <v>1159</v>
      </c>
      <c r="C341" s="40" t="s">
        <v>68</v>
      </c>
      <c r="D341" s="41">
        <f>ROUND(SUMIF(RV_DATA!AA302:AA363, -847784189, RV_DATA!I302:I363), 6)</f>
        <v>0.39860499999999999</v>
      </c>
      <c r="E341" s="42">
        <f>ROUND(RV_DATA!K334, 6)</f>
        <v>11284.99</v>
      </c>
      <c r="F341" s="42">
        <f>ROUND(SUMIF(RV_DATA!AA302:AA363, -847784189, RV_DATA!M302:M363), 6)</f>
        <v>4498.25</v>
      </c>
      <c r="Q341">
        <v>3</v>
      </c>
    </row>
    <row r="342" spans="1:17" ht="85.5">
      <c r="A342" s="39" t="s">
        <v>509</v>
      </c>
      <c r="B342" s="40" t="s">
        <v>510</v>
      </c>
      <c r="C342" s="40" t="s">
        <v>180</v>
      </c>
      <c r="D342" s="41">
        <f>ROUND(SUMIF(RV_DATA!AA302:AA363, 651374213, RV_DATA!I302:I363), 6)</f>
        <v>3</v>
      </c>
      <c r="E342" s="42">
        <f>ROUND(RV_DATA!K332, 6)</f>
        <v>23156.89</v>
      </c>
      <c r="F342" s="42">
        <f>ROUND(SUMIF(RV_DATA!AA302:AA363, 651374213, RV_DATA!M302:M363), 6)</f>
        <v>69470.67</v>
      </c>
      <c r="Q342">
        <v>3</v>
      </c>
    </row>
    <row r="343" spans="1:17" ht="42.75">
      <c r="A343" s="39" t="s">
        <v>804</v>
      </c>
      <c r="B343" s="40" t="s">
        <v>806</v>
      </c>
      <c r="C343" s="40" t="s">
        <v>180</v>
      </c>
      <c r="D343" s="41">
        <f>ROUND(SUMIF(RV_DATA!AA302:AA363, -1836130731, RV_DATA!I302:I363), 6)</f>
        <v>0.24</v>
      </c>
      <c r="E343" s="42">
        <f>ROUND(RV_DATA!K348, 6)</f>
        <v>610.02</v>
      </c>
      <c r="F343" s="42">
        <f>ROUND(SUMIF(RV_DATA!AA302:AA363, -1836130731, RV_DATA!M302:M363), 6)</f>
        <v>146.41</v>
      </c>
      <c r="Q343">
        <v>3</v>
      </c>
    </row>
    <row r="344" spans="1:17" ht="42.75">
      <c r="A344" s="39" t="s">
        <v>807</v>
      </c>
      <c r="B344" s="40" t="s">
        <v>809</v>
      </c>
      <c r="C344" s="40" t="s">
        <v>180</v>
      </c>
      <c r="D344" s="41">
        <f>ROUND(SUMIF(RV_DATA!AA302:AA363, 524142960, RV_DATA!I302:I363), 6)</f>
        <v>24</v>
      </c>
      <c r="E344" s="42">
        <f>ROUND(RV_DATA!K347, 6)</f>
        <v>340.22</v>
      </c>
      <c r="F344" s="42">
        <f>ROUND(SUMIF(RV_DATA!AA302:AA363, 524142960, RV_DATA!M302:M363), 6)</f>
        <v>8165.28</v>
      </c>
      <c r="Q344">
        <v>3</v>
      </c>
    </row>
    <row r="345" spans="1:17" ht="28.5">
      <c r="A345" s="39" t="s">
        <v>813</v>
      </c>
      <c r="B345" s="40" t="s">
        <v>815</v>
      </c>
      <c r="C345" s="40" t="s">
        <v>180</v>
      </c>
      <c r="D345" s="41">
        <f>ROUND(SUMIF(RV_DATA!AA302:AA363, 1129905856, RV_DATA!I302:I363), 6)</f>
        <v>6</v>
      </c>
      <c r="E345" s="42">
        <f>ROUND(RV_DATA!K356, 6)</f>
        <v>11266.92</v>
      </c>
      <c r="F345" s="42">
        <f>ROUND(SUMIF(RV_DATA!AA302:AA363, 1129905856, RV_DATA!M302:M363), 6)</f>
        <v>67601.52</v>
      </c>
      <c r="Q345">
        <v>3</v>
      </c>
    </row>
    <row r="346" spans="1:17" ht="42.75">
      <c r="A346" s="39" t="s">
        <v>513</v>
      </c>
      <c r="B346" s="40" t="s">
        <v>514</v>
      </c>
      <c r="C346" s="40" t="s">
        <v>180</v>
      </c>
      <c r="D346" s="41">
        <f>ROUND(SUMIF(RV_DATA!AA302:AA363, -580544835, RV_DATA!I302:I363), 6)</f>
        <v>3</v>
      </c>
      <c r="E346" s="42">
        <f>ROUND(RV_DATA!K333, 6)</f>
        <v>398.07</v>
      </c>
      <c r="F346" s="42">
        <f>ROUND(SUMIF(RV_DATA!AA302:AA363, -580544835, RV_DATA!M302:M363), 6)</f>
        <v>1194.21</v>
      </c>
      <c r="Q346">
        <v>3</v>
      </c>
    </row>
    <row r="347" spans="1:17" ht="42.75">
      <c r="A347" s="39" t="s">
        <v>489</v>
      </c>
      <c r="B347" s="40" t="s">
        <v>490</v>
      </c>
      <c r="C347" s="40" t="s">
        <v>180</v>
      </c>
      <c r="D347" s="41">
        <f>ROUND(SUMIF(RV_DATA!AA302:AA363, -1987849768, RV_DATA!I302:I363), 6)</f>
        <v>2</v>
      </c>
      <c r="E347" s="42">
        <f>ROUND(RV_DATA!K320, 6)</f>
        <v>18.96</v>
      </c>
      <c r="F347" s="42">
        <f>ROUND(SUMIF(RV_DATA!AA302:AA363, -1987849768, RV_DATA!M302:M363), 6)</f>
        <v>37.92</v>
      </c>
      <c r="Q347">
        <v>3</v>
      </c>
    </row>
    <row r="348" spans="1:17" ht="57">
      <c r="A348" s="39" t="s">
        <v>485</v>
      </c>
      <c r="B348" s="40" t="s">
        <v>486</v>
      </c>
      <c r="C348" s="40" t="s">
        <v>296</v>
      </c>
      <c r="D348" s="41">
        <f>ROUND(SUMIF(RV_DATA!AA302:AA363, -800002526, RV_DATA!I302:I363), 6)</f>
        <v>0.44</v>
      </c>
      <c r="E348" s="42">
        <f>ROUND(RV_DATA!K319, 6)</f>
        <v>168.5</v>
      </c>
      <c r="F348" s="42">
        <f>ROUND(SUMIF(RV_DATA!AA302:AA363, -800002526, RV_DATA!M302:M363), 6)</f>
        <v>74.14</v>
      </c>
      <c r="Q348">
        <v>3</v>
      </c>
    </row>
    <row r="349" spans="1:17" ht="99.75">
      <c r="A349" s="39" t="s">
        <v>1145</v>
      </c>
      <c r="B349" s="40" t="s">
        <v>1147</v>
      </c>
      <c r="C349" s="40" t="s">
        <v>201</v>
      </c>
      <c r="D349" s="41">
        <f>ROUND(SUMIF(RV_DATA!AA302:AA363, -1489837212, RV_DATA!I302:I363), 6)</f>
        <v>2.5638999999999998</v>
      </c>
      <c r="E349" s="42">
        <f>ROUND(RV_DATA!K302, 6)</f>
        <v>11866.81</v>
      </c>
      <c r="F349" s="42">
        <f>ROUND(SUMIF(RV_DATA!AA302:AA363, -1489837212, RV_DATA!M302:M363), 6)</f>
        <v>30425.32</v>
      </c>
      <c r="Q349">
        <v>3</v>
      </c>
    </row>
    <row r="350" spans="1:17" ht="57">
      <c r="A350" s="39" t="s">
        <v>172</v>
      </c>
      <c r="B350" s="40" t="s">
        <v>528</v>
      </c>
      <c r="C350" s="40" t="s">
        <v>201</v>
      </c>
      <c r="D350" s="41">
        <f>ROUND(SUMIF(RV_DATA!AA302:AA363, -448045635, RV_DATA!I302:I363), 6)</f>
        <v>12.96</v>
      </c>
      <c r="E350" s="42">
        <f>ROUND(RV_DATA!K355, 6)</f>
        <v>18612.25</v>
      </c>
      <c r="F350" s="42">
        <f>ROUND(SUMIF(RV_DATA!AA302:AA363, -448045635, RV_DATA!M302:M363), 6)</f>
        <v>241214.76</v>
      </c>
      <c r="Q350">
        <v>3</v>
      </c>
    </row>
    <row r="351" spans="1:17" ht="15">
      <c r="A351" s="100" t="s">
        <v>1443</v>
      </c>
      <c r="B351" s="100"/>
      <c r="C351" s="100"/>
      <c r="D351" s="100"/>
      <c r="E351" s="101">
        <f>SUMIF(Q316:Q350, 3, F316:F350)</f>
        <v>438059.36000000004</v>
      </c>
      <c r="F351" s="101"/>
    </row>
    <row r="352" spans="1:17" ht="16.5">
      <c r="A352" s="91" t="str">
        <f>CONCATENATE("Подраздел: ",IF(Source!G442&lt;&gt;"Новый подраздел", Source!G442, ""))</f>
        <v>Подраздел: Наружные работы</v>
      </c>
      <c r="B352" s="92"/>
      <c r="C352" s="92"/>
      <c r="D352" s="92"/>
      <c r="E352" s="92"/>
      <c r="F352" s="92"/>
    </row>
    <row r="353" spans="1:18" ht="14.25">
      <c r="A353" s="98" t="s">
        <v>1438</v>
      </c>
      <c r="B353" s="99"/>
      <c r="C353" s="99"/>
      <c r="D353" s="99"/>
      <c r="E353" s="99"/>
      <c r="F353" s="99"/>
    </row>
    <row r="354" spans="1:18" ht="28.5">
      <c r="A354" s="39" t="s">
        <v>696</v>
      </c>
      <c r="B354" s="40" t="s">
        <v>698</v>
      </c>
      <c r="C354" s="40" t="s">
        <v>63</v>
      </c>
      <c r="D354" s="41">
        <f>ROUND(SUMIF(RV_DATA!AA365:AA446, 1228276756, RV_DATA!I365:I446), 6)</f>
        <v>0.14343</v>
      </c>
      <c r="E354" s="42">
        <f>ROUND(RV_DATA!K443, 6)</f>
        <v>120.84</v>
      </c>
      <c r="F354" s="42">
        <f>ROUND(SUMIF(RV_DATA!AA365:AA446, 1228276756, RV_DATA!M365:M446), 6)</f>
        <v>17.329999999999998</v>
      </c>
      <c r="Q354">
        <v>2</v>
      </c>
    </row>
    <row r="355" spans="1:18" ht="14.25">
      <c r="A355" s="39" t="s">
        <v>4</v>
      </c>
      <c r="B355" s="40" t="s">
        <v>1439</v>
      </c>
      <c r="C355" s="40"/>
      <c r="D355" s="41"/>
      <c r="E355" s="42">
        <f>ROUND(RV_DATA!P443, 6)</f>
        <v>53.4</v>
      </c>
      <c r="F355" s="42">
        <f>ROUND(SUMIF(RV_DATA!AA365:AA446, 1228276756, RV_DATA!R365:R446), 6)</f>
        <v>7.66</v>
      </c>
      <c r="R355">
        <v>1</v>
      </c>
    </row>
    <row r="356" spans="1:18" ht="28.5">
      <c r="A356" s="39" t="s">
        <v>1247</v>
      </c>
      <c r="B356" s="40" t="s">
        <v>1249</v>
      </c>
      <c r="C356" s="40" t="s">
        <v>63</v>
      </c>
      <c r="D356" s="41">
        <f>ROUND(SUMIF(RV_DATA!AA365:AA446, 2111721174, RV_DATA!I365:I446), 6)</f>
        <v>2.2364959999999998</v>
      </c>
      <c r="E356" s="42">
        <f>ROUND(RV_DATA!K422, 6)</f>
        <v>1300.3399999999999</v>
      </c>
      <c r="F356" s="42">
        <f>ROUND(SUMIF(RV_DATA!AA365:AA446, 2111721174, RV_DATA!M365:M446), 6)</f>
        <v>2908.21</v>
      </c>
      <c r="Q356">
        <v>2</v>
      </c>
    </row>
    <row r="357" spans="1:18" ht="14.25">
      <c r="A357" s="39" t="s">
        <v>4</v>
      </c>
      <c r="B357" s="40" t="s">
        <v>1439</v>
      </c>
      <c r="C357" s="40"/>
      <c r="D357" s="41"/>
      <c r="E357" s="42">
        <f>ROUND(RV_DATA!P422, 6)</f>
        <v>683.5</v>
      </c>
      <c r="F357" s="42">
        <f>ROUND(SUMIF(RV_DATA!AA365:AA446, 2111721174, RV_DATA!R365:R446), 6)</f>
        <v>1528.65</v>
      </c>
      <c r="R357">
        <v>1</v>
      </c>
    </row>
    <row r="358" spans="1:18" ht="57">
      <c r="A358" s="39" t="s">
        <v>748</v>
      </c>
      <c r="B358" s="40" t="s">
        <v>750</v>
      </c>
      <c r="C358" s="40" t="s">
        <v>63</v>
      </c>
      <c r="D358" s="41">
        <f>ROUND(SUMIF(RV_DATA!AA365:AA446, 471177364, RV_DATA!I365:I446), 6)</f>
        <v>2.8479999999999998E-3</v>
      </c>
      <c r="E358" s="42">
        <f>ROUND(RV_DATA!K435, 6)</f>
        <v>60.72</v>
      </c>
      <c r="F358" s="42">
        <f>ROUND(SUMIF(RV_DATA!AA365:AA446, 471177364, RV_DATA!M365:M446), 6)</f>
        <v>0.17</v>
      </c>
      <c r="Q358">
        <v>2</v>
      </c>
    </row>
    <row r="359" spans="1:18" ht="14.25">
      <c r="A359" s="39" t="s">
        <v>4</v>
      </c>
      <c r="B359" s="40" t="s">
        <v>1439</v>
      </c>
      <c r="C359" s="40"/>
      <c r="D359" s="41"/>
      <c r="E359" s="42">
        <f>ROUND(RV_DATA!P435, 6)</f>
        <v>0.55000000000000004</v>
      </c>
      <c r="F359" s="42">
        <f>ROUND(SUMIF(RV_DATA!AA365:AA446, 471177364, RV_DATA!R365:R446), 6)</f>
        <v>0</v>
      </c>
      <c r="R359">
        <v>1</v>
      </c>
    </row>
    <row r="360" spans="1:18" ht="28.5">
      <c r="A360" s="39" t="s">
        <v>984</v>
      </c>
      <c r="B360" s="40" t="s">
        <v>986</v>
      </c>
      <c r="C360" s="40" t="s">
        <v>63</v>
      </c>
      <c r="D360" s="41">
        <f>ROUND(SUMIF(RV_DATA!AA365:AA446, 27424148, RV_DATA!I365:I446), 6)</f>
        <v>2.2364959999999998</v>
      </c>
      <c r="E360" s="42">
        <f>ROUND(RV_DATA!K421, 6)</f>
        <v>55.98</v>
      </c>
      <c r="F360" s="42">
        <f>ROUND(SUMIF(RV_DATA!AA365:AA446, 27424148, RV_DATA!M365:M446), 6)</f>
        <v>125.2</v>
      </c>
      <c r="Q360">
        <v>2</v>
      </c>
    </row>
    <row r="361" spans="1:18" ht="14.25">
      <c r="A361" s="39" t="s">
        <v>4</v>
      </c>
      <c r="B361" s="40" t="s">
        <v>1439</v>
      </c>
      <c r="C361" s="40"/>
      <c r="D361" s="41"/>
      <c r="E361" s="42">
        <f>ROUND(RV_DATA!P421, 6)</f>
        <v>0.26</v>
      </c>
      <c r="F361" s="42">
        <f>ROUND(SUMIF(RV_DATA!AA365:AA446, 27424148, RV_DATA!R365:R446), 6)</f>
        <v>0.57999999999999996</v>
      </c>
      <c r="R361">
        <v>1</v>
      </c>
    </row>
    <row r="362" spans="1:18" ht="14.25">
      <c r="A362" s="39" t="s">
        <v>1250</v>
      </c>
      <c r="B362" s="40" t="s">
        <v>1252</v>
      </c>
      <c r="C362" s="40" t="s">
        <v>63</v>
      </c>
      <c r="D362" s="41">
        <f>ROUND(SUMIF(RV_DATA!AA365:AA446, -1938375026, RV_DATA!I365:I446), 6)</f>
        <v>1.7911760000000001</v>
      </c>
      <c r="E362" s="42">
        <f>ROUND(RV_DATA!K420, 6)</f>
        <v>73.650000000000006</v>
      </c>
      <c r="F362" s="42">
        <f>ROUND(SUMIF(RV_DATA!AA365:AA446, -1938375026, RV_DATA!M365:M446), 6)</f>
        <v>131.91999999999999</v>
      </c>
      <c r="Q362">
        <v>2</v>
      </c>
    </row>
    <row r="363" spans="1:18" ht="14.25">
      <c r="A363" s="39" t="s">
        <v>4</v>
      </c>
      <c r="B363" s="40" t="s">
        <v>1439</v>
      </c>
      <c r="C363" s="40"/>
      <c r="D363" s="41"/>
      <c r="E363" s="42">
        <f>ROUND(RV_DATA!P420, 6)</f>
        <v>0.1</v>
      </c>
      <c r="F363" s="42">
        <f>ROUND(SUMIF(RV_DATA!AA365:AA446, -1938375026, RV_DATA!R365:R446), 6)</f>
        <v>0.18</v>
      </c>
      <c r="R363">
        <v>1</v>
      </c>
    </row>
    <row r="364" spans="1:18" ht="14.25">
      <c r="A364" s="39" t="s">
        <v>1253</v>
      </c>
      <c r="B364" s="40" t="s">
        <v>1255</v>
      </c>
      <c r="C364" s="40" t="s">
        <v>63</v>
      </c>
      <c r="D364" s="41">
        <f>ROUND(SUMIF(RV_DATA!AA365:AA446, -170273012, RV_DATA!I365:I446), 6)</f>
        <v>7.4121040000000002</v>
      </c>
      <c r="E364" s="42">
        <f>ROUND(RV_DATA!K419, 6)</f>
        <v>8.4</v>
      </c>
      <c r="F364" s="42">
        <f>ROUND(SUMIF(RV_DATA!AA365:AA446, -170273012, RV_DATA!M365:M446), 6)</f>
        <v>62.26</v>
      </c>
      <c r="Q364">
        <v>2</v>
      </c>
    </row>
    <row r="365" spans="1:18" ht="14.25">
      <c r="A365" s="39" t="s">
        <v>4</v>
      </c>
      <c r="B365" s="40" t="s">
        <v>1439</v>
      </c>
      <c r="C365" s="40"/>
      <c r="D365" s="41"/>
      <c r="E365" s="42">
        <f>ROUND(RV_DATA!P419, 6)</f>
        <v>4.8099999999999996</v>
      </c>
      <c r="F365" s="42">
        <f>ROUND(SUMIF(RV_DATA!AA365:AA446, -170273012, RV_DATA!R365:R446), 6)</f>
        <v>35.65</v>
      </c>
      <c r="R365">
        <v>1</v>
      </c>
    </row>
    <row r="366" spans="1:18" ht="28.5">
      <c r="A366" s="39" t="s">
        <v>882</v>
      </c>
      <c r="B366" s="40" t="s">
        <v>884</v>
      </c>
      <c r="C366" s="40" t="s">
        <v>63</v>
      </c>
      <c r="D366" s="41">
        <f>ROUND(SUMIF(RV_DATA!AA365:AA446, 2091614567, RV_DATA!I365:I446), 6)</f>
        <v>0.21865799999999999</v>
      </c>
      <c r="E366" s="42">
        <f>ROUND(RV_DATA!K376, 6)</f>
        <v>1335.8</v>
      </c>
      <c r="F366" s="42">
        <f>ROUND(SUMIF(RV_DATA!AA365:AA446, 2091614567, RV_DATA!M365:M446), 6)</f>
        <v>292.08999999999997</v>
      </c>
      <c r="Q366">
        <v>2</v>
      </c>
    </row>
    <row r="367" spans="1:18" ht="14.25">
      <c r="A367" s="39" t="s">
        <v>4</v>
      </c>
      <c r="B367" s="40" t="s">
        <v>1439</v>
      </c>
      <c r="C367" s="40"/>
      <c r="D367" s="41"/>
      <c r="E367" s="42">
        <f>ROUND(RV_DATA!P376, 6)</f>
        <v>668.13</v>
      </c>
      <c r="F367" s="42">
        <f>ROUND(SUMIF(RV_DATA!AA365:AA446, 2091614567, RV_DATA!R365:R446), 6)</f>
        <v>146.09</v>
      </c>
      <c r="R367">
        <v>1</v>
      </c>
    </row>
    <row r="368" spans="1:18" ht="28.5">
      <c r="A368" s="39" t="s">
        <v>652</v>
      </c>
      <c r="B368" s="40" t="s">
        <v>653</v>
      </c>
      <c r="C368" s="40" t="s">
        <v>63</v>
      </c>
      <c r="D368" s="41">
        <f>ROUND(SUMIF(RV_DATA!AA365:AA446, -440713650, RV_DATA!I365:I446), 6)</f>
        <v>25.420217999999998</v>
      </c>
      <c r="E368" s="42">
        <f>ROUND(RV_DATA!K397, 6)</f>
        <v>5.79</v>
      </c>
      <c r="F368" s="42">
        <f>ROUND(SUMIF(RV_DATA!AA365:AA446, -440713650, RV_DATA!M365:M446), 6)</f>
        <v>147.18</v>
      </c>
      <c r="Q368">
        <v>2</v>
      </c>
    </row>
    <row r="369" spans="1:18" ht="14.25">
      <c r="A369" s="39" t="s">
        <v>4</v>
      </c>
      <c r="B369" s="40" t="s">
        <v>1439</v>
      </c>
      <c r="C369" s="40"/>
      <c r="D369" s="41"/>
      <c r="E369" s="42">
        <f>ROUND(RV_DATA!P397, 6)</f>
        <v>1.58</v>
      </c>
      <c r="F369" s="42">
        <f>ROUND(SUMIF(RV_DATA!AA365:AA446, -440713650, RV_DATA!R365:R446), 6)</f>
        <v>40.17</v>
      </c>
      <c r="R369">
        <v>1</v>
      </c>
    </row>
    <row r="370" spans="1:18" ht="28.5">
      <c r="A370" s="39" t="s">
        <v>786</v>
      </c>
      <c r="B370" s="40" t="s">
        <v>788</v>
      </c>
      <c r="C370" s="40" t="s">
        <v>63</v>
      </c>
      <c r="D370" s="41">
        <f>ROUND(SUMIF(RV_DATA!AA365:AA446, -479081030, RV_DATA!I365:I446), 6)</f>
        <v>31.617726000000001</v>
      </c>
      <c r="E370" s="42">
        <f>ROUND(RV_DATA!K366, 6)</f>
        <v>10.38</v>
      </c>
      <c r="F370" s="42">
        <f>ROUND(SUMIF(RV_DATA!AA365:AA446, -479081030, RV_DATA!M365:M446), 6)</f>
        <v>328.2</v>
      </c>
      <c r="Q370">
        <v>2</v>
      </c>
    </row>
    <row r="371" spans="1:18" ht="14.25">
      <c r="A371" s="39" t="s">
        <v>4</v>
      </c>
      <c r="B371" s="40" t="s">
        <v>1439</v>
      </c>
      <c r="C371" s="40"/>
      <c r="D371" s="41"/>
      <c r="E371" s="42">
        <f>ROUND(RV_DATA!P366, 6)</f>
        <v>1.58</v>
      </c>
      <c r="F371" s="42">
        <f>ROUND(SUMIF(RV_DATA!AA365:AA446, -479081030, RV_DATA!R365:R446), 6)</f>
        <v>49.96</v>
      </c>
      <c r="R371">
        <v>1</v>
      </c>
    </row>
    <row r="372" spans="1:18" ht="28.5">
      <c r="A372" s="39" t="s">
        <v>754</v>
      </c>
      <c r="B372" s="40" t="s">
        <v>756</v>
      </c>
      <c r="C372" s="40" t="s">
        <v>63</v>
      </c>
      <c r="D372" s="41">
        <f>ROUND(SUMIF(RV_DATA!AA365:AA446, -1810775952, RV_DATA!I365:I446), 6)</f>
        <v>2.8479999999999998E-2</v>
      </c>
      <c r="E372" s="42">
        <f>ROUND(RV_DATA!K434, 6)</f>
        <v>33.69</v>
      </c>
      <c r="F372" s="42">
        <f>ROUND(SUMIF(RV_DATA!AA365:AA446, -1810775952, RV_DATA!M365:M446), 6)</f>
        <v>0.96</v>
      </c>
      <c r="Q372">
        <v>2</v>
      </c>
    </row>
    <row r="373" spans="1:18" ht="14.25">
      <c r="A373" s="39" t="s">
        <v>4</v>
      </c>
      <c r="B373" s="40" t="s">
        <v>1439</v>
      </c>
      <c r="C373" s="40"/>
      <c r="D373" s="41"/>
      <c r="E373" s="42">
        <f>ROUND(RV_DATA!P434, 6)</f>
        <v>0.03</v>
      </c>
      <c r="F373" s="42">
        <f>ROUND(SUMIF(RV_DATA!AA365:AA446, -1810775952, RV_DATA!R365:R446), 6)</f>
        <v>0</v>
      </c>
      <c r="R373">
        <v>1</v>
      </c>
    </row>
    <row r="374" spans="1:18" ht="28.5">
      <c r="A374" s="39" t="s">
        <v>757</v>
      </c>
      <c r="B374" s="40" t="s">
        <v>759</v>
      </c>
      <c r="C374" s="40" t="s">
        <v>63</v>
      </c>
      <c r="D374" s="41">
        <f>ROUND(SUMIF(RV_DATA!AA365:AA446, -847282432, RV_DATA!I365:I446), 6)</f>
        <v>0.428624</v>
      </c>
      <c r="E374" s="42">
        <f>ROUND(RV_DATA!K433, 6)</f>
        <v>8.17</v>
      </c>
      <c r="F374" s="42">
        <f>ROUND(SUMIF(RV_DATA!AA365:AA446, -847282432, RV_DATA!M365:M446), 6)</f>
        <v>3.5</v>
      </c>
      <c r="Q374">
        <v>2</v>
      </c>
    </row>
    <row r="375" spans="1:18" ht="14.25">
      <c r="A375" s="39" t="s">
        <v>4</v>
      </c>
      <c r="B375" s="40" t="s">
        <v>1439</v>
      </c>
      <c r="C375" s="40"/>
      <c r="D375" s="41"/>
      <c r="E375" s="42">
        <f>ROUND(RV_DATA!P433, 6)</f>
        <v>1.81</v>
      </c>
      <c r="F375" s="42">
        <f>ROUND(SUMIF(RV_DATA!AA365:AA446, -847282432, RV_DATA!R365:R446), 6)</f>
        <v>0.78</v>
      </c>
      <c r="R375">
        <v>1</v>
      </c>
    </row>
    <row r="376" spans="1:18" ht="14.25">
      <c r="A376" s="39" t="s">
        <v>783</v>
      </c>
      <c r="B376" s="40" t="s">
        <v>785</v>
      </c>
      <c r="C376" s="40" t="s">
        <v>63</v>
      </c>
      <c r="D376" s="41">
        <f>ROUND(SUMIF(RV_DATA!AA365:AA446, -2012010907, RV_DATA!I365:I446), 6)</f>
        <v>10.40616</v>
      </c>
      <c r="E376" s="42">
        <f>ROUND(RV_DATA!K395, 6)</f>
        <v>7.44</v>
      </c>
      <c r="F376" s="42">
        <f>ROUND(SUMIF(RV_DATA!AA365:AA446, -2012010907, RV_DATA!M365:M446), 6)</f>
        <v>77.42</v>
      </c>
      <c r="Q376">
        <v>2</v>
      </c>
    </row>
    <row r="377" spans="1:18" ht="14.25">
      <c r="A377" s="39" t="s">
        <v>4</v>
      </c>
      <c r="B377" s="40" t="s">
        <v>1439</v>
      </c>
      <c r="C377" s="40"/>
      <c r="D377" s="41"/>
      <c r="E377" s="42">
        <f>ROUND(RV_DATA!P395, 6)</f>
        <v>0.01</v>
      </c>
      <c r="F377" s="42">
        <f>ROUND(SUMIF(RV_DATA!AA365:AA446, -2012010907, RV_DATA!R365:R446), 6)</f>
        <v>0.1</v>
      </c>
      <c r="R377">
        <v>1</v>
      </c>
    </row>
    <row r="378" spans="1:18" ht="14.25">
      <c r="A378" s="39" t="s">
        <v>1187</v>
      </c>
      <c r="B378" s="40" t="s">
        <v>1189</v>
      </c>
      <c r="C378" s="40" t="s">
        <v>63</v>
      </c>
      <c r="D378" s="41">
        <f>ROUND(SUMIF(RV_DATA!AA365:AA446, -612687307, RV_DATA!I365:I446), 6)</f>
        <v>3.7072470000000002</v>
      </c>
      <c r="E378" s="42">
        <f>ROUND(RV_DATA!K394, 6)</f>
        <v>720.71</v>
      </c>
      <c r="F378" s="42">
        <f>ROUND(SUMIF(RV_DATA!AA365:AA446, -612687307, RV_DATA!M365:M446), 6)</f>
        <v>2671.85</v>
      </c>
      <c r="Q378">
        <v>2</v>
      </c>
    </row>
    <row r="379" spans="1:18" ht="14.25">
      <c r="A379" s="39" t="s">
        <v>4</v>
      </c>
      <c r="B379" s="40" t="s">
        <v>1439</v>
      </c>
      <c r="C379" s="40"/>
      <c r="D379" s="41"/>
      <c r="E379" s="42">
        <f>ROUND(RV_DATA!P394, 6)</f>
        <v>647.62</v>
      </c>
      <c r="F379" s="42">
        <f>ROUND(SUMIF(RV_DATA!AA365:AA446, -612687307, RV_DATA!R365:R446), 6)</f>
        <v>2400.88</v>
      </c>
      <c r="R379">
        <v>1</v>
      </c>
    </row>
    <row r="380" spans="1:18" ht="28.5">
      <c r="A380" s="39" t="s">
        <v>655</v>
      </c>
      <c r="B380" s="40" t="s">
        <v>656</v>
      </c>
      <c r="C380" s="40" t="s">
        <v>63</v>
      </c>
      <c r="D380" s="41">
        <f>ROUND(SUMIF(RV_DATA!AA365:AA446, -2003335841, RV_DATA!I365:I446), 6)</f>
        <v>0.57859499999999997</v>
      </c>
      <c r="E380" s="42">
        <f>ROUND(RV_DATA!K393, 6)</f>
        <v>24.76</v>
      </c>
      <c r="F380" s="42">
        <f>ROUND(SUMIF(RV_DATA!AA365:AA446, -2003335841, RV_DATA!M365:M446), 6)</f>
        <v>14.33</v>
      </c>
      <c r="Q380">
        <v>2</v>
      </c>
    </row>
    <row r="381" spans="1:18" ht="14.25">
      <c r="A381" s="39" t="s">
        <v>4</v>
      </c>
      <c r="B381" s="40" t="s">
        <v>1439</v>
      </c>
      <c r="C381" s="40"/>
      <c r="D381" s="41"/>
      <c r="E381" s="42">
        <f>ROUND(RV_DATA!P393, 6)</f>
        <v>1.81</v>
      </c>
      <c r="F381" s="42">
        <f>ROUND(SUMIF(RV_DATA!AA365:AA446, -2003335841, RV_DATA!R365:R446), 6)</f>
        <v>1.05</v>
      </c>
      <c r="R381">
        <v>1</v>
      </c>
    </row>
    <row r="382" spans="1:18" ht="28.5">
      <c r="A382" s="39" t="s">
        <v>733</v>
      </c>
      <c r="B382" s="40" t="s">
        <v>735</v>
      </c>
      <c r="C382" s="40" t="s">
        <v>63</v>
      </c>
      <c r="D382" s="41">
        <f>ROUND(SUMIF(RV_DATA!AA365:AA446, -553786968, RV_DATA!I365:I446), 6)</f>
        <v>2.049E-3</v>
      </c>
      <c r="E382" s="42">
        <f>ROUND(RV_DATA!K442, 6)</f>
        <v>1280.97</v>
      </c>
      <c r="F382" s="42">
        <f>ROUND(SUMIF(RV_DATA!AA365:AA446, -553786968, RV_DATA!M365:M446), 6)</f>
        <v>2.62</v>
      </c>
      <c r="Q382">
        <v>2</v>
      </c>
    </row>
    <row r="383" spans="1:18" ht="14.25">
      <c r="A383" s="39" t="s">
        <v>4</v>
      </c>
      <c r="B383" s="40" t="s">
        <v>1439</v>
      </c>
      <c r="C383" s="40"/>
      <c r="D383" s="41"/>
      <c r="E383" s="42">
        <f>ROUND(RV_DATA!P442, 6)</f>
        <v>599.65</v>
      </c>
      <c r="F383" s="42">
        <f>ROUND(SUMIF(RV_DATA!AA365:AA446, -553786968, RV_DATA!R365:R446), 6)</f>
        <v>1.22</v>
      </c>
      <c r="R383">
        <v>1</v>
      </c>
    </row>
    <row r="384" spans="1:18" ht="28.5">
      <c r="A384" s="39" t="s">
        <v>702</v>
      </c>
      <c r="B384" s="40" t="s">
        <v>704</v>
      </c>
      <c r="C384" s="40" t="s">
        <v>63</v>
      </c>
      <c r="D384" s="41">
        <f>ROUND(SUMIF(RV_DATA!AA365:AA446, -2058730046, RV_DATA!I365:I446), 6)</f>
        <v>1.0250000000000001E-3</v>
      </c>
      <c r="E384" s="42">
        <f>ROUND(RV_DATA!K441, 6)</f>
        <v>21.27</v>
      </c>
      <c r="F384" s="42">
        <f>ROUND(SUMIF(RV_DATA!AA365:AA446, -2058730046, RV_DATA!M365:M446), 6)</f>
        <v>0.02</v>
      </c>
      <c r="Q384">
        <v>2</v>
      </c>
    </row>
    <row r="385" spans="1:18" ht="14.25">
      <c r="A385" s="39" t="s">
        <v>4</v>
      </c>
      <c r="B385" s="40" t="s">
        <v>1439</v>
      </c>
      <c r="C385" s="40"/>
      <c r="D385" s="41"/>
      <c r="E385" s="42">
        <f>ROUND(RV_DATA!P441, 6)</f>
        <v>0.14000000000000001</v>
      </c>
      <c r="F385" s="42">
        <f>ROUND(SUMIF(RV_DATA!AA365:AA446, -2058730046, RV_DATA!R365:R446), 6)</f>
        <v>0</v>
      </c>
      <c r="R385">
        <v>1</v>
      </c>
    </row>
    <row r="386" spans="1:18" ht="28.5">
      <c r="A386" s="39" t="s">
        <v>1172</v>
      </c>
      <c r="B386" s="40" t="s">
        <v>1174</v>
      </c>
      <c r="C386" s="40" t="s">
        <v>63</v>
      </c>
      <c r="D386" s="41">
        <f>ROUND(SUMIF(RV_DATA!AA365:AA446, 1100740448, RV_DATA!I365:I446), 6)</f>
        <v>0.58640099999999995</v>
      </c>
      <c r="E386" s="42">
        <f>ROUND(RV_DATA!K374, 6)</f>
        <v>36.97</v>
      </c>
      <c r="F386" s="42">
        <f>ROUND(SUMIF(RV_DATA!AA365:AA446, 1100740448, RV_DATA!M365:M446), 6)</f>
        <v>21.68</v>
      </c>
      <c r="Q386">
        <v>2</v>
      </c>
    </row>
    <row r="387" spans="1:18" ht="14.25">
      <c r="A387" s="39" t="s">
        <v>4</v>
      </c>
      <c r="B387" s="40" t="s">
        <v>1439</v>
      </c>
      <c r="C387" s="40"/>
      <c r="D387" s="41"/>
      <c r="E387" s="42">
        <f>ROUND(RV_DATA!P374, 6)</f>
        <v>2.1800000000000002</v>
      </c>
      <c r="F387" s="42">
        <f>ROUND(SUMIF(RV_DATA!AA365:AA446, 1100740448, RV_DATA!R365:R446), 6)</f>
        <v>1.28</v>
      </c>
      <c r="R387">
        <v>1</v>
      </c>
    </row>
    <row r="388" spans="1:18" ht="28.5">
      <c r="A388" s="39" t="s">
        <v>763</v>
      </c>
      <c r="B388" s="40" t="s">
        <v>765</v>
      </c>
      <c r="C388" s="40" t="s">
        <v>63</v>
      </c>
      <c r="D388" s="41">
        <f>ROUND(SUMIF(RV_DATA!AA365:AA446, 407302162, RV_DATA!I365:I446), 6)</f>
        <v>0.15664</v>
      </c>
      <c r="E388" s="42">
        <f>ROUND(RV_DATA!K432, 6)</f>
        <v>14.52</v>
      </c>
      <c r="F388" s="42">
        <f>ROUND(SUMIF(RV_DATA!AA365:AA446, 407302162, RV_DATA!M365:M446), 6)</f>
        <v>2.27</v>
      </c>
      <c r="Q388">
        <v>2</v>
      </c>
    </row>
    <row r="389" spans="1:18" ht="14.25">
      <c r="A389" s="39" t="s">
        <v>4</v>
      </c>
      <c r="B389" s="40" t="s">
        <v>1439</v>
      </c>
      <c r="C389" s="40"/>
      <c r="D389" s="41"/>
      <c r="E389" s="42">
        <f>ROUND(RV_DATA!P432, 6)</f>
        <v>0.03</v>
      </c>
      <c r="F389" s="42">
        <f>ROUND(SUMIF(RV_DATA!AA365:AA446, 407302162, RV_DATA!R365:R446), 6)</f>
        <v>0</v>
      </c>
      <c r="R389">
        <v>1</v>
      </c>
    </row>
    <row r="390" spans="1:18" ht="42.75">
      <c r="A390" s="39" t="s">
        <v>61</v>
      </c>
      <c r="B390" s="40" t="s">
        <v>62</v>
      </c>
      <c r="C390" s="40" t="s">
        <v>63</v>
      </c>
      <c r="D390" s="41">
        <f>ROUND(SUMIF(RV_DATA!AA365:AA446, -70524669, RV_DATA!I365:I446), 6)</f>
        <v>160</v>
      </c>
      <c r="E390" s="42">
        <f>ROUND(RV_DATA!K413, 6)</f>
        <v>4.99</v>
      </c>
      <c r="F390" s="42">
        <f>ROUND(SUMIF(RV_DATA!AA365:AA446, -70524669, RV_DATA!M365:M446), 6)</f>
        <v>798.4</v>
      </c>
      <c r="Q390">
        <v>2</v>
      </c>
    </row>
    <row r="391" spans="1:18" ht="14.25">
      <c r="A391" s="39" t="s">
        <v>4</v>
      </c>
      <c r="B391" s="40" t="s">
        <v>1439</v>
      </c>
      <c r="C391" s="40"/>
      <c r="D391" s="41"/>
      <c r="E391" s="42">
        <f>ROUND(RV_DATA!P413, 6)</f>
        <v>3.39</v>
      </c>
      <c r="F391" s="42">
        <f>ROUND(SUMIF(RV_DATA!AA365:AA446, -70524669, RV_DATA!R365:R446), 6)</f>
        <v>542.4</v>
      </c>
      <c r="R391">
        <v>1</v>
      </c>
    </row>
    <row r="392" spans="1:18" ht="15">
      <c r="A392" s="100" t="s">
        <v>1440</v>
      </c>
      <c r="B392" s="100"/>
      <c r="C392" s="100"/>
      <c r="D392" s="100"/>
      <c r="E392" s="101">
        <f>SUMIF(Q354:Q391, 2, F354:F391)</f>
        <v>7605.6100000000006</v>
      </c>
      <c r="F392" s="101"/>
    </row>
    <row r="393" spans="1:18" ht="15">
      <c r="A393" s="100" t="s">
        <v>1441</v>
      </c>
      <c r="B393" s="100"/>
      <c r="C393" s="100"/>
      <c r="D393" s="100"/>
      <c r="E393" s="101">
        <f>SUMIF(R354:R392, 1, F354:F392)</f>
        <v>4756.6500000000005</v>
      </c>
      <c r="F393" s="101"/>
    </row>
    <row r="394" spans="1:18" ht="14.25">
      <c r="A394" s="98" t="s">
        <v>1442</v>
      </c>
      <c r="B394" s="99"/>
      <c r="C394" s="99"/>
      <c r="D394" s="99"/>
      <c r="E394" s="99"/>
      <c r="F394" s="99"/>
    </row>
    <row r="395" spans="1:18" ht="28.5">
      <c r="A395" s="39" t="s">
        <v>1148</v>
      </c>
      <c r="B395" s="40" t="s">
        <v>1150</v>
      </c>
      <c r="C395" s="40" t="s">
        <v>68</v>
      </c>
      <c r="D395" s="41">
        <f>ROUND(SUMIF(RV_DATA!AA365:AA446, -217287663, RV_DATA!I365:I446), 6)</f>
        <v>1.688E-3</v>
      </c>
      <c r="E395" s="42">
        <f>ROUND(RV_DATA!K428, 6)</f>
        <v>89217.8</v>
      </c>
      <c r="F395" s="42">
        <f>ROUND(SUMIF(RV_DATA!AA365:AA446, -217287663, RV_DATA!M365:M446), 6)</f>
        <v>150.63999999999999</v>
      </c>
      <c r="Q395">
        <v>3</v>
      </c>
    </row>
    <row r="396" spans="1:18" ht="28.5">
      <c r="A396" s="39" t="s">
        <v>608</v>
      </c>
      <c r="B396" s="40" t="s">
        <v>609</v>
      </c>
      <c r="C396" s="40" t="s">
        <v>68</v>
      </c>
      <c r="D396" s="41">
        <f>ROUND(SUMIF(RV_DATA!AA365:AA446, -2023876735, RV_DATA!I365:I446), 6)</f>
        <v>5.1777999999999998E-2</v>
      </c>
      <c r="E396" s="42">
        <f>ROUND(RV_DATA!K427, 6)</f>
        <v>99918.39</v>
      </c>
      <c r="F396" s="42">
        <f>ROUND(SUMIF(RV_DATA!AA365:AA446, -2023876735, RV_DATA!M365:M446), 6)</f>
        <v>5173.53</v>
      </c>
      <c r="Q396">
        <v>3</v>
      </c>
    </row>
    <row r="397" spans="1:18" ht="28.5">
      <c r="A397" s="39" t="s">
        <v>612</v>
      </c>
      <c r="B397" s="40" t="s">
        <v>613</v>
      </c>
      <c r="C397" s="40" t="s">
        <v>68</v>
      </c>
      <c r="D397" s="41">
        <f>ROUND(SUMIF(RV_DATA!AA365:AA446, -1136769927, RV_DATA!I365:I446), 6)</f>
        <v>0.25600000000000001</v>
      </c>
      <c r="E397" s="42">
        <f>ROUND(RV_DATA!K436, 6)</f>
        <v>61098.89</v>
      </c>
      <c r="F397" s="42">
        <f>ROUND(SUMIF(RV_DATA!AA365:AA446, -1136769927, RV_DATA!M365:M446), 6)</f>
        <v>15641.32</v>
      </c>
      <c r="Q397">
        <v>3</v>
      </c>
    </row>
    <row r="398" spans="1:18" ht="28.5">
      <c r="A398" s="39" t="s">
        <v>1271</v>
      </c>
      <c r="B398" s="40" t="s">
        <v>1273</v>
      </c>
      <c r="C398" s="40" t="s">
        <v>201</v>
      </c>
      <c r="D398" s="41">
        <f>ROUND(SUMIF(RV_DATA!AA365:AA446, -1821929276, RV_DATA!I365:I446), 6)</f>
        <v>14.24</v>
      </c>
      <c r="E398" s="42">
        <f>ROUND(RV_DATA!K431, 6)</f>
        <v>863.65</v>
      </c>
      <c r="F398" s="42">
        <f>ROUND(SUMIF(RV_DATA!AA365:AA446, -1821929276, RV_DATA!M365:M446), 6)</f>
        <v>12298.38</v>
      </c>
      <c r="Q398">
        <v>3</v>
      </c>
    </row>
    <row r="399" spans="1:18" ht="28.5">
      <c r="A399" s="39" t="s">
        <v>1274</v>
      </c>
      <c r="B399" s="40" t="s">
        <v>1276</v>
      </c>
      <c r="C399" s="40" t="s">
        <v>68</v>
      </c>
      <c r="D399" s="41">
        <f>ROUND(SUMIF(RV_DATA!AA365:AA446, -1368875455, RV_DATA!I365:I446), 6)</f>
        <v>2.8499999999999999E-4</v>
      </c>
      <c r="E399" s="42">
        <f>ROUND(RV_DATA!K430, 6)</f>
        <v>170594.58</v>
      </c>
      <c r="F399" s="42">
        <f>ROUND(SUMIF(RV_DATA!AA365:AA446, -1368875455, RV_DATA!M365:M446), 6)</f>
        <v>48.59</v>
      </c>
      <c r="Q399">
        <v>3</v>
      </c>
    </row>
    <row r="400" spans="1:18" ht="42.75">
      <c r="A400" s="39" t="s">
        <v>1175</v>
      </c>
      <c r="B400" s="40" t="s">
        <v>1177</v>
      </c>
      <c r="C400" s="40" t="s">
        <v>377</v>
      </c>
      <c r="D400" s="41">
        <f>ROUND(SUMIF(RV_DATA!AA365:AA446, -1460071201, RV_DATA!I365:I446), 6)</f>
        <v>5.2974870000000003</v>
      </c>
      <c r="E400" s="42">
        <f>ROUND(RV_DATA!K373, 6)</f>
        <v>942.07</v>
      </c>
      <c r="F400" s="42">
        <f>ROUND(SUMIF(RV_DATA!AA365:AA446, -1460071201, RV_DATA!M365:M446), 6)</f>
        <v>4990.6000000000004</v>
      </c>
      <c r="Q400">
        <v>3</v>
      </c>
    </row>
    <row r="401" spans="1:17" ht="42.75">
      <c r="A401" s="39" t="s">
        <v>1190</v>
      </c>
      <c r="B401" s="40" t="s">
        <v>1192</v>
      </c>
      <c r="C401" s="40" t="s">
        <v>377</v>
      </c>
      <c r="D401" s="41">
        <f>ROUND(SUMIF(RV_DATA!AA365:AA446, -431074549, RV_DATA!I365:I446), 6)</f>
        <v>0.884571</v>
      </c>
      <c r="E401" s="42">
        <f>ROUND(RV_DATA!K392, 6)</f>
        <v>3233.73</v>
      </c>
      <c r="F401" s="42">
        <f>ROUND(SUMIF(RV_DATA!AA365:AA446, -431074549, RV_DATA!M365:M446), 6)</f>
        <v>2860.46</v>
      </c>
      <c r="Q401">
        <v>3</v>
      </c>
    </row>
    <row r="402" spans="1:17" ht="42.75">
      <c r="A402" s="39" t="s">
        <v>1193</v>
      </c>
      <c r="B402" s="40" t="s">
        <v>1195</v>
      </c>
      <c r="C402" s="40" t="s">
        <v>377</v>
      </c>
      <c r="D402" s="41">
        <f>ROUND(SUMIF(RV_DATA!AA365:AA446, 1084705684, RV_DATA!I365:I446), 6)</f>
        <v>2.3952990000000001</v>
      </c>
      <c r="E402" s="42">
        <f>ROUND(RV_DATA!K391, 6)</f>
        <v>3469.38</v>
      </c>
      <c r="F402" s="42">
        <f>ROUND(SUMIF(RV_DATA!AA365:AA446, 1084705684, RV_DATA!M365:M446), 6)</f>
        <v>8310.2099999999991</v>
      </c>
      <c r="Q402">
        <v>3</v>
      </c>
    </row>
    <row r="403" spans="1:17" ht="42.75">
      <c r="A403" s="39" t="s">
        <v>1196</v>
      </c>
      <c r="B403" s="40" t="s">
        <v>1198</v>
      </c>
      <c r="C403" s="40" t="s">
        <v>377</v>
      </c>
      <c r="D403" s="41">
        <f>ROUND(SUMIF(RV_DATA!AA365:AA446, -525290148, RV_DATA!I365:I446), 6)</f>
        <v>0.95414399999999999</v>
      </c>
      <c r="E403" s="42">
        <f>ROUND(RV_DATA!K390, 6)</f>
        <v>3231.96</v>
      </c>
      <c r="F403" s="42">
        <f>ROUND(SUMIF(RV_DATA!AA365:AA446, -525290148, RV_DATA!M365:M446), 6)</f>
        <v>3083.75</v>
      </c>
      <c r="Q403">
        <v>3</v>
      </c>
    </row>
    <row r="404" spans="1:17" ht="28.5">
      <c r="A404" s="39" t="s">
        <v>616</v>
      </c>
      <c r="B404" s="40" t="s">
        <v>617</v>
      </c>
      <c r="C404" s="40" t="s">
        <v>68</v>
      </c>
      <c r="D404" s="41">
        <f>ROUND(SUMIF(RV_DATA!AA365:AA446, -552218423, RV_DATA!I365:I446), 6)</f>
        <v>7.6E-3</v>
      </c>
      <c r="E404" s="42">
        <f>ROUND(RV_DATA!K437, 6)</f>
        <v>173260.69</v>
      </c>
      <c r="F404" s="42">
        <f>ROUND(SUMIF(RV_DATA!AA365:AA446, -552218423, RV_DATA!M365:M446), 6)</f>
        <v>1316.78</v>
      </c>
      <c r="Q404">
        <v>3</v>
      </c>
    </row>
    <row r="405" spans="1:17" ht="28.5">
      <c r="A405" s="39" t="s">
        <v>1014</v>
      </c>
      <c r="B405" s="40" t="s">
        <v>1016</v>
      </c>
      <c r="C405" s="40" t="s">
        <v>717</v>
      </c>
      <c r="D405" s="41">
        <f>ROUND(SUMIF(RV_DATA!AA365:AA446, 872131661, RV_DATA!I365:I446), 6)</f>
        <v>0.109392</v>
      </c>
      <c r="E405" s="42">
        <f>ROUND(RV_DATA!K407, 6)</f>
        <v>309.57</v>
      </c>
      <c r="F405" s="42">
        <f>ROUND(SUMIF(RV_DATA!AA365:AA446, 872131661, RV_DATA!M365:M446), 6)</f>
        <v>33.86</v>
      </c>
      <c r="Q405">
        <v>3</v>
      </c>
    </row>
    <row r="406" spans="1:17" ht="14.25">
      <c r="A406" s="39" t="s">
        <v>604</v>
      </c>
      <c r="B406" s="40" t="s">
        <v>605</v>
      </c>
      <c r="C406" s="40" t="s">
        <v>68</v>
      </c>
      <c r="D406" s="41">
        <f>ROUND(SUMIF(RV_DATA!AA365:AA446, 1076960622, RV_DATA!I365:I446), 6)</f>
        <v>1.126E-3</v>
      </c>
      <c r="E406" s="42">
        <f>ROUND(RV_DATA!K426, 6)</f>
        <v>99048.85</v>
      </c>
      <c r="F406" s="42">
        <f>ROUND(SUMIF(RV_DATA!AA365:AA446, 1076960622, RV_DATA!M365:M446), 6)</f>
        <v>111.49</v>
      </c>
      <c r="Q406">
        <v>3</v>
      </c>
    </row>
    <row r="407" spans="1:17" ht="57">
      <c r="A407" s="39" t="s">
        <v>1199</v>
      </c>
      <c r="B407" s="40" t="s">
        <v>1201</v>
      </c>
      <c r="C407" s="40" t="s">
        <v>377</v>
      </c>
      <c r="D407" s="41">
        <f>ROUND(SUMIF(RV_DATA!AA365:AA446, 527625616, RV_DATA!I365:I446), 6)</f>
        <v>2.6636519999999999</v>
      </c>
      <c r="E407" s="42">
        <f>ROUND(RV_DATA!K389, 6)</f>
        <v>15596.4</v>
      </c>
      <c r="F407" s="42">
        <f>ROUND(SUMIF(RV_DATA!AA365:AA446, 527625616, RV_DATA!M365:M446), 6)</f>
        <v>41543.379999999997</v>
      </c>
      <c r="Q407">
        <v>3</v>
      </c>
    </row>
    <row r="408" spans="1:17" ht="42.75">
      <c r="A408" s="39" t="s">
        <v>1202</v>
      </c>
      <c r="B408" s="40" t="s">
        <v>1204</v>
      </c>
      <c r="C408" s="40" t="s">
        <v>377</v>
      </c>
      <c r="D408" s="41">
        <f>ROUND(SUMIF(RV_DATA!AA365:AA446, -564012272, RV_DATA!I365:I446), 6)</f>
        <v>25.526237999999999</v>
      </c>
      <c r="E408" s="42">
        <f>ROUND(RV_DATA!K388, 6)</f>
        <v>750.54</v>
      </c>
      <c r="F408" s="42">
        <f>ROUND(SUMIF(RV_DATA!AA365:AA446, -564012272, RV_DATA!M365:M446), 6)</f>
        <v>19158.46</v>
      </c>
      <c r="Q408">
        <v>3</v>
      </c>
    </row>
    <row r="409" spans="1:17" ht="42.75">
      <c r="A409" s="39" t="s">
        <v>1256</v>
      </c>
      <c r="B409" s="40" t="s">
        <v>1258</v>
      </c>
      <c r="C409" s="40" t="s">
        <v>68</v>
      </c>
      <c r="D409" s="41">
        <f>ROUND(SUMIF(RV_DATA!AA365:AA446, -1794479704, RV_DATA!I365:I446), 6)</f>
        <v>1.7318E-2</v>
      </c>
      <c r="E409" s="42">
        <f>ROUND(RV_DATA!K418, 6)</f>
        <v>118844.95</v>
      </c>
      <c r="F409" s="42">
        <f>ROUND(SUMIF(RV_DATA!AA365:AA446, -1794479704, RV_DATA!M365:M446), 6)</f>
        <v>2058.16</v>
      </c>
      <c r="Q409">
        <v>3</v>
      </c>
    </row>
    <row r="410" spans="1:17" ht="42.75">
      <c r="A410" s="39" t="s">
        <v>1205</v>
      </c>
      <c r="B410" s="40" t="s">
        <v>1207</v>
      </c>
      <c r="C410" s="40" t="s">
        <v>377</v>
      </c>
      <c r="D410" s="41">
        <f>ROUND(SUMIF(RV_DATA!AA365:AA446, -1372408123, RV_DATA!I365:I446), 6)</f>
        <v>2.6636519999999999</v>
      </c>
      <c r="E410" s="42">
        <f>ROUND(RV_DATA!K387, 6)</f>
        <v>2342.8000000000002</v>
      </c>
      <c r="F410" s="42">
        <f>ROUND(SUMIF(RV_DATA!AA365:AA446, -1372408123, RV_DATA!M365:M446), 6)</f>
        <v>6240.4</v>
      </c>
      <c r="Q410">
        <v>3</v>
      </c>
    </row>
    <row r="411" spans="1:17" ht="57">
      <c r="A411" s="39" t="s">
        <v>1208</v>
      </c>
      <c r="B411" s="40" t="s">
        <v>1210</v>
      </c>
      <c r="C411" s="40" t="s">
        <v>377</v>
      </c>
      <c r="D411" s="41">
        <f>ROUND(SUMIF(RV_DATA!AA365:AA446, -137266769, RV_DATA!I365:I446), 6)</f>
        <v>0.38762099999999999</v>
      </c>
      <c r="E411" s="42">
        <f>ROUND(RV_DATA!K386, 6)</f>
        <v>4219.33</v>
      </c>
      <c r="F411" s="42">
        <f>ROUND(SUMIF(RV_DATA!AA365:AA446, -137266769, RV_DATA!M365:M446), 6)</f>
        <v>1635.5</v>
      </c>
      <c r="Q411">
        <v>3</v>
      </c>
    </row>
    <row r="412" spans="1:17" ht="42.75">
      <c r="A412" s="39" t="s">
        <v>1211</v>
      </c>
      <c r="B412" s="40" t="s">
        <v>1213</v>
      </c>
      <c r="C412" s="40" t="s">
        <v>377</v>
      </c>
      <c r="D412" s="41">
        <f>ROUND(SUMIF(RV_DATA!AA365:AA446, -351136828, RV_DATA!I365:I446), 6)</f>
        <v>2.6636519999999999</v>
      </c>
      <c r="E412" s="42">
        <f>ROUND(RV_DATA!K385, 6)</f>
        <v>1046.3800000000001</v>
      </c>
      <c r="F412" s="42">
        <f>ROUND(SUMIF(RV_DATA!AA365:AA446, -351136828, RV_DATA!M365:M446), 6)</f>
        <v>2787.19</v>
      </c>
      <c r="Q412">
        <v>3</v>
      </c>
    </row>
    <row r="413" spans="1:17" ht="57">
      <c r="A413" s="39" t="s">
        <v>1244</v>
      </c>
      <c r="B413" s="40" t="s">
        <v>1246</v>
      </c>
      <c r="C413" s="40" t="s">
        <v>68</v>
      </c>
      <c r="D413" s="41">
        <f>ROUND(SUMIF(RV_DATA!AA365:AA446, 786447233, RV_DATA!I365:I446), 6)</f>
        <v>0.29397200000000001</v>
      </c>
      <c r="E413" s="42">
        <f>ROUND(RV_DATA!K414, 6)</f>
        <v>44592.03</v>
      </c>
      <c r="F413" s="42">
        <f>ROUND(SUMIF(RV_DATA!AA365:AA446, 786447233, RV_DATA!M365:M446), 6)</f>
        <v>13108.81</v>
      </c>
      <c r="Q413">
        <v>3</v>
      </c>
    </row>
    <row r="414" spans="1:17" ht="42.75">
      <c r="A414" s="39" t="s">
        <v>1178</v>
      </c>
      <c r="B414" s="40" t="s">
        <v>1180</v>
      </c>
      <c r="C414" s="40" t="s">
        <v>54</v>
      </c>
      <c r="D414" s="41">
        <f>ROUND(SUMIF(RV_DATA!AA365:AA446, 1834426192, RV_DATA!I365:I446), 6)</f>
        <v>10.237170000000001</v>
      </c>
      <c r="E414" s="42">
        <f>ROUND(RV_DATA!K372, 6)</f>
        <v>5466.83</v>
      </c>
      <c r="F414" s="42">
        <f>ROUND(SUMIF(RV_DATA!AA365:AA446, 1834426192, RV_DATA!M365:M446), 6)</f>
        <v>55964.87</v>
      </c>
      <c r="Q414">
        <v>3</v>
      </c>
    </row>
    <row r="415" spans="1:17" ht="14.25">
      <c r="A415" s="39" t="s">
        <v>1277</v>
      </c>
      <c r="B415" s="40" t="s">
        <v>1278</v>
      </c>
      <c r="C415" s="40" t="s">
        <v>717</v>
      </c>
      <c r="D415" s="41">
        <f>ROUND(SUMIF(RV_DATA!AA365:AA446, 2023350246, RV_DATA!I365:I446), 6)</f>
        <v>0.15367500000000001</v>
      </c>
      <c r="E415" s="42">
        <f>ROUND(RV_DATA!K440, 6)</f>
        <v>208.32928000000001</v>
      </c>
      <c r="F415" s="42">
        <f>ROUND(SUMIF(RV_DATA!AA365:AA446, 2023350246, RV_DATA!M365:M446), 6)</f>
        <v>32.01</v>
      </c>
      <c r="Q415">
        <v>3</v>
      </c>
    </row>
    <row r="416" spans="1:17" ht="14.25">
      <c r="A416" s="39" t="s">
        <v>728</v>
      </c>
      <c r="B416" s="40" t="s">
        <v>730</v>
      </c>
      <c r="C416" s="40" t="s">
        <v>54</v>
      </c>
      <c r="D416" s="41">
        <f>ROUND(SUMIF(RV_DATA!AA365:AA446, -568288822, RV_DATA!I365:I446), 6)</f>
        <v>0.112374</v>
      </c>
      <c r="E416" s="42">
        <f>ROUND(RV_DATA!K368, 6)</f>
        <v>49.83</v>
      </c>
      <c r="F416" s="42">
        <f>ROUND(SUMIF(RV_DATA!AA365:AA446, -568288822, RV_DATA!M365:M446), 6)</f>
        <v>5.6</v>
      </c>
      <c r="Q416">
        <v>3</v>
      </c>
    </row>
    <row r="417" spans="1:17" ht="28.5">
      <c r="A417" s="39" t="s">
        <v>1214</v>
      </c>
      <c r="B417" s="40" t="s">
        <v>1216</v>
      </c>
      <c r="C417" s="40" t="s">
        <v>408</v>
      </c>
      <c r="D417" s="41">
        <f>ROUND(SUMIF(RV_DATA!AA365:AA446, 1662027789, RV_DATA!I365:I446), 6)</f>
        <v>2.6636519999999999</v>
      </c>
      <c r="E417" s="42">
        <f>ROUND(RV_DATA!K383, 6)</f>
        <v>852.08</v>
      </c>
      <c r="F417" s="42">
        <f>ROUND(SUMIF(RV_DATA!AA365:AA446, 1662027789, RV_DATA!M365:M446), 6)</f>
        <v>2269.64</v>
      </c>
      <c r="Q417">
        <v>3</v>
      </c>
    </row>
    <row r="418" spans="1:17" ht="42.75">
      <c r="A418" s="39" t="s">
        <v>1268</v>
      </c>
      <c r="B418" s="40" t="s">
        <v>1270</v>
      </c>
      <c r="C418" s="40" t="s">
        <v>201</v>
      </c>
      <c r="D418" s="41">
        <f>ROUND(SUMIF(RV_DATA!AA365:AA446, 1663019832, RV_DATA!I365:I446), 6)</f>
        <v>70.912800000000004</v>
      </c>
      <c r="E418" s="42">
        <f>ROUND(RV_DATA!K424, 6)</f>
        <v>50.01</v>
      </c>
      <c r="F418" s="42">
        <f>ROUND(SUMIF(RV_DATA!AA365:AA446, 1663019832, RV_DATA!M365:M446), 6)</f>
        <v>3546.35</v>
      </c>
      <c r="Q418">
        <v>3</v>
      </c>
    </row>
    <row r="419" spans="1:17" ht="28.5">
      <c r="A419" s="39" t="s">
        <v>1259</v>
      </c>
      <c r="B419" s="40" t="s">
        <v>1261</v>
      </c>
      <c r="C419" s="40" t="s">
        <v>201</v>
      </c>
      <c r="D419" s="41">
        <f>ROUND(SUMIF(RV_DATA!AA365:AA446, -993236225, RV_DATA!I365:I446), 6)</f>
        <v>66.798000000000002</v>
      </c>
      <c r="E419" s="42">
        <f>ROUND(RV_DATA!K417, 6)</f>
        <v>310.62</v>
      </c>
      <c r="F419" s="42">
        <f>ROUND(SUMIF(RV_DATA!AA365:AA446, -993236225, RV_DATA!M365:M446), 6)</f>
        <v>20748.79</v>
      </c>
      <c r="Q419">
        <v>3</v>
      </c>
    </row>
    <row r="420" spans="1:17" ht="28.5">
      <c r="A420" s="39" t="s">
        <v>1262</v>
      </c>
      <c r="B420" s="40" t="s">
        <v>1264</v>
      </c>
      <c r="C420" s="40" t="s">
        <v>201</v>
      </c>
      <c r="D420" s="41">
        <f>ROUND(SUMIF(RV_DATA!AA365:AA446, -293773499, RV_DATA!I365:I446), 6)</f>
        <v>65.462040000000002</v>
      </c>
      <c r="E420" s="42">
        <f>ROUND(RV_DATA!K416, 6)</f>
        <v>294.44</v>
      </c>
      <c r="F420" s="42">
        <f>ROUND(SUMIF(RV_DATA!AA365:AA446, -293773499, RV_DATA!M365:M446), 6)</f>
        <v>19274.64</v>
      </c>
      <c r="Q420">
        <v>3</v>
      </c>
    </row>
    <row r="421" spans="1:17" ht="14.25">
      <c r="A421" s="39" t="s">
        <v>1265</v>
      </c>
      <c r="B421" s="40" t="s">
        <v>1267</v>
      </c>
      <c r="C421" s="40" t="s">
        <v>717</v>
      </c>
      <c r="D421" s="41">
        <f>ROUND(SUMIF(RV_DATA!AA365:AA446, 675631262, RV_DATA!I365:I446), 6)</f>
        <v>3.41412</v>
      </c>
      <c r="E421" s="42">
        <f>ROUND(RV_DATA!K415, 6)</f>
        <v>67.319999999999993</v>
      </c>
      <c r="F421" s="42">
        <f>ROUND(SUMIF(RV_DATA!AA365:AA446, 675631262, RV_DATA!M365:M446), 6)</f>
        <v>229.84</v>
      </c>
      <c r="Q421">
        <v>3</v>
      </c>
    </row>
    <row r="422" spans="1:17" ht="57">
      <c r="A422" s="39" t="s">
        <v>1217</v>
      </c>
      <c r="B422" s="40" t="s">
        <v>1219</v>
      </c>
      <c r="C422" s="40" t="s">
        <v>201</v>
      </c>
      <c r="D422" s="41">
        <f>ROUND(SUMIF(RV_DATA!AA365:AA446, -1916718247, RV_DATA!I365:I446), 6)</f>
        <v>105.35339999999999</v>
      </c>
      <c r="E422" s="42">
        <f>ROUND(RV_DATA!K382, 6)</f>
        <v>1256.68</v>
      </c>
      <c r="F422" s="42">
        <f>ROUND(SUMIF(RV_DATA!AA365:AA446, -1916718247, RV_DATA!M365:M446), 6)</f>
        <v>132395.51</v>
      </c>
      <c r="Q422">
        <v>3</v>
      </c>
    </row>
    <row r="423" spans="1:17" ht="28.5">
      <c r="A423" s="39" t="s">
        <v>718</v>
      </c>
      <c r="B423" s="40" t="s">
        <v>720</v>
      </c>
      <c r="C423" s="40" t="s">
        <v>68</v>
      </c>
      <c r="D423" s="41">
        <f>ROUND(SUMIF(RV_DATA!AA365:AA446, -2082125481, RV_DATA!I365:I446), 6)</f>
        <v>1.5200000000000001E-4</v>
      </c>
      <c r="E423" s="42">
        <f>ROUND(RV_DATA!K445, 6)</f>
        <v>117354.24000000001</v>
      </c>
      <c r="F423" s="42">
        <f>ROUND(SUMIF(RV_DATA!AA365:AA446, -2082125481, RV_DATA!M365:M446), 6)</f>
        <v>17.79</v>
      </c>
      <c r="Q423">
        <v>3</v>
      </c>
    </row>
    <row r="424" spans="1:17" ht="14.25">
      <c r="A424" s="39" t="s">
        <v>1279</v>
      </c>
      <c r="B424" s="40" t="s">
        <v>1281</v>
      </c>
      <c r="C424" s="40" t="s">
        <v>68</v>
      </c>
      <c r="D424" s="41">
        <f>ROUND(SUMIF(RV_DATA!AA365:AA446, 1370260973, RV_DATA!I365:I446), 6)</f>
        <v>9.2199999999999997E-4</v>
      </c>
      <c r="E424" s="42">
        <f>ROUND(RV_DATA!K439, 6)</f>
        <v>91065.86</v>
      </c>
      <c r="F424" s="42">
        <f>ROUND(SUMIF(RV_DATA!AA365:AA446, 1370260973, RV_DATA!M365:M446), 6)</f>
        <v>83.97</v>
      </c>
      <c r="Q424">
        <v>3</v>
      </c>
    </row>
    <row r="425" spans="1:17" ht="28.5">
      <c r="A425" s="39" t="s">
        <v>1282</v>
      </c>
      <c r="B425" s="40" t="s">
        <v>1284</v>
      </c>
      <c r="C425" s="40" t="s">
        <v>717</v>
      </c>
      <c r="D425" s="41">
        <f>ROUND(SUMIF(RV_DATA!AA365:AA446, 1606521831, RV_DATA!I365:I446), 6)</f>
        <v>0.92205000000000004</v>
      </c>
      <c r="E425" s="42">
        <f>ROUND(RV_DATA!K444, 6)</f>
        <v>138.75</v>
      </c>
      <c r="F425" s="42">
        <f>ROUND(SUMIF(RV_DATA!AA365:AA446, 1606521831, RV_DATA!M365:M446), 6)</f>
        <v>127.93</v>
      </c>
      <c r="Q425">
        <v>3</v>
      </c>
    </row>
    <row r="426" spans="1:17" ht="71.25">
      <c r="A426" s="39" t="s">
        <v>1169</v>
      </c>
      <c r="B426" s="40" t="s">
        <v>1171</v>
      </c>
      <c r="C426" s="40" t="s">
        <v>717</v>
      </c>
      <c r="D426" s="41">
        <f>ROUND(SUMIF(RV_DATA!AA365:AA446, 1641247716, RV_DATA!I365:I446), 6)</f>
        <v>30.711510000000001</v>
      </c>
      <c r="E426" s="42">
        <f>ROUND(RV_DATA!K367, 6)</f>
        <v>314.45</v>
      </c>
      <c r="F426" s="42">
        <f>ROUND(SUMIF(RV_DATA!AA365:AA446, 1641247716, RV_DATA!M365:M446), 6)</f>
        <v>9657.24</v>
      </c>
      <c r="Q426">
        <v>3</v>
      </c>
    </row>
    <row r="427" spans="1:17" ht="57">
      <c r="A427" s="39" t="s">
        <v>1181</v>
      </c>
      <c r="B427" s="40" t="s">
        <v>1183</v>
      </c>
      <c r="C427" s="40" t="s">
        <v>68</v>
      </c>
      <c r="D427" s="41">
        <f>ROUND(SUMIF(RV_DATA!AA365:AA446, 1151681753, RV_DATA!I365:I446), 6)</f>
        <v>0.37768200000000002</v>
      </c>
      <c r="E427" s="42">
        <f>ROUND(RV_DATA!K370, 6)</f>
        <v>42373.7</v>
      </c>
      <c r="F427" s="42">
        <f>ROUND(SUMIF(RV_DATA!AA365:AA446, 1151681753, RV_DATA!M365:M446), 6)</f>
        <v>16003.79</v>
      </c>
      <c r="Q427">
        <v>3</v>
      </c>
    </row>
    <row r="428" spans="1:17" ht="14.25">
      <c r="A428" s="39" t="s">
        <v>1065</v>
      </c>
      <c r="B428" s="40" t="s">
        <v>1067</v>
      </c>
      <c r="C428" s="40" t="s">
        <v>54</v>
      </c>
      <c r="D428" s="41">
        <f>ROUND(SUMIF(RV_DATA!AA365:AA446, 858813614, RV_DATA!I365:I446), 6)</f>
        <v>0.143514</v>
      </c>
      <c r="E428" s="42">
        <f>ROUND(RV_DATA!K423, 6)</f>
        <v>4927.1099999999997</v>
      </c>
      <c r="F428" s="42">
        <f>ROUND(SUMIF(RV_DATA!AA365:AA446, 858813614, RV_DATA!M365:M446), 6)</f>
        <v>707.11</v>
      </c>
      <c r="Q428">
        <v>3</v>
      </c>
    </row>
    <row r="429" spans="1:17" ht="14.25">
      <c r="A429" s="39" t="s">
        <v>1154</v>
      </c>
      <c r="B429" s="40" t="s">
        <v>1156</v>
      </c>
      <c r="C429" s="40" t="s">
        <v>54</v>
      </c>
      <c r="D429" s="41">
        <f>ROUND(SUMIF(RV_DATA!AA365:AA446, -295431278, RV_DATA!I365:I446), 6)</f>
        <v>2.9817E-2</v>
      </c>
      <c r="E429" s="42">
        <f>ROUND(RV_DATA!K365, 6)</f>
        <v>5077.9799999999996</v>
      </c>
      <c r="F429" s="42">
        <f>ROUND(SUMIF(RV_DATA!AA365:AA446, -295431278, RV_DATA!M365:M446), 6)</f>
        <v>151.41</v>
      </c>
      <c r="Q429">
        <v>3</v>
      </c>
    </row>
    <row r="430" spans="1:17" ht="71.25">
      <c r="A430" s="39" t="s">
        <v>1220</v>
      </c>
      <c r="B430" s="40" t="s">
        <v>1222</v>
      </c>
      <c r="C430" s="40" t="s">
        <v>68</v>
      </c>
      <c r="D430" s="41">
        <f>ROUND(SUMIF(RV_DATA!AA365:AA446, 385451518, RV_DATA!I365:I446), 6)</f>
        <v>5.6048000000000001E-2</v>
      </c>
      <c r="E430" s="42">
        <f>ROUND(RV_DATA!K381, 6)</f>
        <v>16607.689999999999</v>
      </c>
      <c r="F430" s="42">
        <f>ROUND(SUMIF(RV_DATA!AA365:AA446, 385451518, RV_DATA!M365:M446), 6)</f>
        <v>930.82</v>
      </c>
      <c r="Q430">
        <v>3</v>
      </c>
    </row>
    <row r="431" spans="1:17" ht="57">
      <c r="A431" s="39" t="s">
        <v>164</v>
      </c>
      <c r="B431" s="40" t="s">
        <v>165</v>
      </c>
      <c r="C431" s="40" t="s">
        <v>68</v>
      </c>
      <c r="D431" s="41">
        <f>ROUND(SUMIF(RV_DATA!AA365:AA446, -1819864042, RV_DATA!I365:I446), 6)</f>
        <v>1.5659999999999999E-3</v>
      </c>
      <c r="E431" s="42">
        <f>ROUND(RV_DATA!K429, 6)</f>
        <v>160649.89000000001</v>
      </c>
      <c r="F431" s="42">
        <f>ROUND(SUMIF(RV_DATA!AA365:AA446, -1819864042, RV_DATA!M365:M446), 6)</f>
        <v>251.64</v>
      </c>
      <c r="Q431">
        <v>3</v>
      </c>
    </row>
    <row r="432" spans="1:17" ht="42.75">
      <c r="A432" s="39" t="s">
        <v>556</v>
      </c>
      <c r="B432" s="40" t="s">
        <v>557</v>
      </c>
      <c r="C432" s="40" t="s">
        <v>180</v>
      </c>
      <c r="D432" s="41">
        <f>ROUND(SUMIF(RV_DATA!AA365:AA446, -452722678, RV_DATA!I365:I446), 6)</f>
        <v>133</v>
      </c>
      <c r="E432" s="42">
        <f>ROUND(RV_DATA!K398, 6)</f>
        <v>286.8</v>
      </c>
      <c r="F432" s="42">
        <f>ROUND(SUMIF(RV_DATA!AA365:AA446, -452722678, RV_DATA!M365:M446), 6)</f>
        <v>38144.400000000001</v>
      </c>
      <c r="Q432">
        <v>3</v>
      </c>
    </row>
    <row r="433" spans="1:18" ht="71.25">
      <c r="A433" s="39" t="s">
        <v>1232</v>
      </c>
      <c r="B433" s="40" t="s">
        <v>1234</v>
      </c>
      <c r="C433" s="40" t="s">
        <v>180</v>
      </c>
      <c r="D433" s="41">
        <f>ROUND(SUMIF(RV_DATA!AA365:AA446, -2064077433, RV_DATA!I365:I446), 6)</f>
        <v>42.548400000000001</v>
      </c>
      <c r="E433" s="42">
        <f>ROUND(RV_DATA!K403, 6)</f>
        <v>56.1</v>
      </c>
      <c r="F433" s="42">
        <f>ROUND(SUMIF(RV_DATA!AA365:AA446, -2064077433, RV_DATA!M365:M446), 6)</f>
        <v>2386.9699999999998</v>
      </c>
      <c r="Q433">
        <v>3</v>
      </c>
    </row>
    <row r="434" spans="1:18" ht="85.5">
      <c r="A434" s="39" t="s">
        <v>564</v>
      </c>
      <c r="B434" s="40" t="s">
        <v>565</v>
      </c>
      <c r="C434" s="40" t="s">
        <v>201</v>
      </c>
      <c r="D434" s="41">
        <f>ROUND(SUMIF(RV_DATA!AA365:AA446, 509993316, RV_DATA!I365:I446), 6)</f>
        <v>6.36</v>
      </c>
      <c r="E434" s="42">
        <f>ROUND(RV_DATA!K412, 6)</f>
        <v>875.02</v>
      </c>
      <c r="F434" s="42">
        <f>ROUND(SUMIF(RV_DATA!AA365:AA446, 509993316, RV_DATA!M365:M446), 6)</f>
        <v>5565.13</v>
      </c>
      <c r="Q434">
        <v>3</v>
      </c>
    </row>
    <row r="435" spans="1:18" ht="42.75">
      <c r="A435" s="39" t="s">
        <v>1235</v>
      </c>
      <c r="B435" s="40" t="s">
        <v>1237</v>
      </c>
      <c r="C435" s="40" t="s">
        <v>296</v>
      </c>
      <c r="D435" s="41">
        <f>ROUND(SUMIF(RV_DATA!AA365:AA446, -1038867018, RV_DATA!I365:I446), 6)</f>
        <v>5.4218999999999999</v>
      </c>
      <c r="E435" s="42">
        <f>ROUND(RV_DATA!K402, 6)</f>
        <v>105.52</v>
      </c>
      <c r="F435" s="42">
        <f>ROUND(SUMIF(RV_DATA!AA365:AA446, -1038867018, RV_DATA!M365:M446), 6)</f>
        <v>572.12</v>
      </c>
      <c r="Q435">
        <v>3</v>
      </c>
    </row>
    <row r="436" spans="1:18" ht="42.75">
      <c r="A436" s="39" t="s">
        <v>1223</v>
      </c>
      <c r="B436" s="40" t="s">
        <v>1225</v>
      </c>
      <c r="C436" s="40" t="s">
        <v>296</v>
      </c>
      <c r="D436" s="41">
        <f>ROUND(SUMIF(RV_DATA!AA365:AA446, -1129565126, RV_DATA!I365:I446), 6)</f>
        <v>10.33656</v>
      </c>
      <c r="E436" s="42">
        <f>ROUND(RV_DATA!K380, 6)</f>
        <v>250.84</v>
      </c>
      <c r="F436" s="42">
        <f>ROUND(SUMIF(RV_DATA!AA365:AA446, -1129565126, RV_DATA!M365:M446), 6)</f>
        <v>2592.83</v>
      </c>
      <c r="Q436">
        <v>3</v>
      </c>
    </row>
    <row r="437" spans="1:18" ht="57">
      <c r="A437" s="39" t="s">
        <v>1226</v>
      </c>
      <c r="B437" s="40" t="s">
        <v>1228</v>
      </c>
      <c r="C437" s="40" t="s">
        <v>296</v>
      </c>
      <c r="D437" s="41">
        <f>ROUND(SUMIF(RV_DATA!AA365:AA446, -526211324, RV_DATA!I365:I446), 6)</f>
        <v>200.17146</v>
      </c>
      <c r="E437" s="42">
        <f>ROUND(RV_DATA!K379, 6)</f>
        <v>212.7</v>
      </c>
      <c r="F437" s="42">
        <f>ROUND(SUMIF(RV_DATA!AA365:AA446, -526211324, RV_DATA!M365:M446), 6)</f>
        <v>42576.47</v>
      </c>
      <c r="Q437">
        <v>3</v>
      </c>
    </row>
    <row r="438" spans="1:18" ht="42.75">
      <c r="A438" s="39" t="s">
        <v>1229</v>
      </c>
      <c r="B438" s="40" t="s">
        <v>1231</v>
      </c>
      <c r="C438" s="40" t="s">
        <v>296</v>
      </c>
      <c r="D438" s="41">
        <f>ROUND(SUMIF(RV_DATA!AA365:AA446, -1886062681, RV_DATA!I365:I446), 6)</f>
        <v>17.363433000000001</v>
      </c>
      <c r="E438" s="42">
        <f>ROUND(RV_DATA!K378, 6)</f>
        <v>206.15</v>
      </c>
      <c r="F438" s="42">
        <f>ROUND(SUMIF(RV_DATA!AA365:AA446, -1886062681, RV_DATA!M365:M446), 6)</f>
        <v>3579.47</v>
      </c>
      <c r="Q438">
        <v>3</v>
      </c>
    </row>
    <row r="439" spans="1:18" ht="42.75">
      <c r="A439" s="39" t="s">
        <v>1238</v>
      </c>
      <c r="B439" s="40" t="s">
        <v>1240</v>
      </c>
      <c r="C439" s="40" t="s">
        <v>296</v>
      </c>
      <c r="D439" s="41">
        <f>ROUND(SUMIF(RV_DATA!AA365:AA446, 506993267, RV_DATA!I365:I446), 6)</f>
        <v>5.3996399999999998</v>
      </c>
      <c r="E439" s="42">
        <f>ROUND(RV_DATA!K401, 6)</f>
        <v>152.69</v>
      </c>
      <c r="F439" s="42">
        <f>ROUND(SUMIF(RV_DATA!AA365:AA446, 506993267, RV_DATA!M365:M446), 6)</f>
        <v>824.47</v>
      </c>
      <c r="Q439">
        <v>3</v>
      </c>
    </row>
    <row r="440" spans="1:18" ht="42.75">
      <c r="A440" s="39" t="s">
        <v>804</v>
      </c>
      <c r="B440" s="40" t="s">
        <v>806</v>
      </c>
      <c r="C440" s="40" t="s">
        <v>180</v>
      </c>
      <c r="D440" s="41">
        <f>ROUND(SUMIF(RV_DATA!AA365:AA446, -1836130731, RV_DATA!I365:I446), 6)</f>
        <v>2.6835300000000002</v>
      </c>
      <c r="E440" s="42">
        <f>ROUND(RV_DATA!K377, 6)</f>
        <v>610.02</v>
      </c>
      <c r="F440" s="42">
        <f>ROUND(SUMIF(RV_DATA!AA365:AA446, -1836130731, RV_DATA!M365:M446), 6)</f>
        <v>1637</v>
      </c>
      <c r="Q440">
        <v>3</v>
      </c>
    </row>
    <row r="441" spans="1:18" ht="28.5">
      <c r="A441" s="39" t="s">
        <v>1184</v>
      </c>
      <c r="B441" s="40" t="s">
        <v>1186</v>
      </c>
      <c r="C441" s="40" t="s">
        <v>180</v>
      </c>
      <c r="D441" s="41">
        <f>ROUND(SUMIF(RV_DATA!AA365:AA446, 856502710, RV_DATA!I365:I446), 6)</f>
        <v>3.5739299999999998</v>
      </c>
      <c r="E441" s="42">
        <f>ROUND(RV_DATA!K369, 6)</f>
        <v>54.54</v>
      </c>
      <c r="F441" s="42">
        <f>ROUND(SUMIF(RV_DATA!AA365:AA446, 856502710, RV_DATA!M365:M446), 6)</f>
        <v>194.92</v>
      </c>
      <c r="Q441">
        <v>3</v>
      </c>
    </row>
    <row r="442" spans="1:18" ht="28.5">
      <c r="A442" s="39" t="s">
        <v>620</v>
      </c>
      <c r="B442" s="40" t="s">
        <v>621</v>
      </c>
      <c r="C442" s="40" t="s">
        <v>180</v>
      </c>
      <c r="D442" s="41">
        <f>ROUND(SUMIF(RV_DATA!AA365:AA446, -1619502650, RV_DATA!I365:I446), 6)</f>
        <v>8</v>
      </c>
      <c r="E442" s="42">
        <f>ROUND(RV_DATA!K438, 6)</f>
        <v>67.34</v>
      </c>
      <c r="F442" s="42">
        <f>ROUND(SUMIF(RV_DATA!AA365:AA446, -1619502650, RV_DATA!M365:M446), 6)</f>
        <v>538.72</v>
      </c>
      <c r="Q442">
        <v>3</v>
      </c>
    </row>
    <row r="443" spans="1:18" ht="28.5">
      <c r="A443" s="39" t="s">
        <v>1241</v>
      </c>
      <c r="B443" s="40" t="s">
        <v>1243</v>
      </c>
      <c r="C443" s="40" t="s">
        <v>377</v>
      </c>
      <c r="D443" s="41">
        <f>ROUND(SUMIF(RV_DATA!AA365:AA446, 693960141, RV_DATA!I365:I446), 6)</f>
        <v>0.42548399999999997</v>
      </c>
      <c r="E443" s="42">
        <f>ROUND(RV_DATA!K399, 6)</f>
        <v>7421.97</v>
      </c>
      <c r="F443" s="42">
        <f>ROUND(SUMIF(RV_DATA!AA365:AA446, 693960141, RV_DATA!M365:M446), 6)</f>
        <v>3157.93</v>
      </c>
      <c r="Q443">
        <v>3</v>
      </c>
    </row>
    <row r="444" spans="1:18" ht="15">
      <c r="A444" s="100" t="s">
        <v>1443</v>
      </c>
      <c r="B444" s="100"/>
      <c r="C444" s="100"/>
      <c r="D444" s="100"/>
      <c r="E444" s="101">
        <f>SUMIF(Q395:Q443, 3, F395:F443)</f>
        <v>504720.88999999978</v>
      </c>
      <c r="F444" s="101"/>
    </row>
    <row r="445" spans="1:18" ht="16.5">
      <c r="A445" s="91" t="str">
        <f>CONCATENATE("Раздел: ",IF(Source!G534&lt;&gt;"Новый раздел", Source!G534, ""))</f>
        <v>Раздел: Приямки ЛК№1, ЛК№2, ЛК№3</v>
      </c>
      <c r="B445" s="92"/>
      <c r="C445" s="92"/>
      <c r="D445" s="92"/>
      <c r="E445" s="92"/>
      <c r="F445" s="92"/>
    </row>
    <row r="446" spans="1:18" ht="14.25">
      <c r="A446" s="98" t="s">
        <v>1438</v>
      </c>
      <c r="B446" s="99"/>
      <c r="C446" s="99"/>
      <c r="D446" s="99"/>
      <c r="E446" s="99"/>
      <c r="F446" s="99"/>
    </row>
    <row r="447" spans="1:18" ht="28.5">
      <c r="A447" s="39" t="s">
        <v>696</v>
      </c>
      <c r="B447" s="40" t="s">
        <v>698</v>
      </c>
      <c r="C447" s="40" t="s">
        <v>63</v>
      </c>
      <c r="D447" s="41">
        <f>ROUND(SUMIF(RV_DATA!AA448:AA468, 1228276756, RV_DATA!I448:I468), 6)</f>
        <v>2.5011839999999999</v>
      </c>
      <c r="E447" s="42">
        <f>ROUND(RV_DATA!K457, 6)</f>
        <v>120.84</v>
      </c>
      <c r="F447" s="42">
        <f>ROUND(SUMIF(RV_DATA!AA448:AA468, 1228276756, RV_DATA!M448:M468), 6)</f>
        <v>302.25</v>
      </c>
      <c r="Q447">
        <v>2</v>
      </c>
    </row>
    <row r="448" spans="1:18" ht="14.25">
      <c r="A448" s="39" t="s">
        <v>4</v>
      </c>
      <c r="B448" s="40" t="s">
        <v>1439</v>
      </c>
      <c r="C448" s="40"/>
      <c r="D448" s="41"/>
      <c r="E448" s="42">
        <f>ROUND(RV_DATA!P457, 6)</f>
        <v>53.4</v>
      </c>
      <c r="F448" s="42">
        <f>ROUND(SUMIF(RV_DATA!AA448:AA468, 1228276756, RV_DATA!R448:R468), 6)</f>
        <v>133.56</v>
      </c>
      <c r="R448">
        <v>1</v>
      </c>
    </row>
    <row r="449" spans="1:18" ht="28.5">
      <c r="A449" s="39" t="s">
        <v>789</v>
      </c>
      <c r="B449" s="40" t="s">
        <v>791</v>
      </c>
      <c r="C449" s="40" t="s">
        <v>63</v>
      </c>
      <c r="D449" s="41">
        <f>ROUND(SUMIF(RV_DATA!AA448:AA468, -1113874841, RV_DATA!I448:I468), 6)</f>
        <v>2.965284</v>
      </c>
      <c r="E449" s="42">
        <f>ROUND(RV_DATA!K452, 6)</f>
        <v>6.1</v>
      </c>
      <c r="F449" s="42">
        <f>ROUND(SUMIF(RV_DATA!AA448:AA468, -1113874841, RV_DATA!M448:M468), 6)</f>
        <v>18.09</v>
      </c>
      <c r="Q449">
        <v>2</v>
      </c>
    </row>
    <row r="450" spans="1:18" ht="14.25">
      <c r="A450" s="39" t="s">
        <v>4</v>
      </c>
      <c r="B450" s="40" t="s">
        <v>1439</v>
      </c>
      <c r="C450" s="40"/>
      <c r="D450" s="41"/>
      <c r="E450" s="42">
        <f>ROUND(RV_DATA!P452, 6)</f>
        <v>0.01</v>
      </c>
      <c r="F450" s="42">
        <f>ROUND(SUMIF(RV_DATA!AA448:AA468, -1113874841, RV_DATA!R448:R468), 6)</f>
        <v>0.03</v>
      </c>
      <c r="R450">
        <v>1</v>
      </c>
    </row>
    <row r="451" spans="1:18" ht="14.25">
      <c r="A451" s="39" t="s">
        <v>783</v>
      </c>
      <c r="B451" s="40" t="s">
        <v>785</v>
      </c>
      <c r="C451" s="40" t="s">
        <v>63</v>
      </c>
      <c r="D451" s="41">
        <f>ROUND(SUMIF(RV_DATA!AA448:AA468, -2012010907, RV_DATA!I448:I468), 6)</f>
        <v>30.636225</v>
      </c>
      <c r="E451" s="42">
        <f>ROUND(RV_DATA!K451, 6)</f>
        <v>7.44</v>
      </c>
      <c r="F451" s="42">
        <f>ROUND(SUMIF(RV_DATA!AA448:AA468, -2012010907, RV_DATA!M448:M468), 6)</f>
        <v>227.93</v>
      </c>
      <c r="Q451">
        <v>2</v>
      </c>
    </row>
    <row r="452" spans="1:18" ht="14.25">
      <c r="A452" s="39" t="s">
        <v>4</v>
      </c>
      <c r="B452" s="40" t="s">
        <v>1439</v>
      </c>
      <c r="C452" s="40"/>
      <c r="D452" s="41"/>
      <c r="E452" s="42">
        <f>ROUND(RV_DATA!P451, 6)</f>
        <v>0.01</v>
      </c>
      <c r="F452" s="42">
        <f>ROUND(SUMIF(RV_DATA!AA448:AA468, -2012010907, RV_DATA!R448:R468), 6)</f>
        <v>0.3</v>
      </c>
      <c r="R452">
        <v>1</v>
      </c>
    </row>
    <row r="453" spans="1:18" ht="28.5">
      <c r="A453" s="39" t="s">
        <v>733</v>
      </c>
      <c r="B453" s="40" t="s">
        <v>735</v>
      </c>
      <c r="C453" s="40" t="s">
        <v>63</v>
      </c>
      <c r="D453" s="41">
        <f>ROUND(SUMIF(RV_DATA!AA448:AA468, -553786968, RV_DATA!I448:I468), 6)</f>
        <v>3.2994999999999997E-2</v>
      </c>
      <c r="E453" s="42">
        <f>ROUND(RV_DATA!K456, 6)</f>
        <v>1280.97</v>
      </c>
      <c r="F453" s="42">
        <f>ROUND(SUMIF(RV_DATA!AA448:AA468, -553786968, RV_DATA!M448:M468), 6)</f>
        <v>42.27</v>
      </c>
      <c r="Q453">
        <v>2</v>
      </c>
    </row>
    <row r="454" spans="1:18" ht="14.25">
      <c r="A454" s="39" t="s">
        <v>4</v>
      </c>
      <c r="B454" s="40" t="s">
        <v>1439</v>
      </c>
      <c r="C454" s="40"/>
      <c r="D454" s="41"/>
      <c r="E454" s="42">
        <f>ROUND(RV_DATA!P456, 6)</f>
        <v>599.65</v>
      </c>
      <c r="F454" s="42">
        <f>ROUND(SUMIF(RV_DATA!AA448:AA468, -553786968, RV_DATA!R448:R468), 6)</f>
        <v>19.8</v>
      </c>
      <c r="R454">
        <v>1</v>
      </c>
    </row>
    <row r="455" spans="1:18" ht="28.5">
      <c r="A455" s="39" t="s">
        <v>702</v>
      </c>
      <c r="B455" s="40" t="s">
        <v>704</v>
      </c>
      <c r="C455" s="40" t="s">
        <v>63</v>
      </c>
      <c r="D455" s="41">
        <f>ROUND(SUMIF(RV_DATA!AA448:AA468, -2058730046, RV_DATA!I448:I468), 6)</f>
        <v>1.7866E-2</v>
      </c>
      <c r="E455" s="42">
        <f>ROUND(RV_DATA!K455, 6)</f>
        <v>21.27</v>
      </c>
      <c r="F455" s="42">
        <f>ROUND(SUMIF(RV_DATA!AA448:AA468, -2058730046, RV_DATA!M448:M468), 6)</f>
        <v>0.38</v>
      </c>
      <c r="Q455">
        <v>2</v>
      </c>
    </row>
    <row r="456" spans="1:18" ht="14.25">
      <c r="A456" s="39" t="s">
        <v>4</v>
      </c>
      <c r="B456" s="40" t="s">
        <v>1439</v>
      </c>
      <c r="C456" s="40"/>
      <c r="D456" s="41"/>
      <c r="E456" s="42">
        <f>ROUND(RV_DATA!P455, 6)</f>
        <v>0.14000000000000001</v>
      </c>
      <c r="F456" s="42">
        <f>ROUND(SUMIF(RV_DATA!AA448:AA468, -2058730046, RV_DATA!R448:R468), 6)</f>
        <v>0</v>
      </c>
      <c r="R456">
        <v>1</v>
      </c>
    </row>
    <row r="457" spans="1:18" ht="15">
      <c r="A457" s="100" t="s">
        <v>1440</v>
      </c>
      <c r="B457" s="100"/>
      <c r="C457" s="100"/>
      <c r="D457" s="100"/>
      <c r="E457" s="101">
        <f>SUMIF(Q447:Q456, 2, F447:F456)</f>
        <v>590.91999999999996</v>
      </c>
      <c r="F457" s="101"/>
    </row>
    <row r="458" spans="1:18" ht="15">
      <c r="A458" s="100" t="s">
        <v>1441</v>
      </c>
      <c r="B458" s="100"/>
      <c r="C458" s="100"/>
      <c r="D458" s="100"/>
      <c r="E458" s="101">
        <f>SUMIF(R447:R457, 1, F447:F457)</f>
        <v>153.69000000000003</v>
      </c>
      <c r="F458" s="101"/>
    </row>
    <row r="459" spans="1:18" ht="14.25">
      <c r="A459" s="98" t="s">
        <v>1442</v>
      </c>
      <c r="B459" s="99"/>
      <c r="C459" s="99"/>
      <c r="D459" s="99"/>
      <c r="E459" s="99"/>
      <c r="F459" s="99"/>
    </row>
    <row r="460" spans="1:18" ht="28.5">
      <c r="A460" s="39" t="s">
        <v>612</v>
      </c>
      <c r="B460" s="40" t="s">
        <v>613</v>
      </c>
      <c r="C460" s="40" t="s">
        <v>68</v>
      </c>
      <c r="D460" s="41">
        <f>ROUND(SUMIF(RV_DATA!AA448:AA468, -1136769927, RV_DATA!I448:I468), 6)</f>
        <v>3.6955</v>
      </c>
      <c r="E460" s="42">
        <f>ROUND(RV_DATA!K458, 6)</f>
        <v>61098.89</v>
      </c>
      <c r="F460" s="42">
        <f>ROUND(SUMIF(RV_DATA!AA448:AA468, -1136769927, RV_DATA!M448:M468), 6)</f>
        <v>225790.95</v>
      </c>
      <c r="Q460">
        <v>3</v>
      </c>
    </row>
    <row r="461" spans="1:18" ht="57">
      <c r="A461" s="39" t="s">
        <v>1285</v>
      </c>
      <c r="B461" s="40" t="s">
        <v>1287</v>
      </c>
      <c r="C461" s="40" t="s">
        <v>377</v>
      </c>
      <c r="D461" s="41">
        <f>ROUND(SUMIF(RV_DATA!AA448:AA468, -2059848051, RV_DATA!I448:I468), 6)</f>
        <v>27.232199999999999</v>
      </c>
      <c r="E461" s="42">
        <f>ROUND(RV_DATA!K450, 6)</f>
        <v>27.77</v>
      </c>
      <c r="F461" s="42">
        <f>ROUND(SUMIF(RV_DATA!AA448:AA468, -2059848051, RV_DATA!M448:M468), 6)</f>
        <v>756.24</v>
      </c>
      <c r="Q461">
        <v>3</v>
      </c>
    </row>
    <row r="462" spans="1:18" ht="28.5">
      <c r="A462" s="39" t="s">
        <v>616</v>
      </c>
      <c r="B462" s="40" t="s">
        <v>617</v>
      </c>
      <c r="C462" s="40" t="s">
        <v>68</v>
      </c>
      <c r="D462" s="41">
        <f>ROUND(SUMIF(RV_DATA!AA448:AA468, -552218423, RV_DATA!I448:I468), 6)</f>
        <v>1.0999999999999999E-2</v>
      </c>
      <c r="E462" s="42">
        <f>ROUND(RV_DATA!K459, 6)</f>
        <v>173260.69</v>
      </c>
      <c r="F462" s="42">
        <f>ROUND(SUMIF(RV_DATA!AA448:AA468, -552218423, RV_DATA!M448:M468), 6)</f>
        <v>1905.87</v>
      </c>
      <c r="Q462">
        <v>3</v>
      </c>
    </row>
    <row r="463" spans="1:18" ht="14.25">
      <c r="A463" s="39" t="s">
        <v>1277</v>
      </c>
      <c r="B463" s="40" t="s">
        <v>1278</v>
      </c>
      <c r="C463" s="40" t="s">
        <v>717</v>
      </c>
      <c r="D463" s="41">
        <f>ROUND(SUMIF(RV_DATA!AA448:AA468, 2023350246, RV_DATA!I448:I468), 6)</f>
        <v>2.67984</v>
      </c>
      <c r="E463" s="42">
        <f>ROUND(RV_DATA!K454, 6)</f>
        <v>208.32928000000001</v>
      </c>
      <c r="F463" s="42">
        <f>ROUND(SUMIF(RV_DATA!AA448:AA468, 2023350246, RV_DATA!M448:M468), 6)</f>
        <v>558.29</v>
      </c>
      <c r="Q463">
        <v>3</v>
      </c>
    </row>
    <row r="464" spans="1:18" ht="42.75">
      <c r="A464" s="39" t="s">
        <v>1288</v>
      </c>
      <c r="B464" s="40" t="s">
        <v>1290</v>
      </c>
      <c r="C464" s="40" t="s">
        <v>201</v>
      </c>
      <c r="D464" s="41">
        <f>ROUND(SUMIF(RV_DATA!AA448:AA468, -673897841, RV_DATA!I448:I468), 6)</f>
        <v>175.49639999999999</v>
      </c>
      <c r="E464" s="42">
        <f>ROUND(RV_DATA!K449, 6)</f>
        <v>80.680000000000007</v>
      </c>
      <c r="F464" s="42">
        <f>ROUND(SUMIF(RV_DATA!AA448:AA468, -673897841, RV_DATA!M448:M468), 6)</f>
        <v>14159.05</v>
      </c>
      <c r="Q464">
        <v>3</v>
      </c>
    </row>
    <row r="465" spans="1:18" ht="28.5">
      <c r="A465" s="39" t="s">
        <v>718</v>
      </c>
      <c r="B465" s="40" t="s">
        <v>720</v>
      </c>
      <c r="C465" s="40" t="s">
        <v>68</v>
      </c>
      <c r="D465" s="41">
        <f>ROUND(SUMIF(RV_DATA!AA448:AA468, -2082125481, RV_DATA!I448:I468), 6)</f>
        <v>2.2390000000000001E-3</v>
      </c>
      <c r="E465" s="42">
        <f>ROUND(RV_DATA!K467, 6)</f>
        <v>117354.24000000001</v>
      </c>
      <c r="F465" s="42">
        <f>ROUND(SUMIF(RV_DATA!AA448:AA468, -2082125481, RV_DATA!M448:M468), 6)</f>
        <v>262.76</v>
      </c>
      <c r="Q465">
        <v>3</v>
      </c>
    </row>
    <row r="466" spans="1:18" ht="14.25">
      <c r="A466" s="39" t="s">
        <v>1279</v>
      </c>
      <c r="B466" s="40" t="s">
        <v>1281</v>
      </c>
      <c r="C466" s="40" t="s">
        <v>68</v>
      </c>
      <c r="D466" s="41">
        <f>ROUND(SUMIF(RV_DATA!AA448:AA468, 1370260973, RV_DATA!I448:I468), 6)</f>
        <v>1.6079E-2</v>
      </c>
      <c r="E466" s="42">
        <f>ROUND(RV_DATA!K453, 6)</f>
        <v>91065.86</v>
      </c>
      <c r="F466" s="42">
        <f>ROUND(SUMIF(RV_DATA!AA448:AA468, 1370260973, RV_DATA!M448:M468), 6)</f>
        <v>1464.25</v>
      </c>
      <c r="Q466">
        <v>3</v>
      </c>
    </row>
    <row r="467" spans="1:18" ht="28.5">
      <c r="A467" s="39" t="s">
        <v>1282</v>
      </c>
      <c r="B467" s="40" t="s">
        <v>1284</v>
      </c>
      <c r="C467" s="40" t="s">
        <v>717</v>
      </c>
      <c r="D467" s="41">
        <f>ROUND(SUMIF(RV_DATA!AA448:AA468, 1606521831, RV_DATA!I448:I468), 6)</f>
        <v>13.616099999999999</v>
      </c>
      <c r="E467" s="42">
        <f>ROUND(RV_DATA!K466, 6)</f>
        <v>138.75</v>
      </c>
      <c r="F467" s="42">
        <f>ROUND(SUMIF(RV_DATA!AA448:AA468, 1606521831, RV_DATA!M448:M468), 6)</f>
        <v>1889.23</v>
      </c>
      <c r="Q467">
        <v>3</v>
      </c>
    </row>
    <row r="468" spans="1:18" ht="28.5">
      <c r="A468" s="39" t="s">
        <v>1291</v>
      </c>
      <c r="B468" s="40" t="s">
        <v>1293</v>
      </c>
      <c r="C468" s="40" t="s">
        <v>296</v>
      </c>
      <c r="D468" s="41">
        <f>ROUND(SUMIF(RV_DATA!AA448:AA468, -1639266976, RV_DATA!I448:I468), 6)</f>
        <v>408.483</v>
      </c>
      <c r="E468" s="42">
        <f>ROUND(RV_DATA!K448, 6)</f>
        <v>214.51</v>
      </c>
      <c r="F468" s="42">
        <f>ROUND(SUMIF(RV_DATA!AA448:AA468, -1639266976, RV_DATA!M448:M468), 6)</f>
        <v>87623.69</v>
      </c>
      <c r="Q468">
        <v>3</v>
      </c>
    </row>
    <row r="469" spans="1:18" ht="28.5">
      <c r="A469" s="39" t="s">
        <v>620</v>
      </c>
      <c r="B469" s="40" t="s">
        <v>621</v>
      </c>
      <c r="C469" s="40" t="s">
        <v>180</v>
      </c>
      <c r="D469" s="41">
        <f>ROUND(SUMIF(RV_DATA!AA448:AA468, -1619502650, RV_DATA!I448:I468), 6)</f>
        <v>97</v>
      </c>
      <c r="E469" s="42">
        <f>ROUND(RV_DATA!K460, 6)</f>
        <v>67.34</v>
      </c>
      <c r="F469" s="42">
        <f>ROUND(SUMIF(RV_DATA!AA448:AA468, -1619502650, RV_DATA!M448:M468), 6)</f>
        <v>6531.98</v>
      </c>
      <c r="Q469">
        <v>3</v>
      </c>
    </row>
    <row r="470" spans="1:18" ht="15">
      <c r="A470" s="100" t="s">
        <v>1443</v>
      </c>
      <c r="B470" s="100"/>
      <c r="C470" s="100"/>
      <c r="D470" s="100"/>
      <c r="E470" s="101">
        <f>SUMIF(Q460:Q469, 3, F460:F469)</f>
        <v>340942.31</v>
      </c>
      <c r="F470" s="101"/>
    </row>
    <row r="471" spans="1:18" ht="16.5">
      <c r="A471" s="91" t="str">
        <f>CONCATENATE("Раздел: ",IF(Source!G585&lt;&gt;"Новый раздел", Source!G585, ""))</f>
        <v>Раздел: Прочие работы</v>
      </c>
      <c r="B471" s="92"/>
      <c r="C471" s="92"/>
      <c r="D471" s="92"/>
      <c r="E471" s="92"/>
      <c r="F471" s="92"/>
    </row>
    <row r="472" spans="1:18" ht="14.25">
      <c r="A472" s="98" t="s">
        <v>1438</v>
      </c>
      <c r="B472" s="99"/>
      <c r="C472" s="99"/>
      <c r="D472" s="99"/>
      <c r="E472" s="99"/>
      <c r="F472" s="99"/>
    </row>
    <row r="473" spans="1:18" ht="42.75">
      <c r="A473" s="39" t="s">
        <v>819</v>
      </c>
      <c r="B473" s="40" t="s">
        <v>821</v>
      </c>
      <c r="C473" s="40" t="s">
        <v>63</v>
      </c>
      <c r="D473" s="41">
        <f>ROUND(SUMIF(RV_DATA!AA470:AA474, -1373351307, RV_DATA!I470:I474), 6)</f>
        <v>2.4165000000000001</v>
      </c>
      <c r="E473" s="42">
        <f>ROUND(RV_DATA!K470, 6)</f>
        <v>2006.63</v>
      </c>
      <c r="F473" s="42">
        <f>ROUND(SUMIF(RV_DATA!AA470:AA474, -1373351307, RV_DATA!M470:M474), 6)</f>
        <v>4849.2</v>
      </c>
      <c r="Q473">
        <v>2</v>
      </c>
    </row>
    <row r="474" spans="1:18" ht="14.25">
      <c r="A474" s="39" t="s">
        <v>4</v>
      </c>
      <c r="B474" s="40" t="s">
        <v>1439</v>
      </c>
      <c r="C474" s="40"/>
      <c r="D474" s="41"/>
      <c r="E474" s="42">
        <f>ROUND(RV_DATA!P470, 6)</f>
        <v>777.22</v>
      </c>
      <c r="F474" s="42">
        <f>ROUND(SUMIF(RV_DATA!AA470:AA474, -1373351307, RV_DATA!R470:R474), 6)</f>
        <v>1878.3</v>
      </c>
      <c r="R474">
        <v>1</v>
      </c>
    </row>
    <row r="475" spans="1:18" ht="28.5">
      <c r="A475" s="39" t="s">
        <v>1294</v>
      </c>
      <c r="B475" s="40" t="s">
        <v>1296</v>
      </c>
      <c r="C475" s="40" t="s">
        <v>63</v>
      </c>
      <c r="D475" s="41">
        <f>ROUND(SUMIF(RV_DATA!AA470:AA474, 762294167, RV_DATA!I470:I474), 6)</f>
        <v>5.85</v>
      </c>
      <c r="E475" s="42">
        <f>ROUND(RV_DATA!K472, 6)</f>
        <v>1422.91</v>
      </c>
      <c r="F475" s="42">
        <f>ROUND(SUMIF(RV_DATA!AA470:AA474, 762294167, RV_DATA!M470:M474), 6)</f>
        <v>8324.5499999999993</v>
      </c>
      <c r="Q475">
        <v>2</v>
      </c>
    </row>
    <row r="476" spans="1:18" ht="14.25">
      <c r="A476" s="39" t="s">
        <v>4</v>
      </c>
      <c r="B476" s="40" t="s">
        <v>1439</v>
      </c>
      <c r="C476" s="40"/>
      <c r="D476" s="41"/>
      <c r="E476" s="42">
        <f>ROUND(RV_DATA!P472, 6)</f>
        <v>511.7</v>
      </c>
      <c r="F476" s="42">
        <f>ROUND(SUMIF(RV_DATA!AA470:AA474, 762294167, RV_DATA!R470:R474), 6)</f>
        <v>2994.75</v>
      </c>
      <c r="R476">
        <v>1</v>
      </c>
    </row>
    <row r="477" spans="1:18" ht="28.5">
      <c r="A477" s="39" t="s">
        <v>1297</v>
      </c>
      <c r="B477" s="40" t="s">
        <v>1299</v>
      </c>
      <c r="C477" s="40" t="s">
        <v>63</v>
      </c>
      <c r="D477" s="41">
        <f>ROUND(SUMIF(RV_DATA!AA470:AA474, -2139609534, RV_DATA!I470:I474), 6)</f>
        <v>4.7699999999999996</v>
      </c>
      <c r="E477" s="42">
        <f>ROUND(RV_DATA!K471, 6)</f>
        <v>1437.02</v>
      </c>
      <c r="F477" s="42">
        <f>ROUND(SUMIF(RV_DATA!AA470:AA474, -2139609534, RV_DATA!M470:M474), 6)</f>
        <v>6856.65</v>
      </c>
      <c r="Q477">
        <v>2</v>
      </c>
    </row>
    <row r="478" spans="1:18" ht="14.25">
      <c r="A478" s="39" t="s">
        <v>4</v>
      </c>
      <c r="B478" s="40" t="s">
        <v>1439</v>
      </c>
      <c r="C478" s="40"/>
      <c r="D478" s="41"/>
      <c r="E478" s="42">
        <f>ROUND(RV_DATA!P471, 6)</f>
        <v>512.22</v>
      </c>
      <c r="F478" s="42">
        <f>ROUND(SUMIF(RV_DATA!AA470:AA474, -2139609534, RV_DATA!R470:R474), 6)</f>
        <v>2444.4</v>
      </c>
      <c r="R478">
        <v>1</v>
      </c>
    </row>
    <row r="479" spans="1:18" ht="15">
      <c r="A479" s="100" t="s">
        <v>1440</v>
      </c>
      <c r="B479" s="100"/>
      <c r="C479" s="100"/>
      <c r="D479" s="100"/>
      <c r="E479" s="101">
        <f>SUMIF(Q473:Q478, 2, F473:F478)</f>
        <v>20030.400000000001</v>
      </c>
      <c r="F479" s="101"/>
    </row>
    <row r="480" spans="1:18" ht="15">
      <c r="A480" s="100" t="s">
        <v>1441</v>
      </c>
      <c r="B480" s="100"/>
      <c r="C480" s="100"/>
      <c r="D480" s="100"/>
      <c r="E480" s="101">
        <f>SUMIF(R473:R479, 1, F473:F479)</f>
        <v>7317.4500000000007</v>
      </c>
      <c r="F480" s="101"/>
    </row>
  </sheetData>
  <sortState ref="A473:R478">
    <sortCondition ref="A473"/>
  </sortState>
  <mergeCells count="97">
    <mergeCell ref="A472:F472"/>
    <mergeCell ref="A479:D479"/>
    <mergeCell ref="E479:F479"/>
    <mergeCell ref="A480:D480"/>
    <mergeCell ref="E480:F480"/>
    <mergeCell ref="A471:F471"/>
    <mergeCell ref="A444:D444"/>
    <mergeCell ref="E444:F444"/>
    <mergeCell ref="A445:F445"/>
    <mergeCell ref="A446:F446"/>
    <mergeCell ref="A457:D457"/>
    <mergeCell ref="E457:F457"/>
    <mergeCell ref="A458:D458"/>
    <mergeCell ref="E458:F458"/>
    <mergeCell ref="A459:F459"/>
    <mergeCell ref="A470:D470"/>
    <mergeCell ref="E470:F470"/>
    <mergeCell ref="A394:F394"/>
    <mergeCell ref="A314:D314"/>
    <mergeCell ref="E314:F314"/>
    <mergeCell ref="A315:F315"/>
    <mergeCell ref="A351:D351"/>
    <mergeCell ref="E351:F351"/>
    <mergeCell ref="A352:F352"/>
    <mergeCell ref="A353:F353"/>
    <mergeCell ref="A392:D392"/>
    <mergeCell ref="E392:F392"/>
    <mergeCell ref="A393:D393"/>
    <mergeCell ref="E393:F393"/>
    <mergeCell ref="A292:D292"/>
    <mergeCell ref="E292:F292"/>
    <mergeCell ref="A293:F293"/>
    <mergeCell ref="A294:F294"/>
    <mergeCell ref="A313:D313"/>
    <mergeCell ref="E313:F313"/>
    <mergeCell ref="A251:F251"/>
    <mergeCell ref="A224:D224"/>
    <mergeCell ref="E224:F224"/>
    <mergeCell ref="A225:F225"/>
    <mergeCell ref="A238:D238"/>
    <mergeCell ref="E238:F238"/>
    <mergeCell ref="A239:F239"/>
    <mergeCell ref="A240:F240"/>
    <mergeCell ref="A249:D249"/>
    <mergeCell ref="E249:F249"/>
    <mergeCell ref="A250:D250"/>
    <mergeCell ref="E250:F250"/>
    <mergeCell ref="A223:D223"/>
    <mergeCell ref="E223:F223"/>
    <mergeCell ref="A166:F166"/>
    <mergeCell ref="A167:F167"/>
    <mergeCell ref="A190:D190"/>
    <mergeCell ref="E190:F190"/>
    <mergeCell ref="A191:D191"/>
    <mergeCell ref="E191:F191"/>
    <mergeCell ref="A192:F192"/>
    <mergeCell ref="A216:D216"/>
    <mergeCell ref="E216:F216"/>
    <mergeCell ref="A217:F217"/>
    <mergeCell ref="A218:F218"/>
    <mergeCell ref="A165:F165"/>
    <mergeCell ref="A65:D65"/>
    <mergeCell ref="E65:F65"/>
    <mergeCell ref="A66:F66"/>
    <mergeCell ref="A67:F67"/>
    <mergeCell ref="A124:D124"/>
    <mergeCell ref="E124:F124"/>
    <mergeCell ref="A125:D125"/>
    <mergeCell ref="E125:F125"/>
    <mergeCell ref="A126:F126"/>
    <mergeCell ref="A164:D164"/>
    <mergeCell ref="E164:F164"/>
    <mergeCell ref="A48:F48"/>
    <mergeCell ref="A21:D21"/>
    <mergeCell ref="E21:F21"/>
    <mergeCell ref="A22:F22"/>
    <mergeCell ref="A33:D33"/>
    <mergeCell ref="E33:F33"/>
    <mergeCell ref="A34:F34"/>
    <mergeCell ref="A35:F35"/>
    <mergeCell ref="A46:D46"/>
    <mergeCell ref="E46:F46"/>
    <mergeCell ref="A47:D47"/>
    <mergeCell ref="E47:F47"/>
    <mergeCell ref="A8:F8"/>
    <mergeCell ref="A9:F9"/>
    <mergeCell ref="A10:F10"/>
    <mergeCell ref="A11:F11"/>
    <mergeCell ref="A20:D20"/>
    <mergeCell ref="E20:F20"/>
    <mergeCell ref="A2:F2"/>
    <mergeCell ref="A3:F3"/>
    <mergeCell ref="A4:A6"/>
    <mergeCell ref="B4:B6"/>
    <mergeCell ref="C4:C6"/>
    <mergeCell ref="D4:D6"/>
    <mergeCell ref="E4:F5"/>
  </mergeCells>
  <pageMargins left="0.6" right="0.4" top="0.65" bottom="0.4" header="0.4" footer="0.4"/>
  <pageSetup scale="96" fitToHeight="0" orientation="portrait" horizontalDpi="300" verticalDpi="300" r:id="rId1"/>
  <headerFooter>
    <oddHeader>&amp;C&amp;P</oddHeader>
  </headerFooter>
</worksheet>
</file>

<file path=xl/worksheets/sheet7.xml><?xml version="1.0" encoding="utf-8"?>
<worksheet xmlns="http://schemas.openxmlformats.org/spreadsheetml/2006/main" xmlns:r="http://schemas.openxmlformats.org/officeDocument/2006/relationships">
  <dimension ref="A1:IK691"/>
  <sheetViews>
    <sheetView workbookViewId="0">
      <selection activeCell="A687" sqref="A687:O687"/>
    </sheetView>
  </sheetViews>
  <sheetFormatPr defaultColWidth="9.140625" defaultRowHeight="12.75"/>
  <cols>
    <col min="1" max="256" width="9.140625" customWidth="1"/>
  </cols>
  <sheetData>
    <row r="1" spans="1:133">
      <c r="A1">
        <v>0</v>
      </c>
      <c r="B1" t="s">
        <v>1335</v>
      </c>
      <c r="D1" t="s">
        <v>1</v>
      </c>
      <c r="F1">
        <v>0</v>
      </c>
      <c r="G1">
        <v>0</v>
      </c>
      <c r="H1">
        <v>0</v>
      </c>
      <c r="I1" t="s">
        <v>2</v>
      </c>
      <c r="J1" t="s">
        <v>3</v>
      </c>
      <c r="K1">
        <v>0</v>
      </c>
      <c r="L1">
        <v>27243</v>
      </c>
      <c r="M1">
        <v>10</v>
      </c>
      <c r="N1">
        <v>11</v>
      </c>
      <c r="O1">
        <v>12</v>
      </c>
      <c r="P1">
        <v>0</v>
      </c>
      <c r="Q1">
        <v>1</v>
      </c>
    </row>
    <row r="12" spans="1:133">
      <c r="A12" s="1">
        <v>1</v>
      </c>
      <c r="B12" s="1">
        <v>687</v>
      </c>
      <c r="C12" s="1">
        <v>0</v>
      </c>
      <c r="D12" s="1">
        <f>ROW(A651)</f>
        <v>651</v>
      </c>
      <c r="E12" s="1">
        <v>0</v>
      </c>
      <c r="F12" s="1" t="s">
        <v>4</v>
      </c>
      <c r="G12" s="1" t="s">
        <v>5</v>
      </c>
      <c r="H12" s="1" t="s">
        <v>4</v>
      </c>
      <c r="I12" s="1">
        <v>0</v>
      </c>
      <c r="J12" s="1" t="s">
        <v>4</v>
      </c>
      <c r="K12" s="1">
        <v>0</v>
      </c>
      <c r="L12" s="1">
        <v>0</v>
      </c>
      <c r="M12" s="1">
        <v>2</v>
      </c>
      <c r="N12" s="1"/>
      <c r="O12" s="1">
        <v>0</v>
      </c>
      <c r="P12" s="1">
        <v>0</v>
      </c>
      <c r="Q12" s="1">
        <v>0</v>
      </c>
      <c r="R12" s="1">
        <v>160</v>
      </c>
      <c r="S12" s="1"/>
      <c r="T12" s="1">
        <v>1</v>
      </c>
      <c r="U12" s="1" t="s">
        <v>4</v>
      </c>
      <c r="V12" s="1">
        <v>0</v>
      </c>
      <c r="W12" s="1" t="s">
        <v>4</v>
      </c>
      <c r="X12" s="1" t="s">
        <v>4</v>
      </c>
      <c r="Y12" s="1" t="s">
        <v>4</v>
      </c>
      <c r="Z12" s="1" t="s">
        <v>4</v>
      </c>
      <c r="AA12" s="1" t="s">
        <v>4</v>
      </c>
      <c r="AB12" s="1" t="s">
        <v>6</v>
      </c>
      <c r="AC12" s="1" t="s">
        <v>7</v>
      </c>
      <c r="AD12" s="1" t="s">
        <v>8</v>
      </c>
      <c r="AE12" s="1" t="s">
        <v>9</v>
      </c>
      <c r="AF12" s="1" t="s">
        <v>10</v>
      </c>
      <c r="AG12" s="1" t="s">
        <v>11</v>
      </c>
      <c r="AH12" s="1" t="s">
        <v>10</v>
      </c>
      <c r="AI12" s="1" t="s">
        <v>11</v>
      </c>
      <c r="AJ12" s="1" t="s">
        <v>12</v>
      </c>
      <c r="AK12" s="1"/>
      <c r="AL12" s="1" t="s">
        <v>4</v>
      </c>
      <c r="AM12" s="1" t="s">
        <v>4</v>
      </c>
      <c r="AN12" s="1" t="s">
        <v>4</v>
      </c>
      <c r="AO12" s="1"/>
      <c r="AP12" s="1" t="s">
        <v>4</v>
      </c>
      <c r="AQ12" s="1" t="s">
        <v>4</v>
      </c>
      <c r="AR12" s="1" t="s">
        <v>4</v>
      </c>
      <c r="AS12" s="1"/>
      <c r="AT12" s="1"/>
      <c r="AU12" s="1"/>
      <c r="AV12" s="1"/>
      <c r="AW12" s="1"/>
      <c r="AX12" s="1" t="s">
        <v>13</v>
      </c>
      <c r="AY12" s="1" t="s">
        <v>4</v>
      </c>
      <c r="AZ12" s="1" t="s">
        <v>4</v>
      </c>
      <c r="BA12" s="1"/>
      <c r="BB12" s="1">
        <v>0</v>
      </c>
      <c r="BC12" s="1"/>
      <c r="BD12" s="1"/>
      <c r="BE12" s="1"/>
      <c r="BF12" s="1"/>
      <c r="BG12" s="1"/>
      <c r="BH12" s="1" t="s">
        <v>14</v>
      </c>
      <c r="BI12" s="1" t="s">
        <v>15</v>
      </c>
      <c r="BJ12" s="1">
        <v>1</v>
      </c>
      <c r="BK12" s="1">
        <v>1</v>
      </c>
      <c r="BL12" s="1">
        <v>0</v>
      </c>
      <c r="BM12" s="1">
        <v>0</v>
      </c>
      <c r="BN12" s="1">
        <v>1</v>
      </c>
      <c r="BO12" s="1">
        <v>0</v>
      </c>
      <c r="BP12" s="1">
        <v>6</v>
      </c>
      <c r="BQ12" s="1">
        <v>2</v>
      </c>
      <c r="BR12" s="1">
        <v>1</v>
      </c>
      <c r="BS12" s="1">
        <v>1</v>
      </c>
      <c r="BT12" s="1">
        <v>0</v>
      </c>
      <c r="BU12" s="1">
        <v>0</v>
      </c>
      <c r="BV12" s="1">
        <v>0</v>
      </c>
      <c r="BW12" s="1">
        <v>0</v>
      </c>
      <c r="BX12" s="1">
        <v>0</v>
      </c>
      <c r="BY12" s="1" t="s">
        <v>16</v>
      </c>
      <c r="BZ12" s="1" t="s">
        <v>17</v>
      </c>
      <c r="CA12" s="1" t="s">
        <v>18</v>
      </c>
      <c r="CB12" s="1" t="s">
        <v>18</v>
      </c>
      <c r="CC12" s="1" t="s">
        <v>18</v>
      </c>
      <c r="CD12" s="1" t="s">
        <v>18</v>
      </c>
      <c r="CE12" s="1" t="s">
        <v>19</v>
      </c>
      <c r="CF12" s="1">
        <v>0</v>
      </c>
      <c r="CG12" s="1">
        <v>0</v>
      </c>
      <c r="CH12" s="1">
        <v>8</v>
      </c>
      <c r="CI12" s="1" t="s">
        <v>4</v>
      </c>
      <c r="CJ12" s="1" t="s">
        <v>4</v>
      </c>
      <c r="CK12" s="1">
        <v>0</v>
      </c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>
        <v>0</v>
      </c>
      <c r="CZ12" s="1" t="s">
        <v>4</v>
      </c>
      <c r="DA12" s="1" t="s">
        <v>4</v>
      </c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>
        <v>0</v>
      </c>
    </row>
    <row r="15" spans="1:133">
      <c r="A15" s="1">
        <v>15</v>
      </c>
      <c r="B15" s="1">
        <v>1</v>
      </c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</row>
    <row r="18" spans="1:245">
      <c r="A18" s="2">
        <v>52</v>
      </c>
      <c r="B18" s="2">
        <f t="shared" ref="B18:G18" si="0">B651</f>
        <v>687</v>
      </c>
      <c r="C18" s="2">
        <f t="shared" si="0"/>
        <v>1</v>
      </c>
      <c r="D18" s="2">
        <f t="shared" si="0"/>
        <v>12</v>
      </c>
      <c r="E18" s="2">
        <f t="shared" si="0"/>
        <v>0</v>
      </c>
      <c r="F18" s="2" t="str">
        <f t="shared" si="0"/>
        <v/>
      </c>
      <c r="G18" s="2" t="str">
        <f t="shared" si="0"/>
        <v>Текущий ремонт фасадов, входных групп, приямков зданий и ремонт КНС в ГБУЗ "ТБ им. А.Е. Рабухина ДЗМ" в 2025 году.</v>
      </c>
      <c r="H18" s="2"/>
      <c r="I18" s="2"/>
      <c r="J18" s="2"/>
      <c r="K18" s="2"/>
      <c r="L18" s="2"/>
      <c r="M18" s="2"/>
      <c r="N18" s="2"/>
      <c r="O18" s="2">
        <f t="shared" ref="O18:AT18" si="1">O651</f>
        <v>5400547.6900000004</v>
      </c>
      <c r="P18" s="2">
        <f t="shared" si="1"/>
        <v>4159315.88</v>
      </c>
      <c r="Q18" s="2">
        <f t="shared" si="1"/>
        <v>77164.710000000006</v>
      </c>
      <c r="R18" s="2">
        <f t="shared" si="1"/>
        <v>46489.11</v>
      </c>
      <c r="S18" s="2">
        <f t="shared" si="1"/>
        <v>1164067.1000000001</v>
      </c>
      <c r="T18" s="2">
        <f t="shared" si="1"/>
        <v>0</v>
      </c>
      <c r="U18" s="2">
        <f t="shared" si="1"/>
        <v>2975.3073374799997</v>
      </c>
      <c r="V18" s="2">
        <f t="shared" si="1"/>
        <v>0</v>
      </c>
      <c r="W18" s="2">
        <f t="shared" si="1"/>
        <v>0</v>
      </c>
      <c r="X18" s="2">
        <f t="shared" si="1"/>
        <v>814847.02</v>
      </c>
      <c r="Y18" s="2">
        <f t="shared" si="1"/>
        <v>116406.75</v>
      </c>
      <c r="Z18" s="2">
        <f t="shared" si="1"/>
        <v>0</v>
      </c>
      <c r="AA18" s="2">
        <f t="shared" si="1"/>
        <v>0</v>
      </c>
      <c r="AB18" s="2">
        <f t="shared" si="1"/>
        <v>0</v>
      </c>
      <c r="AC18" s="2">
        <f t="shared" si="1"/>
        <v>0</v>
      </c>
      <c r="AD18" s="2">
        <f t="shared" si="1"/>
        <v>0</v>
      </c>
      <c r="AE18" s="2">
        <f t="shared" si="1"/>
        <v>0</v>
      </c>
      <c r="AF18" s="2">
        <f t="shared" si="1"/>
        <v>0</v>
      </c>
      <c r="AG18" s="2">
        <f t="shared" si="1"/>
        <v>0</v>
      </c>
      <c r="AH18" s="2">
        <f t="shared" si="1"/>
        <v>0</v>
      </c>
      <c r="AI18" s="2">
        <f t="shared" si="1"/>
        <v>0</v>
      </c>
      <c r="AJ18" s="2">
        <f t="shared" si="1"/>
        <v>0</v>
      </c>
      <c r="AK18" s="2">
        <f t="shared" si="1"/>
        <v>0</v>
      </c>
      <c r="AL18" s="2">
        <f t="shared" si="1"/>
        <v>0</v>
      </c>
      <c r="AM18" s="2">
        <f t="shared" si="1"/>
        <v>0</v>
      </c>
      <c r="AN18" s="2">
        <f t="shared" si="1"/>
        <v>0</v>
      </c>
      <c r="AO18" s="2">
        <f t="shared" si="1"/>
        <v>0</v>
      </c>
      <c r="AP18" s="2">
        <f t="shared" si="1"/>
        <v>0</v>
      </c>
      <c r="AQ18" s="2">
        <f t="shared" si="1"/>
        <v>0</v>
      </c>
      <c r="AR18" s="2">
        <f t="shared" si="1"/>
        <v>6383481.0700000003</v>
      </c>
      <c r="AS18" s="2">
        <f t="shared" si="1"/>
        <v>1528120</v>
      </c>
      <c r="AT18" s="2">
        <f t="shared" si="1"/>
        <v>0</v>
      </c>
      <c r="AU18" s="2">
        <f t="shared" ref="AU18:BZ18" si="2">AU651</f>
        <v>4855361.07</v>
      </c>
      <c r="AV18" s="2">
        <f t="shared" si="2"/>
        <v>4159315.88</v>
      </c>
      <c r="AW18" s="2">
        <f t="shared" si="2"/>
        <v>4159315.88</v>
      </c>
      <c r="AX18" s="2">
        <f t="shared" si="2"/>
        <v>0</v>
      </c>
      <c r="AY18" s="2">
        <f t="shared" si="2"/>
        <v>4159315.88</v>
      </c>
      <c r="AZ18" s="2">
        <f t="shared" si="2"/>
        <v>0</v>
      </c>
      <c r="BA18" s="2">
        <f t="shared" si="2"/>
        <v>0</v>
      </c>
      <c r="BB18" s="2">
        <f t="shared" si="2"/>
        <v>0</v>
      </c>
      <c r="BC18" s="2">
        <f t="shared" si="2"/>
        <v>0</v>
      </c>
      <c r="BD18" s="2">
        <f t="shared" si="2"/>
        <v>0</v>
      </c>
      <c r="BE18" s="2">
        <f t="shared" si="2"/>
        <v>0</v>
      </c>
      <c r="BF18" s="2">
        <f t="shared" si="2"/>
        <v>0</v>
      </c>
      <c r="BG18" s="2">
        <f t="shared" si="2"/>
        <v>0</v>
      </c>
      <c r="BH18" s="2">
        <f t="shared" si="2"/>
        <v>0</v>
      </c>
      <c r="BI18" s="2">
        <f t="shared" si="2"/>
        <v>0</v>
      </c>
      <c r="BJ18" s="2">
        <f t="shared" si="2"/>
        <v>0</v>
      </c>
      <c r="BK18" s="2">
        <f t="shared" si="2"/>
        <v>0</v>
      </c>
      <c r="BL18" s="2">
        <f t="shared" si="2"/>
        <v>0</v>
      </c>
      <c r="BM18" s="2">
        <f t="shared" si="2"/>
        <v>0</v>
      </c>
      <c r="BN18" s="2">
        <f t="shared" si="2"/>
        <v>0</v>
      </c>
      <c r="BO18" s="2">
        <f t="shared" si="2"/>
        <v>0</v>
      </c>
      <c r="BP18" s="2">
        <f t="shared" si="2"/>
        <v>0</v>
      </c>
      <c r="BQ18" s="2">
        <f t="shared" si="2"/>
        <v>0</v>
      </c>
      <c r="BR18" s="2">
        <f t="shared" si="2"/>
        <v>0</v>
      </c>
      <c r="BS18" s="2">
        <f t="shared" si="2"/>
        <v>0</v>
      </c>
      <c r="BT18" s="2">
        <f t="shared" si="2"/>
        <v>0</v>
      </c>
      <c r="BU18" s="2">
        <f t="shared" si="2"/>
        <v>0</v>
      </c>
      <c r="BV18" s="2">
        <f t="shared" si="2"/>
        <v>0</v>
      </c>
      <c r="BW18" s="2">
        <f t="shared" si="2"/>
        <v>0</v>
      </c>
      <c r="BX18" s="2">
        <f t="shared" si="2"/>
        <v>0</v>
      </c>
      <c r="BY18" s="2">
        <f t="shared" si="2"/>
        <v>0</v>
      </c>
      <c r="BZ18" s="2">
        <f t="shared" si="2"/>
        <v>0</v>
      </c>
      <c r="CA18" s="2">
        <f t="shared" ref="CA18:DF18" si="3">CA651</f>
        <v>0</v>
      </c>
      <c r="CB18" s="2">
        <f t="shared" si="3"/>
        <v>0</v>
      </c>
      <c r="CC18" s="2">
        <f t="shared" si="3"/>
        <v>0</v>
      </c>
      <c r="CD18" s="2">
        <f t="shared" si="3"/>
        <v>0</v>
      </c>
      <c r="CE18" s="2">
        <f t="shared" si="3"/>
        <v>0</v>
      </c>
      <c r="CF18" s="2">
        <f t="shared" si="3"/>
        <v>0</v>
      </c>
      <c r="CG18" s="2">
        <f t="shared" si="3"/>
        <v>0</v>
      </c>
      <c r="CH18" s="2">
        <f t="shared" si="3"/>
        <v>0</v>
      </c>
      <c r="CI18" s="2">
        <f t="shared" si="3"/>
        <v>0</v>
      </c>
      <c r="CJ18" s="2">
        <f t="shared" si="3"/>
        <v>0</v>
      </c>
      <c r="CK18" s="2">
        <f t="shared" si="3"/>
        <v>0</v>
      </c>
      <c r="CL18" s="2">
        <f t="shared" si="3"/>
        <v>0</v>
      </c>
      <c r="CM18" s="2">
        <f t="shared" si="3"/>
        <v>0</v>
      </c>
      <c r="CN18" s="2">
        <f t="shared" si="3"/>
        <v>0</v>
      </c>
      <c r="CO18" s="2">
        <f t="shared" si="3"/>
        <v>0</v>
      </c>
      <c r="CP18" s="2">
        <f t="shared" si="3"/>
        <v>0</v>
      </c>
      <c r="CQ18" s="2">
        <f t="shared" si="3"/>
        <v>0</v>
      </c>
      <c r="CR18" s="2">
        <f t="shared" si="3"/>
        <v>0</v>
      </c>
      <c r="CS18" s="2">
        <f t="shared" si="3"/>
        <v>0</v>
      </c>
      <c r="CT18" s="2">
        <f t="shared" si="3"/>
        <v>0</v>
      </c>
      <c r="CU18" s="2">
        <f t="shared" si="3"/>
        <v>0</v>
      </c>
      <c r="CV18" s="2">
        <f t="shared" si="3"/>
        <v>0</v>
      </c>
      <c r="CW18" s="2">
        <f t="shared" si="3"/>
        <v>0</v>
      </c>
      <c r="CX18" s="2">
        <f t="shared" si="3"/>
        <v>0</v>
      </c>
      <c r="CY18" s="2">
        <f t="shared" si="3"/>
        <v>0</v>
      </c>
      <c r="CZ18" s="2">
        <f t="shared" si="3"/>
        <v>0</v>
      </c>
      <c r="DA18" s="2">
        <f t="shared" si="3"/>
        <v>0</v>
      </c>
      <c r="DB18" s="2">
        <f t="shared" si="3"/>
        <v>0</v>
      </c>
      <c r="DC18" s="2">
        <f t="shared" si="3"/>
        <v>0</v>
      </c>
      <c r="DD18" s="2">
        <f t="shared" si="3"/>
        <v>0</v>
      </c>
      <c r="DE18" s="2">
        <f t="shared" si="3"/>
        <v>0</v>
      </c>
      <c r="DF18" s="2">
        <f t="shared" si="3"/>
        <v>0</v>
      </c>
      <c r="DG18" s="3">
        <f t="shared" ref="DG18:EL18" si="4">DG651</f>
        <v>0</v>
      </c>
      <c r="DH18" s="3">
        <f t="shared" si="4"/>
        <v>0</v>
      </c>
      <c r="DI18" s="3">
        <f t="shared" si="4"/>
        <v>0</v>
      </c>
      <c r="DJ18" s="3">
        <f t="shared" si="4"/>
        <v>0</v>
      </c>
      <c r="DK18" s="3">
        <f t="shared" si="4"/>
        <v>0</v>
      </c>
      <c r="DL18" s="3">
        <f t="shared" si="4"/>
        <v>0</v>
      </c>
      <c r="DM18" s="3">
        <f t="shared" si="4"/>
        <v>0</v>
      </c>
      <c r="DN18" s="3">
        <f t="shared" si="4"/>
        <v>0</v>
      </c>
      <c r="DO18" s="3">
        <f t="shared" si="4"/>
        <v>0</v>
      </c>
      <c r="DP18" s="3">
        <f t="shared" si="4"/>
        <v>0</v>
      </c>
      <c r="DQ18" s="3">
        <f t="shared" si="4"/>
        <v>0</v>
      </c>
      <c r="DR18" s="3">
        <f t="shared" si="4"/>
        <v>0</v>
      </c>
      <c r="DS18" s="3">
        <f t="shared" si="4"/>
        <v>0</v>
      </c>
      <c r="DT18" s="3">
        <f t="shared" si="4"/>
        <v>0</v>
      </c>
      <c r="DU18" s="3">
        <f t="shared" si="4"/>
        <v>0</v>
      </c>
      <c r="DV18" s="3">
        <f t="shared" si="4"/>
        <v>0</v>
      </c>
      <c r="DW18" s="3">
        <f t="shared" si="4"/>
        <v>0</v>
      </c>
      <c r="DX18" s="3">
        <f t="shared" si="4"/>
        <v>0</v>
      </c>
      <c r="DY18" s="3">
        <f t="shared" si="4"/>
        <v>0</v>
      </c>
      <c r="DZ18" s="3">
        <f t="shared" si="4"/>
        <v>0</v>
      </c>
      <c r="EA18" s="3">
        <f t="shared" si="4"/>
        <v>0</v>
      </c>
      <c r="EB18" s="3">
        <f t="shared" si="4"/>
        <v>0</v>
      </c>
      <c r="EC18" s="3">
        <f t="shared" si="4"/>
        <v>0</v>
      </c>
      <c r="ED18" s="3">
        <f t="shared" si="4"/>
        <v>0</v>
      </c>
      <c r="EE18" s="3">
        <f t="shared" si="4"/>
        <v>0</v>
      </c>
      <c r="EF18" s="3">
        <f t="shared" si="4"/>
        <v>0</v>
      </c>
      <c r="EG18" s="3">
        <f t="shared" si="4"/>
        <v>0</v>
      </c>
      <c r="EH18" s="3">
        <f t="shared" si="4"/>
        <v>0</v>
      </c>
      <c r="EI18" s="3">
        <f t="shared" si="4"/>
        <v>0</v>
      </c>
      <c r="EJ18" s="3">
        <f t="shared" si="4"/>
        <v>0</v>
      </c>
      <c r="EK18" s="3">
        <f t="shared" si="4"/>
        <v>0</v>
      </c>
      <c r="EL18" s="3">
        <f t="shared" si="4"/>
        <v>0</v>
      </c>
      <c r="EM18" s="3">
        <f t="shared" ref="EM18:FR18" si="5">EM651</f>
        <v>0</v>
      </c>
      <c r="EN18" s="3">
        <f t="shared" si="5"/>
        <v>0</v>
      </c>
      <c r="EO18" s="3">
        <f t="shared" si="5"/>
        <v>0</v>
      </c>
      <c r="EP18" s="3">
        <f t="shared" si="5"/>
        <v>0</v>
      </c>
      <c r="EQ18" s="3">
        <f t="shared" si="5"/>
        <v>0</v>
      </c>
      <c r="ER18" s="3">
        <f t="shared" si="5"/>
        <v>0</v>
      </c>
      <c r="ES18" s="3">
        <f t="shared" si="5"/>
        <v>0</v>
      </c>
      <c r="ET18" s="3">
        <f t="shared" si="5"/>
        <v>0</v>
      </c>
      <c r="EU18" s="3">
        <f t="shared" si="5"/>
        <v>0</v>
      </c>
      <c r="EV18" s="3">
        <f t="shared" si="5"/>
        <v>0</v>
      </c>
      <c r="EW18" s="3">
        <f t="shared" si="5"/>
        <v>0</v>
      </c>
      <c r="EX18" s="3">
        <f t="shared" si="5"/>
        <v>0</v>
      </c>
      <c r="EY18" s="3">
        <f t="shared" si="5"/>
        <v>0</v>
      </c>
      <c r="EZ18" s="3">
        <f t="shared" si="5"/>
        <v>0</v>
      </c>
      <c r="FA18" s="3">
        <f t="shared" si="5"/>
        <v>0</v>
      </c>
      <c r="FB18" s="3">
        <f t="shared" si="5"/>
        <v>0</v>
      </c>
      <c r="FC18" s="3">
        <f t="shared" si="5"/>
        <v>0</v>
      </c>
      <c r="FD18" s="3">
        <f t="shared" si="5"/>
        <v>0</v>
      </c>
      <c r="FE18" s="3">
        <f t="shared" si="5"/>
        <v>0</v>
      </c>
      <c r="FF18" s="3">
        <f t="shared" si="5"/>
        <v>0</v>
      </c>
      <c r="FG18" s="3">
        <f t="shared" si="5"/>
        <v>0</v>
      </c>
      <c r="FH18" s="3">
        <f t="shared" si="5"/>
        <v>0</v>
      </c>
      <c r="FI18" s="3">
        <f t="shared" si="5"/>
        <v>0</v>
      </c>
      <c r="FJ18" s="3">
        <f t="shared" si="5"/>
        <v>0</v>
      </c>
      <c r="FK18" s="3">
        <f t="shared" si="5"/>
        <v>0</v>
      </c>
      <c r="FL18" s="3">
        <f t="shared" si="5"/>
        <v>0</v>
      </c>
      <c r="FM18" s="3">
        <f t="shared" si="5"/>
        <v>0</v>
      </c>
      <c r="FN18" s="3">
        <f t="shared" si="5"/>
        <v>0</v>
      </c>
      <c r="FO18" s="3">
        <f t="shared" si="5"/>
        <v>0</v>
      </c>
      <c r="FP18" s="3">
        <f t="shared" si="5"/>
        <v>0</v>
      </c>
      <c r="FQ18" s="3">
        <f t="shared" si="5"/>
        <v>0</v>
      </c>
      <c r="FR18" s="3">
        <f t="shared" si="5"/>
        <v>0</v>
      </c>
      <c r="FS18" s="3">
        <f t="shared" ref="FS18:GX18" si="6">FS651</f>
        <v>0</v>
      </c>
      <c r="FT18" s="3">
        <f t="shared" si="6"/>
        <v>0</v>
      </c>
      <c r="FU18" s="3">
        <f t="shared" si="6"/>
        <v>0</v>
      </c>
      <c r="FV18" s="3">
        <f t="shared" si="6"/>
        <v>0</v>
      </c>
      <c r="FW18" s="3">
        <f t="shared" si="6"/>
        <v>0</v>
      </c>
      <c r="FX18" s="3">
        <f t="shared" si="6"/>
        <v>0</v>
      </c>
      <c r="FY18" s="3">
        <f t="shared" si="6"/>
        <v>0</v>
      </c>
      <c r="FZ18" s="3">
        <f t="shared" si="6"/>
        <v>0</v>
      </c>
      <c r="GA18" s="3">
        <f t="shared" si="6"/>
        <v>0</v>
      </c>
      <c r="GB18" s="3">
        <f t="shared" si="6"/>
        <v>0</v>
      </c>
      <c r="GC18" s="3">
        <f t="shared" si="6"/>
        <v>0</v>
      </c>
      <c r="GD18" s="3">
        <f t="shared" si="6"/>
        <v>0</v>
      </c>
      <c r="GE18" s="3">
        <f t="shared" si="6"/>
        <v>0</v>
      </c>
      <c r="GF18" s="3">
        <f t="shared" si="6"/>
        <v>0</v>
      </c>
      <c r="GG18" s="3">
        <f t="shared" si="6"/>
        <v>0</v>
      </c>
      <c r="GH18" s="3">
        <f t="shared" si="6"/>
        <v>0</v>
      </c>
      <c r="GI18" s="3">
        <f t="shared" si="6"/>
        <v>0</v>
      </c>
      <c r="GJ18" s="3">
        <f t="shared" si="6"/>
        <v>0</v>
      </c>
      <c r="GK18" s="3">
        <f t="shared" si="6"/>
        <v>0</v>
      </c>
      <c r="GL18" s="3">
        <f t="shared" si="6"/>
        <v>0</v>
      </c>
      <c r="GM18" s="3">
        <f t="shared" si="6"/>
        <v>0</v>
      </c>
      <c r="GN18" s="3">
        <f t="shared" si="6"/>
        <v>0</v>
      </c>
      <c r="GO18" s="3">
        <f t="shared" si="6"/>
        <v>0</v>
      </c>
      <c r="GP18" s="3">
        <f t="shared" si="6"/>
        <v>0</v>
      </c>
      <c r="GQ18" s="3">
        <f t="shared" si="6"/>
        <v>0</v>
      </c>
      <c r="GR18" s="3">
        <f t="shared" si="6"/>
        <v>0</v>
      </c>
      <c r="GS18" s="3">
        <f t="shared" si="6"/>
        <v>0</v>
      </c>
      <c r="GT18" s="3">
        <f t="shared" si="6"/>
        <v>0</v>
      </c>
      <c r="GU18" s="3">
        <f t="shared" si="6"/>
        <v>0</v>
      </c>
      <c r="GV18" s="3">
        <f t="shared" si="6"/>
        <v>0</v>
      </c>
      <c r="GW18" s="3">
        <f t="shared" si="6"/>
        <v>0</v>
      </c>
      <c r="GX18" s="3">
        <f t="shared" si="6"/>
        <v>0</v>
      </c>
    </row>
    <row r="20" spans="1:245">
      <c r="A20" s="1">
        <v>3</v>
      </c>
      <c r="B20" s="1">
        <v>1</v>
      </c>
      <c r="C20" s="1"/>
      <c r="D20" s="1">
        <f>ROW(A621)</f>
        <v>621</v>
      </c>
      <c r="E20" s="1"/>
      <c r="F20" s="1" t="s">
        <v>4</v>
      </c>
      <c r="G20" s="1" t="s">
        <v>4</v>
      </c>
      <c r="H20" s="1" t="s">
        <v>4</v>
      </c>
      <c r="I20" s="1">
        <v>0</v>
      </c>
      <c r="J20" s="1" t="s">
        <v>4</v>
      </c>
      <c r="K20" s="1">
        <v>0</v>
      </c>
      <c r="L20" s="1" t="s">
        <v>4</v>
      </c>
      <c r="M20" s="1" t="s">
        <v>4</v>
      </c>
      <c r="N20" s="1"/>
      <c r="O20" s="1"/>
      <c r="P20" s="1"/>
      <c r="Q20" s="1"/>
      <c r="R20" s="1"/>
      <c r="S20" s="1">
        <v>0</v>
      </c>
      <c r="T20" s="1"/>
      <c r="U20" s="1" t="s">
        <v>4</v>
      </c>
      <c r="V20" s="1">
        <v>0</v>
      </c>
      <c r="W20" s="1"/>
      <c r="X20" s="1"/>
      <c r="Y20" s="1"/>
      <c r="Z20" s="1"/>
      <c r="AA20" s="1"/>
      <c r="AB20" s="1" t="s">
        <v>4</v>
      </c>
      <c r="AC20" s="1" t="s">
        <v>4</v>
      </c>
      <c r="AD20" s="1" t="s">
        <v>4</v>
      </c>
      <c r="AE20" s="1" t="s">
        <v>4</v>
      </c>
      <c r="AF20" s="1" t="s">
        <v>4</v>
      </c>
      <c r="AG20" s="1" t="s">
        <v>4</v>
      </c>
      <c r="AH20" s="1"/>
      <c r="AI20" s="1"/>
      <c r="AJ20" s="1"/>
      <c r="AK20" s="1"/>
      <c r="AL20" s="1"/>
      <c r="AM20" s="1"/>
      <c r="AN20" s="1"/>
      <c r="AO20" s="1"/>
      <c r="AP20" s="1" t="s">
        <v>4</v>
      </c>
      <c r="AQ20" s="1" t="s">
        <v>4</v>
      </c>
      <c r="AR20" s="1" t="s">
        <v>4</v>
      </c>
      <c r="AS20" s="1"/>
      <c r="AT20" s="1"/>
      <c r="AU20" s="1"/>
      <c r="AV20" s="1"/>
      <c r="AW20" s="1"/>
      <c r="AX20" s="1"/>
      <c r="AY20" s="1"/>
      <c r="AZ20" s="1" t="s">
        <v>4</v>
      </c>
      <c r="BA20" s="1"/>
      <c r="BB20" s="1" t="s">
        <v>4</v>
      </c>
      <c r="BC20" s="1" t="s">
        <v>4</v>
      </c>
      <c r="BD20" s="1" t="s">
        <v>4</v>
      </c>
      <c r="BE20" s="1" t="s">
        <v>4</v>
      </c>
      <c r="BF20" s="1" t="s">
        <v>4</v>
      </c>
      <c r="BG20" s="1" t="s">
        <v>4</v>
      </c>
      <c r="BH20" s="1" t="s">
        <v>4</v>
      </c>
      <c r="BI20" s="1" t="s">
        <v>4</v>
      </c>
      <c r="BJ20" s="1" t="s">
        <v>4</v>
      </c>
      <c r="BK20" s="1" t="s">
        <v>4</v>
      </c>
      <c r="BL20" s="1" t="s">
        <v>4</v>
      </c>
      <c r="BM20" s="1" t="s">
        <v>4</v>
      </c>
      <c r="BN20" s="1" t="s">
        <v>4</v>
      </c>
      <c r="BO20" s="1" t="s">
        <v>4</v>
      </c>
      <c r="BP20" s="1" t="s">
        <v>4</v>
      </c>
      <c r="BQ20" s="1"/>
      <c r="BR20" s="1"/>
      <c r="BS20" s="1"/>
      <c r="BT20" s="1"/>
      <c r="BU20" s="1"/>
      <c r="BV20" s="1"/>
      <c r="BW20" s="1"/>
      <c r="BX20" s="1">
        <v>0</v>
      </c>
      <c r="BY20" s="1"/>
      <c r="BZ20" s="1"/>
      <c r="CA20" s="1"/>
      <c r="CB20" s="1"/>
      <c r="CC20" s="1"/>
      <c r="CD20" s="1"/>
      <c r="CE20" s="1"/>
      <c r="CF20" s="1">
        <v>0</v>
      </c>
      <c r="CG20" s="1">
        <v>0</v>
      </c>
      <c r="CH20" s="1"/>
      <c r="CI20" s="1" t="s">
        <v>4</v>
      </c>
      <c r="CJ20" s="1" t="s">
        <v>4</v>
      </c>
      <c r="CK20" t="s">
        <v>4</v>
      </c>
      <c r="CL20" t="s">
        <v>4</v>
      </c>
      <c r="CM20" t="s">
        <v>4</v>
      </c>
      <c r="CN20" t="s">
        <v>4</v>
      </c>
      <c r="CO20" t="s">
        <v>4</v>
      </c>
      <c r="CP20" t="s">
        <v>4</v>
      </c>
      <c r="CQ20" t="s">
        <v>4</v>
      </c>
    </row>
    <row r="22" spans="1:245">
      <c r="A22" s="2">
        <v>52</v>
      </c>
      <c r="B22" s="2">
        <f t="shared" ref="B22:G22" si="7">B621</f>
        <v>1</v>
      </c>
      <c r="C22" s="2">
        <f t="shared" si="7"/>
        <v>3</v>
      </c>
      <c r="D22" s="2">
        <f t="shared" si="7"/>
        <v>20</v>
      </c>
      <c r="E22" s="2">
        <f t="shared" si="7"/>
        <v>0</v>
      </c>
      <c r="F22" s="2" t="str">
        <f t="shared" si="7"/>
        <v/>
      </c>
      <c r="G22" s="2" t="str">
        <f t="shared" si="7"/>
        <v/>
      </c>
      <c r="H22" s="2"/>
      <c r="I22" s="2"/>
      <c r="J22" s="2"/>
      <c r="K22" s="2"/>
      <c r="L22" s="2"/>
      <c r="M22" s="2"/>
      <c r="N22" s="2"/>
      <c r="O22" s="2">
        <f t="shared" ref="O22:AT22" si="8">O621</f>
        <v>5400547.6900000004</v>
      </c>
      <c r="P22" s="2">
        <f t="shared" si="8"/>
        <v>4159315.88</v>
      </c>
      <c r="Q22" s="2">
        <f t="shared" si="8"/>
        <v>77164.710000000006</v>
      </c>
      <c r="R22" s="2">
        <f t="shared" si="8"/>
        <v>46489.11</v>
      </c>
      <c r="S22" s="2">
        <f t="shared" si="8"/>
        <v>1164067.1000000001</v>
      </c>
      <c r="T22" s="2">
        <f t="shared" si="8"/>
        <v>0</v>
      </c>
      <c r="U22" s="2">
        <f t="shared" si="8"/>
        <v>2975.3073374799997</v>
      </c>
      <c r="V22" s="2">
        <f t="shared" si="8"/>
        <v>0</v>
      </c>
      <c r="W22" s="2">
        <f t="shared" si="8"/>
        <v>0</v>
      </c>
      <c r="X22" s="2">
        <f t="shared" si="8"/>
        <v>814847.02</v>
      </c>
      <c r="Y22" s="2">
        <f t="shared" si="8"/>
        <v>116406.75</v>
      </c>
      <c r="Z22" s="2">
        <f t="shared" si="8"/>
        <v>0</v>
      </c>
      <c r="AA22" s="2">
        <f t="shared" si="8"/>
        <v>0</v>
      </c>
      <c r="AB22" s="2">
        <f t="shared" si="8"/>
        <v>0</v>
      </c>
      <c r="AC22" s="2">
        <f t="shared" si="8"/>
        <v>0</v>
      </c>
      <c r="AD22" s="2">
        <f t="shared" si="8"/>
        <v>0</v>
      </c>
      <c r="AE22" s="2">
        <f t="shared" si="8"/>
        <v>0</v>
      </c>
      <c r="AF22" s="2">
        <f t="shared" si="8"/>
        <v>0</v>
      </c>
      <c r="AG22" s="2">
        <f t="shared" si="8"/>
        <v>0</v>
      </c>
      <c r="AH22" s="2">
        <f t="shared" si="8"/>
        <v>0</v>
      </c>
      <c r="AI22" s="2">
        <f t="shared" si="8"/>
        <v>0</v>
      </c>
      <c r="AJ22" s="2">
        <f t="shared" si="8"/>
        <v>0</v>
      </c>
      <c r="AK22" s="2">
        <f t="shared" si="8"/>
        <v>0</v>
      </c>
      <c r="AL22" s="2">
        <f t="shared" si="8"/>
        <v>0</v>
      </c>
      <c r="AM22" s="2">
        <f t="shared" si="8"/>
        <v>0</v>
      </c>
      <c r="AN22" s="2">
        <f t="shared" si="8"/>
        <v>0</v>
      </c>
      <c r="AO22" s="2">
        <f t="shared" si="8"/>
        <v>0</v>
      </c>
      <c r="AP22" s="2">
        <f t="shared" si="8"/>
        <v>0</v>
      </c>
      <c r="AQ22" s="2">
        <f t="shared" si="8"/>
        <v>0</v>
      </c>
      <c r="AR22" s="2">
        <f t="shared" si="8"/>
        <v>6383481.0700000003</v>
      </c>
      <c r="AS22" s="2">
        <f t="shared" si="8"/>
        <v>1528120</v>
      </c>
      <c r="AT22" s="2">
        <f t="shared" si="8"/>
        <v>0</v>
      </c>
      <c r="AU22" s="2">
        <f t="shared" ref="AU22:BZ22" si="9">AU621</f>
        <v>4855361.07</v>
      </c>
      <c r="AV22" s="2">
        <f t="shared" si="9"/>
        <v>4159315.88</v>
      </c>
      <c r="AW22" s="2">
        <f t="shared" si="9"/>
        <v>4159315.88</v>
      </c>
      <c r="AX22" s="2">
        <f t="shared" si="9"/>
        <v>0</v>
      </c>
      <c r="AY22" s="2">
        <f t="shared" si="9"/>
        <v>4159315.88</v>
      </c>
      <c r="AZ22" s="2">
        <f t="shared" si="9"/>
        <v>0</v>
      </c>
      <c r="BA22" s="2">
        <f t="shared" si="9"/>
        <v>0</v>
      </c>
      <c r="BB22" s="2">
        <f t="shared" si="9"/>
        <v>0</v>
      </c>
      <c r="BC22" s="2">
        <f t="shared" si="9"/>
        <v>0</v>
      </c>
      <c r="BD22" s="2">
        <f t="shared" si="9"/>
        <v>0</v>
      </c>
      <c r="BE22" s="2">
        <f t="shared" si="9"/>
        <v>0</v>
      </c>
      <c r="BF22" s="2">
        <f t="shared" si="9"/>
        <v>0</v>
      </c>
      <c r="BG22" s="2">
        <f t="shared" si="9"/>
        <v>0</v>
      </c>
      <c r="BH22" s="2">
        <f t="shared" si="9"/>
        <v>0</v>
      </c>
      <c r="BI22" s="2">
        <f t="shared" si="9"/>
        <v>0</v>
      </c>
      <c r="BJ22" s="2">
        <f t="shared" si="9"/>
        <v>0</v>
      </c>
      <c r="BK22" s="2">
        <f t="shared" si="9"/>
        <v>0</v>
      </c>
      <c r="BL22" s="2">
        <f t="shared" si="9"/>
        <v>0</v>
      </c>
      <c r="BM22" s="2">
        <f t="shared" si="9"/>
        <v>0</v>
      </c>
      <c r="BN22" s="2">
        <f t="shared" si="9"/>
        <v>0</v>
      </c>
      <c r="BO22" s="2">
        <f t="shared" si="9"/>
        <v>0</v>
      </c>
      <c r="BP22" s="2">
        <f t="shared" si="9"/>
        <v>0</v>
      </c>
      <c r="BQ22" s="2">
        <f t="shared" si="9"/>
        <v>0</v>
      </c>
      <c r="BR22" s="2">
        <f t="shared" si="9"/>
        <v>0</v>
      </c>
      <c r="BS22" s="2">
        <f t="shared" si="9"/>
        <v>0</v>
      </c>
      <c r="BT22" s="2">
        <f t="shared" si="9"/>
        <v>0</v>
      </c>
      <c r="BU22" s="2">
        <f t="shared" si="9"/>
        <v>0</v>
      </c>
      <c r="BV22" s="2">
        <f t="shared" si="9"/>
        <v>0</v>
      </c>
      <c r="BW22" s="2">
        <f t="shared" si="9"/>
        <v>0</v>
      </c>
      <c r="BX22" s="2">
        <f t="shared" si="9"/>
        <v>0</v>
      </c>
      <c r="BY22" s="2">
        <f t="shared" si="9"/>
        <v>0</v>
      </c>
      <c r="BZ22" s="2">
        <f t="shared" si="9"/>
        <v>0</v>
      </c>
      <c r="CA22" s="2">
        <f t="shared" ref="CA22:DF22" si="10">CA621</f>
        <v>0</v>
      </c>
      <c r="CB22" s="2">
        <f t="shared" si="10"/>
        <v>0</v>
      </c>
      <c r="CC22" s="2">
        <f t="shared" si="10"/>
        <v>0</v>
      </c>
      <c r="CD22" s="2">
        <f t="shared" si="10"/>
        <v>0</v>
      </c>
      <c r="CE22" s="2">
        <f t="shared" si="10"/>
        <v>0</v>
      </c>
      <c r="CF22" s="2">
        <f t="shared" si="10"/>
        <v>0</v>
      </c>
      <c r="CG22" s="2">
        <f t="shared" si="10"/>
        <v>0</v>
      </c>
      <c r="CH22" s="2">
        <f t="shared" si="10"/>
        <v>0</v>
      </c>
      <c r="CI22" s="2">
        <f t="shared" si="10"/>
        <v>0</v>
      </c>
      <c r="CJ22" s="2">
        <f t="shared" si="10"/>
        <v>0</v>
      </c>
      <c r="CK22" s="2">
        <f t="shared" si="10"/>
        <v>0</v>
      </c>
      <c r="CL22" s="2">
        <f t="shared" si="10"/>
        <v>0</v>
      </c>
      <c r="CM22" s="2">
        <f t="shared" si="10"/>
        <v>0</v>
      </c>
      <c r="CN22" s="2">
        <f t="shared" si="10"/>
        <v>0</v>
      </c>
      <c r="CO22" s="2">
        <f t="shared" si="10"/>
        <v>0</v>
      </c>
      <c r="CP22" s="2">
        <f t="shared" si="10"/>
        <v>0</v>
      </c>
      <c r="CQ22" s="2">
        <f t="shared" si="10"/>
        <v>0</v>
      </c>
      <c r="CR22" s="2">
        <f t="shared" si="10"/>
        <v>0</v>
      </c>
      <c r="CS22" s="2">
        <f t="shared" si="10"/>
        <v>0</v>
      </c>
      <c r="CT22" s="2">
        <f t="shared" si="10"/>
        <v>0</v>
      </c>
      <c r="CU22" s="2">
        <f t="shared" si="10"/>
        <v>0</v>
      </c>
      <c r="CV22" s="2">
        <f t="shared" si="10"/>
        <v>0</v>
      </c>
      <c r="CW22" s="2">
        <f t="shared" si="10"/>
        <v>0</v>
      </c>
      <c r="CX22" s="2">
        <f t="shared" si="10"/>
        <v>0</v>
      </c>
      <c r="CY22" s="2">
        <f t="shared" si="10"/>
        <v>0</v>
      </c>
      <c r="CZ22" s="2">
        <f t="shared" si="10"/>
        <v>0</v>
      </c>
      <c r="DA22" s="2">
        <f t="shared" si="10"/>
        <v>0</v>
      </c>
      <c r="DB22" s="2">
        <f t="shared" si="10"/>
        <v>0</v>
      </c>
      <c r="DC22" s="2">
        <f t="shared" si="10"/>
        <v>0</v>
      </c>
      <c r="DD22" s="2">
        <f t="shared" si="10"/>
        <v>0</v>
      </c>
      <c r="DE22" s="2">
        <f t="shared" si="10"/>
        <v>0</v>
      </c>
      <c r="DF22" s="2">
        <f t="shared" si="10"/>
        <v>0</v>
      </c>
      <c r="DG22" s="3">
        <f t="shared" ref="DG22:EL22" si="11">DG621</f>
        <v>0</v>
      </c>
      <c r="DH22" s="3">
        <f t="shared" si="11"/>
        <v>0</v>
      </c>
      <c r="DI22" s="3">
        <f t="shared" si="11"/>
        <v>0</v>
      </c>
      <c r="DJ22" s="3">
        <f t="shared" si="11"/>
        <v>0</v>
      </c>
      <c r="DK22" s="3">
        <f t="shared" si="11"/>
        <v>0</v>
      </c>
      <c r="DL22" s="3">
        <f t="shared" si="11"/>
        <v>0</v>
      </c>
      <c r="DM22" s="3">
        <f t="shared" si="11"/>
        <v>0</v>
      </c>
      <c r="DN22" s="3">
        <f t="shared" si="11"/>
        <v>0</v>
      </c>
      <c r="DO22" s="3">
        <f t="shared" si="11"/>
        <v>0</v>
      </c>
      <c r="DP22" s="3">
        <f t="shared" si="11"/>
        <v>0</v>
      </c>
      <c r="DQ22" s="3">
        <f t="shared" si="11"/>
        <v>0</v>
      </c>
      <c r="DR22" s="3">
        <f t="shared" si="11"/>
        <v>0</v>
      </c>
      <c r="DS22" s="3">
        <f t="shared" si="11"/>
        <v>0</v>
      </c>
      <c r="DT22" s="3">
        <f t="shared" si="11"/>
        <v>0</v>
      </c>
      <c r="DU22" s="3">
        <f t="shared" si="11"/>
        <v>0</v>
      </c>
      <c r="DV22" s="3">
        <f t="shared" si="11"/>
        <v>0</v>
      </c>
      <c r="DW22" s="3">
        <f t="shared" si="11"/>
        <v>0</v>
      </c>
      <c r="DX22" s="3">
        <f t="shared" si="11"/>
        <v>0</v>
      </c>
      <c r="DY22" s="3">
        <f t="shared" si="11"/>
        <v>0</v>
      </c>
      <c r="DZ22" s="3">
        <f t="shared" si="11"/>
        <v>0</v>
      </c>
      <c r="EA22" s="3">
        <f t="shared" si="11"/>
        <v>0</v>
      </c>
      <c r="EB22" s="3">
        <f t="shared" si="11"/>
        <v>0</v>
      </c>
      <c r="EC22" s="3">
        <f t="shared" si="11"/>
        <v>0</v>
      </c>
      <c r="ED22" s="3">
        <f t="shared" si="11"/>
        <v>0</v>
      </c>
      <c r="EE22" s="3">
        <f t="shared" si="11"/>
        <v>0</v>
      </c>
      <c r="EF22" s="3">
        <f t="shared" si="11"/>
        <v>0</v>
      </c>
      <c r="EG22" s="3">
        <f t="shared" si="11"/>
        <v>0</v>
      </c>
      <c r="EH22" s="3">
        <f t="shared" si="11"/>
        <v>0</v>
      </c>
      <c r="EI22" s="3">
        <f t="shared" si="11"/>
        <v>0</v>
      </c>
      <c r="EJ22" s="3">
        <f t="shared" si="11"/>
        <v>0</v>
      </c>
      <c r="EK22" s="3">
        <f t="shared" si="11"/>
        <v>0</v>
      </c>
      <c r="EL22" s="3">
        <f t="shared" si="11"/>
        <v>0</v>
      </c>
      <c r="EM22" s="3">
        <f t="shared" ref="EM22:FR22" si="12">EM621</f>
        <v>0</v>
      </c>
      <c r="EN22" s="3">
        <f t="shared" si="12"/>
        <v>0</v>
      </c>
      <c r="EO22" s="3">
        <f t="shared" si="12"/>
        <v>0</v>
      </c>
      <c r="EP22" s="3">
        <f t="shared" si="12"/>
        <v>0</v>
      </c>
      <c r="EQ22" s="3">
        <f t="shared" si="12"/>
        <v>0</v>
      </c>
      <c r="ER22" s="3">
        <f t="shared" si="12"/>
        <v>0</v>
      </c>
      <c r="ES22" s="3">
        <f t="shared" si="12"/>
        <v>0</v>
      </c>
      <c r="ET22" s="3">
        <f t="shared" si="12"/>
        <v>0</v>
      </c>
      <c r="EU22" s="3">
        <f t="shared" si="12"/>
        <v>0</v>
      </c>
      <c r="EV22" s="3">
        <f t="shared" si="12"/>
        <v>0</v>
      </c>
      <c r="EW22" s="3">
        <f t="shared" si="12"/>
        <v>0</v>
      </c>
      <c r="EX22" s="3">
        <f t="shared" si="12"/>
        <v>0</v>
      </c>
      <c r="EY22" s="3">
        <f t="shared" si="12"/>
        <v>0</v>
      </c>
      <c r="EZ22" s="3">
        <f t="shared" si="12"/>
        <v>0</v>
      </c>
      <c r="FA22" s="3">
        <f t="shared" si="12"/>
        <v>0</v>
      </c>
      <c r="FB22" s="3">
        <f t="shared" si="12"/>
        <v>0</v>
      </c>
      <c r="FC22" s="3">
        <f t="shared" si="12"/>
        <v>0</v>
      </c>
      <c r="FD22" s="3">
        <f t="shared" si="12"/>
        <v>0</v>
      </c>
      <c r="FE22" s="3">
        <f t="shared" si="12"/>
        <v>0</v>
      </c>
      <c r="FF22" s="3">
        <f t="shared" si="12"/>
        <v>0</v>
      </c>
      <c r="FG22" s="3">
        <f t="shared" si="12"/>
        <v>0</v>
      </c>
      <c r="FH22" s="3">
        <f t="shared" si="12"/>
        <v>0</v>
      </c>
      <c r="FI22" s="3">
        <f t="shared" si="12"/>
        <v>0</v>
      </c>
      <c r="FJ22" s="3">
        <f t="shared" si="12"/>
        <v>0</v>
      </c>
      <c r="FK22" s="3">
        <f t="shared" si="12"/>
        <v>0</v>
      </c>
      <c r="FL22" s="3">
        <f t="shared" si="12"/>
        <v>0</v>
      </c>
      <c r="FM22" s="3">
        <f t="shared" si="12"/>
        <v>0</v>
      </c>
      <c r="FN22" s="3">
        <f t="shared" si="12"/>
        <v>0</v>
      </c>
      <c r="FO22" s="3">
        <f t="shared" si="12"/>
        <v>0</v>
      </c>
      <c r="FP22" s="3">
        <f t="shared" si="12"/>
        <v>0</v>
      </c>
      <c r="FQ22" s="3">
        <f t="shared" si="12"/>
        <v>0</v>
      </c>
      <c r="FR22" s="3">
        <f t="shared" si="12"/>
        <v>0</v>
      </c>
      <c r="FS22" s="3">
        <f t="shared" ref="FS22:GX22" si="13">FS621</f>
        <v>0</v>
      </c>
      <c r="FT22" s="3">
        <f t="shared" si="13"/>
        <v>0</v>
      </c>
      <c r="FU22" s="3">
        <f t="shared" si="13"/>
        <v>0</v>
      </c>
      <c r="FV22" s="3">
        <f t="shared" si="13"/>
        <v>0</v>
      </c>
      <c r="FW22" s="3">
        <f t="shared" si="13"/>
        <v>0</v>
      </c>
      <c r="FX22" s="3">
        <f t="shared" si="13"/>
        <v>0</v>
      </c>
      <c r="FY22" s="3">
        <f t="shared" si="13"/>
        <v>0</v>
      </c>
      <c r="FZ22" s="3">
        <f t="shared" si="13"/>
        <v>0</v>
      </c>
      <c r="GA22" s="3">
        <f t="shared" si="13"/>
        <v>0</v>
      </c>
      <c r="GB22" s="3">
        <f t="shared" si="13"/>
        <v>0</v>
      </c>
      <c r="GC22" s="3">
        <f t="shared" si="13"/>
        <v>0</v>
      </c>
      <c r="GD22" s="3">
        <f t="shared" si="13"/>
        <v>0</v>
      </c>
      <c r="GE22" s="3">
        <f t="shared" si="13"/>
        <v>0</v>
      </c>
      <c r="GF22" s="3">
        <f t="shared" si="13"/>
        <v>0</v>
      </c>
      <c r="GG22" s="3">
        <f t="shared" si="13"/>
        <v>0</v>
      </c>
      <c r="GH22" s="3">
        <f t="shared" si="13"/>
        <v>0</v>
      </c>
      <c r="GI22" s="3">
        <f t="shared" si="13"/>
        <v>0</v>
      </c>
      <c r="GJ22" s="3">
        <f t="shared" si="13"/>
        <v>0</v>
      </c>
      <c r="GK22" s="3">
        <f t="shared" si="13"/>
        <v>0</v>
      </c>
      <c r="GL22" s="3">
        <f t="shared" si="13"/>
        <v>0</v>
      </c>
      <c r="GM22" s="3">
        <f t="shared" si="13"/>
        <v>0</v>
      </c>
      <c r="GN22" s="3">
        <f t="shared" si="13"/>
        <v>0</v>
      </c>
      <c r="GO22" s="3">
        <f t="shared" si="13"/>
        <v>0</v>
      </c>
      <c r="GP22" s="3">
        <f t="shared" si="13"/>
        <v>0</v>
      </c>
      <c r="GQ22" s="3">
        <f t="shared" si="13"/>
        <v>0</v>
      </c>
      <c r="GR22" s="3">
        <f t="shared" si="13"/>
        <v>0</v>
      </c>
      <c r="GS22" s="3">
        <f t="shared" si="13"/>
        <v>0</v>
      </c>
      <c r="GT22" s="3">
        <f t="shared" si="13"/>
        <v>0</v>
      </c>
      <c r="GU22" s="3">
        <f t="shared" si="13"/>
        <v>0</v>
      </c>
      <c r="GV22" s="3">
        <f t="shared" si="13"/>
        <v>0</v>
      </c>
      <c r="GW22" s="3">
        <f t="shared" si="13"/>
        <v>0</v>
      </c>
      <c r="GX22" s="3">
        <f t="shared" si="13"/>
        <v>0</v>
      </c>
    </row>
    <row r="24" spans="1:245">
      <c r="A24" s="1">
        <v>4</v>
      </c>
      <c r="B24" s="1">
        <v>1</v>
      </c>
      <c r="C24" s="1"/>
      <c r="D24" s="1">
        <f>ROW(A124)</f>
        <v>124</v>
      </c>
      <c r="E24" s="1"/>
      <c r="F24" s="1" t="s">
        <v>4</v>
      </c>
      <c r="G24" s="1" t="s">
        <v>20</v>
      </c>
      <c r="H24" s="1" t="s">
        <v>4</v>
      </c>
      <c r="I24" s="1">
        <v>0</v>
      </c>
      <c r="J24" s="1"/>
      <c r="K24" s="1">
        <v>0</v>
      </c>
      <c r="L24" s="1"/>
      <c r="M24" s="1" t="s">
        <v>4</v>
      </c>
      <c r="N24" s="1"/>
      <c r="O24" s="1"/>
      <c r="P24" s="1"/>
      <c r="Q24" s="1"/>
      <c r="R24" s="1"/>
      <c r="S24" s="1">
        <v>0</v>
      </c>
      <c r="T24" s="1"/>
      <c r="U24" s="1" t="s">
        <v>4</v>
      </c>
      <c r="V24" s="1">
        <v>0</v>
      </c>
      <c r="W24" s="1"/>
      <c r="X24" s="1"/>
      <c r="Y24" s="1"/>
      <c r="Z24" s="1"/>
      <c r="AA24" s="1"/>
      <c r="AB24" s="1" t="s">
        <v>4</v>
      </c>
      <c r="AC24" s="1" t="s">
        <v>4</v>
      </c>
      <c r="AD24" s="1" t="s">
        <v>4</v>
      </c>
      <c r="AE24" s="1" t="s">
        <v>4</v>
      </c>
      <c r="AF24" s="1" t="s">
        <v>4</v>
      </c>
      <c r="AG24" s="1" t="s">
        <v>4</v>
      </c>
      <c r="AH24" s="1"/>
      <c r="AI24" s="1"/>
      <c r="AJ24" s="1"/>
      <c r="AK24" s="1"/>
      <c r="AL24" s="1"/>
      <c r="AM24" s="1"/>
      <c r="AN24" s="1"/>
      <c r="AO24" s="1"/>
      <c r="AP24" s="1" t="s">
        <v>4</v>
      </c>
      <c r="AQ24" s="1" t="s">
        <v>4</v>
      </c>
      <c r="AR24" s="1" t="s">
        <v>4</v>
      </c>
      <c r="AS24" s="1"/>
      <c r="AT24" s="1"/>
      <c r="AU24" s="1"/>
      <c r="AV24" s="1"/>
      <c r="AW24" s="1"/>
      <c r="AX24" s="1"/>
      <c r="AY24" s="1"/>
      <c r="AZ24" s="1" t="s">
        <v>4</v>
      </c>
      <c r="BA24" s="1"/>
      <c r="BB24" s="1" t="s">
        <v>4</v>
      </c>
      <c r="BC24" s="1" t="s">
        <v>4</v>
      </c>
      <c r="BD24" s="1" t="s">
        <v>4</v>
      </c>
      <c r="BE24" s="1" t="s">
        <v>4</v>
      </c>
      <c r="BF24" s="1" t="s">
        <v>4</v>
      </c>
      <c r="BG24" s="1" t="s">
        <v>4</v>
      </c>
      <c r="BH24" s="1" t="s">
        <v>4</v>
      </c>
      <c r="BI24" s="1" t="s">
        <v>4</v>
      </c>
      <c r="BJ24" s="1" t="s">
        <v>4</v>
      </c>
      <c r="BK24" s="1" t="s">
        <v>4</v>
      </c>
      <c r="BL24" s="1" t="s">
        <v>4</v>
      </c>
      <c r="BM24" s="1" t="s">
        <v>4</v>
      </c>
      <c r="BN24" s="1" t="s">
        <v>4</v>
      </c>
      <c r="BO24" s="1" t="s">
        <v>4</v>
      </c>
      <c r="BP24" s="1" t="s">
        <v>4</v>
      </c>
      <c r="BQ24" s="1"/>
      <c r="BR24" s="1"/>
      <c r="BS24" s="1"/>
      <c r="BT24" s="1"/>
      <c r="BU24" s="1"/>
      <c r="BV24" s="1"/>
      <c r="BW24" s="1"/>
      <c r="BX24" s="1">
        <v>0</v>
      </c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>
        <v>0</v>
      </c>
    </row>
    <row r="26" spans="1:245">
      <c r="A26" s="2">
        <v>52</v>
      </c>
      <c r="B26" s="2">
        <f t="shared" ref="B26:G26" si="14">B124</f>
        <v>1</v>
      </c>
      <c r="C26" s="2">
        <f t="shared" si="14"/>
        <v>4</v>
      </c>
      <c r="D26" s="2">
        <f t="shared" si="14"/>
        <v>24</v>
      </c>
      <c r="E26" s="2">
        <f t="shared" si="14"/>
        <v>0</v>
      </c>
      <c r="F26" s="2" t="str">
        <f t="shared" si="14"/>
        <v/>
      </c>
      <c r="G26" s="2" t="str">
        <f t="shared" si="14"/>
        <v>Фасады материальный склад, продовольственный склад</v>
      </c>
      <c r="H26" s="2"/>
      <c r="I26" s="2"/>
      <c r="J26" s="2"/>
      <c r="K26" s="2"/>
      <c r="L26" s="2"/>
      <c r="M26" s="2"/>
      <c r="N26" s="2"/>
      <c r="O26" s="2">
        <f t="shared" ref="O26:AT26" si="15">O124</f>
        <v>540990.75</v>
      </c>
      <c r="P26" s="2">
        <f t="shared" si="15"/>
        <v>228544.08</v>
      </c>
      <c r="Q26" s="2">
        <f t="shared" si="15"/>
        <v>12482.03</v>
      </c>
      <c r="R26" s="2">
        <f t="shared" si="15"/>
        <v>7760.48</v>
      </c>
      <c r="S26" s="2">
        <f t="shared" si="15"/>
        <v>299964.64</v>
      </c>
      <c r="T26" s="2">
        <f t="shared" si="15"/>
        <v>0</v>
      </c>
      <c r="U26" s="2">
        <f t="shared" si="15"/>
        <v>773.07477070000004</v>
      </c>
      <c r="V26" s="2">
        <f t="shared" si="15"/>
        <v>0</v>
      </c>
      <c r="W26" s="2">
        <f t="shared" si="15"/>
        <v>0</v>
      </c>
      <c r="X26" s="2">
        <f t="shared" si="15"/>
        <v>209975.24</v>
      </c>
      <c r="Y26" s="2">
        <f t="shared" si="15"/>
        <v>29996.46</v>
      </c>
      <c r="Z26" s="2">
        <f t="shared" si="15"/>
        <v>0</v>
      </c>
      <c r="AA26" s="2">
        <f t="shared" si="15"/>
        <v>0</v>
      </c>
      <c r="AB26" s="2">
        <f t="shared" si="15"/>
        <v>0</v>
      </c>
      <c r="AC26" s="2">
        <f t="shared" si="15"/>
        <v>0</v>
      </c>
      <c r="AD26" s="2">
        <f t="shared" si="15"/>
        <v>0</v>
      </c>
      <c r="AE26" s="2">
        <f t="shared" si="15"/>
        <v>0</v>
      </c>
      <c r="AF26" s="2">
        <f t="shared" si="15"/>
        <v>0</v>
      </c>
      <c r="AG26" s="2">
        <f t="shared" si="15"/>
        <v>0</v>
      </c>
      <c r="AH26" s="2">
        <f t="shared" si="15"/>
        <v>0</v>
      </c>
      <c r="AI26" s="2">
        <f t="shared" si="15"/>
        <v>0</v>
      </c>
      <c r="AJ26" s="2">
        <f t="shared" si="15"/>
        <v>0</v>
      </c>
      <c r="AK26" s="2">
        <f t="shared" si="15"/>
        <v>0</v>
      </c>
      <c r="AL26" s="2">
        <f t="shared" si="15"/>
        <v>0</v>
      </c>
      <c r="AM26" s="2">
        <f t="shared" si="15"/>
        <v>0</v>
      </c>
      <c r="AN26" s="2">
        <f t="shared" si="15"/>
        <v>0</v>
      </c>
      <c r="AO26" s="2">
        <f t="shared" si="15"/>
        <v>0</v>
      </c>
      <c r="AP26" s="2">
        <f t="shared" si="15"/>
        <v>0</v>
      </c>
      <c r="AQ26" s="2">
        <f t="shared" si="15"/>
        <v>0</v>
      </c>
      <c r="AR26" s="2">
        <f t="shared" si="15"/>
        <v>793379.24</v>
      </c>
      <c r="AS26" s="2">
        <f t="shared" si="15"/>
        <v>0</v>
      </c>
      <c r="AT26" s="2">
        <f t="shared" si="15"/>
        <v>0</v>
      </c>
      <c r="AU26" s="2">
        <f t="shared" ref="AU26:BZ26" si="16">AU124</f>
        <v>793379.24</v>
      </c>
      <c r="AV26" s="2">
        <f t="shared" si="16"/>
        <v>228544.08</v>
      </c>
      <c r="AW26" s="2">
        <f t="shared" si="16"/>
        <v>228544.08</v>
      </c>
      <c r="AX26" s="2">
        <f t="shared" si="16"/>
        <v>0</v>
      </c>
      <c r="AY26" s="2">
        <f t="shared" si="16"/>
        <v>228544.08</v>
      </c>
      <c r="AZ26" s="2">
        <f t="shared" si="16"/>
        <v>0</v>
      </c>
      <c r="BA26" s="2">
        <f t="shared" si="16"/>
        <v>0</v>
      </c>
      <c r="BB26" s="2">
        <f t="shared" si="16"/>
        <v>0</v>
      </c>
      <c r="BC26" s="2">
        <f t="shared" si="16"/>
        <v>0</v>
      </c>
      <c r="BD26" s="2">
        <f t="shared" si="16"/>
        <v>0</v>
      </c>
      <c r="BE26" s="2">
        <f t="shared" si="16"/>
        <v>0</v>
      </c>
      <c r="BF26" s="2">
        <f t="shared" si="16"/>
        <v>0</v>
      </c>
      <c r="BG26" s="2">
        <f t="shared" si="16"/>
        <v>0</v>
      </c>
      <c r="BH26" s="2">
        <f t="shared" si="16"/>
        <v>0</v>
      </c>
      <c r="BI26" s="2">
        <f t="shared" si="16"/>
        <v>0</v>
      </c>
      <c r="BJ26" s="2">
        <f t="shared" si="16"/>
        <v>0</v>
      </c>
      <c r="BK26" s="2">
        <f t="shared" si="16"/>
        <v>0</v>
      </c>
      <c r="BL26" s="2">
        <f t="shared" si="16"/>
        <v>0</v>
      </c>
      <c r="BM26" s="2">
        <f t="shared" si="16"/>
        <v>0</v>
      </c>
      <c r="BN26" s="2">
        <f t="shared" si="16"/>
        <v>0</v>
      </c>
      <c r="BO26" s="2">
        <f t="shared" si="16"/>
        <v>0</v>
      </c>
      <c r="BP26" s="2">
        <f t="shared" si="16"/>
        <v>0</v>
      </c>
      <c r="BQ26" s="2">
        <f t="shared" si="16"/>
        <v>0</v>
      </c>
      <c r="BR26" s="2">
        <f t="shared" si="16"/>
        <v>0</v>
      </c>
      <c r="BS26" s="2">
        <f t="shared" si="16"/>
        <v>0</v>
      </c>
      <c r="BT26" s="2">
        <f t="shared" si="16"/>
        <v>0</v>
      </c>
      <c r="BU26" s="2">
        <f t="shared" si="16"/>
        <v>0</v>
      </c>
      <c r="BV26" s="2">
        <f t="shared" si="16"/>
        <v>0</v>
      </c>
      <c r="BW26" s="2">
        <f t="shared" si="16"/>
        <v>0</v>
      </c>
      <c r="BX26" s="2">
        <f t="shared" si="16"/>
        <v>0</v>
      </c>
      <c r="BY26" s="2">
        <f t="shared" si="16"/>
        <v>0</v>
      </c>
      <c r="BZ26" s="2">
        <f t="shared" si="16"/>
        <v>0</v>
      </c>
      <c r="CA26" s="2">
        <f t="shared" ref="CA26:DF26" si="17">CA124</f>
        <v>0</v>
      </c>
      <c r="CB26" s="2">
        <f t="shared" si="17"/>
        <v>0</v>
      </c>
      <c r="CC26" s="2">
        <f t="shared" si="17"/>
        <v>0</v>
      </c>
      <c r="CD26" s="2">
        <f t="shared" si="17"/>
        <v>0</v>
      </c>
      <c r="CE26" s="2">
        <f t="shared" si="17"/>
        <v>0</v>
      </c>
      <c r="CF26" s="2">
        <f t="shared" si="17"/>
        <v>0</v>
      </c>
      <c r="CG26" s="2">
        <f t="shared" si="17"/>
        <v>0</v>
      </c>
      <c r="CH26" s="2">
        <f t="shared" si="17"/>
        <v>0</v>
      </c>
      <c r="CI26" s="2">
        <f t="shared" si="17"/>
        <v>0</v>
      </c>
      <c r="CJ26" s="2">
        <f t="shared" si="17"/>
        <v>0</v>
      </c>
      <c r="CK26" s="2">
        <f t="shared" si="17"/>
        <v>0</v>
      </c>
      <c r="CL26" s="2">
        <f t="shared" si="17"/>
        <v>0</v>
      </c>
      <c r="CM26" s="2">
        <f t="shared" si="17"/>
        <v>0</v>
      </c>
      <c r="CN26" s="2">
        <f t="shared" si="17"/>
        <v>0</v>
      </c>
      <c r="CO26" s="2">
        <f t="shared" si="17"/>
        <v>0</v>
      </c>
      <c r="CP26" s="2">
        <f t="shared" si="17"/>
        <v>0</v>
      </c>
      <c r="CQ26" s="2">
        <f t="shared" si="17"/>
        <v>0</v>
      </c>
      <c r="CR26" s="2">
        <f t="shared" si="17"/>
        <v>0</v>
      </c>
      <c r="CS26" s="2">
        <f t="shared" si="17"/>
        <v>0</v>
      </c>
      <c r="CT26" s="2">
        <f t="shared" si="17"/>
        <v>0</v>
      </c>
      <c r="CU26" s="2">
        <f t="shared" si="17"/>
        <v>0</v>
      </c>
      <c r="CV26" s="2">
        <f t="shared" si="17"/>
        <v>0</v>
      </c>
      <c r="CW26" s="2">
        <f t="shared" si="17"/>
        <v>0</v>
      </c>
      <c r="CX26" s="2">
        <f t="shared" si="17"/>
        <v>0</v>
      </c>
      <c r="CY26" s="2">
        <f t="shared" si="17"/>
        <v>0</v>
      </c>
      <c r="CZ26" s="2">
        <f t="shared" si="17"/>
        <v>0</v>
      </c>
      <c r="DA26" s="2">
        <f t="shared" si="17"/>
        <v>0</v>
      </c>
      <c r="DB26" s="2">
        <f t="shared" si="17"/>
        <v>0</v>
      </c>
      <c r="DC26" s="2">
        <f t="shared" si="17"/>
        <v>0</v>
      </c>
      <c r="DD26" s="2">
        <f t="shared" si="17"/>
        <v>0</v>
      </c>
      <c r="DE26" s="2">
        <f t="shared" si="17"/>
        <v>0</v>
      </c>
      <c r="DF26" s="2">
        <f t="shared" si="17"/>
        <v>0</v>
      </c>
      <c r="DG26" s="3">
        <f t="shared" ref="DG26:EL26" si="18">DG124</f>
        <v>0</v>
      </c>
      <c r="DH26" s="3">
        <f t="shared" si="18"/>
        <v>0</v>
      </c>
      <c r="DI26" s="3">
        <f t="shared" si="18"/>
        <v>0</v>
      </c>
      <c r="DJ26" s="3">
        <f t="shared" si="18"/>
        <v>0</v>
      </c>
      <c r="DK26" s="3">
        <f t="shared" si="18"/>
        <v>0</v>
      </c>
      <c r="DL26" s="3">
        <f t="shared" si="18"/>
        <v>0</v>
      </c>
      <c r="DM26" s="3">
        <f t="shared" si="18"/>
        <v>0</v>
      </c>
      <c r="DN26" s="3">
        <f t="shared" si="18"/>
        <v>0</v>
      </c>
      <c r="DO26" s="3">
        <f t="shared" si="18"/>
        <v>0</v>
      </c>
      <c r="DP26" s="3">
        <f t="shared" si="18"/>
        <v>0</v>
      </c>
      <c r="DQ26" s="3">
        <f t="shared" si="18"/>
        <v>0</v>
      </c>
      <c r="DR26" s="3">
        <f t="shared" si="18"/>
        <v>0</v>
      </c>
      <c r="DS26" s="3">
        <f t="shared" si="18"/>
        <v>0</v>
      </c>
      <c r="DT26" s="3">
        <f t="shared" si="18"/>
        <v>0</v>
      </c>
      <c r="DU26" s="3">
        <f t="shared" si="18"/>
        <v>0</v>
      </c>
      <c r="DV26" s="3">
        <f t="shared" si="18"/>
        <v>0</v>
      </c>
      <c r="DW26" s="3">
        <f t="shared" si="18"/>
        <v>0</v>
      </c>
      <c r="DX26" s="3">
        <f t="shared" si="18"/>
        <v>0</v>
      </c>
      <c r="DY26" s="3">
        <f t="shared" si="18"/>
        <v>0</v>
      </c>
      <c r="DZ26" s="3">
        <f t="shared" si="18"/>
        <v>0</v>
      </c>
      <c r="EA26" s="3">
        <f t="shared" si="18"/>
        <v>0</v>
      </c>
      <c r="EB26" s="3">
        <f t="shared" si="18"/>
        <v>0</v>
      </c>
      <c r="EC26" s="3">
        <f t="shared" si="18"/>
        <v>0</v>
      </c>
      <c r="ED26" s="3">
        <f t="shared" si="18"/>
        <v>0</v>
      </c>
      <c r="EE26" s="3">
        <f t="shared" si="18"/>
        <v>0</v>
      </c>
      <c r="EF26" s="3">
        <f t="shared" si="18"/>
        <v>0</v>
      </c>
      <c r="EG26" s="3">
        <f t="shared" si="18"/>
        <v>0</v>
      </c>
      <c r="EH26" s="3">
        <f t="shared" si="18"/>
        <v>0</v>
      </c>
      <c r="EI26" s="3">
        <f t="shared" si="18"/>
        <v>0</v>
      </c>
      <c r="EJ26" s="3">
        <f t="shared" si="18"/>
        <v>0</v>
      </c>
      <c r="EK26" s="3">
        <f t="shared" si="18"/>
        <v>0</v>
      </c>
      <c r="EL26" s="3">
        <f t="shared" si="18"/>
        <v>0</v>
      </c>
      <c r="EM26" s="3">
        <f t="shared" ref="EM26:FR26" si="19">EM124</f>
        <v>0</v>
      </c>
      <c r="EN26" s="3">
        <f t="shared" si="19"/>
        <v>0</v>
      </c>
      <c r="EO26" s="3">
        <f t="shared" si="19"/>
        <v>0</v>
      </c>
      <c r="EP26" s="3">
        <f t="shared" si="19"/>
        <v>0</v>
      </c>
      <c r="EQ26" s="3">
        <f t="shared" si="19"/>
        <v>0</v>
      </c>
      <c r="ER26" s="3">
        <f t="shared" si="19"/>
        <v>0</v>
      </c>
      <c r="ES26" s="3">
        <f t="shared" si="19"/>
        <v>0</v>
      </c>
      <c r="ET26" s="3">
        <f t="shared" si="19"/>
        <v>0</v>
      </c>
      <c r="EU26" s="3">
        <f t="shared" si="19"/>
        <v>0</v>
      </c>
      <c r="EV26" s="3">
        <f t="shared" si="19"/>
        <v>0</v>
      </c>
      <c r="EW26" s="3">
        <f t="shared" si="19"/>
        <v>0</v>
      </c>
      <c r="EX26" s="3">
        <f t="shared" si="19"/>
        <v>0</v>
      </c>
      <c r="EY26" s="3">
        <f t="shared" si="19"/>
        <v>0</v>
      </c>
      <c r="EZ26" s="3">
        <f t="shared" si="19"/>
        <v>0</v>
      </c>
      <c r="FA26" s="3">
        <f t="shared" si="19"/>
        <v>0</v>
      </c>
      <c r="FB26" s="3">
        <f t="shared" si="19"/>
        <v>0</v>
      </c>
      <c r="FC26" s="3">
        <f t="shared" si="19"/>
        <v>0</v>
      </c>
      <c r="FD26" s="3">
        <f t="shared" si="19"/>
        <v>0</v>
      </c>
      <c r="FE26" s="3">
        <f t="shared" si="19"/>
        <v>0</v>
      </c>
      <c r="FF26" s="3">
        <f t="shared" si="19"/>
        <v>0</v>
      </c>
      <c r="FG26" s="3">
        <f t="shared" si="19"/>
        <v>0</v>
      </c>
      <c r="FH26" s="3">
        <f t="shared" si="19"/>
        <v>0</v>
      </c>
      <c r="FI26" s="3">
        <f t="shared" si="19"/>
        <v>0</v>
      </c>
      <c r="FJ26" s="3">
        <f t="shared" si="19"/>
        <v>0</v>
      </c>
      <c r="FK26" s="3">
        <f t="shared" si="19"/>
        <v>0</v>
      </c>
      <c r="FL26" s="3">
        <f t="shared" si="19"/>
        <v>0</v>
      </c>
      <c r="FM26" s="3">
        <f t="shared" si="19"/>
        <v>0</v>
      </c>
      <c r="FN26" s="3">
        <f t="shared" si="19"/>
        <v>0</v>
      </c>
      <c r="FO26" s="3">
        <f t="shared" si="19"/>
        <v>0</v>
      </c>
      <c r="FP26" s="3">
        <f t="shared" si="19"/>
        <v>0</v>
      </c>
      <c r="FQ26" s="3">
        <f t="shared" si="19"/>
        <v>0</v>
      </c>
      <c r="FR26" s="3">
        <f t="shared" si="19"/>
        <v>0</v>
      </c>
      <c r="FS26" s="3">
        <f t="shared" ref="FS26:GX26" si="20">FS124</f>
        <v>0</v>
      </c>
      <c r="FT26" s="3">
        <f t="shared" si="20"/>
        <v>0</v>
      </c>
      <c r="FU26" s="3">
        <f t="shared" si="20"/>
        <v>0</v>
      </c>
      <c r="FV26" s="3">
        <f t="shared" si="20"/>
        <v>0</v>
      </c>
      <c r="FW26" s="3">
        <f t="shared" si="20"/>
        <v>0</v>
      </c>
      <c r="FX26" s="3">
        <f t="shared" si="20"/>
        <v>0</v>
      </c>
      <c r="FY26" s="3">
        <f t="shared" si="20"/>
        <v>0</v>
      </c>
      <c r="FZ26" s="3">
        <f t="shared" si="20"/>
        <v>0</v>
      </c>
      <c r="GA26" s="3">
        <f t="shared" si="20"/>
        <v>0</v>
      </c>
      <c r="GB26" s="3">
        <f t="shared" si="20"/>
        <v>0</v>
      </c>
      <c r="GC26" s="3">
        <f t="shared" si="20"/>
        <v>0</v>
      </c>
      <c r="GD26" s="3">
        <f t="shared" si="20"/>
        <v>0</v>
      </c>
      <c r="GE26" s="3">
        <f t="shared" si="20"/>
        <v>0</v>
      </c>
      <c r="GF26" s="3">
        <f t="shared" si="20"/>
        <v>0</v>
      </c>
      <c r="GG26" s="3">
        <f t="shared" si="20"/>
        <v>0</v>
      </c>
      <c r="GH26" s="3">
        <f t="shared" si="20"/>
        <v>0</v>
      </c>
      <c r="GI26" s="3">
        <f t="shared" si="20"/>
        <v>0</v>
      </c>
      <c r="GJ26" s="3">
        <f t="shared" si="20"/>
        <v>0</v>
      </c>
      <c r="GK26" s="3">
        <f t="shared" si="20"/>
        <v>0</v>
      </c>
      <c r="GL26" s="3">
        <f t="shared" si="20"/>
        <v>0</v>
      </c>
      <c r="GM26" s="3">
        <f t="shared" si="20"/>
        <v>0</v>
      </c>
      <c r="GN26" s="3">
        <f t="shared" si="20"/>
        <v>0</v>
      </c>
      <c r="GO26" s="3">
        <f t="shared" si="20"/>
        <v>0</v>
      </c>
      <c r="GP26" s="3">
        <f t="shared" si="20"/>
        <v>0</v>
      </c>
      <c r="GQ26" s="3">
        <f t="shared" si="20"/>
        <v>0</v>
      </c>
      <c r="GR26" s="3">
        <f t="shared" si="20"/>
        <v>0</v>
      </c>
      <c r="GS26" s="3">
        <f t="shared" si="20"/>
        <v>0</v>
      </c>
      <c r="GT26" s="3">
        <f t="shared" si="20"/>
        <v>0</v>
      </c>
      <c r="GU26" s="3">
        <f t="shared" si="20"/>
        <v>0</v>
      </c>
      <c r="GV26" s="3">
        <f t="shared" si="20"/>
        <v>0</v>
      </c>
      <c r="GW26" s="3">
        <f t="shared" si="20"/>
        <v>0</v>
      </c>
      <c r="GX26" s="3">
        <f t="shared" si="20"/>
        <v>0</v>
      </c>
    </row>
    <row r="28" spans="1:245">
      <c r="A28" s="1">
        <v>5</v>
      </c>
      <c r="B28" s="1">
        <v>1</v>
      </c>
      <c r="C28" s="1"/>
      <c r="D28" s="1">
        <f>ROW(A44)</f>
        <v>44</v>
      </c>
      <c r="E28" s="1"/>
      <c r="F28" s="1" t="s">
        <v>4</v>
      </c>
      <c r="G28" s="1" t="s">
        <v>21</v>
      </c>
      <c r="H28" s="1" t="s">
        <v>4</v>
      </c>
      <c r="I28" s="1">
        <v>0</v>
      </c>
      <c r="J28" s="1"/>
      <c r="K28" s="1">
        <v>0</v>
      </c>
      <c r="L28" s="1"/>
      <c r="M28" s="1" t="s">
        <v>4</v>
      </c>
      <c r="N28" s="1"/>
      <c r="O28" s="1"/>
      <c r="P28" s="1"/>
      <c r="Q28" s="1"/>
      <c r="R28" s="1"/>
      <c r="S28" s="1">
        <v>0</v>
      </c>
      <c r="T28" s="1"/>
      <c r="U28" s="1" t="s">
        <v>4</v>
      </c>
      <c r="V28" s="1">
        <v>0</v>
      </c>
      <c r="W28" s="1"/>
      <c r="X28" s="1"/>
      <c r="Y28" s="1"/>
      <c r="Z28" s="1"/>
      <c r="AA28" s="1"/>
      <c r="AB28" s="1" t="s">
        <v>4</v>
      </c>
      <c r="AC28" s="1" t="s">
        <v>4</v>
      </c>
      <c r="AD28" s="1" t="s">
        <v>4</v>
      </c>
      <c r="AE28" s="1" t="s">
        <v>4</v>
      </c>
      <c r="AF28" s="1" t="s">
        <v>4</v>
      </c>
      <c r="AG28" s="1" t="s">
        <v>4</v>
      </c>
      <c r="AH28" s="1"/>
      <c r="AI28" s="1"/>
      <c r="AJ28" s="1"/>
      <c r="AK28" s="1"/>
      <c r="AL28" s="1"/>
      <c r="AM28" s="1"/>
      <c r="AN28" s="1"/>
      <c r="AO28" s="1"/>
      <c r="AP28" s="1" t="s">
        <v>4</v>
      </c>
      <c r="AQ28" s="1" t="s">
        <v>4</v>
      </c>
      <c r="AR28" s="1" t="s">
        <v>4</v>
      </c>
      <c r="AS28" s="1"/>
      <c r="AT28" s="1"/>
      <c r="AU28" s="1"/>
      <c r="AV28" s="1"/>
      <c r="AW28" s="1"/>
      <c r="AX28" s="1"/>
      <c r="AY28" s="1"/>
      <c r="AZ28" s="1" t="s">
        <v>4</v>
      </c>
      <c r="BA28" s="1"/>
      <c r="BB28" s="1" t="s">
        <v>4</v>
      </c>
      <c r="BC28" s="1" t="s">
        <v>4</v>
      </c>
      <c r="BD28" s="1" t="s">
        <v>4</v>
      </c>
      <c r="BE28" s="1" t="s">
        <v>4</v>
      </c>
      <c r="BF28" s="1" t="s">
        <v>4</v>
      </c>
      <c r="BG28" s="1" t="s">
        <v>4</v>
      </c>
      <c r="BH28" s="1" t="s">
        <v>4</v>
      </c>
      <c r="BI28" s="1" t="s">
        <v>4</v>
      </c>
      <c r="BJ28" s="1" t="s">
        <v>4</v>
      </c>
      <c r="BK28" s="1" t="s">
        <v>4</v>
      </c>
      <c r="BL28" s="1" t="s">
        <v>4</v>
      </c>
      <c r="BM28" s="1" t="s">
        <v>4</v>
      </c>
      <c r="BN28" s="1" t="s">
        <v>4</v>
      </c>
      <c r="BO28" s="1" t="s">
        <v>4</v>
      </c>
      <c r="BP28" s="1" t="s">
        <v>4</v>
      </c>
      <c r="BQ28" s="1"/>
      <c r="BR28" s="1"/>
      <c r="BS28" s="1"/>
      <c r="BT28" s="1"/>
      <c r="BU28" s="1"/>
      <c r="BV28" s="1"/>
      <c r="BW28" s="1"/>
      <c r="BX28" s="1">
        <v>0</v>
      </c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>
        <v>0</v>
      </c>
    </row>
    <row r="30" spans="1:245">
      <c r="A30" s="2">
        <v>52</v>
      </c>
      <c r="B30" s="2">
        <f t="shared" ref="B30:G30" si="21">B44</f>
        <v>1</v>
      </c>
      <c r="C30" s="2">
        <f t="shared" si="21"/>
        <v>5</v>
      </c>
      <c r="D30" s="2">
        <f t="shared" si="21"/>
        <v>28</v>
      </c>
      <c r="E30" s="2">
        <f t="shared" si="21"/>
        <v>0</v>
      </c>
      <c r="F30" s="2" t="str">
        <f t="shared" si="21"/>
        <v/>
      </c>
      <c r="G30" s="2" t="str">
        <f t="shared" si="21"/>
        <v>Материальный склад</v>
      </c>
      <c r="H30" s="2"/>
      <c r="I30" s="2"/>
      <c r="J30" s="2"/>
      <c r="K30" s="2"/>
      <c r="L30" s="2"/>
      <c r="M30" s="2"/>
      <c r="N30" s="2"/>
      <c r="O30" s="2">
        <f t="shared" ref="O30:AT30" si="22">O44</f>
        <v>260160.56</v>
      </c>
      <c r="P30" s="2">
        <f t="shared" si="22"/>
        <v>110419.2</v>
      </c>
      <c r="Q30" s="2">
        <f t="shared" si="22"/>
        <v>6007.87</v>
      </c>
      <c r="R30" s="2">
        <f t="shared" si="22"/>
        <v>3789.34</v>
      </c>
      <c r="S30" s="2">
        <f t="shared" si="22"/>
        <v>143733.49</v>
      </c>
      <c r="T30" s="2">
        <f t="shared" si="22"/>
        <v>0</v>
      </c>
      <c r="U30" s="2">
        <f t="shared" si="22"/>
        <v>370.93562999999995</v>
      </c>
      <c r="V30" s="2">
        <f t="shared" si="22"/>
        <v>0</v>
      </c>
      <c r="W30" s="2">
        <f t="shared" si="22"/>
        <v>0</v>
      </c>
      <c r="X30" s="2">
        <f t="shared" si="22"/>
        <v>100613.45</v>
      </c>
      <c r="Y30" s="2">
        <f t="shared" si="22"/>
        <v>14373.34</v>
      </c>
      <c r="Z30" s="2">
        <f t="shared" si="22"/>
        <v>0</v>
      </c>
      <c r="AA30" s="2">
        <f t="shared" si="22"/>
        <v>0</v>
      </c>
      <c r="AB30" s="2">
        <f t="shared" si="22"/>
        <v>260160.56</v>
      </c>
      <c r="AC30" s="2">
        <f t="shared" si="22"/>
        <v>110419.2</v>
      </c>
      <c r="AD30" s="2">
        <f t="shared" si="22"/>
        <v>6007.87</v>
      </c>
      <c r="AE30" s="2">
        <f t="shared" si="22"/>
        <v>3789.34</v>
      </c>
      <c r="AF30" s="2">
        <f t="shared" si="22"/>
        <v>143733.49</v>
      </c>
      <c r="AG30" s="2">
        <f t="shared" si="22"/>
        <v>0</v>
      </c>
      <c r="AH30" s="2">
        <f t="shared" si="22"/>
        <v>370.93562999999995</v>
      </c>
      <c r="AI30" s="2">
        <f t="shared" si="22"/>
        <v>0</v>
      </c>
      <c r="AJ30" s="2">
        <f t="shared" si="22"/>
        <v>0</v>
      </c>
      <c r="AK30" s="2">
        <f t="shared" si="22"/>
        <v>100613.45</v>
      </c>
      <c r="AL30" s="2">
        <f t="shared" si="22"/>
        <v>14373.34</v>
      </c>
      <c r="AM30" s="2">
        <f t="shared" si="22"/>
        <v>0</v>
      </c>
      <c r="AN30" s="2">
        <f t="shared" si="22"/>
        <v>0</v>
      </c>
      <c r="AO30" s="2">
        <f t="shared" si="22"/>
        <v>0</v>
      </c>
      <c r="AP30" s="2">
        <f t="shared" si="22"/>
        <v>0</v>
      </c>
      <c r="AQ30" s="2">
        <f t="shared" si="22"/>
        <v>0</v>
      </c>
      <c r="AR30" s="2">
        <f t="shared" si="22"/>
        <v>381210.31</v>
      </c>
      <c r="AS30" s="2">
        <f t="shared" si="22"/>
        <v>0</v>
      </c>
      <c r="AT30" s="2">
        <f t="shared" si="22"/>
        <v>0</v>
      </c>
      <c r="AU30" s="2">
        <f t="shared" ref="AU30:BZ30" si="23">AU44</f>
        <v>381210.31</v>
      </c>
      <c r="AV30" s="2">
        <f t="shared" si="23"/>
        <v>110419.2</v>
      </c>
      <c r="AW30" s="2">
        <f t="shared" si="23"/>
        <v>110419.2</v>
      </c>
      <c r="AX30" s="2">
        <f t="shared" si="23"/>
        <v>0</v>
      </c>
      <c r="AY30" s="2">
        <f t="shared" si="23"/>
        <v>110419.2</v>
      </c>
      <c r="AZ30" s="2">
        <f t="shared" si="23"/>
        <v>0</v>
      </c>
      <c r="BA30" s="2">
        <f t="shared" si="23"/>
        <v>0</v>
      </c>
      <c r="BB30" s="2">
        <f t="shared" si="23"/>
        <v>0</v>
      </c>
      <c r="BC30" s="2">
        <f t="shared" si="23"/>
        <v>0</v>
      </c>
      <c r="BD30" s="2">
        <f t="shared" si="23"/>
        <v>0</v>
      </c>
      <c r="BE30" s="2">
        <f t="shared" si="23"/>
        <v>0</v>
      </c>
      <c r="BF30" s="2">
        <f t="shared" si="23"/>
        <v>0</v>
      </c>
      <c r="BG30" s="2">
        <f t="shared" si="23"/>
        <v>0</v>
      </c>
      <c r="BH30" s="2">
        <f t="shared" si="23"/>
        <v>0</v>
      </c>
      <c r="BI30" s="2">
        <f t="shared" si="23"/>
        <v>0</v>
      </c>
      <c r="BJ30" s="2">
        <f t="shared" si="23"/>
        <v>0</v>
      </c>
      <c r="BK30" s="2">
        <f t="shared" si="23"/>
        <v>0</v>
      </c>
      <c r="BL30" s="2">
        <f t="shared" si="23"/>
        <v>0</v>
      </c>
      <c r="BM30" s="2">
        <f t="shared" si="23"/>
        <v>0</v>
      </c>
      <c r="BN30" s="2">
        <f t="shared" si="23"/>
        <v>0</v>
      </c>
      <c r="BO30" s="2">
        <f t="shared" si="23"/>
        <v>0</v>
      </c>
      <c r="BP30" s="2">
        <f t="shared" si="23"/>
        <v>0</v>
      </c>
      <c r="BQ30" s="2">
        <f t="shared" si="23"/>
        <v>0</v>
      </c>
      <c r="BR30" s="2">
        <f t="shared" si="23"/>
        <v>0</v>
      </c>
      <c r="BS30" s="2">
        <f t="shared" si="23"/>
        <v>0</v>
      </c>
      <c r="BT30" s="2">
        <f t="shared" si="23"/>
        <v>0</v>
      </c>
      <c r="BU30" s="2">
        <f t="shared" si="23"/>
        <v>0</v>
      </c>
      <c r="BV30" s="2">
        <f t="shared" si="23"/>
        <v>0</v>
      </c>
      <c r="BW30" s="2">
        <f t="shared" si="23"/>
        <v>0</v>
      </c>
      <c r="BX30" s="2">
        <f t="shared" si="23"/>
        <v>0</v>
      </c>
      <c r="BY30" s="2">
        <f t="shared" si="23"/>
        <v>0</v>
      </c>
      <c r="BZ30" s="2">
        <f t="shared" si="23"/>
        <v>0</v>
      </c>
      <c r="CA30" s="2">
        <f t="shared" ref="CA30:DF30" si="24">CA44</f>
        <v>381210.31</v>
      </c>
      <c r="CB30" s="2">
        <f t="shared" si="24"/>
        <v>0</v>
      </c>
      <c r="CC30" s="2">
        <f t="shared" si="24"/>
        <v>0</v>
      </c>
      <c r="CD30" s="2">
        <f t="shared" si="24"/>
        <v>381210.31</v>
      </c>
      <c r="CE30" s="2">
        <f t="shared" si="24"/>
        <v>110419.2</v>
      </c>
      <c r="CF30" s="2">
        <f t="shared" si="24"/>
        <v>110419.2</v>
      </c>
      <c r="CG30" s="2">
        <f t="shared" si="24"/>
        <v>0</v>
      </c>
      <c r="CH30" s="2">
        <f t="shared" si="24"/>
        <v>110419.2</v>
      </c>
      <c r="CI30" s="2">
        <f t="shared" si="24"/>
        <v>0</v>
      </c>
      <c r="CJ30" s="2">
        <f t="shared" si="24"/>
        <v>0</v>
      </c>
      <c r="CK30" s="2">
        <f t="shared" si="24"/>
        <v>0</v>
      </c>
      <c r="CL30" s="2">
        <f t="shared" si="24"/>
        <v>0</v>
      </c>
      <c r="CM30" s="2">
        <f t="shared" si="24"/>
        <v>0</v>
      </c>
      <c r="CN30" s="2">
        <f t="shared" si="24"/>
        <v>0</v>
      </c>
      <c r="CO30" s="2">
        <f t="shared" si="24"/>
        <v>0</v>
      </c>
      <c r="CP30" s="2">
        <f t="shared" si="24"/>
        <v>0</v>
      </c>
      <c r="CQ30" s="2">
        <f t="shared" si="24"/>
        <v>0</v>
      </c>
      <c r="CR30" s="2">
        <f t="shared" si="24"/>
        <v>0</v>
      </c>
      <c r="CS30" s="2">
        <f t="shared" si="24"/>
        <v>0</v>
      </c>
      <c r="CT30" s="2">
        <f t="shared" si="24"/>
        <v>0</v>
      </c>
      <c r="CU30" s="2">
        <f t="shared" si="24"/>
        <v>0</v>
      </c>
      <c r="CV30" s="2">
        <f t="shared" si="24"/>
        <v>0</v>
      </c>
      <c r="CW30" s="2">
        <f t="shared" si="24"/>
        <v>0</v>
      </c>
      <c r="CX30" s="2">
        <f t="shared" si="24"/>
        <v>0</v>
      </c>
      <c r="CY30" s="2">
        <f t="shared" si="24"/>
        <v>0</v>
      </c>
      <c r="CZ30" s="2">
        <f t="shared" si="24"/>
        <v>0</v>
      </c>
      <c r="DA30" s="2">
        <f t="shared" si="24"/>
        <v>0</v>
      </c>
      <c r="DB30" s="2">
        <f t="shared" si="24"/>
        <v>0</v>
      </c>
      <c r="DC30" s="2">
        <f t="shared" si="24"/>
        <v>0</v>
      </c>
      <c r="DD30" s="2">
        <f t="shared" si="24"/>
        <v>0</v>
      </c>
      <c r="DE30" s="2">
        <f t="shared" si="24"/>
        <v>0</v>
      </c>
      <c r="DF30" s="2">
        <f t="shared" si="24"/>
        <v>0</v>
      </c>
      <c r="DG30" s="3">
        <f t="shared" ref="DG30:EL30" si="25">DG44</f>
        <v>0</v>
      </c>
      <c r="DH30" s="3">
        <f t="shared" si="25"/>
        <v>0</v>
      </c>
      <c r="DI30" s="3">
        <f t="shared" si="25"/>
        <v>0</v>
      </c>
      <c r="DJ30" s="3">
        <f t="shared" si="25"/>
        <v>0</v>
      </c>
      <c r="DK30" s="3">
        <f t="shared" si="25"/>
        <v>0</v>
      </c>
      <c r="DL30" s="3">
        <f t="shared" si="25"/>
        <v>0</v>
      </c>
      <c r="DM30" s="3">
        <f t="shared" si="25"/>
        <v>0</v>
      </c>
      <c r="DN30" s="3">
        <f t="shared" si="25"/>
        <v>0</v>
      </c>
      <c r="DO30" s="3">
        <f t="shared" si="25"/>
        <v>0</v>
      </c>
      <c r="DP30" s="3">
        <f t="shared" si="25"/>
        <v>0</v>
      </c>
      <c r="DQ30" s="3">
        <f t="shared" si="25"/>
        <v>0</v>
      </c>
      <c r="DR30" s="3">
        <f t="shared" si="25"/>
        <v>0</v>
      </c>
      <c r="DS30" s="3">
        <f t="shared" si="25"/>
        <v>0</v>
      </c>
      <c r="DT30" s="3">
        <f t="shared" si="25"/>
        <v>0</v>
      </c>
      <c r="DU30" s="3">
        <f t="shared" si="25"/>
        <v>0</v>
      </c>
      <c r="DV30" s="3">
        <f t="shared" si="25"/>
        <v>0</v>
      </c>
      <c r="DW30" s="3">
        <f t="shared" si="25"/>
        <v>0</v>
      </c>
      <c r="DX30" s="3">
        <f t="shared" si="25"/>
        <v>0</v>
      </c>
      <c r="DY30" s="3">
        <f t="shared" si="25"/>
        <v>0</v>
      </c>
      <c r="DZ30" s="3">
        <f t="shared" si="25"/>
        <v>0</v>
      </c>
      <c r="EA30" s="3">
        <f t="shared" si="25"/>
        <v>0</v>
      </c>
      <c r="EB30" s="3">
        <f t="shared" si="25"/>
        <v>0</v>
      </c>
      <c r="EC30" s="3">
        <f t="shared" si="25"/>
        <v>0</v>
      </c>
      <c r="ED30" s="3">
        <f t="shared" si="25"/>
        <v>0</v>
      </c>
      <c r="EE30" s="3">
        <f t="shared" si="25"/>
        <v>0</v>
      </c>
      <c r="EF30" s="3">
        <f t="shared" si="25"/>
        <v>0</v>
      </c>
      <c r="EG30" s="3">
        <f t="shared" si="25"/>
        <v>0</v>
      </c>
      <c r="EH30" s="3">
        <f t="shared" si="25"/>
        <v>0</v>
      </c>
      <c r="EI30" s="3">
        <f t="shared" si="25"/>
        <v>0</v>
      </c>
      <c r="EJ30" s="3">
        <f t="shared" si="25"/>
        <v>0</v>
      </c>
      <c r="EK30" s="3">
        <f t="shared" si="25"/>
        <v>0</v>
      </c>
      <c r="EL30" s="3">
        <f t="shared" si="25"/>
        <v>0</v>
      </c>
      <c r="EM30" s="3">
        <f t="shared" ref="EM30:FR30" si="26">EM44</f>
        <v>0</v>
      </c>
      <c r="EN30" s="3">
        <f t="shared" si="26"/>
        <v>0</v>
      </c>
      <c r="EO30" s="3">
        <f t="shared" si="26"/>
        <v>0</v>
      </c>
      <c r="EP30" s="3">
        <f t="shared" si="26"/>
        <v>0</v>
      </c>
      <c r="EQ30" s="3">
        <f t="shared" si="26"/>
        <v>0</v>
      </c>
      <c r="ER30" s="3">
        <f t="shared" si="26"/>
        <v>0</v>
      </c>
      <c r="ES30" s="3">
        <f t="shared" si="26"/>
        <v>0</v>
      </c>
      <c r="ET30" s="3">
        <f t="shared" si="26"/>
        <v>0</v>
      </c>
      <c r="EU30" s="3">
        <f t="shared" si="26"/>
        <v>0</v>
      </c>
      <c r="EV30" s="3">
        <f t="shared" si="26"/>
        <v>0</v>
      </c>
      <c r="EW30" s="3">
        <f t="shared" si="26"/>
        <v>0</v>
      </c>
      <c r="EX30" s="3">
        <f t="shared" si="26"/>
        <v>0</v>
      </c>
      <c r="EY30" s="3">
        <f t="shared" si="26"/>
        <v>0</v>
      </c>
      <c r="EZ30" s="3">
        <f t="shared" si="26"/>
        <v>0</v>
      </c>
      <c r="FA30" s="3">
        <f t="shared" si="26"/>
        <v>0</v>
      </c>
      <c r="FB30" s="3">
        <f t="shared" si="26"/>
        <v>0</v>
      </c>
      <c r="FC30" s="3">
        <f t="shared" si="26"/>
        <v>0</v>
      </c>
      <c r="FD30" s="3">
        <f t="shared" si="26"/>
        <v>0</v>
      </c>
      <c r="FE30" s="3">
        <f t="shared" si="26"/>
        <v>0</v>
      </c>
      <c r="FF30" s="3">
        <f t="shared" si="26"/>
        <v>0</v>
      </c>
      <c r="FG30" s="3">
        <f t="shared" si="26"/>
        <v>0</v>
      </c>
      <c r="FH30" s="3">
        <f t="shared" si="26"/>
        <v>0</v>
      </c>
      <c r="FI30" s="3">
        <f t="shared" si="26"/>
        <v>0</v>
      </c>
      <c r="FJ30" s="3">
        <f t="shared" si="26"/>
        <v>0</v>
      </c>
      <c r="FK30" s="3">
        <f t="shared" si="26"/>
        <v>0</v>
      </c>
      <c r="FL30" s="3">
        <f t="shared" si="26"/>
        <v>0</v>
      </c>
      <c r="FM30" s="3">
        <f t="shared" si="26"/>
        <v>0</v>
      </c>
      <c r="FN30" s="3">
        <f t="shared" si="26"/>
        <v>0</v>
      </c>
      <c r="FO30" s="3">
        <f t="shared" si="26"/>
        <v>0</v>
      </c>
      <c r="FP30" s="3">
        <f t="shared" si="26"/>
        <v>0</v>
      </c>
      <c r="FQ30" s="3">
        <f t="shared" si="26"/>
        <v>0</v>
      </c>
      <c r="FR30" s="3">
        <f t="shared" si="26"/>
        <v>0</v>
      </c>
      <c r="FS30" s="3">
        <f t="shared" ref="FS30:GX30" si="27">FS44</f>
        <v>0</v>
      </c>
      <c r="FT30" s="3">
        <f t="shared" si="27"/>
        <v>0</v>
      </c>
      <c r="FU30" s="3">
        <f t="shared" si="27"/>
        <v>0</v>
      </c>
      <c r="FV30" s="3">
        <f t="shared" si="27"/>
        <v>0</v>
      </c>
      <c r="FW30" s="3">
        <f t="shared" si="27"/>
        <v>0</v>
      </c>
      <c r="FX30" s="3">
        <f t="shared" si="27"/>
        <v>0</v>
      </c>
      <c r="FY30" s="3">
        <f t="shared" si="27"/>
        <v>0</v>
      </c>
      <c r="FZ30" s="3">
        <f t="shared" si="27"/>
        <v>0</v>
      </c>
      <c r="GA30" s="3">
        <f t="shared" si="27"/>
        <v>0</v>
      </c>
      <c r="GB30" s="3">
        <f t="shared" si="27"/>
        <v>0</v>
      </c>
      <c r="GC30" s="3">
        <f t="shared" si="27"/>
        <v>0</v>
      </c>
      <c r="GD30" s="3">
        <f t="shared" si="27"/>
        <v>0</v>
      </c>
      <c r="GE30" s="3">
        <f t="shared" si="27"/>
        <v>0</v>
      </c>
      <c r="GF30" s="3">
        <f t="shared" si="27"/>
        <v>0</v>
      </c>
      <c r="GG30" s="3">
        <f t="shared" si="27"/>
        <v>0</v>
      </c>
      <c r="GH30" s="3">
        <f t="shared" si="27"/>
        <v>0</v>
      </c>
      <c r="GI30" s="3">
        <f t="shared" si="27"/>
        <v>0</v>
      </c>
      <c r="GJ30" s="3">
        <f t="shared" si="27"/>
        <v>0</v>
      </c>
      <c r="GK30" s="3">
        <f t="shared" si="27"/>
        <v>0</v>
      </c>
      <c r="GL30" s="3">
        <f t="shared" si="27"/>
        <v>0</v>
      </c>
      <c r="GM30" s="3">
        <f t="shared" si="27"/>
        <v>0</v>
      </c>
      <c r="GN30" s="3">
        <f t="shared" si="27"/>
        <v>0</v>
      </c>
      <c r="GO30" s="3">
        <f t="shared" si="27"/>
        <v>0</v>
      </c>
      <c r="GP30" s="3">
        <f t="shared" si="27"/>
        <v>0</v>
      </c>
      <c r="GQ30" s="3">
        <f t="shared" si="27"/>
        <v>0</v>
      </c>
      <c r="GR30" s="3">
        <f t="shared" si="27"/>
        <v>0</v>
      </c>
      <c r="GS30" s="3">
        <f t="shared" si="27"/>
        <v>0</v>
      </c>
      <c r="GT30" s="3">
        <f t="shared" si="27"/>
        <v>0</v>
      </c>
      <c r="GU30" s="3">
        <f t="shared" si="27"/>
        <v>0</v>
      </c>
      <c r="GV30" s="3">
        <f t="shared" si="27"/>
        <v>0</v>
      </c>
      <c r="GW30" s="3">
        <f t="shared" si="27"/>
        <v>0</v>
      </c>
      <c r="GX30" s="3">
        <f t="shared" si="27"/>
        <v>0</v>
      </c>
    </row>
    <row r="32" spans="1:245">
      <c r="A32">
        <v>17</v>
      </c>
      <c r="B32">
        <v>1</v>
      </c>
      <c r="C32">
        <f>ROW(SmtRes!A3)</f>
        <v>3</v>
      </c>
      <c r="D32">
        <f>ROW(EtalonRes!A3)</f>
        <v>3</v>
      </c>
      <c r="E32" t="s">
        <v>22</v>
      </c>
      <c r="F32" t="s">
        <v>23</v>
      </c>
      <c r="G32" t="s">
        <v>24</v>
      </c>
      <c r="H32" t="s">
        <v>25</v>
      </c>
      <c r="I32">
        <f>ROUND(29.51/100,9)</f>
        <v>0.29509999999999997</v>
      </c>
      <c r="J32">
        <v>0</v>
      </c>
      <c r="K32">
        <f>ROUND(29.51/100,9)</f>
        <v>0.29509999999999997</v>
      </c>
      <c r="O32">
        <f t="shared" ref="O32:O42" si="28">ROUND(CP32,2)</f>
        <v>511.08</v>
      </c>
      <c r="P32">
        <f t="shared" ref="P32:P42" si="29">ROUND(CQ32*I32,2)</f>
        <v>4.3499999999999996</v>
      </c>
      <c r="Q32">
        <f t="shared" ref="Q32:Q42" si="30">ROUND(CR32*I32,2)</f>
        <v>0</v>
      </c>
      <c r="R32">
        <f t="shared" ref="R32:R42" si="31">ROUND(CS32*I32,2)</f>
        <v>0</v>
      </c>
      <c r="S32">
        <f t="shared" ref="S32:S42" si="32">ROUND(CT32*I32,2)</f>
        <v>506.73</v>
      </c>
      <c r="T32">
        <f t="shared" ref="T32:T42" si="33">ROUND(CU32*I32,2)</f>
        <v>0</v>
      </c>
      <c r="U32">
        <f t="shared" ref="U32:U42" si="34">CV32*I32</f>
        <v>1.4164799999999997</v>
      </c>
      <c r="V32">
        <f t="shared" ref="V32:V42" si="35">CW32*I32</f>
        <v>0</v>
      </c>
      <c r="W32">
        <f t="shared" ref="W32:W42" si="36">ROUND(CX32*I32,2)</f>
        <v>0</v>
      </c>
      <c r="X32">
        <f t="shared" ref="X32:X42" si="37">ROUND(CY32,2)</f>
        <v>354.71</v>
      </c>
      <c r="Y32">
        <f t="shared" ref="Y32:Y42" si="38">ROUND(CZ32,2)</f>
        <v>50.67</v>
      </c>
      <c r="AA32">
        <v>29858012</v>
      </c>
      <c r="AB32">
        <f t="shared" ref="AB32:AB42" si="39">ROUND((AC32+AD32+AF32),6)</f>
        <v>1731.89</v>
      </c>
      <c r="AC32">
        <f t="shared" ref="AC32:AC42" si="40">ROUND((ES32),6)</f>
        <v>14.74</v>
      </c>
      <c r="AD32">
        <f t="shared" ref="AD32:AD42" si="41">ROUND((((ET32)-(EU32))+AE32),6)</f>
        <v>0</v>
      </c>
      <c r="AE32">
        <f t="shared" ref="AE32:AE42" si="42">ROUND((EU32),6)</f>
        <v>0</v>
      </c>
      <c r="AF32">
        <f t="shared" ref="AF32:AF42" si="43">ROUND((EV32),6)</f>
        <v>1717.15</v>
      </c>
      <c r="AG32">
        <f t="shared" ref="AG32:AG42" si="44">ROUND((AP32),6)</f>
        <v>0</v>
      </c>
      <c r="AH32">
        <f t="shared" ref="AH32:AH42" si="45">(EW32)</f>
        <v>4.8</v>
      </c>
      <c r="AI32">
        <f t="shared" ref="AI32:AI42" si="46">(EX32)</f>
        <v>0</v>
      </c>
      <c r="AJ32">
        <f t="shared" ref="AJ32:AJ42" si="47">(AS32)</f>
        <v>0</v>
      </c>
      <c r="AK32">
        <v>1731.89</v>
      </c>
      <c r="AL32">
        <v>14.74</v>
      </c>
      <c r="AM32">
        <v>0</v>
      </c>
      <c r="AN32">
        <v>0</v>
      </c>
      <c r="AO32">
        <v>1717.15</v>
      </c>
      <c r="AP32">
        <v>0</v>
      </c>
      <c r="AQ32">
        <v>4.8</v>
      </c>
      <c r="AR32">
        <v>0</v>
      </c>
      <c r="AS32">
        <v>0</v>
      </c>
      <c r="AT32">
        <v>70</v>
      </c>
      <c r="AU32">
        <v>10</v>
      </c>
      <c r="AV32">
        <v>1</v>
      </c>
      <c r="AW32">
        <v>1</v>
      </c>
      <c r="AZ32">
        <v>1</v>
      </c>
      <c r="BA32">
        <v>1</v>
      </c>
      <c r="BB32">
        <v>1</v>
      </c>
      <c r="BC32">
        <v>1</v>
      </c>
      <c r="BD32" t="s">
        <v>4</v>
      </c>
      <c r="BE32" t="s">
        <v>4</v>
      </c>
      <c r="BF32" t="s">
        <v>4</v>
      </c>
      <c r="BG32" t="s">
        <v>4</v>
      </c>
      <c r="BH32">
        <v>0</v>
      </c>
      <c r="BI32">
        <v>4</v>
      </c>
      <c r="BJ32" t="s">
        <v>26</v>
      </c>
      <c r="BM32">
        <v>0</v>
      </c>
      <c r="BN32">
        <v>0</v>
      </c>
      <c r="BO32" t="s">
        <v>4</v>
      </c>
      <c r="BP32">
        <v>0</v>
      </c>
      <c r="BQ32">
        <v>1</v>
      </c>
      <c r="BR32">
        <v>0</v>
      </c>
      <c r="BS32">
        <v>1</v>
      </c>
      <c r="BT32">
        <v>1</v>
      </c>
      <c r="BU32">
        <v>1</v>
      </c>
      <c r="BV32">
        <v>1</v>
      </c>
      <c r="BW32">
        <v>1</v>
      </c>
      <c r="BX32">
        <v>1</v>
      </c>
      <c r="BY32" t="s">
        <v>4</v>
      </c>
      <c r="BZ32">
        <v>70</v>
      </c>
      <c r="CA32">
        <v>10</v>
      </c>
      <c r="CB32" t="s">
        <v>4</v>
      </c>
      <c r="CE32">
        <v>0</v>
      </c>
      <c r="CF32">
        <v>0</v>
      </c>
      <c r="CG32">
        <v>0</v>
      </c>
      <c r="CM32">
        <v>0</v>
      </c>
      <c r="CN32" t="s">
        <v>4</v>
      </c>
      <c r="CO32">
        <v>0</v>
      </c>
      <c r="CP32">
        <f t="shared" ref="CP32:CP42" si="48">(P32+Q32+S32)</f>
        <v>511.08000000000004</v>
      </c>
      <c r="CQ32">
        <f t="shared" ref="CQ32:CQ42" si="49">(AC32*BC32*AW32)</f>
        <v>14.74</v>
      </c>
      <c r="CR32">
        <f t="shared" ref="CR32:CR42" si="50">((((ET32)*BB32-(EU32)*BS32)+AE32*BS32)*AV32)</f>
        <v>0</v>
      </c>
      <c r="CS32">
        <f t="shared" ref="CS32:CS42" si="51">(AE32*BS32*AV32)</f>
        <v>0</v>
      </c>
      <c r="CT32">
        <f t="shared" ref="CT32:CT42" si="52">(AF32*BA32*AV32)</f>
        <v>1717.15</v>
      </c>
      <c r="CU32">
        <f t="shared" ref="CU32:CU42" si="53">AG32</f>
        <v>0</v>
      </c>
      <c r="CV32">
        <f t="shared" ref="CV32:CV42" si="54">(AH32*AV32)</f>
        <v>4.8</v>
      </c>
      <c r="CW32">
        <f t="shared" ref="CW32:CW42" si="55">AI32</f>
        <v>0</v>
      </c>
      <c r="CX32">
        <f t="shared" ref="CX32:CX42" si="56">AJ32</f>
        <v>0</v>
      </c>
      <c r="CY32">
        <f t="shared" ref="CY32:CY42" si="57">((S32*BZ32)/100)</f>
        <v>354.71100000000001</v>
      </c>
      <c r="CZ32">
        <f t="shared" ref="CZ32:CZ42" si="58">((S32*CA32)/100)</f>
        <v>50.673000000000002</v>
      </c>
      <c r="DC32" t="s">
        <v>4</v>
      </c>
      <c r="DD32" t="s">
        <v>4</v>
      </c>
      <c r="DE32" t="s">
        <v>4</v>
      </c>
      <c r="DF32" t="s">
        <v>4</v>
      </c>
      <c r="DG32" t="s">
        <v>4</v>
      </c>
      <c r="DH32" t="s">
        <v>4</v>
      </c>
      <c r="DI32" t="s">
        <v>4</v>
      </c>
      <c r="DJ32" t="s">
        <v>4</v>
      </c>
      <c r="DK32" t="s">
        <v>4</v>
      </c>
      <c r="DL32" t="s">
        <v>4</v>
      </c>
      <c r="DM32" t="s">
        <v>4</v>
      </c>
      <c r="DN32">
        <v>0</v>
      </c>
      <c r="DO32">
        <v>0</v>
      </c>
      <c r="DP32">
        <v>1</v>
      </c>
      <c r="DQ32">
        <v>1</v>
      </c>
      <c r="DU32">
        <v>1005</v>
      </c>
      <c r="DV32" t="s">
        <v>25</v>
      </c>
      <c r="DW32" t="s">
        <v>25</v>
      </c>
      <c r="DX32">
        <v>100</v>
      </c>
      <c r="DZ32" t="s">
        <v>4</v>
      </c>
      <c r="EA32" t="s">
        <v>4</v>
      </c>
      <c r="EB32" t="s">
        <v>4</v>
      </c>
      <c r="EC32" t="s">
        <v>4</v>
      </c>
      <c r="EE32">
        <v>29292934</v>
      </c>
      <c r="EF32">
        <v>1</v>
      </c>
      <c r="EG32" t="s">
        <v>27</v>
      </c>
      <c r="EH32">
        <v>0</v>
      </c>
      <c r="EI32" t="s">
        <v>4</v>
      </c>
      <c r="EJ32">
        <v>4</v>
      </c>
      <c r="EK32">
        <v>0</v>
      </c>
      <c r="EL32" t="s">
        <v>28</v>
      </c>
      <c r="EM32" t="s">
        <v>29</v>
      </c>
      <c r="EO32" t="s">
        <v>4</v>
      </c>
      <c r="EQ32">
        <v>0</v>
      </c>
      <c r="ER32">
        <v>1731.89</v>
      </c>
      <c r="ES32">
        <v>14.74</v>
      </c>
      <c r="ET32">
        <v>0</v>
      </c>
      <c r="EU32">
        <v>0</v>
      </c>
      <c r="EV32">
        <v>1717.15</v>
      </c>
      <c r="EW32">
        <v>4.8</v>
      </c>
      <c r="EX32">
        <v>0</v>
      </c>
      <c r="EY32">
        <v>0</v>
      </c>
      <c r="FQ32">
        <v>0</v>
      </c>
      <c r="FR32">
        <f t="shared" ref="FR32:FR42" si="59">ROUND(IF(BI32=3,GM32,0),2)</f>
        <v>0</v>
      </c>
      <c r="FS32">
        <v>0</v>
      </c>
      <c r="FX32">
        <v>70</v>
      </c>
      <c r="FY32">
        <v>10</v>
      </c>
      <c r="GA32" t="s">
        <v>4</v>
      </c>
      <c r="GD32">
        <v>0</v>
      </c>
      <c r="GF32">
        <v>931494335</v>
      </c>
      <c r="GG32">
        <v>2</v>
      </c>
      <c r="GH32">
        <v>1</v>
      </c>
      <c r="GI32">
        <v>-2</v>
      </c>
      <c r="GJ32">
        <v>0</v>
      </c>
      <c r="GK32">
        <f>ROUND(R32*(R12)/100,2)</f>
        <v>0</v>
      </c>
      <c r="GL32">
        <f t="shared" ref="GL32:GL42" si="60">ROUND(IF(AND(BH32=3,BI32=3,FS32&lt;&gt;0),P32,0),2)</f>
        <v>0</v>
      </c>
      <c r="GM32">
        <f t="shared" ref="GM32:GM42" si="61">ROUND(O32+X32+Y32+GK32,2)+GX32</f>
        <v>916.46</v>
      </c>
      <c r="GN32">
        <f t="shared" ref="GN32:GN42" si="62">IF(OR(BI32=0,BI32=1),GM32-GX32,0)</f>
        <v>0</v>
      </c>
      <c r="GO32">
        <f t="shared" ref="GO32:GO42" si="63">IF(BI32=2,GM32-GX32,0)</f>
        <v>0</v>
      </c>
      <c r="GP32">
        <f t="shared" ref="GP32:GP42" si="64">IF(BI32=4,GM32-GX32,0)</f>
        <v>916.46</v>
      </c>
      <c r="GR32">
        <v>0</v>
      </c>
      <c r="GS32">
        <v>3</v>
      </c>
      <c r="GT32">
        <v>0</v>
      </c>
      <c r="GU32" t="s">
        <v>4</v>
      </c>
      <c r="GV32">
        <f t="shared" ref="GV32:GV42" si="65">ROUND((GT32),6)</f>
        <v>0</v>
      </c>
      <c r="GW32">
        <v>1</v>
      </c>
      <c r="GX32">
        <f t="shared" ref="GX32:GX42" si="66">ROUND(HC32*I32,2)</f>
        <v>0</v>
      </c>
      <c r="HA32">
        <v>0</v>
      </c>
      <c r="HB32">
        <v>0</v>
      </c>
      <c r="HC32">
        <f t="shared" ref="HC32:HC42" si="67">GV32*GW32</f>
        <v>0</v>
      </c>
      <c r="HE32" t="s">
        <v>4</v>
      </c>
      <c r="HF32" t="s">
        <v>4</v>
      </c>
      <c r="HM32" t="s">
        <v>4</v>
      </c>
      <c r="HN32" t="s">
        <v>4</v>
      </c>
      <c r="HO32" t="s">
        <v>4</v>
      </c>
      <c r="HP32" t="s">
        <v>4</v>
      </c>
      <c r="HQ32" t="s">
        <v>4</v>
      </c>
      <c r="IK32">
        <v>0</v>
      </c>
    </row>
    <row r="33" spans="1:245">
      <c r="A33">
        <v>17</v>
      </c>
      <c r="B33">
        <v>1</v>
      </c>
      <c r="C33">
        <f>ROW(SmtRes!A5)</f>
        <v>5</v>
      </c>
      <c r="D33">
        <f>ROW(EtalonRes!A5)</f>
        <v>5</v>
      </c>
      <c r="E33" t="s">
        <v>30</v>
      </c>
      <c r="F33" t="s">
        <v>31</v>
      </c>
      <c r="G33" t="s">
        <v>32</v>
      </c>
      <c r="H33" t="s">
        <v>25</v>
      </c>
      <c r="I33">
        <f>ROUND(58.85/100,9)</f>
        <v>0.58850000000000002</v>
      </c>
      <c r="J33">
        <v>0</v>
      </c>
      <c r="K33">
        <f>ROUND(58.85/100,9)</f>
        <v>0.58850000000000002</v>
      </c>
      <c r="O33">
        <f t="shared" si="28"/>
        <v>49084.75</v>
      </c>
      <c r="P33">
        <f t="shared" si="29"/>
        <v>6054.64</v>
      </c>
      <c r="Q33">
        <f t="shared" si="30"/>
        <v>0</v>
      </c>
      <c r="R33">
        <f t="shared" si="31"/>
        <v>0</v>
      </c>
      <c r="S33">
        <f t="shared" si="32"/>
        <v>43030.11</v>
      </c>
      <c r="T33">
        <f t="shared" si="33"/>
        <v>0</v>
      </c>
      <c r="U33">
        <f t="shared" si="34"/>
        <v>102.399</v>
      </c>
      <c r="V33">
        <f t="shared" si="35"/>
        <v>0</v>
      </c>
      <c r="W33">
        <f t="shared" si="36"/>
        <v>0</v>
      </c>
      <c r="X33">
        <f t="shared" si="37"/>
        <v>30121.08</v>
      </c>
      <c r="Y33">
        <f t="shared" si="38"/>
        <v>4303.01</v>
      </c>
      <c r="AA33">
        <v>29858012</v>
      </c>
      <c r="AB33">
        <f t="shared" si="39"/>
        <v>83406.539999999994</v>
      </c>
      <c r="AC33">
        <f t="shared" si="40"/>
        <v>10288.26</v>
      </c>
      <c r="AD33">
        <f t="shared" si="41"/>
        <v>0</v>
      </c>
      <c r="AE33">
        <f t="shared" si="42"/>
        <v>0</v>
      </c>
      <c r="AF33">
        <f t="shared" si="43"/>
        <v>73118.28</v>
      </c>
      <c r="AG33">
        <f t="shared" si="44"/>
        <v>0</v>
      </c>
      <c r="AH33">
        <f t="shared" si="45"/>
        <v>174</v>
      </c>
      <c r="AI33">
        <f t="shared" si="46"/>
        <v>0</v>
      </c>
      <c r="AJ33">
        <f t="shared" si="47"/>
        <v>0</v>
      </c>
      <c r="AK33">
        <v>83406.539999999994</v>
      </c>
      <c r="AL33">
        <v>10288.26</v>
      </c>
      <c r="AM33">
        <v>0</v>
      </c>
      <c r="AN33">
        <v>0</v>
      </c>
      <c r="AO33">
        <v>73118.28</v>
      </c>
      <c r="AP33">
        <v>0</v>
      </c>
      <c r="AQ33">
        <v>174</v>
      </c>
      <c r="AR33">
        <v>0</v>
      </c>
      <c r="AS33">
        <v>0</v>
      </c>
      <c r="AT33">
        <v>70</v>
      </c>
      <c r="AU33">
        <v>10</v>
      </c>
      <c r="AV33">
        <v>1</v>
      </c>
      <c r="AW33">
        <v>1</v>
      </c>
      <c r="AZ33">
        <v>1</v>
      </c>
      <c r="BA33">
        <v>1</v>
      </c>
      <c r="BB33">
        <v>1</v>
      </c>
      <c r="BC33">
        <v>1</v>
      </c>
      <c r="BD33" t="s">
        <v>4</v>
      </c>
      <c r="BE33" t="s">
        <v>4</v>
      </c>
      <c r="BF33" t="s">
        <v>4</v>
      </c>
      <c r="BG33" t="s">
        <v>4</v>
      </c>
      <c r="BH33">
        <v>0</v>
      </c>
      <c r="BI33">
        <v>4</v>
      </c>
      <c r="BJ33" t="s">
        <v>33</v>
      </c>
      <c r="BM33">
        <v>0</v>
      </c>
      <c r="BN33">
        <v>0</v>
      </c>
      <c r="BO33" t="s">
        <v>4</v>
      </c>
      <c r="BP33">
        <v>0</v>
      </c>
      <c r="BQ33">
        <v>1</v>
      </c>
      <c r="BR33">
        <v>0</v>
      </c>
      <c r="BS33">
        <v>1</v>
      </c>
      <c r="BT33">
        <v>1</v>
      </c>
      <c r="BU33">
        <v>1</v>
      </c>
      <c r="BV33">
        <v>1</v>
      </c>
      <c r="BW33">
        <v>1</v>
      </c>
      <c r="BX33">
        <v>1</v>
      </c>
      <c r="BY33" t="s">
        <v>4</v>
      </c>
      <c r="BZ33">
        <v>70</v>
      </c>
      <c r="CA33">
        <v>10</v>
      </c>
      <c r="CB33" t="s">
        <v>4</v>
      </c>
      <c r="CE33">
        <v>0</v>
      </c>
      <c r="CF33">
        <v>0</v>
      </c>
      <c r="CG33">
        <v>0</v>
      </c>
      <c r="CM33">
        <v>0</v>
      </c>
      <c r="CN33" t="s">
        <v>4</v>
      </c>
      <c r="CO33">
        <v>0</v>
      </c>
      <c r="CP33">
        <f t="shared" si="48"/>
        <v>49084.75</v>
      </c>
      <c r="CQ33">
        <f t="shared" si="49"/>
        <v>10288.26</v>
      </c>
      <c r="CR33">
        <f t="shared" si="50"/>
        <v>0</v>
      </c>
      <c r="CS33">
        <f t="shared" si="51"/>
        <v>0</v>
      </c>
      <c r="CT33">
        <f t="shared" si="52"/>
        <v>73118.28</v>
      </c>
      <c r="CU33">
        <f t="shared" si="53"/>
        <v>0</v>
      </c>
      <c r="CV33">
        <f t="shared" si="54"/>
        <v>174</v>
      </c>
      <c r="CW33">
        <f t="shared" si="55"/>
        <v>0</v>
      </c>
      <c r="CX33">
        <f t="shared" si="56"/>
        <v>0</v>
      </c>
      <c r="CY33">
        <f t="shared" si="57"/>
        <v>30121.077000000001</v>
      </c>
      <c r="CZ33">
        <f t="shared" si="58"/>
        <v>4303.0109999999995</v>
      </c>
      <c r="DC33" t="s">
        <v>4</v>
      </c>
      <c r="DD33" t="s">
        <v>4</v>
      </c>
      <c r="DE33" t="s">
        <v>4</v>
      </c>
      <c r="DF33" t="s">
        <v>4</v>
      </c>
      <c r="DG33" t="s">
        <v>4</v>
      </c>
      <c r="DH33" t="s">
        <v>4</v>
      </c>
      <c r="DI33" t="s">
        <v>4</v>
      </c>
      <c r="DJ33" t="s">
        <v>4</v>
      </c>
      <c r="DK33" t="s">
        <v>4</v>
      </c>
      <c r="DL33" t="s">
        <v>4</v>
      </c>
      <c r="DM33" t="s">
        <v>4</v>
      </c>
      <c r="DN33">
        <v>0</v>
      </c>
      <c r="DO33">
        <v>0</v>
      </c>
      <c r="DP33">
        <v>1</v>
      </c>
      <c r="DQ33">
        <v>1</v>
      </c>
      <c r="DU33">
        <v>1005</v>
      </c>
      <c r="DV33" t="s">
        <v>25</v>
      </c>
      <c r="DW33" t="s">
        <v>25</v>
      </c>
      <c r="DX33">
        <v>100</v>
      </c>
      <c r="DZ33" t="s">
        <v>4</v>
      </c>
      <c r="EA33" t="s">
        <v>4</v>
      </c>
      <c r="EB33" t="s">
        <v>4</v>
      </c>
      <c r="EC33" t="s">
        <v>4</v>
      </c>
      <c r="EE33">
        <v>29292934</v>
      </c>
      <c r="EF33">
        <v>1</v>
      </c>
      <c r="EG33" t="s">
        <v>27</v>
      </c>
      <c r="EH33">
        <v>0</v>
      </c>
      <c r="EI33" t="s">
        <v>4</v>
      </c>
      <c r="EJ33">
        <v>4</v>
      </c>
      <c r="EK33">
        <v>0</v>
      </c>
      <c r="EL33" t="s">
        <v>28</v>
      </c>
      <c r="EM33" t="s">
        <v>29</v>
      </c>
      <c r="EO33" t="s">
        <v>4</v>
      </c>
      <c r="EQ33">
        <v>0</v>
      </c>
      <c r="ER33">
        <v>83406.539999999994</v>
      </c>
      <c r="ES33">
        <v>10288.26</v>
      </c>
      <c r="ET33">
        <v>0</v>
      </c>
      <c r="EU33">
        <v>0</v>
      </c>
      <c r="EV33">
        <v>73118.28</v>
      </c>
      <c r="EW33">
        <v>174</v>
      </c>
      <c r="EX33">
        <v>0</v>
      </c>
      <c r="EY33">
        <v>0</v>
      </c>
      <c r="FQ33">
        <v>0</v>
      </c>
      <c r="FR33">
        <f t="shared" si="59"/>
        <v>0</v>
      </c>
      <c r="FS33">
        <v>0</v>
      </c>
      <c r="FX33">
        <v>70</v>
      </c>
      <c r="FY33">
        <v>10</v>
      </c>
      <c r="GA33" t="s">
        <v>4</v>
      </c>
      <c r="GD33">
        <v>0</v>
      </c>
      <c r="GF33">
        <v>-1183195308</v>
      </c>
      <c r="GG33">
        <v>2</v>
      </c>
      <c r="GH33">
        <v>1</v>
      </c>
      <c r="GI33">
        <v>-2</v>
      </c>
      <c r="GJ33">
        <v>0</v>
      </c>
      <c r="GK33">
        <f>ROUND(R33*(R12)/100,2)</f>
        <v>0</v>
      </c>
      <c r="GL33">
        <f t="shared" si="60"/>
        <v>0</v>
      </c>
      <c r="GM33">
        <f t="shared" si="61"/>
        <v>83508.84</v>
      </c>
      <c r="GN33">
        <f t="shared" si="62"/>
        <v>0</v>
      </c>
      <c r="GO33">
        <f t="shared" si="63"/>
        <v>0</v>
      </c>
      <c r="GP33">
        <f t="shared" si="64"/>
        <v>83508.84</v>
      </c>
      <c r="GR33">
        <v>0</v>
      </c>
      <c r="GS33">
        <v>3</v>
      </c>
      <c r="GT33">
        <v>0</v>
      </c>
      <c r="GU33" t="s">
        <v>4</v>
      </c>
      <c r="GV33">
        <f t="shared" si="65"/>
        <v>0</v>
      </c>
      <c r="GW33">
        <v>1</v>
      </c>
      <c r="GX33">
        <f t="shared" si="66"/>
        <v>0</v>
      </c>
      <c r="HA33">
        <v>0</v>
      </c>
      <c r="HB33">
        <v>0</v>
      </c>
      <c r="HC33">
        <f t="shared" si="67"/>
        <v>0</v>
      </c>
      <c r="HE33" t="s">
        <v>4</v>
      </c>
      <c r="HF33" t="s">
        <v>4</v>
      </c>
      <c r="HM33" t="s">
        <v>4</v>
      </c>
      <c r="HN33" t="s">
        <v>4</v>
      </c>
      <c r="HO33" t="s">
        <v>4</v>
      </c>
      <c r="HP33" t="s">
        <v>4</v>
      </c>
      <c r="HQ33" t="s">
        <v>4</v>
      </c>
      <c r="IK33">
        <v>0</v>
      </c>
    </row>
    <row r="34" spans="1:245">
      <c r="A34">
        <v>17</v>
      </c>
      <c r="B34">
        <v>1</v>
      </c>
      <c r="C34">
        <f>ROW(SmtRes!A10)</f>
        <v>10</v>
      </c>
      <c r="D34">
        <f>ROW(EtalonRes!A10)</f>
        <v>10</v>
      </c>
      <c r="E34" t="s">
        <v>34</v>
      </c>
      <c r="F34" t="s">
        <v>35</v>
      </c>
      <c r="G34" t="s">
        <v>36</v>
      </c>
      <c r="H34" t="s">
        <v>25</v>
      </c>
      <c r="I34">
        <f>ROUND(294.25/100,9)</f>
        <v>2.9424999999999999</v>
      </c>
      <c r="J34">
        <v>0</v>
      </c>
      <c r="K34">
        <f>ROUND(294.25/100,9)</f>
        <v>2.9424999999999999</v>
      </c>
      <c r="O34">
        <f t="shared" si="28"/>
        <v>16432.919999999998</v>
      </c>
      <c r="P34">
        <f t="shared" si="29"/>
        <v>11611.28</v>
      </c>
      <c r="Q34">
        <f t="shared" si="30"/>
        <v>968.7</v>
      </c>
      <c r="R34">
        <f t="shared" si="31"/>
        <v>598.21</v>
      </c>
      <c r="S34">
        <f t="shared" si="32"/>
        <v>3852.94</v>
      </c>
      <c r="T34">
        <f t="shared" si="33"/>
        <v>0</v>
      </c>
      <c r="U34">
        <f t="shared" si="34"/>
        <v>9.7102499999999985</v>
      </c>
      <c r="V34">
        <f t="shared" si="35"/>
        <v>0</v>
      </c>
      <c r="W34">
        <f t="shared" si="36"/>
        <v>0</v>
      </c>
      <c r="X34">
        <f t="shared" si="37"/>
        <v>2697.06</v>
      </c>
      <c r="Y34">
        <f t="shared" si="38"/>
        <v>385.29</v>
      </c>
      <c r="AA34">
        <v>29858012</v>
      </c>
      <c r="AB34">
        <f t="shared" si="39"/>
        <v>5584.68</v>
      </c>
      <c r="AC34">
        <f t="shared" si="40"/>
        <v>3946.06</v>
      </c>
      <c r="AD34">
        <f t="shared" si="41"/>
        <v>329.21</v>
      </c>
      <c r="AE34">
        <f t="shared" si="42"/>
        <v>203.3</v>
      </c>
      <c r="AF34">
        <f t="shared" si="43"/>
        <v>1309.4100000000001</v>
      </c>
      <c r="AG34">
        <f t="shared" si="44"/>
        <v>0</v>
      </c>
      <c r="AH34">
        <f t="shared" si="45"/>
        <v>3.3</v>
      </c>
      <c r="AI34">
        <f t="shared" si="46"/>
        <v>0</v>
      </c>
      <c r="AJ34">
        <f t="shared" si="47"/>
        <v>0</v>
      </c>
      <c r="AK34">
        <v>5584.68</v>
      </c>
      <c r="AL34">
        <v>3946.06</v>
      </c>
      <c r="AM34">
        <v>329.21</v>
      </c>
      <c r="AN34">
        <v>203.3</v>
      </c>
      <c r="AO34">
        <v>1309.4100000000001</v>
      </c>
      <c r="AP34">
        <v>0</v>
      </c>
      <c r="AQ34">
        <v>3.3</v>
      </c>
      <c r="AR34">
        <v>0</v>
      </c>
      <c r="AS34">
        <v>0</v>
      </c>
      <c r="AT34">
        <v>70</v>
      </c>
      <c r="AU34">
        <v>10</v>
      </c>
      <c r="AV34">
        <v>1</v>
      </c>
      <c r="AW34">
        <v>1</v>
      </c>
      <c r="AZ34">
        <v>1</v>
      </c>
      <c r="BA34">
        <v>1</v>
      </c>
      <c r="BB34">
        <v>1</v>
      </c>
      <c r="BC34">
        <v>1</v>
      </c>
      <c r="BD34" t="s">
        <v>4</v>
      </c>
      <c r="BE34" t="s">
        <v>4</v>
      </c>
      <c r="BF34" t="s">
        <v>4</v>
      </c>
      <c r="BG34" t="s">
        <v>4</v>
      </c>
      <c r="BH34">
        <v>0</v>
      </c>
      <c r="BI34">
        <v>4</v>
      </c>
      <c r="BJ34" t="s">
        <v>37</v>
      </c>
      <c r="BM34">
        <v>0</v>
      </c>
      <c r="BN34">
        <v>0</v>
      </c>
      <c r="BO34" t="s">
        <v>4</v>
      </c>
      <c r="BP34">
        <v>0</v>
      </c>
      <c r="BQ34">
        <v>1</v>
      </c>
      <c r="BR34">
        <v>0</v>
      </c>
      <c r="BS34">
        <v>1</v>
      </c>
      <c r="BT34">
        <v>1</v>
      </c>
      <c r="BU34">
        <v>1</v>
      </c>
      <c r="BV34">
        <v>1</v>
      </c>
      <c r="BW34">
        <v>1</v>
      </c>
      <c r="BX34">
        <v>1</v>
      </c>
      <c r="BY34" t="s">
        <v>4</v>
      </c>
      <c r="BZ34">
        <v>70</v>
      </c>
      <c r="CA34">
        <v>10</v>
      </c>
      <c r="CB34" t="s">
        <v>4</v>
      </c>
      <c r="CE34">
        <v>0</v>
      </c>
      <c r="CF34">
        <v>0</v>
      </c>
      <c r="CG34">
        <v>0</v>
      </c>
      <c r="CM34">
        <v>0</v>
      </c>
      <c r="CN34" t="s">
        <v>4</v>
      </c>
      <c r="CO34">
        <v>0</v>
      </c>
      <c r="CP34">
        <f t="shared" si="48"/>
        <v>16432.920000000002</v>
      </c>
      <c r="CQ34">
        <f t="shared" si="49"/>
        <v>3946.06</v>
      </c>
      <c r="CR34">
        <f t="shared" si="50"/>
        <v>329.21</v>
      </c>
      <c r="CS34">
        <f t="shared" si="51"/>
        <v>203.3</v>
      </c>
      <c r="CT34">
        <f t="shared" si="52"/>
        <v>1309.4100000000001</v>
      </c>
      <c r="CU34">
        <f t="shared" si="53"/>
        <v>0</v>
      </c>
      <c r="CV34">
        <f t="shared" si="54"/>
        <v>3.3</v>
      </c>
      <c r="CW34">
        <f t="shared" si="55"/>
        <v>0</v>
      </c>
      <c r="CX34">
        <f t="shared" si="56"/>
        <v>0</v>
      </c>
      <c r="CY34">
        <f t="shared" si="57"/>
        <v>2697.058</v>
      </c>
      <c r="CZ34">
        <f t="shared" si="58"/>
        <v>385.29400000000004</v>
      </c>
      <c r="DC34" t="s">
        <v>4</v>
      </c>
      <c r="DD34" t="s">
        <v>4</v>
      </c>
      <c r="DE34" t="s">
        <v>4</v>
      </c>
      <c r="DF34" t="s">
        <v>4</v>
      </c>
      <c r="DG34" t="s">
        <v>4</v>
      </c>
      <c r="DH34" t="s">
        <v>4</v>
      </c>
      <c r="DI34" t="s">
        <v>4</v>
      </c>
      <c r="DJ34" t="s">
        <v>4</v>
      </c>
      <c r="DK34" t="s">
        <v>4</v>
      </c>
      <c r="DL34" t="s">
        <v>4</v>
      </c>
      <c r="DM34" t="s">
        <v>4</v>
      </c>
      <c r="DN34">
        <v>0</v>
      </c>
      <c r="DO34">
        <v>0</v>
      </c>
      <c r="DP34">
        <v>1</v>
      </c>
      <c r="DQ34">
        <v>1</v>
      </c>
      <c r="DU34">
        <v>1005</v>
      </c>
      <c r="DV34" t="s">
        <v>25</v>
      </c>
      <c r="DW34" t="s">
        <v>25</v>
      </c>
      <c r="DX34">
        <v>100</v>
      </c>
      <c r="DZ34" t="s">
        <v>4</v>
      </c>
      <c r="EA34" t="s">
        <v>4</v>
      </c>
      <c r="EB34" t="s">
        <v>4</v>
      </c>
      <c r="EC34" t="s">
        <v>4</v>
      </c>
      <c r="EE34">
        <v>29292934</v>
      </c>
      <c r="EF34">
        <v>1</v>
      </c>
      <c r="EG34" t="s">
        <v>27</v>
      </c>
      <c r="EH34">
        <v>0</v>
      </c>
      <c r="EI34" t="s">
        <v>4</v>
      </c>
      <c r="EJ34">
        <v>4</v>
      </c>
      <c r="EK34">
        <v>0</v>
      </c>
      <c r="EL34" t="s">
        <v>28</v>
      </c>
      <c r="EM34" t="s">
        <v>29</v>
      </c>
      <c r="EO34" t="s">
        <v>4</v>
      </c>
      <c r="EQ34">
        <v>0</v>
      </c>
      <c r="ER34">
        <v>5584.68</v>
      </c>
      <c r="ES34">
        <v>3946.06</v>
      </c>
      <c r="ET34">
        <v>329.21</v>
      </c>
      <c r="EU34">
        <v>203.3</v>
      </c>
      <c r="EV34">
        <v>1309.4100000000001</v>
      </c>
      <c r="EW34">
        <v>3.3</v>
      </c>
      <c r="EX34">
        <v>0</v>
      </c>
      <c r="EY34">
        <v>0</v>
      </c>
      <c r="FQ34">
        <v>0</v>
      </c>
      <c r="FR34">
        <f t="shared" si="59"/>
        <v>0</v>
      </c>
      <c r="FS34">
        <v>0</v>
      </c>
      <c r="FX34">
        <v>70</v>
      </c>
      <c r="FY34">
        <v>10</v>
      </c>
      <c r="GA34" t="s">
        <v>4</v>
      </c>
      <c r="GD34">
        <v>0</v>
      </c>
      <c r="GF34">
        <v>215653510</v>
      </c>
      <c r="GG34">
        <v>2</v>
      </c>
      <c r="GH34">
        <v>1</v>
      </c>
      <c r="GI34">
        <v>-2</v>
      </c>
      <c r="GJ34">
        <v>0</v>
      </c>
      <c r="GK34">
        <f>ROUND(R34*(R12)/100,2)</f>
        <v>957.14</v>
      </c>
      <c r="GL34">
        <f t="shared" si="60"/>
        <v>0</v>
      </c>
      <c r="GM34">
        <f t="shared" si="61"/>
        <v>20472.41</v>
      </c>
      <c r="GN34">
        <f t="shared" si="62"/>
        <v>0</v>
      </c>
      <c r="GO34">
        <f t="shared" si="63"/>
        <v>0</v>
      </c>
      <c r="GP34">
        <f t="shared" si="64"/>
        <v>20472.41</v>
      </c>
      <c r="GR34">
        <v>0</v>
      </c>
      <c r="GS34">
        <v>3</v>
      </c>
      <c r="GT34">
        <v>0</v>
      </c>
      <c r="GU34" t="s">
        <v>4</v>
      </c>
      <c r="GV34">
        <f t="shared" si="65"/>
        <v>0</v>
      </c>
      <c r="GW34">
        <v>1</v>
      </c>
      <c r="GX34">
        <f t="shared" si="66"/>
        <v>0</v>
      </c>
      <c r="HA34">
        <v>0</v>
      </c>
      <c r="HB34">
        <v>0</v>
      </c>
      <c r="HC34">
        <f t="shared" si="67"/>
        <v>0</v>
      </c>
      <c r="HE34" t="s">
        <v>4</v>
      </c>
      <c r="HF34" t="s">
        <v>4</v>
      </c>
      <c r="HM34" t="s">
        <v>4</v>
      </c>
      <c r="HN34" t="s">
        <v>4</v>
      </c>
      <c r="HO34" t="s">
        <v>4</v>
      </c>
      <c r="HP34" t="s">
        <v>4</v>
      </c>
      <c r="HQ34" t="s">
        <v>4</v>
      </c>
      <c r="IK34">
        <v>0</v>
      </c>
    </row>
    <row r="35" spans="1:245">
      <c r="A35">
        <v>17</v>
      </c>
      <c r="B35">
        <v>1</v>
      </c>
      <c r="C35">
        <f>ROW(SmtRes!A14)</f>
        <v>14</v>
      </c>
      <c r="D35">
        <f>ROW(EtalonRes!A14)</f>
        <v>14</v>
      </c>
      <c r="E35" t="s">
        <v>38</v>
      </c>
      <c r="F35" t="s">
        <v>39</v>
      </c>
      <c r="G35" t="s">
        <v>40</v>
      </c>
      <c r="H35" t="s">
        <v>25</v>
      </c>
      <c r="I35">
        <f>ROUND(294.25/100,9)</f>
        <v>2.9424999999999999</v>
      </c>
      <c r="J35">
        <v>0</v>
      </c>
      <c r="K35">
        <f>ROUND(294.25/100,9)</f>
        <v>2.9424999999999999</v>
      </c>
      <c r="O35">
        <f t="shared" si="28"/>
        <v>74060.899999999994</v>
      </c>
      <c r="P35">
        <f t="shared" si="29"/>
        <v>53212.82</v>
      </c>
      <c r="Q35">
        <f t="shared" si="30"/>
        <v>5.62</v>
      </c>
      <c r="R35">
        <f t="shared" si="31"/>
        <v>0.03</v>
      </c>
      <c r="S35">
        <f t="shared" si="32"/>
        <v>20842.46</v>
      </c>
      <c r="T35">
        <f t="shared" si="33"/>
        <v>0</v>
      </c>
      <c r="U35">
        <f t="shared" si="34"/>
        <v>58.261499999999998</v>
      </c>
      <c r="V35">
        <f t="shared" si="35"/>
        <v>0</v>
      </c>
      <c r="W35">
        <f t="shared" si="36"/>
        <v>0</v>
      </c>
      <c r="X35">
        <f t="shared" si="37"/>
        <v>14589.72</v>
      </c>
      <c r="Y35">
        <f t="shared" si="38"/>
        <v>2084.25</v>
      </c>
      <c r="AA35">
        <v>29858012</v>
      </c>
      <c r="AB35">
        <f t="shared" si="39"/>
        <v>25169.38</v>
      </c>
      <c r="AC35">
        <f t="shared" si="40"/>
        <v>18084.22</v>
      </c>
      <c r="AD35">
        <f t="shared" si="41"/>
        <v>1.91</v>
      </c>
      <c r="AE35">
        <f t="shared" si="42"/>
        <v>0.01</v>
      </c>
      <c r="AF35">
        <f t="shared" si="43"/>
        <v>7083.25</v>
      </c>
      <c r="AG35">
        <f t="shared" si="44"/>
        <v>0</v>
      </c>
      <c r="AH35">
        <f t="shared" si="45"/>
        <v>19.8</v>
      </c>
      <c r="AI35">
        <f t="shared" si="46"/>
        <v>0</v>
      </c>
      <c r="AJ35">
        <f t="shared" si="47"/>
        <v>0</v>
      </c>
      <c r="AK35">
        <v>25169.38</v>
      </c>
      <c r="AL35">
        <v>18084.22</v>
      </c>
      <c r="AM35">
        <v>1.91</v>
      </c>
      <c r="AN35">
        <v>0.01</v>
      </c>
      <c r="AO35">
        <v>7083.25</v>
      </c>
      <c r="AP35">
        <v>0</v>
      </c>
      <c r="AQ35">
        <v>19.8</v>
      </c>
      <c r="AR35">
        <v>0</v>
      </c>
      <c r="AS35">
        <v>0</v>
      </c>
      <c r="AT35">
        <v>70</v>
      </c>
      <c r="AU35">
        <v>10</v>
      </c>
      <c r="AV35">
        <v>1</v>
      </c>
      <c r="AW35">
        <v>1</v>
      </c>
      <c r="AZ35">
        <v>1</v>
      </c>
      <c r="BA35">
        <v>1</v>
      </c>
      <c r="BB35">
        <v>1</v>
      </c>
      <c r="BC35">
        <v>1</v>
      </c>
      <c r="BD35" t="s">
        <v>4</v>
      </c>
      <c r="BE35" t="s">
        <v>4</v>
      </c>
      <c r="BF35" t="s">
        <v>4</v>
      </c>
      <c r="BG35" t="s">
        <v>4</v>
      </c>
      <c r="BH35">
        <v>0</v>
      </c>
      <c r="BI35">
        <v>4</v>
      </c>
      <c r="BJ35" t="s">
        <v>41</v>
      </c>
      <c r="BM35">
        <v>0</v>
      </c>
      <c r="BN35">
        <v>0</v>
      </c>
      <c r="BO35" t="s">
        <v>4</v>
      </c>
      <c r="BP35">
        <v>0</v>
      </c>
      <c r="BQ35">
        <v>1</v>
      </c>
      <c r="BR35">
        <v>0</v>
      </c>
      <c r="BS35">
        <v>1</v>
      </c>
      <c r="BT35">
        <v>1</v>
      </c>
      <c r="BU35">
        <v>1</v>
      </c>
      <c r="BV35">
        <v>1</v>
      </c>
      <c r="BW35">
        <v>1</v>
      </c>
      <c r="BX35">
        <v>1</v>
      </c>
      <c r="BY35" t="s">
        <v>4</v>
      </c>
      <c r="BZ35">
        <v>70</v>
      </c>
      <c r="CA35">
        <v>10</v>
      </c>
      <c r="CB35" t="s">
        <v>4</v>
      </c>
      <c r="CE35">
        <v>0</v>
      </c>
      <c r="CF35">
        <v>0</v>
      </c>
      <c r="CG35">
        <v>0</v>
      </c>
      <c r="CM35">
        <v>0</v>
      </c>
      <c r="CN35" t="s">
        <v>4</v>
      </c>
      <c r="CO35">
        <v>0</v>
      </c>
      <c r="CP35">
        <f t="shared" si="48"/>
        <v>74060.899999999994</v>
      </c>
      <c r="CQ35">
        <f t="shared" si="49"/>
        <v>18084.22</v>
      </c>
      <c r="CR35">
        <f t="shared" si="50"/>
        <v>1.91</v>
      </c>
      <c r="CS35">
        <f t="shared" si="51"/>
        <v>0.01</v>
      </c>
      <c r="CT35">
        <f t="shared" si="52"/>
        <v>7083.25</v>
      </c>
      <c r="CU35">
        <f t="shared" si="53"/>
        <v>0</v>
      </c>
      <c r="CV35">
        <f t="shared" si="54"/>
        <v>19.8</v>
      </c>
      <c r="CW35">
        <f t="shared" si="55"/>
        <v>0</v>
      </c>
      <c r="CX35">
        <f t="shared" si="56"/>
        <v>0</v>
      </c>
      <c r="CY35">
        <f t="shared" si="57"/>
        <v>14589.722</v>
      </c>
      <c r="CZ35">
        <f t="shared" si="58"/>
        <v>2084.2459999999996</v>
      </c>
      <c r="DC35" t="s">
        <v>4</v>
      </c>
      <c r="DD35" t="s">
        <v>4</v>
      </c>
      <c r="DE35" t="s">
        <v>4</v>
      </c>
      <c r="DF35" t="s">
        <v>4</v>
      </c>
      <c r="DG35" t="s">
        <v>4</v>
      </c>
      <c r="DH35" t="s">
        <v>4</v>
      </c>
      <c r="DI35" t="s">
        <v>4</v>
      </c>
      <c r="DJ35" t="s">
        <v>4</v>
      </c>
      <c r="DK35" t="s">
        <v>4</v>
      </c>
      <c r="DL35" t="s">
        <v>4</v>
      </c>
      <c r="DM35" t="s">
        <v>4</v>
      </c>
      <c r="DN35">
        <v>0</v>
      </c>
      <c r="DO35">
        <v>0</v>
      </c>
      <c r="DP35">
        <v>1</v>
      </c>
      <c r="DQ35">
        <v>1</v>
      </c>
      <c r="DU35">
        <v>1005</v>
      </c>
      <c r="DV35" t="s">
        <v>25</v>
      </c>
      <c r="DW35" t="s">
        <v>25</v>
      </c>
      <c r="DX35">
        <v>100</v>
      </c>
      <c r="DZ35" t="s">
        <v>4</v>
      </c>
      <c r="EA35" t="s">
        <v>4</v>
      </c>
      <c r="EB35" t="s">
        <v>4</v>
      </c>
      <c r="EC35" t="s">
        <v>4</v>
      </c>
      <c r="EE35">
        <v>29292934</v>
      </c>
      <c r="EF35">
        <v>1</v>
      </c>
      <c r="EG35" t="s">
        <v>27</v>
      </c>
      <c r="EH35">
        <v>0</v>
      </c>
      <c r="EI35" t="s">
        <v>4</v>
      </c>
      <c r="EJ35">
        <v>4</v>
      </c>
      <c r="EK35">
        <v>0</v>
      </c>
      <c r="EL35" t="s">
        <v>28</v>
      </c>
      <c r="EM35" t="s">
        <v>29</v>
      </c>
      <c r="EO35" t="s">
        <v>4</v>
      </c>
      <c r="EQ35">
        <v>0</v>
      </c>
      <c r="ER35">
        <v>25169.38</v>
      </c>
      <c r="ES35">
        <v>18084.22</v>
      </c>
      <c r="ET35">
        <v>1.91</v>
      </c>
      <c r="EU35">
        <v>0.01</v>
      </c>
      <c r="EV35">
        <v>7083.25</v>
      </c>
      <c r="EW35">
        <v>19.8</v>
      </c>
      <c r="EX35">
        <v>0</v>
      </c>
      <c r="EY35">
        <v>0</v>
      </c>
      <c r="FQ35">
        <v>0</v>
      </c>
      <c r="FR35">
        <f t="shared" si="59"/>
        <v>0</v>
      </c>
      <c r="FS35">
        <v>0</v>
      </c>
      <c r="FX35">
        <v>70</v>
      </c>
      <c r="FY35">
        <v>10</v>
      </c>
      <c r="GA35" t="s">
        <v>4</v>
      </c>
      <c r="GD35">
        <v>0</v>
      </c>
      <c r="GF35">
        <v>728398140</v>
      </c>
      <c r="GG35">
        <v>2</v>
      </c>
      <c r="GH35">
        <v>1</v>
      </c>
      <c r="GI35">
        <v>-2</v>
      </c>
      <c r="GJ35">
        <v>0</v>
      </c>
      <c r="GK35">
        <f>ROUND(R35*(R12)/100,2)</f>
        <v>0.05</v>
      </c>
      <c r="GL35">
        <f t="shared" si="60"/>
        <v>0</v>
      </c>
      <c r="GM35">
        <f t="shared" si="61"/>
        <v>90734.92</v>
      </c>
      <c r="GN35">
        <f t="shared" si="62"/>
        <v>0</v>
      </c>
      <c r="GO35">
        <f t="shared" si="63"/>
        <v>0</v>
      </c>
      <c r="GP35">
        <f t="shared" si="64"/>
        <v>90734.92</v>
      </c>
      <c r="GR35">
        <v>0</v>
      </c>
      <c r="GS35">
        <v>3</v>
      </c>
      <c r="GT35">
        <v>0</v>
      </c>
      <c r="GU35" t="s">
        <v>4</v>
      </c>
      <c r="GV35">
        <f t="shared" si="65"/>
        <v>0</v>
      </c>
      <c r="GW35">
        <v>1</v>
      </c>
      <c r="GX35">
        <f t="shared" si="66"/>
        <v>0</v>
      </c>
      <c r="HA35">
        <v>0</v>
      </c>
      <c r="HB35">
        <v>0</v>
      </c>
      <c r="HC35">
        <f t="shared" si="67"/>
        <v>0</v>
      </c>
      <c r="HE35" t="s">
        <v>4</v>
      </c>
      <c r="HF35" t="s">
        <v>4</v>
      </c>
      <c r="HM35" t="s">
        <v>4</v>
      </c>
      <c r="HN35" t="s">
        <v>4</v>
      </c>
      <c r="HO35" t="s">
        <v>4</v>
      </c>
      <c r="HP35" t="s">
        <v>4</v>
      </c>
      <c r="HQ35" t="s">
        <v>4</v>
      </c>
      <c r="IK35">
        <v>0</v>
      </c>
    </row>
    <row r="36" spans="1:245">
      <c r="A36">
        <v>17</v>
      </c>
      <c r="B36">
        <v>1</v>
      </c>
      <c r="C36">
        <f>ROW(SmtRes!A19)</f>
        <v>19</v>
      </c>
      <c r="D36">
        <f>ROW(EtalonRes!A19)</f>
        <v>19</v>
      </c>
      <c r="E36" t="s">
        <v>42</v>
      </c>
      <c r="F36" t="s">
        <v>35</v>
      </c>
      <c r="G36" t="s">
        <v>36</v>
      </c>
      <c r="H36" t="s">
        <v>25</v>
      </c>
      <c r="I36">
        <f>ROUND(294.25/100,9)</f>
        <v>2.9424999999999999</v>
      </c>
      <c r="J36">
        <v>0</v>
      </c>
      <c r="K36">
        <f>ROUND(294.25/100,9)</f>
        <v>2.9424999999999999</v>
      </c>
      <c r="O36">
        <f t="shared" si="28"/>
        <v>16432.919999999998</v>
      </c>
      <c r="P36">
        <f t="shared" si="29"/>
        <v>11611.28</v>
      </c>
      <c r="Q36">
        <f t="shared" si="30"/>
        <v>968.7</v>
      </c>
      <c r="R36">
        <f t="shared" si="31"/>
        <v>598.21</v>
      </c>
      <c r="S36">
        <f t="shared" si="32"/>
        <v>3852.94</v>
      </c>
      <c r="T36">
        <f t="shared" si="33"/>
        <v>0</v>
      </c>
      <c r="U36">
        <f t="shared" si="34"/>
        <v>9.7102499999999985</v>
      </c>
      <c r="V36">
        <f t="shared" si="35"/>
        <v>0</v>
      </c>
      <c r="W36">
        <f t="shared" si="36"/>
        <v>0</v>
      </c>
      <c r="X36">
        <f t="shared" si="37"/>
        <v>2697.06</v>
      </c>
      <c r="Y36">
        <f t="shared" si="38"/>
        <v>385.29</v>
      </c>
      <c r="AA36">
        <v>29858012</v>
      </c>
      <c r="AB36">
        <f t="shared" si="39"/>
        <v>5584.68</v>
      </c>
      <c r="AC36">
        <f t="shared" si="40"/>
        <v>3946.06</v>
      </c>
      <c r="AD36">
        <f t="shared" si="41"/>
        <v>329.21</v>
      </c>
      <c r="AE36">
        <f t="shared" si="42"/>
        <v>203.3</v>
      </c>
      <c r="AF36">
        <f t="shared" si="43"/>
        <v>1309.4100000000001</v>
      </c>
      <c r="AG36">
        <f t="shared" si="44"/>
        <v>0</v>
      </c>
      <c r="AH36">
        <f t="shared" si="45"/>
        <v>3.3</v>
      </c>
      <c r="AI36">
        <f t="shared" si="46"/>
        <v>0</v>
      </c>
      <c r="AJ36">
        <f t="shared" si="47"/>
        <v>0</v>
      </c>
      <c r="AK36">
        <v>5584.68</v>
      </c>
      <c r="AL36">
        <v>3946.06</v>
      </c>
      <c r="AM36">
        <v>329.21</v>
      </c>
      <c r="AN36">
        <v>203.3</v>
      </c>
      <c r="AO36">
        <v>1309.4100000000001</v>
      </c>
      <c r="AP36">
        <v>0</v>
      </c>
      <c r="AQ36">
        <v>3.3</v>
      </c>
      <c r="AR36">
        <v>0</v>
      </c>
      <c r="AS36">
        <v>0</v>
      </c>
      <c r="AT36">
        <v>70</v>
      </c>
      <c r="AU36">
        <v>10</v>
      </c>
      <c r="AV36">
        <v>1</v>
      </c>
      <c r="AW36">
        <v>1</v>
      </c>
      <c r="AZ36">
        <v>1</v>
      </c>
      <c r="BA36">
        <v>1</v>
      </c>
      <c r="BB36">
        <v>1</v>
      </c>
      <c r="BC36">
        <v>1</v>
      </c>
      <c r="BD36" t="s">
        <v>4</v>
      </c>
      <c r="BE36" t="s">
        <v>4</v>
      </c>
      <c r="BF36" t="s">
        <v>4</v>
      </c>
      <c r="BG36" t="s">
        <v>4</v>
      </c>
      <c r="BH36">
        <v>0</v>
      </c>
      <c r="BI36">
        <v>4</v>
      </c>
      <c r="BJ36" t="s">
        <v>37</v>
      </c>
      <c r="BM36">
        <v>0</v>
      </c>
      <c r="BN36">
        <v>0</v>
      </c>
      <c r="BO36" t="s">
        <v>4</v>
      </c>
      <c r="BP36">
        <v>0</v>
      </c>
      <c r="BQ36">
        <v>1</v>
      </c>
      <c r="BR36">
        <v>0</v>
      </c>
      <c r="BS36">
        <v>1</v>
      </c>
      <c r="BT36">
        <v>1</v>
      </c>
      <c r="BU36">
        <v>1</v>
      </c>
      <c r="BV36">
        <v>1</v>
      </c>
      <c r="BW36">
        <v>1</v>
      </c>
      <c r="BX36">
        <v>1</v>
      </c>
      <c r="BY36" t="s">
        <v>4</v>
      </c>
      <c r="BZ36">
        <v>70</v>
      </c>
      <c r="CA36">
        <v>10</v>
      </c>
      <c r="CB36" t="s">
        <v>4</v>
      </c>
      <c r="CE36">
        <v>0</v>
      </c>
      <c r="CF36">
        <v>0</v>
      </c>
      <c r="CG36">
        <v>0</v>
      </c>
      <c r="CM36">
        <v>0</v>
      </c>
      <c r="CN36" t="s">
        <v>4</v>
      </c>
      <c r="CO36">
        <v>0</v>
      </c>
      <c r="CP36">
        <f t="shared" si="48"/>
        <v>16432.920000000002</v>
      </c>
      <c r="CQ36">
        <f t="shared" si="49"/>
        <v>3946.06</v>
      </c>
      <c r="CR36">
        <f t="shared" si="50"/>
        <v>329.21</v>
      </c>
      <c r="CS36">
        <f t="shared" si="51"/>
        <v>203.3</v>
      </c>
      <c r="CT36">
        <f t="shared" si="52"/>
        <v>1309.4100000000001</v>
      </c>
      <c r="CU36">
        <f t="shared" si="53"/>
        <v>0</v>
      </c>
      <c r="CV36">
        <f t="shared" si="54"/>
        <v>3.3</v>
      </c>
      <c r="CW36">
        <f t="shared" si="55"/>
        <v>0</v>
      </c>
      <c r="CX36">
        <f t="shared" si="56"/>
        <v>0</v>
      </c>
      <c r="CY36">
        <f t="shared" si="57"/>
        <v>2697.058</v>
      </c>
      <c r="CZ36">
        <f t="shared" si="58"/>
        <v>385.29400000000004</v>
      </c>
      <c r="DC36" t="s">
        <v>4</v>
      </c>
      <c r="DD36" t="s">
        <v>4</v>
      </c>
      <c r="DE36" t="s">
        <v>4</v>
      </c>
      <c r="DF36" t="s">
        <v>4</v>
      </c>
      <c r="DG36" t="s">
        <v>4</v>
      </c>
      <c r="DH36" t="s">
        <v>4</v>
      </c>
      <c r="DI36" t="s">
        <v>4</v>
      </c>
      <c r="DJ36" t="s">
        <v>4</v>
      </c>
      <c r="DK36" t="s">
        <v>4</v>
      </c>
      <c r="DL36" t="s">
        <v>4</v>
      </c>
      <c r="DM36" t="s">
        <v>4</v>
      </c>
      <c r="DN36">
        <v>0</v>
      </c>
      <c r="DO36">
        <v>0</v>
      </c>
      <c r="DP36">
        <v>1</v>
      </c>
      <c r="DQ36">
        <v>1</v>
      </c>
      <c r="DU36">
        <v>1005</v>
      </c>
      <c r="DV36" t="s">
        <v>25</v>
      </c>
      <c r="DW36" t="s">
        <v>25</v>
      </c>
      <c r="DX36">
        <v>100</v>
      </c>
      <c r="DZ36" t="s">
        <v>4</v>
      </c>
      <c r="EA36" t="s">
        <v>4</v>
      </c>
      <c r="EB36" t="s">
        <v>4</v>
      </c>
      <c r="EC36" t="s">
        <v>4</v>
      </c>
      <c r="EE36">
        <v>29292934</v>
      </c>
      <c r="EF36">
        <v>1</v>
      </c>
      <c r="EG36" t="s">
        <v>27</v>
      </c>
      <c r="EH36">
        <v>0</v>
      </c>
      <c r="EI36" t="s">
        <v>4</v>
      </c>
      <c r="EJ36">
        <v>4</v>
      </c>
      <c r="EK36">
        <v>0</v>
      </c>
      <c r="EL36" t="s">
        <v>28</v>
      </c>
      <c r="EM36" t="s">
        <v>29</v>
      </c>
      <c r="EO36" t="s">
        <v>4</v>
      </c>
      <c r="EQ36">
        <v>0</v>
      </c>
      <c r="ER36">
        <v>5584.68</v>
      </c>
      <c r="ES36">
        <v>3946.06</v>
      </c>
      <c r="ET36">
        <v>329.21</v>
      </c>
      <c r="EU36">
        <v>203.3</v>
      </c>
      <c r="EV36">
        <v>1309.4100000000001</v>
      </c>
      <c r="EW36">
        <v>3.3</v>
      </c>
      <c r="EX36">
        <v>0</v>
      </c>
      <c r="EY36">
        <v>0</v>
      </c>
      <c r="FQ36">
        <v>0</v>
      </c>
      <c r="FR36">
        <f t="shared" si="59"/>
        <v>0</v>
      </c>
      <c r="FS36">
        <v>0</v>
      </c>
      <c r="FX36">
        <v>70</v>
      </c>
      <c r="FY36">
        <v>10</v>
      </c>
      <c r="GA36" t="s">
        <v>4</v>
      </c>
      <c r="GD36">
        <v>0</v>
      </c>
      <c r="GF36">
        <v>215653510</v>
      </c>
      <c r="GG36">
        <v>2</v>
      </c>
      <c r="GH36">
        <v>1</v>
      </c>
      <c r="GI36">
        <v>-2</v>
      </c>
      <c r="GJ36">
        <v>0</v>
      </c>
      <c r="GK36">
        <f>ROUND(R36*(R12)/100,2)</f>
        <v>957.14</v>
      </c>
      <c r="GL36">
        <f t="shared" si="60"/>
        <v>0</v>
      </c>
      <c r="GM36">
        <f t="shared" si="61"/>
        <v>20472.41</v>
      </c>
      <c r="GN36">
        <f t="shared" si="62"/>
        <v>0</v>
      </c>
      <c r="GO36">
        <f t="shared" si="63"/>
        <v>0</v>
      </c>
      <c r="GP36">
        <f t="shared" si="64"/>
        <v>20472.41</v>
      </c>
      <c r="GR36">
        <v>0</v>
      </c>
      <c r="GS36">
        <v>3</v>
      </c>
      <c r="GT36">
        <v>0</v>
      </c>
      <c r="GU36" t="s">
        <v>4</v>
      </c>
      <c r="GV36">
        <f t="shared" si="65"/>
        <v>0</v>
      </c>
      <c r="GW36">
        <v>1</v>
      </c>
      <c r="GX36">
        <f t="shared" si="66"/>
        <v>0</v>
      </c>
      <c r="HA36">
        <v>0</v>
      </c>
      <c r="HB36">
        <v>0</v>
      </c>
      <c r="HC36">
        <f t="shared" si="67"/>
        <v>0</v>
      </c>
      <c r="HE36" t="s">
        <v>4</v>
      </c>
      <c r="HF36" t="s">
        <v>4</v>
      </c>
      <c r="HM36" t="s">
        <v>4</v>
      </c>
      <c r="HN36" t="s">
        <v>4</v>
      </c>
      <c r="HO36" t="s">
        <v>4</v>
      </c>
      <c r="HP36" t="s">
        <v>4</v>
      </c>
      <c r="HQ36" t="s">
        <v>4</v>
      </c>
      <c r="IK36">
        <v>0</v>
      </c>
    </row>
    <row r="37" spans="1:245">
      <c r="A37">
        <v>17</v>
      </c>
      <c r="B37">
        <v>1</v>
      </c>
      <c r="C37">
        <f>ROW(SmtRes!A26)</f>
        <v>26</v>
      </c>
      <c r="D37">
        <f>ROW(EtalonRes!A26)</f>
        <v>26</v>
      </c>
      <c r="E37" t="s">
        <v>43</v>
      </c>
      <c r="F37" t="s">
        <v>44</v>
      </c>
      <c r="G37" t="s">
        <v>45</v>
      </c>
      <c r="H37" t="s">
        <v>25</v>
      </c>
      <c r="I37">
        <f>ROUND(294.25/100,9)</f>
        <v>2.9424999999999999</v>
      </c>
      <c r="J37">
        <v>0</v>
      </c>
      <c r="K37">
        <f>ROUND(294.25/100,9)</f>
        <v>2.9424999999999999</v>
      </c>
      <c r="O37">
        <f t="shared" si="28"/>
        <v>44489.18</v>
      </c>
      <c r="P37">
        <f t="shared" si="29"/>
        <v>26306.3</v>
      </c>
      <c r="Q37">
        <f t="shared" si="30"/>
        <v>3306.37</v>
      </c>
      <c r="R37">
        <f t="shared" si="31"/>
        <v>2077.61</v>
      </c>
      <c r="S37">
        <f t="shared" si="32"/>
        <v>14876.51</v>
      </c>
      <c r="T37">
        <f t="shared" si="33"/>
        <v>0</v>
      </c>
      <c r="U37">
        <f t="shared" si="34"/>
        <v>34.132999999999996</v>
      </c>
      <c r="V37">
        <f t="shared" si="35"/>
        <v>0</v>
      </c>
      <c r="W37">
        <f t="shared" si="36"/>
        <v>0</v>
      </c>
      <c r="X37">
        <f t="shared" si="37"/>
        <v>10413.56</v>
      </c>
      <c r="Y37">
        <f t="shared" si="38"/>
        <v>1487.65</v>
      </c>
      <c r="AA37">
        <v>29858012</v>
      </c>
      <c r="AB37">
        <f t="shared" si="39"/>
        <v>15119.52</v>
      </c>
      <c r="AC37">
        <f t="shared" si="40"/>
        <v>8940.1200000000008</v>
      </c>
      <c r="AD37">
        <f t="shared" si="41"/>
        <v>1123.6600000000001</v>
      </c>
      <c r="AE37">
        <f t="shared" si="42"/>
        <v>706.07</v>
      </c>
      <c r="AF37">
        <f t="shared" si="43"/>
        <v>5055.74</v>
      </c>
      <c r="AG37">
        <f t="shared" si="44"/>
        <v>0</v>
      </c>
      <c r="AH37">
        <f t="shared" si="45"/>
        <v>11.6</v>
      </c>
      <c r="AI37">
        <f t="shared" si="46"/>
        <v>0</v>
      </c>
      <c r="AJ37">
        <f t="shared" si="47"/>
        <v>0</v>
      </c>
      <c r="AK37">
        <v>15119.52</v>
      </c>
      <c r="AL37">
        <v>8940.1200000000008</v>
      </c>
      <c r="AM37">
        <v>1123.6600000000001</v>
      </c>
      <c r="AN37">
        <v>706.07</v>
      </c>
      <c r="AO37">
        <v>5055.74</v>
      </c>
      <c r="AP37">
        <v>0</v>
      </c>
      <c r="AQ37">
        <v>11.6</v>
      </c>
      <c r="AR37">
        <v>0</v>
      </c>
      <c r="AS37">
        <v>0</v>
      </c>
      <c r="AT37">
        <v>70</v>
      </c>
      <c r="AU37">
        <v>10</v>
      </c>
      <c r="AV37">
        <v>1</v>
      </c>
      <c r="AW37">
        <v>1</v>
      </c>
      <c r="AZ37">
        <v>1</v>
      </c>
      <c r="BA37">
        <v>1</v>
      </c>
      <c r="BB37">
        <v>1</v>
      </c>
      <c r="BC37">
        <v>1</v>
      </c>
      <c r="BD37" t="s">
        <v>4</v>
      </c>
      <c r="BE37" t="s">
        <v>4</v>
      </c>
      <c r="BF37" t="s">
        <v>4</v>
      </c>
      <c r="BG37" t="s">
        <v>4</v>
      </c>
      <c r="BH37">
        <v>0</v>
      </c>
      <c r="BI37">
        <v>4</v>
      </c>
      <c r="BJ37" t="s">
        <v>46</v>
      </c>
      <c r="BM37">
        <v>0</v>
      </c>
      <c r="BN37">
        <v>0</v>
      </c>
      <c r="BO37" t="s">
        <v>4</v>
      </c>
      <c r="BP37">
        <v>0</v>
      </c>
      <c r="BQ37">
        <v>1</v>
      </c>
      <c r="BR37">
        <v>0</v>
      </c>
      <c r="BS37">
        <v>1</v>
      </c>
      <c r="BT37">
        <v>1</v>
      </c>
      <c r="BU37">
        <v>1</v>
      </c>
      <c r="BV37">
        <v>1</v>
      </c>
      <c r="BW37">
        <v>1</v>
      </c>
      <c r="BX37">
        <v>1</v>
      </c>
      <c r="BY37" t="s">
        <v>4</v>
      </c>
      <c r="BZ37">
        <v>70</v>
      </c>
      <c r="CA37">
        <v>10</v>
      </c>
      <c r="CB37" t="s">
        <v>4</v>
      </c>
      <c r="CE37">
        <v>0</v>
      </c>
      <c r="CF37">
        <v>0</v>
      </c>
      <c r="CG37">
        <v>0</v>
      </c>
      <c r="CM37">
        <v>0</v>
      </c>
      <c r="CN37" t="s">
        <v>4</v>
      </c>
      <c r="CO37">
        <v>0</v>
      </c>
      <c r="CP37">
        <f t="shared" si="48"/>
        <v>44489.18</v>
      </c>
      <c r="CQ37">
        <f t="shared" si="49"/>
        <v>8940.1200000000008</v>
      </c>
      <c r="CR37">
        <f t="shared" si="50"/>
        <v>1123.6600000000001</v>
      </c>
      <c r="CS37">
        <f t="shared" si="51"/>
        <v>706.07</v>
      </c>
      <c r="CT37">
        <f t="shared" si="52"/>
        <v>5055.74</v>
      </c>
      <c r="CU37">
        <f t="shared" si="53"/>
        <v>0</v>
      </c>
      <c r="CV37">
        <f t="shared" si="54"/>
        <v>11.6</v>
      </c>
      <c r="CW37">
        <f t="shared" si="55"/>
        <v>0</v>
      </c>
      <c r="CX37">
        <f t="shared" si="56"/>
        <v>0</v>
      </c>
      <c r="CY37">
        <f t="shared" si="57"/>
        <v>10413.557000000001</v>
      </c>
      <c r="CZ37">
        <f t="shared" si="58"/>
        <v>1487.6510000000001</v>
      </c>
      <c r="DC37" t="s">
        <v>4</v>
      </c>
      <c r="DD37" t="s">
        <v>4</v>
      </c>
      <c r="DE37" t="s">
        <v>4</v>
      </c>
      <c r="DF37" t="s">
        <v>4</v>
      </c>
      <c r="DG37" t="s">
        <v>4</v>
      </c>
      <c r="DH37" t="s">
        <v>4</v>
      </c>
      <c r="DI37" t="s">
        <v>4</v>
      </c>
      <c r="DJ37" t="s">
        <v>4</v>
      </c>
      <c r="DK37" t="s">
        <v>4</v>
      </c>
      <c r="DL37" t="s">
        <v>4</v>
      </c>
      <c r="DM37" t="s">
        <v>4</v>
      </c>
      <c r="DN37">
        <v>0</v>
      </c>
      <c r="DO37">
        <v>0</v>
      </c>
      <c r="DP37">
        <v>1</v>
      </c>
      <c r="DQ37">
        <v>1</v>
      </c>
      <c r="DU37">
        <v>1005</v>
      </c>
      <c r="DV37" t="s">
        <v>25</v>
      </c>
      <c r="DW37" t="s">
        <v>25</v>
      </c>
      <c r="DX37">
        <v>100</v>
      </c>
      <c r="DZ37" t="s">
        <v>4</v>
      </c>
      <c r="EA37" t="s">
        <v>4</v>
      </c>
      <c r="EB37" t="s">
        <v>4</v>
      </c>
      <c r="EC37" t="s">
        <v>4</v>
      </c>
      <c r="EE37">
        <v>29292934</v>
      </c>
      <c r="EF37">
        <v>1</v>
      </c>
      <c r="EG37" t="s">
        <v>27</v>
      </c>
      <c r="EH37">
        <v>0</v>
      </c>
      <c r="EI37" t="s">
        <v>4</v>
      </c>
      <c r="EJ37">
        <v>4</v>
      </c>
      <c r="EK37">
        <v>0</v>
      </c>
      <c r="EL37" t="s">
        <v>28</v>
      </c>
      <c r="EM37" t="s">
        <v>29</v>
      </c>
      <c r="EO37" t="s">
        <v>4</v>
      </c>
      <c r="EQ37">
        <v>0</v>
      </c>
      <c r="ER37">
        <v>15119.52</v>
      </c>
      <c r="ES37">
        <v>8940.1200000000008</v>
      </c>
      <c r="ET37">
        <v>1123.6600000000001</v>
      </c>
      <c r="EU37">
        <v>706.07</v>
      </c>
      <c r="EV37">
        <v>5055.74</v>
      </c>
      <c r="EW37">
        <v>11.6</v>
      </c>
      <c r="EX37">
        <v>0</v>
      </c>
      <c r="EY37">
        <v>0</v>
      </c>
      <c r="FQ37">
        <v>0</v>
      </c>
      <c r="FR37">
        <f t="shared" si="59"/>
        <v>0</v>
      </c>
      <c r="FS37">
        <v>0</v>
      </c>
      <c r="FX37">
        <v>70</v>
      </c>
      <c r="FY37">
        <v>10</v>
      </c>
      <c r="GA37" t="s">
        <v>4</v>
      </c>
      <c r="GD37">
        <v>0</v>
      </c>
      <c r="GF37">
        <v>-1044070220</v>
      </c>
      <c r="GG37">
        <v>2</v>
      </c>
      <c r="GH37">
        <v>1</v>
      </c>
      <c r="GI37">
        <v>-2</v>
      </c>
      <c r="GJ37">
        <v>0</v>
      </c>
      <c r="GK37">
        <f>ROUND(R37*(R12)/100,2)</f>
        <v>3324.18</v>
      </c>
      <c r="GL37">
        <f t="shared" si="60"/>
        <v>0</v>
      </c>
      <c r="GM37">
        <f t="shared" si="61"/>
        <v>59714.57</v>
      </c>
      <c r="GN37">
        <f t="shared" si="62"/>
        <v>0</v>
      </c>
      <c r="GO37">
        <f t="shared" si="63"/>
        <v>0</v>
      </c>
      <c r="GP37">
        <f t="shared" si="64"/>
        <v>59714.57</v>
      </c>
      <c r="GR37">
        <v>0</v>
      </c>
      <c r="GS37">
        <v>3</v>
      </c>
      <c r="GT37">
        <v>0</v>
      </c>
      <c r="GU37" t="s">
        <v>4</v>
      </c>
      <c r="GV37">
        <f t="shared" si="65"/>
        <v>0</v>
      </c>
      <c r="GW37">
        <v>1</v>
      </c>
      <c r="GX37">
        <f t="shared" si="66"/>
        <v>0</v>
      </c>
      <c r="HA37">
        <v>0</v>
      </c>
      <c r="HB37">
        <v>0</v>
      </c>
      <c r="HC37">
        <f t="shared" si="67"/>
        <v>0</v>
      </c>
      <c r="HE37" t="s">
        <v>4</v>
      </c>
      <c r="HF37" t="s">
        <v>4</v>
      </c>
      <c r="HM37" t="s">
        <v>4</v>
      </c>
      <c r="HN37" t="s">
        <v>4</v>
      </c>
      <c r="HO37" t="s">
        <v>4</v>
      </c>
      <c r="HP37" t="s">
        <v>4</v>
      </c>
      <c r="HQ37" t="s">
        <v>4</v>
      </c>
      <c r="IK37">
        <v>0</v>
      </c>
    </row>
    <row r="38" spans="1:245">
      <c r="A38">
        <v>17</v>
      </c>
      <c r="B38">
        <v>1</v>
      </c>
      <c r="C38">
        <f>ROW(SmtRes!A29)</f>
        <v>29</v>
      </c>
      <c r="D38">
        <f>ROW(EtalonRes!A29)</f>
        <v>29</v>
      </c>
      <c r="E38" t="s">
        <v>47</v>
      </c>
      <c r="F38" t="s">
        <v>48</v>
      </c>
      <c r="G38" t="s">
        <v>49</v>
      </c>
      <c r="H38" t="s">
        <v>25</v>
      </c>
      <c r="I38">
        <f>ROUND(294.25/100,9)</f>
        <v>2.9424999999999999</v>
      </c>
      <c r="J38">
        <v>0</v>
      </c>
      <c r="K38">
        <f>ROUND(294.25/100,9)</f>
        <v>2.9424999999999999</v>
      </c>
      <c r="O38">
        <f t="shared" si="28"/>
        <v>57045.63</v>
      </c>
      <c r="P38">
        <f t="shared" si="29"/>
        <v>273.83</v>
      </c>
      <c r="Q38">
        <f t="shared" si="30"/>
        <v>0</v>
      </c>
      <c r="R38">
        <f t="shared" si="31"/>
        <v>0</v>
      </c>
      <c r="S38">
        <f t="shared" si="32"/>
        <v>56771.8</v>
      </c>
      <c r="T38">
        <f t="shared" si="33"/>
        <v>0</v>
      </c>
      <c r="U38">
        <f t="shared" si="34"/>
        <v>155.30515</v>
      </c>
      <c r="V38">
        <f t="shared" si="35"/>
        <v>0</v>
      </c>
      <c r="W38">
        <f t="shared" si="36"/>
        <v>0</v>
      </c>
      <c r="X38">
        <f t="shared" si="37"/>
        <v>39740.26</v>
      </c>
      <c r="Y38">
        <f t="shared" si="38"/>
        <v>5677.18</v>
      </c>
      <c r="AA38">
        <v>29858012</v>
      </c>
      <c r="AB38">
        <f t="shared" si="39"/>
        <v>19386.79</v>
      </c>
      <c r="AC38">
        <f t="shared" si="40"/>
        <v>93.06</v>
      </c>
      <c r="AD38">
        <f t="shared" si="41"/>
        <v>0</v>
      </c>
      <c r="AE38">
        <f t="shared" si="42"/>
        <v>0</v>
      </c>
      <c r="AF38">
        <f t="shared" si="43"/>
        <v>19293.73</v>
      </c>
      <c r="AG38">
        <f t="shared" si="44"/>
        <v>0</v>
      </c>
      <c r="AH38">
        <f t="shared" si="45"/>
        <v>52.78</v>
      </c>
      <c r="AI38">
        <f t="shared" si="46"/>
        <v>0</v>
      </c>
      <c r="AJ38">
        <f t="shared" si="47"/>
        <v>0</v>
      </c>
      <c r="AK38">
        <v>19386.79</v>
      </c>
      <c r="AL38">
        <v>93.06</v>
      </c>
      <c r="AM38">
        <v>0</v>
      </c>
      <c r="AN38">
        <v>0</v>
      </c>
      <c r="AO38">
        <v>19293.73</v>
      </c>
      <c r="AP38">
        <v>0</v>
      </c>
      <c r="AQ38">
        <v>52.78</v>
      </c>
      <c r="AR38">
        <v>0</v>
      </c>
      <c r="AS38">
        <v>0</v>
      </c>
      <c r="AT38">
        <v>70</v>
      </c>
      <c r="AU38">
        <v>10</v>
      </c>
      <c r="AV38">
        <v>1</v>
      </c>
      <c r="AW38">
        <v>1</v>
      </c>
      <c r="AZ38">
        <v>1</v>
      </c>
      <c r="BA38">
        <v>1</v>
      </c>
      <c r="BB38">
        <v>1</v>
      </c>
      <c r="BC38">
        <v>1</v>
      </c>
      <c r="BD38" t="s">
        <v>4</v>
      </c>
      <c r="BE38" t="s">
        <v>4</v>
      </c>
      <c r="BF38" t="s">
        <v>4</v>
      </c>
      <c r="BG38" t="s">
        <v>4</v>
      </c>
      <c r="BH38">
        <v>0</v>
      </c>
      <c r="BI38">
        <v>4</v>
      </c>
      <c r="BJ38" t="s">
        <v>50</v>
      </c>
      <c r="BM38">
        <v>0</v>
      </c>
      <c r="BN38">
        <v>0</v>
      </c>
      <c r="BO38" t="s">
        <v>4</v>
      </c>
      <c r="BP38">
        <v>0</v>
      </c>
      <c r="BQ38">
        <v>1</v>
      </c>
      <c r="BR38">
        <v>0</v>
      </c>
      <c r="BS38">
        <v>1</v>
      </c>
      <c r="BT38">
        <v>1</v>
      </c>
      <c r="BU38">
        <v>1</v>
      </c>
      <c r="BV38">
        <v>1</v>
      </c>
      <c r="BW38">
        <v>1</v>
      </c>
      <c r="BX38">
        <v>1</v>
      </c>
      <c r="BY38" t="s">
        <v>4</v>
      </c>
      <c r="BZ38">
        <v>70</v>
      </c>
      <c r="CA38">
        <v>10</v>
      </c>
      <c r="CB38" t="s">
        <v>4</v>
      </c>
      <c r="CE38">
        <v>0</v>
      </c>
      <c r="CF38">
        <v>0</v>
      </c>
      <c r="CG38">
        <v>0</v>
      </c>
      <c r="CM38">
        <v>0</v>
      </c>
      <c r="CN38" t="s">
        <v>4</v>
      </c>
      <c r="CO38">
        <v>0</v>
      </c>
      <c r="CP38">
        <f t="shared" si="48"/>
        <v>57045.630000000005</v>
      </c>
      <c r="CQ38">
        <f t="shared" si="49"/>
        <v>93.06</v>
      </c>
      <c r="CR38">
        <f t="shared" si="50"/>
        <v>0</v>
      </c>
      <c r="CS38">
        <f t="shared" si="51"/>
        <v>0</v>
      </c>
      <c r="CT38">
        <f t="shared" si="52"/>
        <v>19293.73</v>
      </c>
      <c r="CU38">
        <f t="shared" si="53"/>
        <v>0</v>
      </c>
      <c r="CV38">
        <f t="shared" si="54"/>
        <v>52.78</v>
      </c>
      <c r="CW38">
        <f t="shared" si="55"/>
        <v>0</v>
      </c>
      <c r="CX38">
        <f t="shared" si="56"/>
        <v>0</v>
      </c>
      <c r="CY38">
        <f t="shared" si="57"/>
        <v>39740.26</v>
      </c>
      <c r="CZ38">
        <f t="shared" si="58"/>
        <v>5677.18</v>
      </c>
      <c r="DC38" t="s">
        <v>4</v>
      </c>
      <c r="DD38" t="s">
        <v>4</v>
      </c>
      <c r="DE38" t="s">
        <v>4</v>
      </c>
      <c r="DF38" t="s">
        <v>4</v>
      </c>
      <c r="DG38" t="s">
        <v>4</v>
      </c>
      <c r="DH38" t="s">
        <v>4</v>
      </c>
      <c r="DI38" t="s">
        <v>4</v>
      </c>
      <c r="DJ38" t="s">
        <v>4</v>
      </c>
      <c r="DK38" t="s">
        <v>4</v>
      </c>
      <c r="DL38" t="s">
        <v>4</v>
      </c>
      <c r="DM38" t="s">
        <v>4</v>
      </c>
      <c r="DN38">
        <v>0</v>
      </c>
      <c r="DO38">
        <v>0</v>
      </c>
      <c r="DP38">
        <v>1</v>
      </c>
      <c r="DQ38">
        <v>1</v>
      </c>
      <c r="DU38">
        <v>1005</v>
      </c>
      <c r="DV38" t="s">
        <v>25</v>
      </c>
      <c r="DW38" t="s">
        <v>25</v>
      </c>
      <c r="DX38">
        <v>100</v>
      </c>
      <c r="DZ38" t="s">
        <v>4</v>
      </c>
      <c r="EA38" t="s">
        <v>4</v>
      </c>
      <c r="EB38" t="s">
        <v>4</v>
      </c>
      <c r="EC38" t="s">
        <v>4</v>
      </c>
      <c r="EE38">
        <v>29292934</v>
      </c>
      <c r="EF38">
        <v>1</v>
      </c>
      <c r="EG38" t="s">
        <v>27</v>
      </c>
      <c r="EH38">
        <v>0</v>
      </c>
      <c r="EI38" t="s">
        <v>4</v>
      </c>
      <c r="EJ38">
        <v>4</v>
      </c>
      <c r="EK38">
        <v>0</v>
      </c>
      <c r="EL38" t="s">
        <v>28</v>
      </c>
      <c r="EM38" t="s">
        <v>29</v>
      </c>
      <c r="EO38" t="s">
        <v>4</v>
      </c>
      <c r="EQ38">
        <v>0</v>
      </c>
      <c r="ER38">
        <v>19386.79</v>
      </c>
      <c r="ES38">
        <v>93.06</v>
      </c>
      <c r="ET38">
        <v>0</v>
      </c>
      <c r="EU38">
        <v>0</v>
      </c>
      <c r="EV38">
        <v>19293.73</v>
      </c>
      <c r="EW38">
        <v>52.78</v>
      </c>
      <c r="EX38">
        <v>0</v>
      </c>
      <c r="EY38">
        <v>0</v>
      </c>
      <c r="FQ38">
        <v>0</v>
      </c>
      <c r="FR38">
        <f t="shared" si="59"/>
        <v>0</v>
      </c>
      <c r="FS38">
        <v>0</v>
      </c>
      <c r="FX38">
        <v>70</v>
      </c>
      <c r="FY38">
        <v>10</v>
      </c>
      <c r="GA38" t="s">
        <v>4</v>
      </c>
      <c r="GD38">
        <v>0</v>
      </c>
      <c r="GF38">
        <v>188450801</v>
      </c>
      <c r="GG38">
        <v>2</v>
      </c>
      <c r="GH38">
        <v>1</v>
      </c>
      <c r="GI38">
        <v>-2</v>
      </c>
      <c r="GJ38">
        <v>0</v>
      </c>
      <c r="GK38">
        <f>ROUND(R38*(R12)/100,2)</f>
        <v>0</v>
      </c>
      <c r="GL38">
        <f t="shared" si="60"/>
        <v>0</v>
      </c>
      <c r="GM38">
        <f t="shared" si="61"/>
        <v>102463.07</v>
      </c>
      <c r="GN38">
        <f t="shared" si="62"/>
        <v>0</v>
      </c>
      <c r="GO38">
        <f t="shared" si="63"/>
        <v>0</v>
      </c>
      <c r="GP38">
        <f t="shared" si="64"/>
        <v>102463.07</v>
      </c>
      <c r="GR38">
        <v>0</v>
      </c>
      <c r="GS38">
        <v>3</v>
      </c>
      <c r="GT38">
        <v>0</v>
      </c>
      <c r="GU38" t="s">
        <v>4</v>
      </c>
      <c r="GV38">
        <f t="shared" si="65"/>
        <v>0</v>
      </c>
      <c r="GW38">
        <v>1</v>
      </c>
      <c r="GX38">
        <f t="shared" si="66"/>
        <v>0</v>
      </c>
      <c r="HA38">
        <v>0</v>
      </c>
      <c r="HB38">
        <v>0</v>
      </c>
      <c r="HC38">
        <f t="shared" si="67"/>
        <v>0</v>
      </c>
      <c r="HE38" t="s">
        <v>4</v>
      </c>
      <c r="HF38" t="s">
        <v>4</v>
      </c>
      <c r="HM38" t="s">
        <v>4</v>
      </c>
      <c r="HN38" t="s">
        <v>4</v>
      </c>
      <c r="HO38" t="s">
        <v>4</v>
      </c>
      <c r="HP38" t="s">
        <v>4</v>
      </c>
      <c r="HQ38" t="s">
        <v>4</v>
      </c>
      <c r="IK38">
        <v>0</v>
      </c>
    </row>
    <row r="39" spans="1:245">
      <c r="A39">
        <v>18</v>
      </c>
      <c r="B39">
        <v>1</v>
      </c>
      <c r="C39">
        <v>28</v>
      </c>
      <c r="E39" t="s">
        <v>51</v>
      </c>
      <c r="F39" t="s">
        <v>52</v>
      </c>
      <c r="G39" t="s">
        <v>53</v>
      </c>
      <c r="H39" t="s">
        <v>54</v>
      </c>
      <c r="I39">
        <f>I38*J39</f>
        <v>-1.4713E-2</v>
      </c>
      <c r="J39">
        <v>-5.00016992353441E-3</v>
      </c>
      <c r="K39">
        <v>-5.0000000000000001E-3</v>
      </c>
      <c r="O39">
        <f t="shared" si="28"/>
        <v>-185.24</v>
      </c>
      <c r="P39">
        <f t="shared" si="29"/>
        <v>-185.24</v>
      </c>
      <c r="Q39">
        <f t="shared" si="30"/>
        <v>0</v>
      </c>
      <c r="R39">
        <f t="shared" si="31"/>
        <v>0</v>
      </c>
      <c r="S39">
        <f t="shared" si="32"/>
        <v>0</v>
      </c>
      <c r="T39">
        <f t="shared" si="33"/>
        <v>0</v>
      </c>
      <c r="U39">
        <f t="shared" si="34"/>
        <v>0</v>
      </c>
      <c r="V39">
        <f t="shared" si="35"/>
        <v>0</v>
      </c>
      <c r="W39">
        <f t="shared" si="36"/>
        <v>0</v>
      </c>
      <c r="X39">
        <f t="shared" si="37"/>
        <v>0</v>
      </c>
      <c r="Y39">
        <f t="shared" si="38"/>
        <v>0</v>
      </c>
      <c r="AA39">
        <v>29858012</v>
      </c>
      <c r="AB39">
        <f t="shared" si="39"/>
        <v>12590.21</v>
      </c>
      <c r="AC39">
        <f t="shared" si="40"/>
        <v>12590.21</v>
      </c>
      <c r="AD39">
        <f t="shared" si="41"/>
        <v>0</v>
      </c>
      <c r="AE39">
        <f t="shared" si="42"/>
        <v>0</v>
      </c>
      <c r="AF39">
        <f t="shared" si="43"/>
        <v>0</v>
      </c>
      <c r="AG39">
        <f t="shared" si="44"/>
        <v>0</v>
      </c>
      <c r="AH39">
        <f t="shared" si="45"/>
        <v>0</v>
      </c>
      <c r="AI39">
        <f t="shared" si="46"/>
        <v>0</v>
      </c>
      <c r="AJ39">
        <f t="shared" si="47"/>
        <v>0</v>
      </c>
      <c r="AK39">
        <v>12590.21</v>
      </c>
      <c r="AL39">
        <v>12590.21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70</v>
      </c>
      <c r="AU39">
        <v>10</v>
      </c>
      <c r="AV39">
        <v>1</v>
      </c>
      <c r="AW39">
        <v>1</v>
      </c>
      <c r="AZ39">
        <v>1</v>
      </c>
      <c r="BA39">
        <v>1</v>
      </c>
      <c r="BB39">
        <v>1</v>
      </c>
      <c r="BC39">
        <v>1</v>
      </c>
      <c r="BD39" t="s">
        <v>4</v>
      </c>
      <c r="BE39" t="s">
        <v>4</v>
      </c>
      <c r="BF39" t="s">
        <v>4</v>
      </c>
      <c r="BG39" t="s">
        <v>4</v>
      </c>
      <c r="BH39">
        <v>3</v>
      </c>
      <c r="BI39">
        <v>4</v>
      </c>
      <c r="BJ39" t="s">
        <v>55</v>
      </c>
      <c r="BM39">
        <v>0</v>
      </c>
      <c r="BN39">
        <v>0</v>
      </c>
      <c r="BO39" t="s">
        <v>4</v>
      </c>
      <c r="BP39">
        <v>0</v>
      </c>
      <c r="BQ39">
        <v>1</v>
      </c>
      <c r="BR39">
        <v>1</v>
      </c>
      <c r="BS39">
        <v>1</v>
      </c>
      <c r="BT39">
        <v>1</v>
      </c>
      <c r="BU39">
        <v>1</v>
      </c>
      <c r="BV39">
        <v>1</v>
      </c>
      <c r="BW39">
        <v>1</v>
      </c>
      <c r="BX39">
        <v>1</v>
      </c>
      <c r="BY39" t="s">
        <v>4</v>
      </c>
      <c r="BZ39">
        <v>70</v>
      </c>
      <c r="CA39">
        <v>10</v>
      </c>
      <c r="CB39" t="s">
        <v>4</v>
      </c>
      <c r="CE39">
        <v>0</v>
      </c>
      <c r="CF39">
        <v>0</v>
      </c>
      <c r="CG39">
        <v>0</v>
      </c>
      <c r="CM39">
        <v>0</v>
      </c>
      <c r="CN39" t="s">
        <v>4</v>
      </c>
      <c r="CO39">
        <v>0</v>
      </c>
      <c r="CP39">
        <f t="shared" si="48"/>
        <v>-185.24</v>
      </c>
      <c r="CQ39">
        <f t="shared" si="49"/>
        <v>12590.21</v>
      </c>
      <c r="CR39">
        <f t="shared" si="50"/>
        <v>0</v>
      </c>
      <c r="CS39">
        <f t="shared" si="51"/>
        <v>0</v>
      </c>
      <c r="CT39">
        <f t="shared" si="52"/>
        <v>0</v>
      </c>
      <c r="CU39">
        <f t="shared" si="53"/>
        <v>0</v>
      </c>
      <c r="CV39">
        <f t="shared" si="54"/>
        <v>0</v>
      </c>
      <c r="CW39">
        <f t="shared" si="55"/>
        <v>0</v>
      </c>
      <c r="CX39">
        <f t="shared" si="56"/>
        <v>0</v>
      </c>
      <c r="CY39">
        <f t="shared" si="57"/>
        <v>0</v>
      </c>
      <c r="CZ39">
        <f t="shared" si="58"/>
        <v>0</v>
      </c>
      <c r="DC39" t="s">
        <v>4</v>
      </c>
      <c r="DD39" t="s">
        <v>4</v>
      </c>
      <c r="DE39" t="s">
        <v>4</v>
      </c>
      <c r="DF39" t="s">
        <v>4</v>
      </c>
      <c r="DG39" t="s">
        <v>4</v>
      </c>
      <c r="DH39" t="s">
        <v>4</v>
      </c>
      <c r="DI39" t="s">
        <v>4</v>
      </c>
      <c r="DJ39" t="s">
        <v>4</v>
      </c>
      <c r="DK39" t="s">
        <v>4</v>
      </c>
      <c r="DL39" t="s">
        <v>4</v>
      </c>
      <c r="DM39" t="s">
        <v>4</v>
      </c>
      <c r="DN39">
        <v>0</v>
      </c>
      <c r="DO39">
        <v>0</v>
      </c>
      <c r="DP39">
        <v>1</v>
      </c>
      <c r="DQ39">
        <v>1</v>
      </c>
      <c r="DU39">
        <v>1007</v>
      </c>
      <c r="DV39" t="s">
        <v>54</v>
      </c>
      <c r="DW39" t="s">
        <v>54</v>
      </c>
      <c r="DX39">
        <v>1</v>
      </c>
      <c r="DZ39" t="s">
        <v>4</v>
      </c>
      <c r="EA39" t="s">
        <v>4</v>
      </c>
      <c r="EB39" t="s">
        <v>4</v>
      </c>
      <c r="EC39" t="s">
        <v>4</v>
      </c>
      <c r="EE39">
        <v>29292934</v>
      </c>
      <c r="EF39">
        <v>1</v>
      </c>
      <c r="EG39" t="s">
        <v>27</v>
      </c>
      <c r="EH39">
        <v>0</v>
      </c>
      <c r="EI39" t="s">
        <v>4</v>
      </c>
      <c r="EJ39">
        <v>4</v>
      </c>
      <c r="EK39">
        <v>0</v>
      </c>
      <c r="EL39" t="s">
        <v>28</v>
      </c>
      <c r="EM39" t="s">
        <v>29</v>
      </c>
      <c r="EO39" t="s">
        <v>4</v>
      </c>
      <c r="EQ39">
        <v>0</v>
      </c>
      <c r="ER39">
        <v>12590.21</v>
      </c>
      <c r="ES39">
        <v>12590.21</v>
      </c>
      <c r="ET39">
        <v>0</v>
      </c>
      <c r="EU39">
        <v>0</v>
      </c>
      <c r="EV39">
        <v>0</v>
      </c>
      <c r="EW39">
        <v>0</v>
      </c>
      <c r="EX39">
        <v>0</v>
      </c>
      <c r="FQ39">
        <v>0</v>
      </c>
      <c r="FR39">
        <f t="shared" si="59"/>
        <v>0</v>
      </c>
      <c r="FS39">
        <v>0</v>
      </c>
      <c r="FX39">
        <v>70</v>
      </c>
      <c r="FY39">
        <v>10</v>
      </c>
      <c r="GA39" t="s">
        <v>4</v>
      </c>
      <c r="GD39">
        <v>0</v>
      </c>
      <c r="GF39">
        <v>-1506253098</v>
      </c>
      <c r="GG39">
        <v>2</v>
      </c>
      <c r="GH39">
        <v>1</v>
      </c>
      <c r="GI39">
        <v>-2</v>
      </c>
      <c r="GJ39">
        <v>0</v>
      </c>
      <c r="GK39">
        <f>ROUND(R39*(R12)/100,2)</f>
        <v>0</v>
      </c>
      <c r="GL39">
        <f t="shared" si="60"/>
        <v>0</v>
      </c>
      <c r="GM39">
        <f t="shared" si="61"/>
        <v>-185.24</v>
      </c>
      <c r="GN39">
        <f t="shared" si="62"/>
        <v>0</v>
      </c>
      <c r="GO39">
        <f t="shared" si="63"/>
        <v>0</v>
      </c>
      <c r="GP39">
        <f t="shared" si="64"/>
        <v>-185.24</v>
      </c>
      <c r="GR39">
        <v>0</v>
      </c>
      <c r="GS39">
        <v>3</v>
      </c>
      <c r="GT39">
        <v>0</v>
      </c>
      <c r="GU39" t="s">
        <v>4</v>
      </c>
      <c r="GV39">
        <f t="shared" si="65"/>
        <v>0</v>
      </c>
      <c r="GW39">
        <v>1</v>
      </c>
      <c r="GX39">
        <f t="shared" si="66"/>
        <v>0</v>
      </c>
      <c r="HA39">
        <v>0</v>
      </c>
      <c r="HB39">
        <v>0</v>
      </c>
      <c r="HC39">
        <f t="shared" si="67"/>
        <v>0</v>
      </c>
      <c r="HE39" t="s">
        <v>4</v>
      </c>
      <c r="HF39" t="s">
        <v>4</v>
      </c>
      <c r="HM39" t="s">
        <v>4</v>
      </c>
      <c r="HN39" t="s">
        <v>4</v>
      </c>
      <c r="HO39" t="s">
        <v>4</v>
      </c>
      <c r="HP39" t="s">
        <v>4</v>
      </c>
      <c r="HQ39" t="s">
        <v>4</v>
      </c>
      <c r="IK39">
        <v>0</v>
      </c>
    </row>
    <row r="40" spans="1:245">
      <c r="A40">
        <v>18</v>
      </c>
      <c r="B40">
        <v>1</v>
      </c>
      <c r="C40">
        <v>29</v>
      </c>
      <c r="E40" t="s">
        <v>56</v>
      </c>
      <c r="F40" t="s">
        <v>57</v>
      </c>
      <c r="G40" t="s">
        <v>58</v>
      </c>
      <c r="H40" t="s">
        <v>54</v>
      </c>
      <c r="I40">
        <f>I38*J40</f>
        <v>-7.3559999999999997E-3</v>
      </c>
      <c r="J40">
        <v>-2.4999150382327951E-3</v>
      </c>
      <c r="K40">
        <v>-2.5000000000000001E-3</v>
      </c>
      <c r="O40">
        <f t="shared" si="28"/>
        <v>-88.58</v>
      </c>
      <c r="P40">
        <f t="shared" si="29"/>
        <v>-88.58</v>
      </c>
      <c r="Q40">
        <f t="shared" si="30"/>
        <v>0</v>
      </c>
      <c r="R40">
        <f t="shared" si="31"/>
        <v>0</v>
      </c>
      <c r="S40">
        <f t="shared" si="32"/>
        <v>0</v>
      </c>
      <c r="T40">
        <f t="shared" si="33"/>
        <v>0</v>
      </c>
      <c r="U40">
        <f t="shared" si="34"/>
        <v>0</v>
      </c>
      <c r="V40">
        <f t="shared" si="35"/>
        <v>0</v>
      </c>
      <c r="W40">
        <f t="shared" si="36"/>
        <v>0</v>
      </c>
      <c r="X40">
        <f t="shared" si="37"/>
        <v>0</v>
      </c>
      <c r="Y40">
        <f t="shared" si="38"/>
        <v>0</v>
      </c>
      <c r="AA40">
        <v>29858012</v>
      </c>
      <c r="AB40">
        <f t="shared" si="39"/>
        <v>12042.47</v>
      </c>
      <c r="AC40">
        <f t="shared" si="40"/>
        <v>12042.47</v>
      </c>
      <c r="AD40">
        <f t="shared" si="41"/>
        <v>0</v>
      </c>
      <c r="AE40">
        <f t="shared" si="42"/>
        <v>0</v>
      </c>
      <c r="AF40">
        <f t="shared" si="43"/>
        <v>0</v>
      </c>
      <c r="AG40">
        <f t="shared" si="44"/>
        <v>0</v>
      </c>
      <c r="AH40">
        <f t="shared" si="45"/>
        <v>0</v>
      </c>
      <c r="AI40">
        <f t="shared" si="46"/>
        <v>0</v>
      </c>
      <c r="AJ40">
        <f t="shared" si="47"/>
        <v>0</v>
      </c>
      <c r="AK40">
        <v>12042.47</v>
      </c>
      <c r="AL40">
        <v>12042.47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70</v>
      </c>
      <c r="AU40">
        <v>10</v>
      </c>
      <c r="AV40">
        <v>1</v>
      </c>
      <c r="AW40">
        <v>1</v>
      </c>
      <c r="AZ40">
        <v>1</v>
      </c>
      <c r="BA40">
        <v>1</v>
      </c>
      <c r="BB40">
        <v>1</v>
      </c>
      <c r="BC40">
        <v>1</v>
      </c>
      <c r="BD40" t="s">
        <v>4</v>
      </c>
      <c r="BE40" t="s">
        <v>4</v>
      </c>
      <c r="BF40" t="s">
        <v>4</v>
      </c>
      <c r="BG40" t="s">
        <v>4</v>
      </c>
      <c r="BH40">
        <v>3</v>
      </c>
      <c r="BI40">
        <v>4</v>
      </c>
      <c r="BJ40" t="s">
        <v>59</v>
      </c>
      <c r="BM40">
        <v>0</v>
      </c>
      <c r="BN40">
        <v>0</v>
      </c>
      <c r="BO40" t="s">
        <v>4</v>
      </c>
      <c r="BP40">
        <v>0</v>
      </c>
      <c r="BQ40">
        <v>1</v>
      </c>
      <c r="BR40">
        <v>1</v>
      </c>
      <c r="BS40">
        <v>1</v>
      </c>
      <c r="BT40">
        <v>1</v>
      </c>
      <c r="BU40">
        <v>1</v>
      </c>
      <c r="BV40">
        <v>1</v>
      </c>
      <c r="BW40">
        <v>1</v>
      </c>
      <c r="BX40">
        <v>1</v>
      </c>
      <c r="BY40" t="s">
        <v>4</v>
      </c>
      <c r="BZ40">
        <v>70</v>
      </c>
      <c r="CA40">
        <v>10</v>
      </c>
      <c r="CB40" t="s">
        <v>4</v>
      </c>
      <c r="CE40">
        <v>0</v>
      </c>
      <c r="CF40">
        <v>0</v>
      </c>
      <c r="CG40">
        <v>0</v>
      </c>
      <c r="CM40">
        <v>0</v>
      </c>
      <c r="CN40" t="s">
        <v>4</v>
      </c>
      <c r="CO40">
        <v>0</v>
      </c>
      <c r="CP40">
        <f t="shared" si="48"/>
        <v>-88.58</v>
      </c>
      <c r="CQ40">
        <f t="shared" si="49"/>
        <v>12042.47</v>
      </c>
      <c r="CR40">
        <f t="shared" si="50"/>
        <v>0</v>
      </c>
      <c r="CS40">
        <f t="shared" si="51"/>
        <v>0</v>
      </c>
      <c r="CT40">
        <f t="shared" si="52"/>
        <v>0</v>
      </c>
      <c r="CU40">
        <f t="shared" si="53"/>
        <v>0</v>
      </c>
      <c r="CV40">
        <f t="shared" si="54"/>
        <v>0</v>
      </c>
      <c r="CW40">
        <f t="shared" si="55"/>
        <v>0</v>
      </c>
      <c r="CX40">
        <f t="shared" si="56"/>
        <v>0</v>
      </c>
      <c r="CY40">
        <f t="shared" si="57"/>
        <v>0</v>
      </c>
      <c r="CZ40">
        <f t="shared" si="58"/>
        <v>0</v>
      </c>
      <c r="DC40" t="s">
        <v>4</v>
      </c>
      <c r="DD40" t="s">
        <v>4</v>
      </c>
      <c r="DE40" t="s">
        <v>4</v>
      </c>
      <c r="DF40" t="s">
        <v>4</v>
      </c>
      <c r="DG40" t="s">
        <v>4</v>
      </c>
      <c r="DH40" t="s">
        <v>4</v>
      </c>
      <c r="DI40" t="s">
        <v>4</v>
      </c>
      <c r="DJ40" t="s">
        <v>4</v>
      </c>
      <c r="DK40" t="s">
        <v>4</v>
      </c>
      <c r="DL40" t="s">
        <v>4</v>
      </c>
      <c r="DM40" t="s">
        <v>4</v>
      </c>
      <c r="DN40">
        <v>0</v>
      </c>
      <c r="DO40">
        <v>0</v>
      </c>
      <c r="DP40">
        <v>1</v>
      </c>
      <c r="DQ40">
        <v>1</v>
      </c>
      <c r="DU40">
        <v>1007</v>
      </c>
      <c r="DV40" t="s">
        <v>54</v>
      </c>
      <c r="DW40" t="s">
        <v>54</v>
      </c>
      <c r="DX40">
        <v>1</v>
      </c>
      <c r="DZ40" t="s">
        <v>4</v>
      </c>
      <c r="EA40" t="s">
        <v>4</v>
      </c>
      <c r="EB40" t="s">
        <v>4</v>
      </c>
      <c r="EC40" t="s">
        <v>4</v>
      </c>
      <c r="EE40">
        <v>29292934</v>
      </c>
      <c r="EF40">
        <v>1</v>
      </c>
      <c r="EG40" t="s">
        <v>27</v>
      </c>
      <c r="EH40">
        <v>0</v>
      </c>
      <c r="EI40" t="s">
        <v>4</v>
      </c>
      <c r="EJ40">
        <v>4</v>
      </c>
      <c r="EK40">
        <v>0</v>
      </c>
      <c r="EL40" t="s">
        <v>28</v>
      </c>
      <c r="EM40" t="s">
        <v>29</v>
      </c>
      <c r="EO40" t="s">
        <v>4</v>
      </c>
      <c r="EQ40">
        <v>0</v>
      </c>
      <c r="ER40">
        <v>12042.47</v>
      </c>
      <c r="ES40">
        <v>12042.47</v>
      </c>
      <c r="ET40">
        <v>0</v>
      </c>
      <c r="EU40">
        <v>0</v>
      </c>
      <c r="EV40">
        <v>0</v>
      </c>
      <c r="EW40">
        <v>0</v>
      </c>
      <c r="EX40">
        <v>0</v>
      </c>
      <c r="FQ40">
        <v>0</v>
      </c>
      <c r="FR40">
        <f t="shared" si="59"/>
        <v>0</v>
      </c>
      <c r="FS40">
        <v>0</v>
      </c>
      <c r="FX40">
        <v>70</v>
      </c>
      <c r="FY40">
        <v>10</v>
      </c>
      <c r="GA40" t="s">
        <v>4</v>
      </c>
      <c r="GD40">
        <v>0</v>
      </c>
      <c r="GF40">
        <v>1360009487</v>
      </c>
      <c r="GG40">
        <v>2</v>
      </c>
      <c r="GH40">
        <v>1</v>
      </c>
      <c r="GI40">
        <v>-2</v>
      </c>
      <c r="GJ40">
        <v>0</v>
      </c>
      <c r="GK40">
        <f>ROUND(R40*(R12)/100,2)</f>
        <v>0</v>
      </c>
      <c r="GL40">
        <f t="shared" si="60"/>
        <v>0</v>
      </c>
      <c r="GM40">
        <f t="shared" si="61"/>
        <v>-88.58</v>
      </c>
      <c r="GN40">
        <f t="shared" si="62"/>
        <v>0</v>
      </c>
      <c r="GO40">
        <f t="shared" si="63"/>
        <v>0</v>
      </c>
      <c r="GP40">
        <f t="shared" si="64"/>
        <v>-88.58</v>
      </c>
      <c r="GR40">
        <v>0</v>
      </c>
      <c r="GS40">
        <v>3</v>
      </c>
      <c r="GT40">
        <v>0</v>
      </c>
      <c r="GU40" t="s">
        <v>4</v>
      </c>
      <c r="GV40">
        <f t="shared" si="65"/>
        <v>0</v>
      </c>
      <c r="GW40">
        <v>1</v>
      </c>
      <c r="GX40">
        <f t="shared" si="66"/>
        <v>0</v>
      </c>
      <c r="HA40">
        <v>0</v>
      </c>
      <c r="HB40">
        <v>0</v>
      </c>
      <c r="HC40">
        <f t="shared" si="67"/>
        <v>0</v>
      </c>
      <c r="HE40" t="s">
        <v>4</v>
      </c>
      <c r="HF40" t="s">
        <v>4</v>
      </c>
      <c r="HM40" t="s">
        <v>4</v>
      </c>
      <c r="HN40" t="s">
        <v>4</v>
      </c>
      <c r="HO40" t="s">
        <v>4</v>
      </c>
      <c r="HP40" t="s">
        <v>4</v>
      </c>
      <c r="HQ40" t="s">
        <v>4</v>
      </c>
      <c r="IK40">
        <v>0</v>
      </c>
    </row>
    <row r="41" spans="1:245">
      <c r="A41">
        <v>17</v>
      </c>
      <c r="B41">
        <v>1</v>
      </c>
      <c r="E41" t="s">
        <v>60</v>
      </c>
      <c r="F41" t="s">
        <v>61</v>
      </c>
      <c r="G41" t="s">
        <v>62</v>
      </c>
      <c r="H41" t="s">
        <v>63</v>
      </c>
      <c r="I41">
        <v>152</v>
      </c>
      <c r="J41">
        <v>0</v>
      </c>
      <c r="K41">
        <v>152</v>
      </c>
      <c r="O41">
        <f t="shared" si="28"/>
        <v>758.48</v>
      </c>
      <c r="P41">
        <f t="shared" si="29"/>
        <v>0</v>
      </c>
      <c r="Q41">
        <f t="shared" si="30"/>
        <v>758.48</v>
      </c>
      <c r="R41">
        <f t="shared" si="31"/>
        <v>515.28</v>
      </c>
      <c r="S41">
        <f t="shared" si="32"/>
        <v>0</v>
      </c>
      <c r="T41">
        <f t="shared" si="33"/>
        <v>0</v>
      </c>
      <c r="U41">
        <f t="shared" si="34"/>
        <v>0</v>
      </c>
      <c r="V41">
        <f t="shared" si="35"/>
        <v>0</v>
      </c>
      <c r="W41">
        <f t="shared" si="36"/>
        <v>0</v>
      </c>
      <c r="X41">
        <f t="shared" si="37"/>
        <v>0</v>
      </c>
      <c r="Y41">
        <f t="shared" si="38"/>
        <v>0</v>
      </c>
      <c r="AA41">
        <v>29858012</v>
      </c>
      <c r="AB41">
        <f t="shared" si="39"/>
        <v>4.99</v>
      </c>
      <c r="AC41">
        <f t="shared" si="40"/>
        <v>0</v>
      </c>
      <c r="AD41">
        <f t="shared" si="41"/>
        <v>4.99</v>
      </c>
      <c r="AE41">
        <f t="shared" si="42"/>
        <v>3.39</v>
      </c>
      <c r="AF41">
        <f t="shared" si="43"/>
        <v>0</v>
      </c>
      <c r="AG41">
        <f t="shared" si="44"/>
        <v>0</v>
      </c>
      <c r="AH41">
        <f t="shared" si="45"/>
        <v>0</v>
      </c>
      <c r="AI41">
        <f t="shared" si="46"/>
        <v>0</v>
      </c>
      <c r="AJ41">
        <f t="shared" si="47"/>
        <v>0</v>
      </c>
      <c r="AK41">
        <v>4.99</v>
      </c>
      <c r="AL41">
        <v>0</v>
      </c>
      <c r="AM41">
        <v>4.99</v>
      </c>
      <c r="AN41">
        <v>3.39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70</v>
      </c>
      <c r="AU41">
        <v>10</v>
      </c>
      <c r="AV41">
        <v>1</v>
      </c>
      <c r="AW41">
        <v>1</v>
      </c>
      <c r="AZ41">
        <v>1</v>
      </c>
      <c r="BA41">
        <v>1</v>
      </c>
      <c r="BB41">
        <v>1</v>
      </c>
      <c r="BC41">
        <v>1</v>
      </c>
      <c r="BD41" t="s">
        <v>4</v>
      </c>
      <c r="BE41" t="s">
        <v>4</v>
      </c>
      <c r="BF41" t="s">
        <v>4</v>
      </c>
      <c r="BG41" t="s">
        <v>4</v>
      </c>
      <c r="BH41">
        <v>2</v>
      </c>
      <c r="BI41">
        <v>4</v>
      </c>
      <c r="BJ41" t="s">
        <v>64</v>
      </c>
      <c r="BM41">
        <v>0</v>
      </c>
      <c r="BN41">
        <v>0</v>
      </c>
      <c r="BO41" t="s">
        <v>4</v>
      </c>
      <c r="BP41">
        <v>0</v>
      </c>
      <c r="BQ41">
        <v>1</v>
      </c>
      <c r="BR41">
        <v>0</v>
      </c>
      <c r="BS41">
        <v>1</v>
      </c>
      <c r="BT41">
        <v>1</v>
      </c>
      <c r="BU41">
        <v>1</v>
      </c>
      <c r="BV41">
        <v>1</v>
      </c>
      <c r="BW41">
        <v>1</v>
      </c>
      <c r="BX41">
        <v>1</v>
      </c>
      <c r="BY41" t="s">
        <v>4</v>
      </c>
      <c r="BZ41">
        <v>70</v>
      </c>
      <c r="CA41">
        <v>10</v>
      </c>
      <c r="CB41" t="s">
        <v>4</v>
      </c>
      <c r="CE41">
        <v>0</v>
      </c>
      <c r="CF41">
        <v>0</v>
      </c>
      <c r="CG41">
        <v>0</v>
      </c>
      <c r="CM41">
        <v>0</v>
      </c>
      <c r="CN41" t="s">
        <v>4</v>
      </c>
      <c r="CO41">
        <v>0</v>
      </c>
      <c r="CP41">
        <f t="shared" si="48"/>
        <v>758.48</v>
      </c>
      <c r="CQ41">
        <f t="shared" si="49"/>
        <v>0</v>
      </c>
      <c r="CR41">
        <f t="shared" si="50"/>
        <v>4.99</v>
      </c>
      <c r="CS41">
        <f t="shared" si="51"/>
        <v>3.39</v>
      </c>
      <c r="CT41">
        <f t="shared" si="52"/>
        <v>0</v>
      </c>
      <c r="CU41">
        <f t="shared" si="53"/>
        <v>0</v>
      </c>
      <c r="CV41">
        <f t="shared" si="54"/>
        <v>0</v>
      </c>
      <c r="CW41">
        <f t="shared" si="55"/>
        <v>0</v>
      </c>
      <c r="CX41">
        <f t="shared" si="56"/>
        <v>0</v>
      </c>
      <c r="CY41">
        <f t="shared" si="57"/>
        <v>0</v>
      </c>
      <c r="CZ41">
        <f t="shared" si="58"/>
        <v>0</v>
      </c>
      <c r="DC41" t="s">
        <v>4</v>
      </c>
      <c r="DD41" t="s">
        <v>4</v>
      </c>
      <c r="DE41" t="s">
        <v>4</v>
      </c>
      <c r="DF41" t="s">
        <v>4</v>
      </c>
      <c r="DG41" t="s">
        <v>4</v>
      </c>
      <c r="DH41" t="s">
        <v>4</v>
      </c>
      <c r="DI41" t="s">
        <v>4</v>
      </c>
      <c r="DJ41" t="s">
        <v>4</v>
      </c>
      <c r="DK41" t="s">
        <v>4</v>
      </c>
      <c r="DL41" t="s">
        <v>4</v>
      </c>
      <c r="DM41" t="s">
        <v>4</v>
      </c>
      <c r="DN41">
        <v>0</v>
      </c>
      <c r="DO41">
        <v>0</v>
      </c>
      <c r="DP41">
        <v>1</v>
      </c>
      <c r="DQ41">
        <v>1</v>
      </c>
      <c r="DU41">
        <v>1011</v>
      </c>
      <c r="DV41" t="s">
        <v>63</v>
      </c>
      <c r="DW41" t="s">
        <v>63</v>
      </c>
      <c r="DX41">
        <v>1</v>
      </c>
      <c r="DZ41" t="s">
        <v>4</v>
      </c>
      <c r="EA41" t="s">
        <v>4</v>
      </c>
      <c r="EB41" t="s">
        <v>4</v>
      </c>
      <c r="EC41" t="s">
        <v>4</v>
      </c>
      <c r="EE41">
        <v>29292934</v>
      </c>
      <c r="EF41">
        <v>1</v>
      </c>
      <c r="EG41" t="s">
        <v>27</v>
      </c>
      <c r="EH41">
        <v>0</v>
      </c>
      <c r="EI41" t="s">
        <v>4</v>
      </c>
      <c r="EJ41">
        <v>4</v>
      </c>
      <c r="EK41">
        <v>0</v>
      </c>
      <c r="EL41" t="s">
        <v>28</v>
      </c>
      <c r="EM41" t="s">
        <v>29</v>
      </c>
      <c r="EO41" t="s">
        <v>4</v>
      </c>
      <c r="EQ41">
        <v>0</v>
      </c>
      <c r="ER41">
        <v>4.99</v>
      </c>
      <c r="ES41">
        <v>0</v>
      </c>
      <c r="ET41">
        <v>4.99</v>
      </c>
      <c r="EU41">
        <v>3.39</v>
      </c>
      <c r="EV41">
        <v>0</v>
      </c>
      <c r="EW41">
        <v>0</v>
      </c>
      <c r="EX41">
        <v>0</v>
      </c>
      <c r="EY41">
        <v>0</v>
      </c>
      <c r="FQ41">
        <v>0</v>
      </c>
      <c r="FR41">
        <f t="shared" si="59"/>
        <v>0</v>
      </c>
      <c r="FS41">
        <v>0</v>
      </c>
      <c r="FX41">
        <v>70</v>
      </c>
      <c r="FY41">
        <v>10</v>
      </c>
      <c r="GA41" t="s">
        <v>4</v>
      </c>
      <c r="GD41">
        <v>0</v>
      </c>
      <c r="GF41">
        <v>537116063</v>
      </c>
      <c r="GG41">
        <v>2</v>
      </c>
      <c r="GH41">
        <v>1</v>
      </c>
      <c r="GI41">
        <v>-2</v>
      </c>
      <c r="GJ41">
        <v>0</v>
      </c>
      <c r="GK41">
        <f>ROUND(R41*(R12)/100,2)</f>
        <v>824.45</v>
      </c>
      <c r="GL41">
        <f t="shared" si="60"/>
        <v>0</v>
      </c>
      <c r="GM41">
        <f t="shared" si="61"/>
        <v>1582.93</v>
      </c>
      <c r="GN41">
        <f t="shared" si="62"/>
        <v>0</v>
      </c>
      <c r="GO41">
        <f t="shared" si="63"/>
        <v>0</v>
      </c>
      <c r="GP41">
        <f t="shared" si="64"/>
        <v>1582.93</v>
      </c>
      <c r="GR41">
        <v>0</v>
      </c>
      <c r="GS41">
        <v>3</v>
      </c>
      <c r="GT41">
        <v>0</v>
      </c>
      <c r="GU41" t="s">
        <v>4</v>
      </c>
      <c r="GV41">
        <f t="shared" si="65"/>
        <v>0</v>
      </c>
      <c r="GW41">
        <v>1</v>
      </c>
      <c r="GX41">
        <f t="shared" si="66"/>
        <v>0</v>
      </c>
      <c r="HA41">
        <v>0</v>
      </c>
      <c r="HB41">
        <v>0</v>
      </c>
      <c r="HC41">
        <f t="shared" si="67"/>
        <v>0</v>
      </c>
      <c r="HE41" t="s">
        <v>4</v>
      </c>
      <c r="HF41" t="s">
        <v>4</v>
      </c>
      <c r="HM41" t="s">
        <v>4</v>
      </c>
      <c r="HN41" t="s">
        <v>4</v>
      </c>
      <c r="HO41" t="s">
        <v>4</v>
      </c>
      <c r="HP41" t="s">
        <v>4</v>
      </c>
      <c r="HQ41" t="s">
        <v>4</v>
      </c>
      <c r="IK41">
        <v>0</v>
      </c>
    </row>
    <row r="42" spans="1:245">
      <c r="A42">
        <v>17</v>
      </c>
      <c r="B42">
        <v>1</v>
      </c>
      <c r="E42" t="s">
        <v>65</v>
      </c>
      <c r="F42" t="s">
        <v>66</v>
      </c>
      <c r="G42" t="s">
        <v>67</v>
      </c>
      <c r="H42" t="s">
        <v>68</v>
      </c>
      <c r="I42">
        <v>0.01</v>
      </c>
      <c r="J42">
        <v>0</v>
      </c>
      <c r="K42">
        <v>0.01</v>
      </c>
      <c r="O42">
        <f t="shared" si="28"/>
        <v>1618.52</v>
      </c>
      <c r="P42">
        <f t="shared" si="29"/>
        <v>1618.52</v>
      </c>
      <c r="Q42">
        <f t="shared" si="30"/>
        <v>0</v>
      </c>
      <c r="R42">
        <f t="shared" si="31"/>
        <v>0</v>
      </c>
      <c r="S42">
        <f t="shared" si="32"/>
        <v>0</v>
      </c>
      <c r="T42">
        <f t="shared" si="33"/>
        <v>0</v>
      </c>
      <c r="U42">
        <f t="shared" si="34"/>
        <v>0</v>
      </c>
      <c r="V42">
        <f t="shared" si="35"/>
        <v>0</v>
      </c>
      <c r="W42">
        <f t="shared" si="36"/>
        <v>0</v>
      </c>
      <c r="X42">
        <f t="shared" si="37"/>
        <v>0</v>
      </c>
      <c r="Y42">
        <f t="shared" si="38"/>
        <v>0</v>
      </c>
      <c r="AA42">
        <v>29858012</v>
      </c>
      <c r="AB42">
        <f t="shared" si="39"/>
        <v>161852.19</v>
      </c>
      <c r="AC42">
        <f t="shared" si="40"/>
        <v>161852.19</v>
      </c>
      <c r="AD42">
        <f t="shared" si="41"/>
        <v>0</v>
      </c>
      <c r="AE42">
        <f t="shared" si="42"/>
        <v>0</v>
      </c>
      <c r="AF42">
        <f t="shared" si="43"/>
        <v>0</v>
      </c>
      <c r="AG42">
        <f t="shared" si="44"/>
        <v>0</v>
      </c>
      <c r="AH42">
        <f t="shared" si="45"/>
        <v>0</v>
      </c>
      <c r="AI42">
        <f t="shared" si="46"/>
        <v>0</v>
      </c>
      <c r="AJ42">
        <f t="shared" si="47"/>
        <v>0</v>
      </c>
      <c r="AK42">
        <v>161852.19</v>
      </c>
      <c r="AL42">
        <v>161852.19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70</v>
      </c>
      <c r="AU42">
        <v>10</v>
      </c>
      <c r="AV42">
        <v>1</v>
      </c>
      <c r="AW42">
        <v>1</v>
      </c>
      <c r="AZ42">
        <v>1</v>
      </c>
      <c r="BA42">
        <v>1</v>
      </c>
      <c r="BB42">
        <v>1</v>
      </c>
      <c r="BC42">
        <v>1</v>
      </c>
      <c r="BD42" t="s">
        <v>4</v>
      </c>
      <c r="BE42" t="s">
        <v>4</v>
      </c>
      <c r="BF42" t="s">
        <v>4</v>
      </c>
      <c r="BG42" t="s">
        <v>4</v>
      </c>
      <c r="BH42">
        <v>3</v>
      </c>
      <c r="BI42">
        <v>4</v>
      </c>
      <c r="BJ42" t="s">
        <v>69</v>
      </c>
      <c r="BM42">
        <v>0</v>
      </c>
      <c r="BN42">
        <v>0</v>
      </c>
      <c r="BO42" t="s">
        <v>4</v>
      </c>
      <c r="BP42">
        <v>0</v>
      </c>
      <c r="BQ42">
        <v>1</v>
      </c>
      <c r="BR42">
        <v>0</v>
      </c>
      <c r="BS42">
        <v>1</v>
      </c>
      <c r="BT42">
        <v>1</v>
      </c>
      <c r="BU42">
        <v>1</v>
      </c>
      <c r="BV42">
        <v>1</v>
      </c>
      <c r="BW42">
        <v>1</v>
      </c>
      <c r="BX42">
        <v>1</v>
      </c>
      <c r="BY42" t="s">
        <v>4</v>
      </c>
      <c r="BZ42">
        <v>70</v>
      </c>
      <c r="CA42">
        <v>10</v>
      </c>
      <c r="CB42" t="s">
        <v>4</v>
      </c>
      <c r="CE42">
        <v>0</v>
      </c>
      <c r="CF42">
        <v>0</v>
      </c>
      <c r="CG42">
        <v>0</v>
      </c>
      <c r="CM42">
        <v>0</v>
      </c>
      <c r="CN42" t="s">
        <v>4</v>
      </c>
      <c r="CO42">
        <v>0</v>
      </c>
      <c r="CP42">
        <f t="shared" si="48"/>
        <v>1618.52</v>
      </c>
      <c r="CQ42">
        <f t="shared" si="49"/>
        <v>161852.19</v>
      </c>
      <c r="CR42">
        <f t="shared" si="50"/>
        <v>0</v>
      </c>
      <c r="CS42">
        <f t="shared" si="51"/>
        <v>0</v>
      </c>
      <c r="CT42">
        <f t="shared" si="52"/>
        <v>0</v>
      </c>
      <c r="CU42">
        <f t="shared" si="53"/>
        <v>0</v>
      </c>
      <c r="CV42">
        <f t="shared" si="54"/>
        <v>0</v>
      </c>
      <c r="CW42">
        <f t="shared" si="55"/>
        <v>0</v>
      </c>
      <c r="CX42">
        <f t="shared" si="56"/>
        <v>0</v>
      </c>
      <c r="CY42">
        <f t="shared" si="57"/>
        <v>0</v>
      </c>
      <c r="CZ42">
        <f t="shared" si="58"/>
        <v>0</v>
      </c>
      <c r="DC42" t="s">
        <v>4</v>
      </c>
      <c r="DD42" t="s">
        <v>4</v>
      </c>
      <c r="DE42" t="s">
        <v>4</v>
      </c>
      <c r="DF42" t="s">
        <v>4</v>
      </c>
      <c r="DG42" t="s">
        <v>4</v>
      </c>
      <c r="DH42" t="s">
        <v>4</v>
      </c>
      <c r="DI42" t="s">
        <v>4</v>
      </c>
      <c r="DJ42" t="s">
        <v>4</v>
      </c>
      <c r="DK42" t="s">
        <v>4</v>
      </c>
      <c r="DL42" t="s">
        <v>4</v>
      </c>
      <c r="DM42" t="s">
        <v>4</v>
      </c>
      <c r="DN42">
        <v>0</v>
      </c>
      <c r="DO42">
        <v>0</v>
      </c>
      <c r="DP42">
        <v>1</v>
      </c>
      <c r="DQ42">
        <v>1</v>
      </c>
      <c r="DU42">
        <v>1009</v>
      </c>
      <c r="DV42" t="s">
        <v>68</v>
      </c>
      <c r="DW42" t="s">
        <v>68</v>
      </c>
      <c r="DX42">
        <v>1000</v>
      </c>
      <c r="DZ42" t="s">
        <v>4</v>
      </c>
      <c r="EA42" t="s">
        <v>4</v>
      </c>
      <c r="EB42" t="s">
        <v>4</v>
      </c>
      <c r="EC42" t="s">
        <v>4</v>
      </c>
      <c r="EE42">
        <v>29292934</v>
      </c>
      <c r="EF42">
        <v>1</v>
      </c>
      <c r="EG42" t="s">
        <v>27</v>
      </c>
      <c r="EH42">
        <v>0</v>
      </c>
      <c r="EI42" t="s">
        <v>4</v>
      </c>
      <c r="EJ42">
        <v>4</v>
      </c>
      <c r="EK42">
        <v>0</v>
      </c>
      <c r="EL42" t="s">
        <v>28</v>
      </c>
      <c r="EM42" t="s">
        <v>29</v>
      </c>
      <c r="EO42" t="s">
        <v>4</v>
      </c>
      <c r="EQ42">
        <v>0</v>
      </c>
      <c r="ER42">
        <v>161852.19</v>
      </c>
      <c r="ES42">
        <v>161852.19</v>
      </c>
      <c r="ET42">
        <v>0</v>
      </c>
      <c r="EU42">
        <v>0</v>
      </c>
      <c r="EV42">
        <v>0</v>
      </c>
      <c r="EW42">
        <v>0</v>
      </c>
      <c r="EX42">
        <v>0</v>
      </c>
      <c r="EY42">
        <v>0</v>
      </c>
      <c r="FQ42">
        <v>0</v>
      </c>
      <c r="FR42">
        <f t="shared" si="59"/>
        <v>0</v>
      </c>
      <c r="FS42">
        <v>0</v>
      </c>
      <c r="FX42">
        <v>70</v>
      </c>
      <c r="FY42">
        <v>10</v>
      </c>
      <c r="GA42" t="s">
        <v>4</v>
      </c>
      <c r="GD42">
        <v>0</v>
      </c>
      <c r="GF42">
        <v>-1964841822</v>
      </c>
      <c r="GG42">
        <v>2</v>
      </c>
      <c r="GH42">
        <v>1</v>
      </c>
      <c r="GI42">
        <v>-2</v>
      </c>
      <c r="GJ42">
        <v>0</v>
      </c>
      <c r="GK42">
        <f>ROUND(R42*(R12)/100,2)</f>
        <v>0</v>
      </c>
      <c r="GL42">
        <f t="shared" si="60"/>
        <v>0</v>
      </c>
      <c r="GM42">
        <f t="shared" si="61"/>
        <v>1618.52</v>
      </c>
      <c r="GN42">
        <f t="shared" si="62"/>
        <v>0</v>
      </c>
      <c r="GO42">
        <f t="shared" si="63"/>
        <v>0</v>
      </c>
      <c r="GP42">
        <f t="shared" si="64"/>
        <v>1618.52</v>
      </c>
      <c r="GR42">
        <v>0</v>
      </c>
      <c r="GS42">
        <v>0</v>
      </c>
      <c r="GT42">
        <v>0</v>
      </c>
      <c r="GU42" t="s">
        <v>4</v>
      </c>
      <c r="GV42">
        <f t="shared" si="65"/>
        <v>0</v>
      </c>
      <c r="GW42">
        <v>1</v>
      </c>
      <c r="GX42">
        <f t="shared" si="66"/>
        <v>0</v>
      </c>
      <c r="HA42">
        <v>0</v>
      </c>
      <c r="HB42">
        <v>0</v>
      </c>
      <c r="HC42">
        <f t="shared" si="67"/>
        <v>0</v>
      </c>
      <c r="HE42" t="s">
        <v>4</v>
      </c>
      <c r="HF42" t="s">
        <v>4</v>
      </c>
      <c r="HM42" t="s">
        <v>4</v>
      </c>
      <c r="HN42" t="s">
        <v>4</v>
      </c>
      <c r="HO42" t="s">
        <v>4</v>
      </c>
      <c r="HP42" t="s">
        <v>4</v>
      </c>
      <c r="HQ42" t="s">
        <v>4</v>
      </c>
      <c r="IK42">
        <v>0</v>
      </c>
    </row>
    <row r="44" spans="1:245">
      <c r="A44" s="2">
        <v>51</v>
      </c>
      <c r="B44" s="2">
        <f>B28</f>
        <v>1</v>
      </c>
      <c r="C44" s="2">
        <f>A28</f>
        <v>5</v>
      </c>
      <c r="D44" s="2">
        <f>ROW(A28)</f>
        <v>28</v>
      </c>
      <c r="E44" s="2"/>
      <c r="F44" s="2" t="str">
        <f>IF(F28&lt;&gt;"",F28,"")</f>
        <v/>
      </c>
      <c r="G44" s="2" t="str">
        <f>IF(G28&lt;&gt;"",G28,"")</f>
        <v>Материальный склад</v>
      </c>
      <c r="H44" s="2">
        <v>0</v>
      </c>
      <c r="I44" s="2"/>
      <c r="J44" s="2"/>
      <c r="K44" s="2"/>
      <c r="L44" s="2"/>
      <c r="M44" s="2"/>
      <c r="N44" s="2"/>
      <c r="O44" s="2">
        <f t="shared" ref="O44:T44" si="68">ROUND(AB44,2)</f>
        <v>260160.56</v>
      </c>
      <c r="P44" s="2">
        <f t="shared" si="68"/>
        <v>110419.2</v>
      </c>
      <c r="Q44" s="2">
        <f t="shared" si="68"/>
        <v>6007.87</v>
      </c>
      <c r="R44" s="2">
        <f t="shared" si="68"/>
        <v>3789.34</v>
      </c>
      <c r="S44" s="2">
        <f t="shared" si="68"/>
        <v>143733.49</v>
      </c>
      <c r="T44" s="2">
        <f t="shared" si="68"/>
        <v>0</v>
      </c>
      <c r="U44" s="2">
        <f>AH44</f>
        <v>370.93562999999995</v>
      </c>
      <c r="V44" s="2">
        <f>AI44</f>
        <v>0</v>
      </c>
      <c r="W44" s="2">
        <f>ROUND(AJ44,2)</f>
        <v>0</v>
      </c>
      <c r="X44" s="2">
        <f>ROUND(AK44,2)</f>
        <v>100613.45</v>
      </c>
      <c r="Y44" s="2">
        <f>ROUND(AL44,2)</f>
        <v>14373.34</v>
      </c>
      <c r="Z44" s="2"/>
      <c r="AA44" s="2"/>
      <c r="AB44" s="2">
        <f>ROUND(SUMIF(AA32:AA42,"=29858012",O32:O42),2)</f>
        <v>260160.56</v>
      </c>
      <c r="AC44" s="2">
        <f>ROUND(SUMIF(AA32:AA42,"=29858012",P32:P42),2)</f>
        <v>110419.2</v>
      </c>
      <c r="AD44" s="2">
        <f>ROUND(SUMIF(AA32:AA42,"=29858012",Q32:Q42),2)</f>
        <v>6007.87</v>
      </c>
      <c r="AE44" s="2">
        <f>ROUND(SUMIF(AA32:AA42,"=29858012",R32:R42),2)</f>
        <v>3789.34</v>
      </c>
      <c r="AF44" s="2">
        <f>ROUND(SUMIF(AA32:AA42,"=29858012",S32:S42),2)</f>
        <v>143733.49</v>
      </c>
      <c r="AG44" s="2">
        <f>ROUND(SUMIF(AA32:AA42,"=29858012",T32:T42),2)</f>
        <v>0</v>
      </c>
      <c r="AH44" s="2">
        <f>SUMIF(AA32:AA42,"=29858012",U32:U42)</f>
        <v>370.93562999999995</v>
      </c>
      <c r="AI44" s="2">
        <f>SUMIF(AA32:AA42,"=29858012",V32:V42)</f>
        <v>0</v>
      </c>
      <c r="AJ44" s="2">
        <f>ROUND(SUMIF(AA32:AA42,"=29858012",W32:W42),2)</f>
        <v>0</v>
      </c>
      <c r="AK44" s="2">
        <f>ROUND(SUMIF(AA32:AA42,"=29858012",X32:X42),2)</f>
        <v>100613.45</v>
      </c>
      <c r="AL44" s="2">
        <f>ROUND(SUMIF(AA32:AA42,"=29858012",Y32:Y42),2)</f>
        <v>14373.34</v>
      </c>
      <c r="AM44" s="2"/>
      <c r="AN44" s="2"/>
      <c r="AO44" s="2">
        <f t="shared" ref="AO44:BD44" si="69">ROUND(BX44,2)</f>
        <v>0</v>
      </c>
      <c r="AP44" s="2">
        <f t="shared" si="69"/>
        <v>0</v>
      </c>
      <c r="AQ44" s="2">
        <f t="shared" si="69"/>
        <v>0</v>
      </c>
      <c r="AR44" s="2">
        <f t="shared" si="69"/>
        <v>381210.31</v>
      </c>
      <c r="AS44" s="2">
        <f t="shared" si="69"/>
        <v>0</v>
      </c>
      <c r="AT44" s="2">
        <f t="shared" si="69"/>
        <v>0</v>
      </c>
      <c r="AU44" s="2">
        <f t="shared" si="69"/>
        <v>381210.31</v>
      </c>
      <c r="AV44" s="2">
        <f t="shared" si="69"/>
        <v>110419.2</v>
      </c>
      <c r="AW44" s="2">
        <f t="shared" si="69"/>
        <v>110419.2</v>
      </c>
      <c r="AX44" s="2">
        <f t="shared" si="69"/>
        <v>0</v>
      </c>
      <c r="AY44" s="2">
        <f t="shared" si="69"/>
        <v>110419.2</v>
      </c>
      <c r="AZ44" s="2">
        <f t="shared" si="69"/>
        <v>0</v>
      </c>
      <c r="BA44" s="2">
        <f t="shared" si="69"/>
        <v>0</v>
      </c>
      <c r="BB44" s="2">
        <f t="shared" si="69"/>
        <v>0</v>
      </c>
      <c r="BC44" s="2">
        <f t="shared" si="69"/>
        <v>0</v>
      </c>
      <c r="BD44" s="2">
        <f t="shared" si="69"/>
        <v>0</v>
      </c>
      <c r="BE44" s="2"/>
      <c r="BF44" s="2"/>
      <c r="BG44" s="2"/>
      <c r="BH44" s="2"/>
      <c r="BI44" s="2"/>
      <c r="BJ44" s="2"/>
      <c r="BK44" s="2"/>
      <c r="BL44" s="2"/>
      <c r="BM44" s="2"/>
      <c r="BN44" s="2"/>
      <c r="BO44" s="2"/>
      <c r="BP44" s="2"/>
      <c r="BQ44" s="2"/>
      <c r="BR44" s="2"/>
      <c r="BS44" s="2"/>
      <c r="BT44" s="2"/>
      <c r="BU44" s="2"/>
      <c r="BV44" s="2"/>
      <c r="BW44" s="2"/>
      <c r="BX44" s="2">
        <f>ROUND(SUMIF(AA32:AA42,"=29858012",FQ32:FQ42),2)</f>
        <v>0</v>
      </c>
      <c r="BY44" s="2">
        <f>ROUND(SUMIF(AA32:AA42,"=29858012",FR32:FR42),2)</f>
        <v>0</v>
      </c>
      <c r="BZ44" s="2">
        <f>ROUND(SUMIF(AA32:AA42,"=29858012",GL32:GL42),2)</f>
        <v>0</v>
      </c>
      <c r="CA44" s="2">
        <f>ROUND(SUMIF(AA32:AA42,"=29858012",GM32:GM42),2)</f>
        <v>381210.31</v>
      </c>
      <c r="CB44" s="2">
        <f>ROUND(SUMIF(AA32:AA42,"=29858012",GN32:GN42),2)</f>
        <v>0</v>
      </c>
      <c r="CC44" s="2">
        <f>ROUND(SUMIF(AA32:AA42,"=29858012",GO32:GO42),2)</f>
        <v>0</v>
      </c>
      <c r="CD44" s="2">
        <f>ROUND(SUMIF(AA32:AA42,"=29858012",GP32:GP42),2)</f>
        <v>381210.31</v>
      </c>
      <c r="CE44" s="2">
        <f>AC44-BX44</f>
        <v>110419.2</v>
      </c>
      <c r="CF44" s="2">
        <f>AC44-BY44</f>
        <v>110419.2</v>
      </c>
      <c r="CG44" s="2">
        <f>BX44-BZ44</f>
        <v>0</v>
      </c>
      <c r="CH44" s="2">
        <f>AC44-BX44-BY44+BZ44</f>
        <v>110419.2</v>
      </c>
      <c r="CI44" s="2">
        <f>BY44-BZ44</f>
        <v>0</v>
      </c>
      <c r="CJ44" s="2">
        <f>ROUND(SUMIF(AA32:AA42,"=29858012",GX32:GX42),2)</f>
        <v>0</v>
      </c>
      <c r="CK44" s="2">
        <f>ROUND(SUMIF(AA32:AA42,"=29858012",GY32:GY42),2)</f>
        <v>0</v>
      </c>
      <c r="CL44" s="2">
        <f>ROUND(SUMIF(AA32:AA42,"=29858012",GZ32:GZ42),2)</f>
        <v>0</v>
      </c>
      <c r="CM44" s="2">
        <f>ROUND(SUMIF(AA32:AA42,"=29858012",HD32:HD42),2)</f>
        <v>0</v>
      </c>
      <c r="CN44" s="2"/>
      <c r="CO44" s="2"/>
      <c r="CP44" s="2"/>
      <c r="CQ44" s="2"/>
      <c r="CR44" s="2"/>
      <c r="CS44" s="2"/>
      <c r="CT44" s="2"/>
      <c r="CU44" s="2"/>
      <c r="CV44" s="2"/>
      <c r="CW44" s="2"/>
      <c r="CX44" s="2"/>
      <c r="CY44" s="2"/>
      <c r="CZ44" s="2"/>
      <c r="DA44" s="2"/>
      <c r="DB44" s="2"/>
      <c r="DC44" s="2"/>
      <c r="DD44" s="2"/>
      <c r="DE44" s="2"/>
      <c r="DF44" s="2"/>
      <c r="DG44" s="3"/>
      <c r="DH44" s="3"/>
      <c r="DI44" s="3"/>
      <c r="DJ44" s="3"/>
      <c r="DK44" s="3"/>
      <c r="DL44" s="3"/>
      <c r="DM44" s="3"/>
      <c r="DN44" s="3"/>
      <c r="DO44" s="3"/>
      <c r="DP44" s="3"/>
      <c r="DQ44" s="3"/>
      <c r="DR44" s="3"/>
      <c r="DS44" s="3"/>
      <c r="DT44" s="3"/>
      <c r="DU44" s="3"/>
      <c r="DV44" s="3"/>
      <c r="DW44" s="3"/>
      <c r="DX44" s="3"/>
      <c r="DY44" s="3"/>
      <c r="DZ44" s="3"/>
      <c r="EA44" s="3"/>
      <c r="EB44" s="3"/>
      <c r="EC44" s="3"/>
      <c r="ED44" s="3"/>
      <c r="EE44" s="3"/>
      <c r="EF44" s="3"/>
      <c r="EG44" s="3"/>
      <c r="EH44" s="3"/>
      <c r="EI44" s="3"/>
      <c r="EJ44" s="3"/>
      <c r="EK44" s="3"/>
      <c r="EL44" s="3"/>
      <c r="EM44" s="3"/>
      <c r="EN44" s="3"/>
      <c r="EO44" s="3"/>
      <c r="EP44" s="3"/>
      <c r="EQ44" s="3"/>
      <c r="ER44" s="3"/>
      <c r="ES44" s="3"/>
      <c r="ET44" s="3"/>
      <c r="EU44" s="3"/>
      <c r="EV44" s="3"/>
      <c r="EW44" s="3"/>
      <c r="EX44" s="3"/>
      <c r="EY44" s="3"/>
      <c r="EZ44" s="3"/>
      <c r="FA44" s="3"/>
      <c r="FB44" s="3"/>
      <c r="FC44" s="3"/>
      <c r="FD44" s="3"/>
      <c r="FE44" s="3"/>
      <c r="FF44" s="3"/>
      <c r="FG44" s="3"/>
      <c r="FH44" s="3"/>
      <c r="FI44" s="3"/>
      <c r="FJ44" s="3"/>
      <c r="FK44" s="3"/>
      <c r="FL44" s="3"/>
      <c r="FM44" s="3"/>
      <c r="FN44" s="3"/>
      <c r="FO44" s="3"/>
      <c r="FP44" s="3"/>
      <c r="FQ44" s="3"/>
      <c r="FR44" s="3"/>
      <c r="FS44" s="3"/>
      <c r="FT44" s="3"/>
      <c r="FU44" s="3"/>
      <c r="FV44" s="3"/>
      <c r="FW44" s="3"/>
      <c r="FX44" s="3"/>
      <c r="FY44" s="3"/>
      <c r="FZ44" s="3"/>
      <c r="GA44" s="3"/>
      <c r="GB44" s="3"/>
      <c r="GC44" s="3"/>
      <c r="GD44" s="3"/>
      <c r="GE44" s="3"/>
      <c r="GF44" s="3"/>
      <c r="GG44" s="3"/>
      <c r="GH44" s="3"/>
      <c r="GI44" s="3"/>
      <c r="GJ44" s="3"/>
      <c r="GK44" s="3"/>
      <c r="GL44" s="3"/>
      <c r="GM44" s="3"/>
      <c r="GN44" s="3"/>
      <c r="GO44" s="3"/>
      <c r="GP44" s="3"/>
      <c r="GQ44" s="3"/>
      <c r="GR44" s="3"/>
      <c r="GS44" s="3"/>
      <c r="GT44" s="3"/>
      <c r="GU44" s="3"/>
      <c r="GV44" s="3"/>
      <c r="GW44" s="3"/>
      <c r="GX44" s="3">
        <v>0</v>
      </c>
    </row>
    <row r="46" spans="1:245">
      <c r="A46" s="4">
        <v>50</v>
      </c>
      <c r="B46" s="4">
        <v>0</v>
      </c>
      <c r="C46" s="4">
        <v>0</v>
      </c>
      <c r="D46" s="4">
        <v>1</v>
      </c>
      <c r="E46" s="4">
        <v>201</v>
      </c>
      <c r="F46" s="4">
        <f>ROUND(Source!O44,O46)</f>
        <v>260160.56</v>
      </c>
      <c r="G46" s="4" t="s">
        <v>70</v>
      </c>
      <c r="H46" s="4" t="s">
        <v>71</v>
      </c>
      <c r="I46" s="4"/>
      <c r="J46" s="4"/>
      <c r="K46" s="4">
        <v>201</v>
      </c>
      <c r="L46" s="4">
        <v>1</v>
      </c>
      <c r="M46" s="4">
        <v>3</v>
      </c>
      <c r="N46" s="4" t="s">
        <v>4</v>
      </c>
      <c r="O46" s="4">
        <v>2</v>
      </c>
      <c r="P46" s="4"/>
      <c r="Q46" s="4"/>
      <c r="R46" s="4"/>
      <c r="S46" s="4"/>
      <c r="T46" s="4"/>
      <c r="U46" s="4"/>
      <c r="V46" s="4"/>
      <c r="W46" s="4">
        <v>260160.56</v>
      </c>
      <c r="X46" s="4">
        <v>1</v>
      </c>
      <c r="Y46" s="4">
        <v>260160.56</v>
      </c>
      <c r="Z46" s="4"/>
      <c r="AA46" s="4"/>
      <c r="AB46" s="4"/>
    </row>
    <row r="47" spans="1:245">
      <c r="A47" s="4">
        <v>50</v>
      </c>
      <c r="B47" s="4">
        <v>0</v>
      </c>
      <c r="C47" s="4">
        <v>0</v>
      </c>
      <c r="D47" s="4">
        <v>1</v>
      </c>
      <c r="E47" s="4">
        <v>202</v>
      </c>
      <c r="F47" s="4">
        <f>ROUND(Source!P44,O47)</f>
        <v>110419.2</v>
      </c>
      <c r="G47" s="4" t="s">
        <v>72</v>
      </c>
      <c r="H47" s="4" t="s">
        <v>73</v>
      </c>
      <c r="I47" s="4"/>
      <c r="J47" s="4"/>
      <c r="K47" s="4">
        <v>202</v>
      </c>
      <c r="L47" s="4">
        <v>2</v>
      </c>
      <c r="M47" s="4">
        <v>3</v>
      </c>
      <c r="N47" s="4" t="s">
        <v>4</v>
      </c>
      <c r="O47" s="4">
        <v>2</v>
      </c>
      <c r="P47" s="4"/>
      <c r="Q47" s="4"/>
      <c r="R47" s="4"/>
      <c r="S47" s="4"/>
      <c r="T47" s="4"/>
      <c r="U47" s="4"/>
      <c r="V47" s="4"/>
      <c r="W47" s="4">
        <v>110419.2</v>
      </c>
      <c r="X47" s="4">
        <v>1</v>
      </c>
      <c r="Y47" s="4">
        <v>110419.2</v>
      </c>
      <c r="Z47" s="4"/>
      <c r="AA47" s="4"/>
      <c r="AB47" s="4"/>
    </row>
    <row r="48" spans="1:245">
      <c r="A48" s="4">
        <v>50</v>
      </c>
      <c r="B48" s="4">
        <v>0</v>
      </c>
      <c r="C48" s="4">
        <v>0</v>
      </c>
      <c r="D48" s="4">
        <v>1</v>
      </c>
      <c r="E48" s="4">
        <v>222</v>
      </c>
      <c r="F48" s="4">
        <f>ROUND(Source!AO44,O48)</f>
        <v>0</v>
      </c>
      <c r="G48" s="4" t="s">
        <v>74</v>
      </c>
      <c r="H48" s="4" t="s">
        <v>75</v>
      </c>
      <c r="I48" s="4"/>
      <c r="J48" s="4"/>
      <c r="K48" s="4">
        <v>222</v>
      </c>
      <c r="L48" s="4">
        <v>3</v>
      </c>
      <c r="M48" s="4">
        <v>3</v>
      </c>
      <c r="N48" s="4" t="s">
        <v>4</v>
      </c>
      <c r="O48" s="4">
        <v>2</v>
      </c>
      <c r="P48" s="4"/>
      <c r="Q48" s="4"/>
      <c r="R48" s="4"/>
      <c r="S48" s="4"/>
      <c r="T48" s="4"/>
      <c r="U48" s="4"/>
      <c r="V48" s="4"/>
      <c r="W48" s="4">
        <v>0</v>
      </c>
      <c r="X48" s="4">
        <v>1</v>
      </c>
      <c r="Y48" s="4">
        <v>0</v>
      </c>
      <c r="Z48" s="4"/>
      <c r="AA48" s="4"/>
      <c r="AB48" s="4"/>
    </row>
    <row r="49" spans="1:28">
      <c r="A49" s="4">
        <v>50</v>
      </c>
      <c r="B49" s="4">
        <v>0</v>
      </c>
      <c r="C49" s="4">
        <v>0</v>
      </c>
      <c r="D49" s="4">
        <v>1</v>
      </c>
      <c r="E49" s="4">
        <v>225</v>
      </c>
      <c r="F49" s="4">
        <f>ROUND(Source!AV44,O49)</f>
        <v>110419.2</v>
      </c>
      <c r="G49" s="4" t="s">
        <v>76</v>
      </c>
      <c r="H49" s="4" t="s">
        <v>77</v>
      </c>
      <c r="I49" s="4"/>
      <c r="J49" s="4"/>
      <c r="K49" s="4">
        <v>225</v>
      </c>
      <c r="L49" s="4">
        <v>4</v>
      </c>
      <c r="M49" s="4">
        <v>3</v>
      </c>
      <c r="N49" s="4" t="s">
        <v>4</v>
      </c>
      <c r="O49" s="4">
        <v>2</v>
      </c>
      <c r="P49" s="4"/>
      <c r="Q49" s="4"/>
      <c r="R49" s="4"/>
      <c r="S49" s="4"/>
      <c r="T49" s="4"/>
      <c r="U49" s="4"/>
      <c r="V49" s="4"/>
      <c r="W49" s="4">
        <v>110419.2</v>
      </c>
      <c r="X49" s="4">
        <v>1</v>
      </c>
      <c r="Y49" s="4">
        <v>110419.2</v>
      </c>
      <c r="Z49" s="4"/>
      <c r="AA49" s="4"/>
      <c r="AB49" s="4"/>
    </row>
    <row r="50" spans="1:28">
      <c r="A50" s="4">
        <v>50</v>
      </c>
      <c r="B50" s="4">
        <v>0</v>
      </c>
      <c r="C50" s="4">
        <v>0</v>
      </c>
      <c r="D50" s="4">
        <v>1</v>
      </c>
      <c r="E50" s="4">
        <v>226</v>
      </c>
      <c r="F50" s="4">
        <f>ROUND(Source!AW44,O50)</f>
        <v>110419.2</v>
      </c>
      <c r="G50" s="4" t="s">
        <v>78</v>
      </c>
      <c r="H50" s="4" t="s">
        <v>79</v>
      </c>
      <c r="I50" s="4"/>
      <c r="J50" s="4"/>
      <c r="K50" s="4">
        <v>226</v>
      </c>
      <c r="L50" s="4">
        <v>5</v>
      </c>
      <c r="M50" s="4">
        <v>3</v>
      </c>
      <c r="N50" s="4" t="s">
        <v>4</v>
      </c>
      <c r="O50" s="4">
        <v>2</v>
      </c>
      <c r="P50" s="4"/>
      <c r="Q50" s="4"/>
      <c r="R50" s="4"/>
      <c r="S50" s="4"/>
      <c r="T50" s="4"/>
      <c r="U50" s="4"/>
      <c r="V50" s="4"/>
      <c r="W50" s="4">
        <v>110419.2</v>
      </c>
      <c r="X50" s="4">
        <v>1</v>
      </c>
      <c r="Y50" s="4">
        <v>110419.2</v>
      </c>
      <c r="Z50" s="4"/>
      <c r="AA50" s="4"/>
      <c r="AB50" s="4"/>
    </row>
    <row r="51" spans="1:28">
      <c r="A51" s="4">
        <v>50</v>
      </c>
      <c r="B51" s="4">
        <v>0</v>
      </c>
      <c r="C51" s="4">
        <v>0</v>
      </c>
      <c r="D51" s="4">
        <v>1</v>
      </c>
      <c r="E51" s="4">
        <v>227</v>
      </c>
      <c r="F51" s="4">
        <f>ROUND(Source!AX44,O51)</f>
        <v>0</v>
      </c>
      <c r="G51" s="4" t="s">
        <v>80</v>
      </c>
      <c r="H51" s="4" t="s">
        <v>81</v>
      </c>
      <c r="I51" s="4"/>
      <c r="J51" s="4"/>
      <c r="K51" s="4">
        <v>227</v>
      </c>
      <c r="L51" s="4">
        <v>6</v>
      </c>
      <c r="M51" s="4">
        <v>3</v>
      </c>
      <c r="N51" s="4" t="s">
        <v>4</v>
      </c>
      <c r="O51" s="4">
        <v>2</v>
      </c>
      <c r="P51" s="4"/>
      <c r="Q51" s="4"/>
      <c r="R51" s="4"/>
      <c r="S51" s="4"/>
      <c r="T51" s="4"/>
      <c r="U51" s="4"/>
      <c r="V51" s="4"/>
      <c r="W51" s="4">
        <v>0</v>
      </c>
      <c r="X51" s="4">
        <v>1</v>
      </c>
      <c r="Y51" s="4">
        <v>0</v>
      </c>
      <c r="Z51" s="4"/>
      <c r="AA51" s="4"/>
      <c r="AB51" s="4"/>
    </row>
    <row r="52" spans="1:28">
      <c r="A52" s="4">
        <v>50</v>
      </c>
      <c r="B52" s="4">
        <v>0</v>
      </c>
      <c r="C52" s="4">
        <v>0</v>
      </c>
      <c r="D52" s="4">
        <v>1</v>
      </c>
      <c r="E52" s="4">
        <v>228</v>
      </c>
      <c r="F52" s="4">
        <f>ROUND(Source!AY44,O52)</f>
        <v>110419.2</v>
      </c>
      <c r="G52" s="4" t="s">
        <v>82</v>
      </c>
      <c r="H52" s="4" t="s">
        <v>83</v>
      </c>
      <c r="I52" s="4"/>
      <c r="J52" s="4"/>
      <c r="K52" s="4">
        <v>228</v>
      </c>
      <c r="L52" s="4">
        <v>7</v>
      </c>
      <c r="M52" s="4">
        <v>3</v>
      </c>
      <c r="N52" s="4" t="s">
        <v>4</v>
      </c>
      <c r="O52" s="4">
        <v>2</v>
      </c>
      <c r="P52" s="4"/>
      <c r="Q52" s="4"/>
      <c r="R52" s="4"/>
      <c r="S52" s="4"/>
      <c r="T52" s="4"/>
      <c r="U52" s="4"/>
      <c r="V52" s="4"/>
      <c r="W52" s="4">
        <v>110419.2</v>
      </c>
      <c r="X52" s="4">
        <v>1</v>
      </c>
      <c r="Y52" s="4">
        <v>110419.2</v>
      </c>
      <c r="Z52" s="4"/>
      <c r="AA52" s="4"/>
      <c r="AB52" s="4"/>
    </row>
    <row r="53" spans="1:28">
      <c r="A53" s="4">
        <v>50</v>
      </c>
      <c r="B53" s="4">
        <v>0</v>
      </c>
      <c r="C53" s="4">
        <v>0</v>
      </c>
      <c r="D53" s="4">
        <v>1</v>
      </c>
      <c r="E53" s="4">
        <v>216</v>
      </c>
      <c r="F53" s="4">
        <f>ROUND(Source!AP44,O53)</f>
        <v>0</v>
      </c>
      <c r="G53" s="4" t="s">
        <v>84</v>
      </c>
      <c r="H53" s="4" t="s">
        <v>85</v>
      </c>
      <c r="I53" s="4"/>
      <c r="J53" s="4"/>
      <c r="K53" s="4">
        <v>216</v>
      </c>
      <c r="L53" s="4">
        <v>8</v>
      </c>
      <c r="M53" s="4">
        <v>3</v>
      </c>
      <c r="N53" s="4" t="s">
        <v>4</v>
      </c>
      <c r="O53" s="4">
        <v>2</v>
      </c>
      <c r="P53" s="4"/>
      <c r="Q53" s="4"/>
      <c r="R53" s="4"/>
      <c r="S53" s="4"/>
      <c r="T53" s="4"/>
      <c r="U53" s="4"/>
      <c r="V53" s="4"/>
      <c r="W53" s="4">
        <v>0</v>
      </c>
      <c r="X53" s="4">
        <v>1</v>
      </c>
      <c r="Y53" s="4">
        <v>0</v>
      </c>
      <c r="Z53" s="4"/>
      <c r="AA53" s="4"/>
      <c r="AB53" s="4"/>
    </row>
    <row r="54" spans="1:28">
      <c r="A54" s="4">
        <v>50</v>
      </c>
      <c r="B54" s="4">
        <v>0</v>
      </c>
      <c r="C54" s="4">
        <v>0</v>
      </c>
      <c r="D54" s="4">
        <v>1</v>
      </c>
      <c r="E54" s="4">
        <v>223</v>
      </c>
      <c r="F54" s="4">
        <f>ROUND(Source!AQ44,O54)</f>
        <v>0</v>
      </c>
      <c r="G54" s="4" t="s">
        <v>86</v>
      </c>
      <c r="H54" s="4" t="s">
        <v>87</v>
      </c>
      <c r="I54" s="4"/>
      <c r="J54" s="4"/>
      <c r="K54" s="4">
        <v>223</v>
      </c>
      <c r="L54" s="4">
        <v>9</v>
      </c>
      <c r="M54" s="4">
        <v>3</v>
      </c>
      <c r="N54" s="4" t="s">
        <v>4</v>
      </c>
      <c r="O54" s="4">
        <v>2</v>
      </c>
      <c r="P54" s="4"/>
      <c r="Q54" s="4"/>
      <c r="R54" s="4"/>
      <c r="S54" s="4"/>
      <c r="T54" s="4"/>
      <c r="U54" s="4"/>
      <c r="V54" s="4"/>
      <c r="W54" s="4">
        <v>0</v>
      </c>
      <c r="X54" s="4">
        <v>1</v>
      </c>
      <c r="Y54" s="4">
        <v>0</v>
      </c>
      <c r="Z54" s="4"/>
      <c r="AA54" s="4"/>
      <c r="AB54" s="4"/>
    </row>
    <row r="55" spans="1:28">
      <c r="A55" s="4">
        <v>50</v>
      </c>
      <c r="B55" s="4">
        <v>0</v>
      </c>
      <c r="C55" s="4">
        <v>0</v>
      </c>
      <c r="D55" s="4">
        <v>1</v>
      </c>
      <c r="E55" s="4">
        <v>229</v>
      </c>
      <c r="F55" s="4">
        <f>ROUND(Source!AZ44,O55)</f>
        <v>0</v>
      </c>
      <c r="G55" s="4" t="s">
        <v>88</v>
      </c>
      <c r="H55" s="4" t="s">
        <v>89</v>
      </c>
      <c r="I55" s="4"/>
      <c r="J55" s="4"/>
      <c r="K55" s="4">
        <v>229</v>
      </c>
      <c r="L55" s="4">
        <v>10</v>
      </c>
      <c r="M55" s="4">
        <v>3</v>
      </c>
      <c r="N55" s="4" t="s">
        <v>4</v>
      </c>
      <c r="O55" s="4">
        <v>2</v>
      </c>
      <c r="P55" s="4"/>
      <c r="Q55" s="4"/>
      <c r="R55" s="4"/>
      <c r="S55" s="4"/>
      <c r="T55" s="4"/>
      <c r="U55" s="4"/>
      <c r="V55" s="4"/>
      <c r="W55" s="4">
        <v>0</v>
      </c>
      <c r="X55" s="4">
        <v>1</v>
      </c>
      <c r="Y55" s="4">
        <v>0</v>
      </c>
      <c r="Z55" s="4"/>
      <c r="AA55" s="4"/>
      <c r="AB55" s="4"/>
    </row>
    <row r="56" spans="1:28">
      <c r="A56" s="4">
        <v>50</v>
      </c>
      <c r="B56" s="4">
        <v>0</v>
      </c>
      <c r="C56" s="4">
        <v>0</v>
      </c>
      <c r="D56" s="4">
        <v>1</v>
      </c>
      <c r="E56" s="4">
        <v>203</v>
      </c>
      <c r="F56" s="4">
        <f>ROUND(Source!Q44,O56)</f>
        <v>6007.87</v>
      </c>
      <c r="G56" s="4" t="s">
        <v>90</v>
      </c>
      <c r="H56" s="4" t="s">
        <v>91</v>
      </c>
      <c r="I56" s="4"/>
      <c r="J56" s="4"/>
      <c r="K56" s="4">
        <v>203</v>
      </c>
      <c r="L56" s="4">
        <v>11</v>
      </c>
      <c r="M56" s="4">
        <v>3</v>
      </c>
      <c r="N56" s="4" t="s">
        <v>4</v>
      </c>
      <c r="O56" s="4">
        <v>2</v>
      </c>
      <c r="P56" s="4"/>
      <c r="Q56" s="4"/>
      <c r="R56" s="4"/>
      <c r="S56" s="4"/>
      <c r="T56" s="4"/>
      <c r="U56" s="4"/>
      <c r="V56" s="4"/>
      <c r="W56" s="4">
        <v>6007.87</v>
      </c>
      <c r="X56" s="4">
        <v>1</v>
      </c>
      <c r="Y56" s="4">
        <v>6007.87</v>
      </c>
      <c r="Z56" s="4"/>
      <c r="AA56" s="4"/>
      <c r="AB56" s="4"/>
    </row>
    <row r="57" spans="1:28">
      <c r="A57" s="4">
        <v>50</v>
      </c>
      <c r="B57" s="4">
        <v>0</v>
      </c>
      <c r="C57" s="4">
        <v>0</v>
      </c>
      <c r="D57" s="4">
        <v>1</v>
      </c>
      <c r="E57" s="4">
        <v>231</v>
      </c>
      <c r="F57" s="4">
        <f>ROUND(Source!BB44,O57)</f>
        <v>0</v>
      </c>
      <c r="G57" s="4" t="s">
        <v>92</v>
      </c>
      <c r="H57" s="4" t="s">
        <v>93</v>
      </c>
      <c r="I57" s="4"/>
      <c r="J57" s="4"/>
      <c r="K57" s="4">
        <v>231</v>
      </c>
      <c r="L57" s="4">
        <v>12</v>
      </c>
      <c r="M57" s="4">
        <v>3</v>
      </c>
      <c r="N57" s="4" t="s">
        <v>4</v>
      </c>
      <c r="O57" s="4">
        <v>2</v>
      </c>
      <c r="P57" s="4"/>
      <c r="Q57" s="4"/>
      <c r="R57" s="4"/>
      <c r="S57" s="4"/>
      <c r="T57" s="4"/>
      <c r="U57" s="4"/>
      <c r="V57" s="4"/>
      <c r="W57" s="4">
        <v>0</v>
      </c>
      <c r="X57" s="4">
        <v>1</v>
      </c>
      <c r="Y57" s="4">
        <v>0</v>
      </c>
      <c r="Z57" s="4"/>
      <c r="AA57" s="4"/>
      <c r="AB57" s="4"/>
    </row>
    <row r="58" spans="1:28">
      <c r="A58" s="4">
        <v>50</v>
      </c>
      <c r="B58" s="4">
        <v>0</v>
      </c>
      <c r="C58" s="4">
        <v>0</v>
      </c>
      <c r="D58" s="4">
        <v>1</v>
      </c>
      <c r="E58" s="4">
        <v>204</v>
      </c>
      <c r="F58" s="4">
        <f>ROUND(Source!R44,O58)</f>
        <v>3789.34</v>
      </c>
      <c r="G58" s="4" t="s">
        <v>94</v>
      </c>
      <c r="H58" s="4" t="s">
        <v>95</v>
      </c>
      <c r="I58" s="4"/>
      <c r="J58" s="4"/>
      <c r="K58" s="4">
        <v>204</v>
      </c>
      <c r="L58" s="4">
        <v>13</v>
      </c>
      <c r="M58" s="4">
        <v>3</v>
      </c>
      <c r="N58" s="4" t="s">
        <v>4</v>
      </c>
      <c r="O58" s="4">
        <v>2</v>
      </c>
      <c r="P58" s="4"/>
      <c r="Q58" s="4"/>
      <c r="R58" s="4"/>
      <c r="S58" s="4"/>
      <c r="T58" s="4"/>
      <c r="U58" s="4"/>
      <c r="V58" s="4"/>
      <c r="W58" s="4">
        <v>3789.34</v>
      </c>
      <c r="X58" s="4">
        <v>1</v>
      </c>
      <c r="Y58" s="4">
        <v>3789.34</v>
      </c>
      <c r="Z58" s="4"/>
      <c r="AA58" s="4"/>
      <c r="AB58" s="4"/>
    </row>
    <row r="59" spans="1:28">
      <c r="A59" s="4">
        <v>50</v>
      </c>
      <c r="B59" s="4">
        <v>0</v>
      </c>
      <c r="C59" s="4">
        <v>0</v>
      </c>
      <c r="D59" s="4">
        <v>1</v>
      </c>
      <c r="E59" s="4">
        <v>205</v>
      </c>
      <c r="F59" s="4">
        <f>ROUND(Source!S44,O59)</f>
        <v>143733.49</v>
      </c>
      <c r="G59" s="4" t="s">
        <v>96</v>
      </c>
      <c r="H59" s="4" t="s">
        <v>97</v>
      </c>
      <c r="I59" s="4"/>
      <c r="J59" s="4"/>
      <c r="K59" s="4">
        <v>205</v>
      </c>
      <c r="L59" s="4">
        <v>14</v>
      </c>
      <c r="M59" s="4">
        <v>3</v>
      </c>
      <c r="N59" s="4" t="s">
        <v>4</v>
      </c>
      <c r="O59" s="4">
        <v>2</v>
      </c>
      <c r="P59" s="4"/>
      <c r="Q59" s="4"/>
      <c r="R59" s="4"/>
      <c r="S59" s="4"/>
      <c r="T59" s="4"/>
      <c r="U59" s="4"/>
      <c r="V59" s="4"/>
      <c r="W59" s="4">
        <v>143733.49</v>
      </c>
      <c r="X59" s="4">
        <v>1</v>
      </c>
      <c r="Y59" s="4">
        <v>143733.49</v>
      </c>
      <c r="Z59" s="4"/>
      <c r="AA59" s="4"/>
      <c r="AB59" s="4"/>
    </row>
    <row r="60" spans="1:28">
      <c r="A60" s="4">
        <v>50</v>
      </c>
      <c r="B60" s="4">
        <v>0</v>
      </c>
      <c r="C60" s="4">
        <v>0</v>
      </c>
      <c r="D60" s="4">
        <v>1</v>
      </c>
      <c r="E60" s="4">
        <v>232</v>
      </c>
      <c r="F60" s="4">
        <f>ROUND(Source!BC44,O60)</f>
        <v>0</v>
      </c>
      <c r="G60" s="4" t="s">
        <v>98</v>
      </c>
      <c r="H60" s="4" t="s">
        <v>99</v>
      </c>
      <c r="I60" s="4"/>
      <c r="J60" s="4"/>
      <c r="K60" s="4">
        <v>232</v>
      </c>
      <c r="L60" s="4">
        <v>15</v>
      </c>
      <c r="M60" s="4">
        <v>3</v>
      </c>
      <c r="N60" s="4" t="s">
        <v>4</v>
      </c>
      <c r="O60" s="4">
        <v>2</v>
      </c>
      <c r="P60" s="4"/>
      <c r="Q60" s="4"/>
      <c r="R60" s="4"/>
      <c r="S60" s="4"/>
      <c r="T60" s="4"/>
      <c r="U60" s="4"/>
      <c r="V60" s="4"/>
      <c r="W60" s="4">
        <v>0</v>
      </c>
      <c r="X60" s="4">
        <v>1</v>
      </c>
      <c r="Y60" s="4">
        <v>0</v>
      </c>
      <c r="Z60" s="4"/>
      <c r="AA60" s="4"/>
      <c r="AB60" s="4"/>
    </row>
    <row r="61" spans="1:28">
      <c r="A61" s="4">
        <v>50</v>
      </c>
      <c r="B61" s="4">
        <v>0</v>
      </c>
      <c r="C61" s="4">
        <v>0</v>
      </c>
      <c r="D61" s="4">
        <v>1</v>
      </c>
      <c r="E61" s="4">
        <v>214</v>
      </c>
      <c r="F61" s="4">
        <f>ROUND(Source!AS44,O61)</f>
        <v>0</v>
      </c>
      <c r="G61" s="4" t="s">
        <v>100</v>
      </c>
      <c r="H61" s="4" t="s">
        <v>101</v>
      </c>
      <c r="I61" s="4"/>
      <c r="J61" s="4"/>
      <c r="K61" s="4">
        <v>214</v>
      </c>
      <c r="L61" s="4">
        <v>16</v>
      </c>
      <c r="M61" s="4">
        <v>3</v>
      </c>
      <c r="N61" s="4" t="s">
        <v>4</v>
      </c>
      <c r="O61" s="4">
        <v>2</v>
      </c>
      <c r="P61" s="4"/>
      <c r="Q61" s="4"/>
      <c r="R61" s="4"/>
      <c r="S61" s="4"/>
      <c r="T61" s="4"/>
      <c r="U61" s="4"/>
      <c r="V61" s="4"/>
      <c r="W61" s="4">
        <v>0</v>
      </c>
      <c r="X61" s="4">
        <v>1</v>
      </c>
      <c r="Y61" s="4">
        <v>0</v>
      </c>
      <c r="Z61" s="4"/>
      <c r="AA61" s="4"/>
      <c r="AB61" s="4"/>
    </row>
    <row r="62" spans="1:28">
      <c r="A62" s="4">
        <v>50</v>
      </c>
      <c r="B62" s="4">
        <v>0</v>
      </c>
      <c r="C62" s="4">
        <v>0</v>
      </c>
      <c r="D62" s="4">
        <v>1</v>
      </c>
      <c r="E62" s="4">
        <v>215</v>
      </c>
      <c r="F62" s="4">
        <f>ROUND(Source!AT44,O62)</f>
        <v>0</v>
      </c>
      <c r="G62" s="4" t="s">
        <v>102</v>
      </c>
      <c r="H62" s="4" t="s">
        <v>103</v>
      </c>
      <c r="I62" s="4"/>
      <c r="J62" s="4"/>
      <c r="K62" s="4">
        <v>215</v>
      </c>
      <c r="L62" s="4">
        <v>17</v>
      </c>
      <c r="M62" s="4">
        <v>3</v>
      </c>
      <c r="N62" s="4" t="s">
        <v>4</v>
      </c>
      <c r="O62" s="4">
        <v>2</v>
      </c>
      <c r="P62" s="4"/>
      <c r="Q62" s="4"/>
      <c r="R62" s="4"/>
      <c r="S62" s="4"/>
      <c r="T62" s="4"/>
      <c r="U62" s="4"/>
      <c r="V62" s="4"/>
      <c r="W62" s="4">
        <v>0</v>
      </c>
      <c r="X62" s="4">
        <v>1</v>
      </c>
      <c r="Y62" s="4">
        <v>0</v>
      </c>
      <c r="Z62" s="4"/>
      <c r="AA62" s="4"/>
      <c r="AB62" s="4"/>
    </row>
    <row r="63" spans="1:28">
      <c r="A63" s="4">
        <v>50</v>
      </c>
      <c r="B63" s="4">
        <v>0</v>
      </c>
      <c r="C63" s="4">
        <v>0</v>
      </c>
      <c r="D63" s="4">
        <v>1</v>
      </c>
      <c r="E63" s="4">
        <v>217</v>
      </c>
      <c r="F63" s="4">
        <f>ROUND(Source!AU44,O63)</f>
        <v>381210.31</v>
      </c>
      <c r="G63" s="4" t="s">
        <v>104</v>
      </c>
      <c r="H63" s="4" t="s">
        <v>105</v>
      </c>
      <c r="I63" s="4"/>
      <c r="J63" s="4"/>
      <c r="K63" s="4">
        <v>217</v>
      </c>
      <c r="L63" s="4">
        <v>18</v>
      </c>
      <c r="M63" s="4">
        <v>3</v>
      </c>
      <c r="N63" s="4" t="s">
        <v>4</v>
      </c>
      <c r="O63" s="4">
        <v>2</v>
      </c>
      <c r="P63" s="4"/>
      <c r="Q63" s="4"/>
      <c r="R63" s="4"/>
      <c r="S63" s="4"/>
      <c r="T63" s="4"/>
      <c r="U63" s="4"/>
      <c r="V63" s="4"/>
      <c r="W63" s="4">
        <v>381210.31</v>
      </c>
      <c r="X63" s="4">
        <v>1</v>
      </c>
      <c r="Y63" s="4">
        <v>381210.31</v>
      </c>
      <c r="Z63" s="4"/>
      <c r="AA63" s="4"/>
      <c r="AB63" s="4"/>
    </row>
    <row r="64" spans="1:28">
      <c r="A64" s="4">
        <v>50</v>
      </c>
      <c r="B64" s="4">
        <v>0</v>
      </c>
      <c r="C64" s="4">
        <v>0</v>
      </c>
      <c r="D64" s="4">
        <v>1</v>
      </c>
      <c r="E64" s="4">
        <v>230</v>
      </c>
      <c r="F64" s="4">
        <f>ROUND(Source!BA44,O64)</f>
        <v>0</v>
      </c>
      <c r="G64" s="4" t="s">
        <v>106</v>
      </c>
      <c r="H64" s="4" t="s">
        <v>107</v>
      </c>
      <c r="I64" s="4"/>
      <c r="J64" s="4"/>
      <c r="K64" s="4">
        <v>230</v>
      </c>
      <c r="L64" s="4">
        <v>19</v>
      </c>
      <c r="M64" s="4">
        <v>3</v>
      </c>
      <c r="N64" s="4" t="s">
        <v>4</v>
      </c>
      <c r="O64" s="4">
        <v>2</v>
      </c>
      <c r="P64" s="4"/>
      <c r="Q64" s="4"/>
      <c r="R64" s="4"/>
      <c r="S64" s="4"/>
      <c r="T64" s="4"/>
      <c r="U64" s="4"/>
      <c r="V64" s="4"/>
      <c r="W64" s="4">
        <v>0</v>
      </c>
      <c r="X64" s="4">
        <v>1</v>
      </c>
      <c r="Y64" s="4">
        <v>0</v>
      </c>
      <c r="Z64" s="4"/>
      <c r="AA64" s="4"/>
      <c r="AB64" s="4"/>
    </row>
    <row r="65" spans="1:245">
      <c r="A65" s="4">
        <v>50</v>
      </c>
      <c r="B65" s="4">
        <v>0</v>
      </c>
      <c r="C65" s="4">
        <v>0</v>
      </c>
      <c r="D65" s="4">
        <v>1</v>
      </c>
      <c r="E65" s="4">
        <v>206</v>
      </c>
      <c r="F65" s="4">
        <f>ROUND(Source!T44,O65)</f>
        <v>0</v>
      </c>
      <c r="G65" s="4" t="s">
        <v>108</v>
      </c>
      <c r="H65" s="4" t="s">
        <v>109</v>
      </c>
      <c r="I65" s="4"/>
      <c r="J65" s="4"/>
      <c r="K65" s="4">
        <v>206</v>
      </c>
      <c r="L65" s="4">
        <v>20</v>
      </c>
      <c r="M65" s="4">
        <v>3</v>
      </c>
      <c r="N65" s="4" t="s">
        <v>4</v>
      </c>
      <c r="O65" s="4">
        <v>2</v>
      </c>
      <c r="P65" s="4"/>
      <c r="Q65" s="4"/>
      <c r="R65" s="4"/>
      <c r="S65" s="4"/>
      <c r="T65" s="4"/>
      <c r="U65" s="4"/>
      <c r="V65" s="4"/>
      <c r="W65" s="4">
        <v>0</v>
      </c>
      <c r="X65" s="4">
        <v>1</v>
      </c>
      <c r="Y65" s="4">
        <v>0</v>
      </c>
      <c r="Z65" s="4"/>
      <c r="AA65" s="4"/>
      <c r="AB65" s="4"/>
    </row>
    <row r="66" spans="1:245">
      <c r="A66" s="4">
        <v>50</v>
      </c>
      <c r="B66" s="4">
        <v>0</v>
      </c>
      <c r="C66" s="4">
        <v>0</v>
      </c>
      <c r="D66" s="4">
        <v>1</v>
      </c>
      <c r="E66" s="4">
        <v>207</v>
      </c>
      <c r="F66" s="4">
        <f>Source!U44</f>
        <v>370.93562999999995</v>
      </c>
      <c r="G66" s="4" t="s">
        <v>110</v>
      </c>
      <c r="H66" s="4" t="s">
        <v>111</v>
      </c>
      <c r="I66" s="4"/>
      <c r="J66" s="4"/>
      <c r="K66" s="4">
        <v>207</v>
      </c>
      <c r="L66" s="4">
        <v>21</v>
      </c>
      <c r="M66" s="4">
        <v>3</v>
      </c>
      <c r="N66" s="4" t="s">
        <v>4</v>
      </c>
      <c r="O66" s="4">
        <v>-1</v>
      </c>
      <c r="P66" s="4"/>
      <c r="Q66" s="4"/>
      <c r="R66" s="4"/>
      <c r="S66" s="4"/>
      <c r="T66" s="4"/>
      <c r="U66" s="4"/>
      <c r="V66" s="4"/>
      <c r="W66" s="4">
        <v>370.93563000000006</v>
      </c>
      <c r="X66" s="4">
        <v>1</v>
      </c>
      <c r="Y66" s="4">
        <v>370.93563000000006</v>
      </c>
      <c r="Z66" s="4"/>
      <c r="AA66" s="4"/>
      <c r="AB66" s="4"/>
    </row>
    <row r="67" spans="1:245">
      <c r="A67" s="4">
        <v>50</v>
      </c>
      <c r="B67" s="4">
        <v>0</v>
      </c>
      <c r="C67" s="4">
        <v>0</v>
      </c>
      <c r="D67" s="4">
        <v>1</v>
      </c>
      <c r="E67" s="4">
        <v>208</v>
      </c>
      <c r="F67" s="4">
        <f>Source!V44</f>
        <v>0</v>
      </c>
      <c r="G67" s="4" t="s">
        <v>112</v>
      </c>
      <c r="H67" s="4" t="s">
        <v>113</v>
      </c>
      <c r="I67" s="4"/>
      <c r="J67" s="4"/>
      <c r="K67" s="4">
        <v>208</v>
      </c>
      <c r="L67" s="4">
        <v>22</v>
      </c>
      <c r="M67" s="4">
        <v>3</v>
      </c>
      <c r="N67" s="4" t="s">
        <v>4</v>
      </c>
      <c r="O67" s="4">
        <v>-1</v>
      </c>
      <c r="P67" s="4"/>
      <c r="Q67" s="4"/>
      <c r="R67" s="4"/>
      <c r="S67" s="4"/>
      <c r="T67" s="4"/>
      <c r="U67" s="4"/>
      <c r="V67" s="4"/>
      <c r="W67" s="4">
        <v>0</v>
      </c>
      <c r="X67" s="4">
        <v>1</v>
      </c>
      <c r="Y67" s="4">
        <v>0</v>
      </c>
      <c r="Z67" s="4"/>
      <c r="AA67" s="4"/>
      <c r="AB67" s="4"/>
    </row>
    <row r="68" spans="1:245">
      <c r="A68" s="4">
        <v>50</v>
      </c>
      <c r="B68" s="4">
        <v>0</v>
      </c>
      <c r="C68" s="4">
        <v>0</v>
      </c>
      <c r="D68" s="4">
        <v>1</v>
      </c>
      <c r="E68" s="4">
        <v>209</v>
      </c>
      <c r="F68" s="4">
        <f>ROUND(Source!W44,O68)</f>
        <v>0</v>
      </c>
      <c r="G68" s="4" t="s">
        <v>114</v>
      </c>
      <c r="H68" s="4" t="s">
        <v>115</v>
      </c>
      <c r="I68" s="4"/>
      <c r="J68" s="4"/>
      <c r="K68" s="4">
        <v>209</v>
      </c>
      <c r="L68" s="4">
        <v>23</v>
      </c>
      <c r="M68" s="4">
        <v>3</v>
      </c>
      <c r="N68" s="4" t="s">
        <v>4</v>
      </c>
      <c r="O68" s="4">
        <v>2</v>
      </c>
      <c r="P68" s="4"/>
      <c r="Q68" s="4"/>
      <c r="R68" s="4"/>
      <c r="S68" s="4"/>
      <c r="T68" s="4"/>
      <c r="U68" s="4"/>
      <c r="V68" s="4"/>
      <c r="W68" s="4">
        <v>0</v>
      </c>
      <c r="X68" s="4">
        <v>1</v>
      </c>
      <c r="Y68" s="4">
        <v>0</v>
      </c>
      <c r="Z68" s="4"/>
      <c r="AA68" s="4"/>
      <c r="AB68" s="4"/>
    </row>
    <row r="69" spans="1:245">
      <c r="A69" s="4">
        <v>50</v>
      </c>
      <c r="B69" s="4">
        <v>0</v>
      </c>
      <c r="C69" s="4">
        <v>0</v>
      </c>
      <c r="D69" s="4">
        <v>1</v>
      </c>
      <c r="E69" s="4">
        <v>233</v>
      </c>
      <c r="F69" s="4">
        <f>ROUND(Source!BD44,O69)</f>
        <v>0</v>
      </c>
      <c r="G69" s="4" t="s">
        <v>116</v>
      </c>
      <c r="H69" s="4" t="s">
        <v>117</v>
      </c>
      <c r="I69" s="4"/>
      <c r="J69" s="4"/>
      <c r="K69" s="4">
        <v>233</v>
      </c>
      <c r="L69" s="4">
        <v>24</v>
      </c>
      <c r="M69" s="4">
        <v>3</v>
      </c>
      <c r="N69" s="4" t="s">
        <v>4</v>
      </c>
      <c r="O69" s="4">
        <v>2</v>
      </c>
      <c r="P69" s="4"/>
      <c r="Q69" s="4"/>
      <c r="R69" s="4"/>
      <c r="S69" s="4"/>
      <c r="T69" s="4"/>
      <c r="U69" s="4"/>
      <c r="V69" s="4"/>
      <c r="W69" s="4">
        <v>0</v>
      </c>
      <c r="X69" s="4">
        <v>1</v>
      </c>
      <c r="Y69" s="4">
        <v>0</v>
      </c>
      <c r="Z69" s="4"/>
      <c r="AA69" s="4"/>
      <c r="AB69" s="4"/>
    </row>
    <row r="70" spans="1:245">
      <c r="A70" s="4">
        <v>50</v>
      </c>
      <c r="B70" s="4">
        <v>0</v>
      </c>
      <c r="C70" s="4">
        <v>0</v>
      </c>
      <c r="D70" s="4">
        <v>1</v>
      </c>
      <c r="E70" s="4">
        <v>210</v>
      </c>
      <c r="F70" s="4">
        <f>ROUND(Source!X44,O70)</f>
        <v>100613.45</v>
      </c>
      <c r="G70" s="4" t="s">
        <v>118</v>
      </c>
      <c r="H70" s="4" t="s">
        <v>119</v>
      </c>
      <c r="I70" s="4"/>
      <c r="J70" s="4"/>
      <c r="K70" s="4">
        <v>210</v>
      </c>
      <c r="L70" s="4">
        <v>25</v>
      </c>
      <c r="M70" s="4">
        <v>3</v>
      </c>
      <c r="N70" s="4" t="s">
        <v>4</v>
      </c>
      <c r="O70" s="4">
        <v>2</v>
      </c>
      <c r="P70" s="4"/>
      <c r="Q70" s="4"/>
      <c r="R70" s="4"/>
      <c r="S70" s="4"/>
      <c r="T70" s="4"/>
      <c r="U70" s="4"/>
      <c r="V70" s="4"/>
      <c r="W70" s="4">
        <v>100613.45</v>
      </c>
      <c r="X70" s="4">
        <v>1</v>
      </c>
      <c r="Y70" s="4">
        <v>100613.45</v>
      </c>
      <c r="Z70" s="4"/>
      <c r="AA70" s="4"/>
      <c r="AB70" s="4"/>
    </row>
    <row r="71" spans="1:245">
      <c r="A71" s="4">
        <v>50</v>
      </c>
      <c r="B71" s="4">
        <v>0</v>
      </c>
      <c r="C71" s="4">
        <v>0</v>
      </c>
      <c r="D71" s="4">
        <v>1</v>
      </c>
      <c r="E71" s="4">
        <v>211</v>
      </c>
      <c r="F71" s="4">
        <f>ROUND(Source!Y44,O71)</f>
        <v>14373.34</v>
      </c>
      <c r="G71" s="4" t="s">
        <v>120</v>
      </c>
      <c r="H71" s="4" t="s">
        <v>121</v>
      </c>
      <c r="I71" s="4"/>
      <c r="J71" s="4"/>
      <c r="K71" s="4">
        <v>211</v>
      </c>
      <c r="L71" s="4">
        <v>26</v>
      </c>
      <c r="M71" s="4">
        <v>3</v>
      </c>
      <c r="N71" s="4" t="s">
        <v>4</v>
      </c>
      <c r="O71" s="4">
        <v>2</v>
      </c>
      <c r="P71" s="4"/>
      <c r="Q71" s="4"/>
      <c r="R71" s="4"/>
      <c r="S71" s="4"/>
      <c r="T71" s="4"/>
      <c r="U71" s="4"/>
      <c r="V71" s="4"/>
      <c r="W71" s="4">
        <v>14373.34</v>
      </c>
      <c r="X71" s="4">
        <v>1</v>
      </c>
      <c r="Y71" s="4">
        <v>14373.34</v>
      </c>
      <c r="Z71" s="4"/>
      <c r="AA71" s="4"/>
      <c r="AB71" s="4"/>
    </row>
    <row r="72" spans="1:245">
      <c r="A72" s="4">
        <v>50</v>
      </c>
      <c r="B72" s="4">
        <v>0</v>
      </c>
      <c r="C72" s="4">
        <v>0</v>
      </c>
      <c r="D72" s="4">
        <v>1</v>
      </c>
      <c r="E72" s="4">
        <v>224</v>
      </c>
      <c r="F72" s="4">
        <f>ROUND(Source!AR44,O72)</f>
        <v>381210.31</v>
      </c>
      <c r="G72" s="4" t="s">
        <v>122</v>
      </c>
      <c r="H72" s="4" t="s">
        <v>123</v>
      </c>
      <c r="I72" s="4"/>
      <c r="J72" s="4"/>
      <c r="K72" s="4">
        <v>224</v>
      </c>
      <c r="L72" s="4">
        <v>27</v>
      </c>
      <c r="M72" s="4">
        <v>3</v>
      </c>
      <c r="N72" s="4" t="s">
        <v>4</v>
      </c>
      <c r="O72" s="4">
        <v>2</v>
      </c>
      <c r="P72" s="4"/>
      <c r="Q72" s="4"/>
      <c r="R72" s="4"/>
      <c r="S72" s="4"/>
      <c r="T72" s="4"/>
      <c r="U72" s="4"/>
      <c r="V72" s="4"/>
      <c r="W72" s="4">
        <v>381210.31</v>
      </c>
      <c r="X72" s="4">
        <v>1</v>
      </c>
      <c r="Y72" s="4">
        <v>381210.31</v>
      </c>
      <c r="Z72" s="4"/>
      <c r="AA72" s="4"/>
      <c r="AB72" s="4"/>
    </row>
    <row r="74" spans="1:245">
      <c r="A74" s="1">
        <v>5</v>
      </c>
      <c r="B74" s="1">
        <v>1</v>
      </c>
      <c r="C74" s="1"/>
      <c r="D74" s="1">
        <f>ROW(A94)</f>
        <v>94</v>
      </c>
      <c r="E74" s="1"/>
      <c r="F74" s="1" t="s">
        <v>4</v>
      </c>
      <c r="G74" s="1" t="s">
        <v>124</v>
      </c>
      <c r="H74" s="1" t="s">
        <v>4</v>
      </c>
      <c r="I74" s="1">
        <v>0</v>
      </c>
      <c r="J74" s="1"/>
      <c r="K74" s="1">
        <v>0</v>
      </c>
      <c r="L74" s="1"/>
      <c r="M74" s="1" t="s">
        <v>4</v>
      </c>
      <c r="N74" s="1"/>
      <c r="O74" s="1"/>
      <c r="P74" s="1"/>
      <c r="Q74" s="1"/>
      <c r="R74" s="1"/>
      <c r="S74" s="1">
        <v>0</v>
      </c>
      <c r="T74" s="1"/>
      <c r="U74" s="1" t="s">
        <v>4</v>
      </c>
      <c r="V74" s="1">
        <v>0</v>
      </c>
      <c r="W74" s="1"/>
      <c r="X74" s="1"/>
      <c r="Y74" s="1"/>
      <c r="Z74" s="1"/>
      <c r="AA74" s="1"/>
      <c r="AB74" s="1" t="s">
        <v>4</v>
      </c>
      <c r="AC74" s="1" t="s">
        <v>4</v>
      </c>
      <c r="AD74" s="1" t="s">
        <v>4</v>
      </c>
      <c r="AE74" s="1" t="s">
        <v>4</v>
      </c>
      <c r="AF74" s="1" t="s">
        <v>4</v>
      </c>
      <c r="AG74" s="1" t="s">
        <v>4</v>
      </c>
      <c r="AH74" s="1"/>
      <c r="AI74" s="1"/>
      <c r="AJ74" s="1"/>
      <c r="AK74" s="1"/>
      <c r="AL74" s="1"/>
      <c r="AM74" s="1"/>
      <c r="AN74" s="1"/>
      <c r="AO74" s="1"/>
      <c r="AP74" s="1" t="s">
        <v>4</v>
      </c>
      <c r="AQ74" s="1" t="s">
        <v>4</v>
      </c>
      <c r="AR74" s="1" t="s">
        <v>4</v>
      </c>
      <c r="AS74" s="1"/>
      <c r="AT74" s="1"/>
      <c r="AU74" s="1"/>
      <c r="AV74" s="1"/>
      <c r="AW74" s="1"/>
      <c r="AX74" s="1"/>
      <c r="AY74" s="1"/>
      <c r="AZ74" s="1" t="s">
        <v>4</v>
      </c>
      <c r="BA74" s="1"/>
      <c r="BB74" s="1" t="s">
        <v>4</v>
      </c>
      <c r="BC74" s="1" t="s">
        <v>4</v>
      </c>
      <c r="BD74" s="1" t="s">
        <v>4</v>
      </c>
      <c r="BE74" s="1" t="s">
        <v>4</v>
      </c>
      <c r="BF74" s="1" t="s">
        <v>4</v>
      </c>
      <c r="BG74" s="1" t="s">
        <v>4</v>
      </c>
      <c r="BH74" s="1" t="s">
        <v>4</v>
      </c>
      <c r="BI74" s="1" t="s">
        <v>4</v>
      </c>
      <c r="BJ74" s="1" t="s">
        <v>4</v>
      </c>
      <c r="BK74" s="1" t="s">
        <v>4</v>
      </c>
      <c r="BL74" s="1" t="s">
        <v>4</v>
      </c>
      <c r="BM74" s="1" t="s">
        <v>4</v>
      </c>
      <c r="BN74" s="1" t="s">
        <v>4</v>
      </c>
      <c r="BO74" s="1" t="s">
        <v>4</v>
      </c>
      <c r="BP74" s="1" t="s">
        <v>4</v>
      </c>
      <c r="BQ74" s="1"/>
      <c r="BR74" s="1"/>
      <c r="BS74" s="1"/>
      <c r="BT74" s="1"/>
      <c r="BU74" s="1"/>
      <c r="BV74" s="1"/>
      <c r="BW74" s="1"/>
      <c r="BX74" s="1">
        <v>0</v>
      </c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>
        <v>0</v>
      </c>
    </row>
    <row r="76" spans="1:245">
      <c r="A76" s="2">
        <v>52</v>
      </c>
      <c r="B76" s="2">
        <f t="shared" ref="B76:G76" si="70">B94</f>
        <v>1</v>
      </c>
      <c r="C76" s="2">
        <f t="shared" si="70"/>
        <v>5</v>
      </c>
      <c r="D76" s="2">
        <f t="shared" si="70"/>
        <v>74</v>
      </c>
      <c r="E76" s="2">
        <f t="shared" si="70"/>
        <v>0</v>
      </c>
      <c r="F76" s="2" t="str">
        <f t="shared" si="70"/>
        <v/>
      </c>
      <c r="G76" s="2" t="str">
        <f t="shared" si="70"/>
        <v>Продовольственный склад</v>
      </c>
      <c r="H76" s="2"/>
      <c r="I76" s="2"/>
      <c r="J76" s="2"/>
      <c r="K76" s="2"/>
      <c r="L76" s="2"/>
      <c r="M76" s="2"/>
      <c r="N76" s="2"/>
      <c r="O76" s="2">
        <f t="shared" ref="O76:AT76" si="71">O94</f>
        <v>280830.19</v>
      </c>
      <c r="P76" s="2">
        <f t="shared" si="71"/>
        <v>118124.88</v>
      </c>
      <c r="Q76" s="2">
        <f t="shared" si="71"/>
        <v>6474.16</v>
      </c>
      <c r="R76" s="2">
        <f t="shared" si="71"/>
        <v>3971.14</v>
      </c>
      <c r="S76" s="2">
        <f t="shared" si="71"/>
        <v>156231.15</v>
      </c>
      <c r="T76" s="2">
        <f t="shared" si="71"/>
        <v>0</v>
      </c>
      <c r="U76" s="2">
        <f t="shared" si="71"/>
        <v>402.13914070000004</v>
      </c>
      <c r="V76" s="2">
        <f t="shared" si="71"/>
        <v>0</v>
      </c>
      <c r="W76" s="2">
        <f t="shared" si="71"/>
        <v>0</v>
      </c>
      <c r="X76" s="2">
        <f t="shared" si="71"/>
        <v>109361.79</v>
      </c>
      <c r="Y76" s="2">
        <f t="shared" si="71"/>
        <v>15623.12</v>
      </c>
      <c r="Z76" s="2">
        <f t="shared" si="71"/>
        <v>0</v>
      </c>
      <c r="AA76" s="2">
        <f t="shared" si="71"/>
        <v>0</v>
      </c>
      <c r="AB76" s="2">
        <f t="shared" si="71"/>
        <v>280830.19</v>
      </c>
      <c r="AC76" s="2">
        <f t="shared" si="71"/>
        <v>118124.88</v>
      </c>
      <c r="AD76" s="2">
        <f t="shared" si="71"/>
        <v>6474.16</v>
      </c>
      <c r="AE76" s="2">
        <f t="shared" si="71"/>
        <v>3971.14</v>
      </c>
      <c r="AF76" s="2">
        <f t="shared" si="71"/>
        <v>156231.15</v>
      </c>
      <c r="AG76" s="2">
        <f t="shared" si="71"/>
        <v>0</v>
      </c>
      <c r="AH76" s="2">
        <f t="shared" si="71"/>
        <v>402.13914070000004</v>
      </c>
      <c r="AI76" s="2">
        <f t="shared" si="71"/>
        <v>0</v>
      </c>
      <c r="AJ76" s="2">
        <f t="shared" si="71"/>
        <v>0</v>
      </c>
      <c r="AK76" s="2">
        <f t="shared" si="71"/>
        <v>109361.79</v>
      </c>
      <c r="AL76" s="2">
        <f t="shared" si="71"/>
        <v>15623.12</v>
      </c>
      <c r="AM76" s="2">
        <f t="shared" si="71"/>
        <v>0</v>
      </c>
      <c r="AN76" s="2">
        <f t="shared" si="71"/>
        <v>0</v>
      </c>
      <c r="AO76" s="2">
        <f t="shared" si="71"/>
        <v>0</v>
      </c>
      <c r="AP76" s="2">
        <f t="shared" si="71"/>
        <v>0</v>
      </c>
      <c r="AQ76" s="2">
        <f t="shared" si="71"/>
        <v>0</v>
      </c>
      <c r="AR76" s="2">
        <f t="shared" si="71"/>
        <v>412168.93</v>
      </c>
      <c r="AS76" s="2">
        <f t="shared" si="71"/>
        <v>0</v>
      </c>
      <c r="AT76" s="2">
        <f t="shared" si="71"/>
        <v>0</v>
      </c>
      <c r="AU76" s="2">
        <f t="shared" ref="AU76:BZ76" si="72">AU94</f>
        <v>412168.93</v>
      </c>
      <c r="AV76" s="2">
        <f t="shared" si="72"/>
        <v>118124.88</v>
      </c>
      <c r="AW76" s="2">
        <f t="shared" si="72"/>
        <v>118124.88</v>
      </c>
      <c r="AX76" s="2">
        <f t="shared" si="72"/>
        <v>0</v>
      </c>
      <c r="AY76" s="2">
        <f t="shared" si="72"/>
        <v>118124.88</v>
      </c>
      <c r="AZ76" s="2">
        <f t="shared" si="72"/>
        <v>0</v>
      </c>
      <c r="BA76" s="2">
        <f t="shared" si="72"/>
        <v>0</v>
      </c>
      <c r="BB76" s="2">
        <f t="shared" si="72"/>
        <v>0</v>
      </c>
      <c r="BC76" s="2">
        <f t="shared" si="72"/>
        <v>0</v>
      </c>
      <c r="BD76" s="2">
        <f t="shared" si="72"/>
        <v>0</v>
      </c>
      <c r="BE76" s="2">
        <f t="shared" si="72"/>
        <v>0</v>
      </c>
      <c r="BF76" s="2">
        <f t="shared" si="72"/>
        <v>0</v>
      </c>
      <c r="BG76" s="2">
        <f t="shared" si="72"/>
        <v>0</v>
      </c>
      <c r="BH76" s="2">
        <f t="shared" si="72"/>
        <v>0</v>
      </c>
      <c r="BI76" s="2">
        <f t="shared" si="72"/>
        <v>0</v>
      </c>
      <c r="BJ76" s="2">
        <f t="shared" si="72"/>
        <v>0</v>
      </c>
      <c r="BK76" s="2">
        <f t="shared" si="72"/>
        <v>0</v>
      </c>
      <c r="BL76" s="2">
        <f t="shared" si="72"/>
        <v>0</v>
      </c>
      <c r="BM76" s="2">
        <f t="shared" si="72"/>
        <v>0</v>
      </c>
      <c r="BN76" s="2">
        <f t="shared" si="72"/>
        <v>0</v>
      </c>
      <c r="BO76" s="2">
        <f t="shared" si="72"/>
        <v>0</v>
      </c>
      <c r="BP76" s="2">
        <f t="shared" si="72"/>
        <v>0</v>
      </c>
      <c r="BQ76" s="2">
        <f t="shared" si="72"/>
        <v>0</v>
      </c>
      <c r="BR76" s="2">
        <f t="shared" si="72"/>
        <v>0</v>
      </c>
      <c r="BS76" s="2">
        <f t="shared" si="72"/>
        <v>0</v>
      </c>
      <c r="BT76" s="2">
        <f t="shared" si="72"/>
        <v>0</v>
      </c>
      <c r="BU76" s="2">
        <f t="shared" si="72"/>
        <v>0</v>
      </c>
      <c r="BV76" s="2">
        <f t="shared" si="72"/>
        <v>0</v>
      </c>
      <c r="BW76" s="2">
        <f t="shared" si="72"/>
        <v>0</v>
      </c>
      <c r="BX76" s="2">
        <f t="shared" si="72"/>
        <v>0</v>
      </c>
      <c r="BY76" s="2">
        <f t="shared" si="72"/>
        <v>0</v>
      </c>
      <c r="BZ76" s="2">
        <f t="shared" si="72"/>
        <v>0</v>
      </c>
      <c r="CA76" s="2">
        <f t="shared" ref="CA76:DF76" si="73">CA94</f>
        <v>412168.93</v>
      </c>
      <c r="CB76" s="2">
        <f t="shared" si="73"/>
        <v>0</v>
      </c>
      <c r="CC76" s="2">
        <f t="shared" si="73"/>
        <v>0</v>
      </c>
      <c r="CD76" s="2">
        <f t="shared" si="73"/>
        <v>412168.93</v>
      </c>
      <c r="CE76" s="2">
        <f t="shared" si="73"/>
        <v>118124.88</v>
      </c>
      <c r="CF76" s="2">
        <f t="shared" si="73"/>
        <v>118124.88</v>
      </c>
      <c r="CG76" s="2">
        <f t="shared" si="73"/>
        <v>0</v>
      </c>
      <c r="CH76" s="2">
        <f t="shared" si="73"/>
        <v>118124.88</v>
      </c>
      <c r="CI76" s="2">
        <f t="shared" si="73"/>
        <v>0</v>
      </c>
      <c r="CJ76" s="2">
        <f t="shared" si="73"/>
        <v>0</v>
      </c>
      <c r="CK76" s="2">
        <f t="shared" si="73"/>
        <v>0</v>
      </c>
      <c r="CL76" s="2">
        <f t="shared" si="73"/>
        <v>0</v>
      </c>
      <c r="CM76" s="2">
        <f t="shared" si="73"/>
        <v>0</v>
      </c>
      <c r="CN76" s="2">
        <f t="shared" si="73"/>
        <v>0</v>
      </c>
      <c r="CO76" s="2">
        <f t="shared" si="73"/>
        <v>0</v>
      </c>
      <c r="CP76" s="2">
        <f t="shared" si="73"/>
        <v>0</v>
      </c>
      <c r="CQ76" s="2">
        <f t="shared" si="73"/>
        <v>0</v>
      </c>
      <c r="CR76" s="2">
        <f t="shared" si="73"/>
        <v>0</v>
      </c>
      <c r="CS76" s="2">
        <f t="shared" si="73"/>
        <v>0</v>
      </c>
      <c r="CT76" s="2">
        <f t="shared" si="73"/>
        <v>0</v>
      </c>
      <c r="CU76" s="2">
        <f t="shared" si="73"/>
        <v>0</v>
      </c>
      <c r="CV76" s="2">
        <f t="shared" si="73"/>
        <v>0</v>
      </c>
      <c r="CW76" s="2">
        <f t="shared" si="73"/>
        <v>0</v>
      </c>
      <c r="CX76" s="2">
        <f t="shared" si="73"/>
        <v>0</v>
      </c>
      <c r="CY76" s="2">
        <f t="shared" si="73"/>
        <v>0</v>
      </c>
      <c r="CZ76" s="2">
        <f t="shared" si="73"/>
        <v>0</v>
      </c>
      <c r="DA76" s="2">
        <f t="shared" si="73"/>
        <v>0</v>
      </c>
      <c r="DB76" s="2">
        <f t="shared" si="73"/>
        <v>0</v>
      </c>
      <c r="DC76" s="2">
        <f t="shared" si="73"/>
        <v>0</v>
      </c>
      <c r="DD76" s="2">
        <f t="shared" si="73"/>
        <v>0</v>
      </c>
      <c r="DE76" s="2">
        <f t="shared" si="73"/>
        <v>0</v>
      </c>
      <c r="DF76" s="2">
        <f t="shared" si="73"/>
        <v>0</v>
      </c>
      <c r="DG76" s="3">
        <f t="shared" ref="DG76:EL76" si="74">DG94</f>
        <v>0</v>
      </c>
      <c r="DH76" s="3">
        <f t="shared" si="74"/>
        <v>0</v>
      </c>
      <c r="DI76" s="3">
        <f t="shared" si="74"/>
        <v>0</v>
      </c>
      <c r="DJ76" s="3">
        <f t="shared" si="74"/>
        <v>0</v>
      </c>
      <c r="DK76" s="3">
        <f t="shared" si="74"/>
        <v>0</v>
      </c>
      <c r="DL76" s="3">
        <f t="shared" si="74"/>
        <v>0</v>
      </c>
      <c r="DM76" s="3">
        <f t="shared" si="74"/>
        <v>0</v>
      </c>
      <c r="DN76" s="3">
        <f t="shared" si="74"/>
        <v>0</v>
      </c>
      <c r="DO76" s="3">
        <f t="shared" si="74"/>
        <v>0</v>
      </c>
      <c r="DP76" s="3">
        <f t="shared" si="74"/>
        <v>0</v>
      </c>
      <c r="DQ76" s="3">
        <f t="shared" si="74"/>
        <v>0</v>
      </c>
      <c r="DR76" s="3">
        <f t="shared" si="74"/>
        <v>0</v>
      </c>
      <c r="DS76" s="3">
        <f t="shared" si="74"/>
        <v>0</v>
      </c>
      <c r="DT76" s="3">
        <f t="shared" si="74"/>
        <v>0</v>
      </c>
      <c r="DU76" s="3">
        <f t="shared" si="74"/>
        <v>0</v>
      </c>
      <c r="DV76" s="3">
        <f t="shared" si="74"/>
        <v>0</v>
      </c>
      <c r="DW76" s="3">
        <f t="shared" si="74"/>
        <v>0</v>
      </c>
      <c r="DX76" s="3">
        <f t="shared" si="74"/>
        <v>0</v>
      </c>
      <c r="DY76" s="3">
        <f t="shared" si="74"/>
        <v>0</v>
      </c>
      <c r="DZ76" s="3">
        <f t="shared" si="74"/>
        <v>0</v>
      </c>
      <c r="EA76" s="3">
        <f t="shared" si="74"/>
        <v>0</v>
      </c>
      <c r="EB76" s="3">
        <f t="shared" si="74"/>
        <v>0</v>
      </c>
      <c r="EC76" s="3">
        <f t="shared" si="74"/>
        <v>0</v>
      </c>
      <c r="ED76" s="3">
        <f t="shared" si="74"/>
        <v>0</v>
      </c>
      <c r="EE76" s="3">
        <f t="shared" si="74"/>
        <v>0</v>
      </c>
      <c r="EF76" s="3">
        <f t="shared" si="74"/>
        <v>0</v>
      </c>
      <c r="EG76" s="3">
        <f t="shared" si="74"/>
        <v>0</v>
      </c>
      <c r="EH76" s="3">
        <f t="shared" si="74"/>
        <v>0</v>
      </c>
      <c r="EI76" s="3">
        <f t="shared" si="74"/>
        <v>0</v>
      </c>
      <c r="EJ76" s="3">
        <f t="shared" si="74"/>
        <v>0</v>
      </c>
      <c r="EK76" s="3">
        <f t="shared" si="74"/>
        <v>0</v>
      </c>
      <c r="EL76" s="3">
        <f t="shared" si="74"/>
        <v>0</v>
      </c>
      <c r="EM76" s="3">
        <f t="shared" ref="EM76:FR76" si="75">EM94</f>
        <v>0</v>
      </c>
      <c r="EN76" s="3">
        <f t="shared" si="75"/>
        <v>0</v>
      </c>
      <c r="EO76" s="3">
        <f t="shared" si="75"/>
        <v>0</v>
      </c>
      <c r="EP76" s="3">
        <f t="shared" si="75"/>
        <v>0</v>
      </c>
      <c r="EQ76" s="3">
        <f t="shared" si="75"/>
        <v>0</v>
      </c>
      <c r="ER76" s="3">
        <f t="shared" si="75"/>
        <v>0</v>
      </c>
      <c r="ES76" s="3">
        <f t="shared" si="75"/>
        <v>0</v>
      </c>
      <c r="ET76" s="3">
        <f t="shared" si="75"/>
        <v>0</v>
      </c>
      <c r="EU76" s="3">
        <f t="shared" si="75"/>
        <v>0</v>
      </c>
      <c r="EV76" s="3">
        <f t="shared" si="75"/>
        <v>0</v>
      </c>
      <c r="EW76" s="3">
        <f t="shared" si="75"/>
        <v>0</v>
      </c>
      <c r="EX76" s="3">
        <f t="shared" si="75"/>
        <v>0</v>
      </c>
      <c r="EY76" s="3">
        <f t="shared" si="75"/>
        <v>0</v>
      </c>
      <c r="EZ76" s="3">
        <f t="shared" si="75"/>
        <v>0</v>
      </c>
      <c r="FA76" s="3">
        <f t="shared" si="75"/>
        <v>0</v>
      </c>
      <c r="FB76" s="3">
        <f t="shared" si="75"/>
        <v>0</v>
      </c>
      <c r="FC76" s="3">
        <f t="shared" si="75"/>
        <v>0</v>
      </c>
      <c r="FD76" s="3">
        <f t="shared" si="75"/>
        <v>0</v>
      </c>
      <c r="FE76" s="3">
        <f t="shared" si="75"/>
        <v>0</v>
      </c>
      <c r="FF76" s="3">
        <f t="shared" si="75"/>
        <v>0</v>
      </c>
      <c r="FG76" s="3">
        <f t="shared" si="75"/>
        <v>0</v>
      </c>
      <c r="FH76" s="3">
        <f t="shared" si="75"/>
        <v>0</v>
      </c>
      <c r="FI76" s="3">
        <f t="shared" si="75"/>
        <v>0</v>
      </c>
      <c r="FJ76" s="3">
        <f t="shared" si="75"/>
        <v>0</v>
      </c>
      <c r="FK76" s="3">
        <f t="shared" si="75"/>
        <v>0</v>
      </c>
      <c r="FL76" s="3">
        <f t="shared" si="75"/>
        <v>0</v>
      </c>
      <c r="FM76" s="3">
        <f t="shared" si="75"/>
        <v>0</v>
      </c>
      <c r="FN76" s="3">
        <f t="shared" si="75"/>
        <v>0</v>
      </c>
      <c r="FO76" s="3">
        <f t="shared" si="75"/>
        <v>0</v>
      </c>
      <c r="FP76" s="3">
        <f t="shared" si="75"/>
        <v>0</v>
      </c>
      <c r="FQ76" s="3">
        <f t="shared" si="75"/>
        <v>0</v>
      </c>
      <c r="FR76" s="3">
        <f t="shared" si="75"/>
        <v>0</v>
      </c>
      <c r="FS76" s="3">
        <f t="shared" ref="FS76:GX76" si="76">FS94</f>
        <v>0</v>
      </c>
      <c r="FT76" s="3">
        <f t="shared" si="76"/>
        <v>0</v>
      </c>
      <c r="FU76" s="3">
        <f t="shared" si="76"/>
        <v>0</v>
      </c>
      <c r="FV76" s="3">
        <f t="shared" si="76"/>
        <v>0</v>
      </c>
      <c r="FW76" s="3">
        <f t="shared" si="76"/>
        <v>0</v>
      </c>
      <c r="FX76" s="3">
        <f t="shared" si="76"/>
        <v>0</v>
      </c>
      <c r="FY76" s="3">
        <f t="shared" si="76"/>
        <v>0</v>
      </c>
      <c r="FZ76" s="3">
        <f t="shared" si="76"/>
        <v>0</v>
      </c>
      <c r="GA76" s="3">
        <f t="shared" si="76"/>
        <v>0</v>
      </c>
      <c r="GB76" s="3">
        <f t="shared" si="76"/>
        <v>0</v>
      </c>
      <c r="GC76" s="3">
        <f t="shared" si="76"/>
        <v>0</v>
      </c>
      <c r="GD76" s="3">
        <f t="shared" si="76"/>
        <v>0</v>
      </c>
      <c r="GE76" s="3">
        <f t="shared" si="76"/>
        <v>0</v>
      </c>
      <c r="GF76" s="3">
        <f t="shared" si="76"/>
        <v>0</v>
      </c>
      <c r="GG76" s="3">
        <f t="shared" si="76"/>
        <v>0</v>
      </c>
      <c r="GH76" s="3">
        <f t="shared" si="76"/>
        <v>0</v>
      </c>
      <c r="GI76" s="3">
        <f t="shared" si="76"/>
        <v>0</v>
      </c>
      <c r="GJ76" s="3">
        <f t="shared" si="76"/>
        <v>0</v>
      </c>
      <c r="GK76" s="3">
        <f t="shared" si="76"/>
        <v>0</v>
      </c>
      <c r="GL76" s="3">
        <f t="shared" si="76"/>
        <v>0</v>
      </c>
      <c r="GM76" s="3">
        <f t="shared" si="76"/>
        <v>0</v>
      </c>
      <c r="GN76" s="3">
        <f t="shared" si="76"/>
        <v>0</v>
      </c>
      <c r="GO76" s="3">
        <f t="shared" si="76"/>
        <v>0</v>
      </c>
      <c r="GP76" s="3">
        <f t="shared" si="76"/>
        <v>0</v>
      </c>
      <c r="GQ76" s="3">
        <f t="shared" si="76"/>
        <v>0</v>
      </c>
      <c r="GR76" s="3">
        <f t="shared" si="76"/>
        <v>0</v>
      </c>
      <c r="GS76" s="3">
        <f t="shared" si="76"/>
        <v>0</v>
      </c>
      <c r="GT76" s="3">
        <f t="shared" si="76"/>
        <v>0</v>
      </c>
      <c r="GU76" s="3">
        <f t="shared" si="76"/>
        <v>0</v>
      </c>
      <c r="GV76" s="3">
        <f t="shared" si="76"/>
        <v>0</v>
      </c>
      <c r="GW76" s="3">
        <f t="shared" si="76"/>
        <v>0</v>
      </c>
      <c r="GX76" s="3">
        <f t="shared" si="76"/>
        <v>0</v>
      </c>
    </row>
    <row r="78" spans="1:245">
      <c r="A78">
        <v>17</v>
      </c>
      <c r="B78">
        <v>1</v>
      </c>
      <c r="C78">
        <f>ROW(SmtRes!A32)</f>
        <v>32</v>
      </c>
      <c r="D78">
        <f>ROW(EtalonRes!A32)</f>
        <v>32</v>
      </c>
      <c r="E78" t="s">
        <v>125</v>
      </c>
      <c r="F78" t="s">
        <v>23</v>
      </c>
      <c r="G78" t="s">
        <v>24</v>
      </c>
      <c r="H78" t="s">
        <v>25</v>
      </c>
      <c r="I78">
        <f>ROUND(52.6/100,9)</f>
        <v>0.52600000000000002</v>
      </c>
      <c r="J78">
        <v>0</v>
      </c>
      <c r="K78">
        <f>ROUND(52.6/100,9)</f>
        <v>0.52600000000000002</v>
      </c>
      <c r="O78">
        <f t="shared" ref="O78:O92" si="77">ROUND(CP78,2)</f>
        <v>910.97</v>
      </c>
      <c r="P78">
        <f t="shared" ref="P78:P92" si="78">ROUND(CQ78*I78,2)</f>
        <v>7.75</v>
      </c>
      <c r="Q78">
        <f t="shared" ref="Q78:Q92" si="79">ROUND(CR78*I78,2)</f>
        <v>0</v>
      </c>
      <c r="R78">
        <f t="shared" ref="R78:R92" si="80">ROUND(CS78*I78,2)</f>
        <v>0</v>
      </c>
      <c r="S78">
        <f t="shared" ref="S78:S92" si="81">ROUND(CT78*I78,2)</f>
        <v>903.22</v>
      </c>
      <c r="T78">
        <f t="shared" ref="T78:T92" si="82">ROUND(CU78*I78,2)</f>
        <v>0</v>
      </c>
      <c r="U78">
        <f t="shared" ref="U78:U92" si="83">CV78*I78</f>
        <v>2.5247999999999999</v>
      </c>
      <c r="V78">
        <f t="shared" ref="V78:V92" si="84">CW78*I78</f>
        <v>0</v>
      </c>
      <c r="W78">
        <f t="shared" ref="W78:W92" si="85">ROUND(CX78*I78,2)</f>
        <v>0</v>
      </c>
      <c r="X78">
        <f t="shared" ref="X78:X92" si="86">ROUND(CY78,2)</f>
        <v>632.25</v>
      </c>
      <c r="Y78">
        <f t="shared" ref="Y78:Y92" si="87">ROUND(CZ78,2)</f>
        <v>90.32</v>
      </c>
      <c r="AA78">
        <v>29858012</v>
      </c>
      <c r="AB78">
        <f t="shared" ref="AB78:AB92" si="88">ROUND((AC78+AD78+AF78),6)</f>
        <v>1731.89</v>
      </c>
      <c r="AC78">
        <f t="shared" ref="AC78:AC92" si="89">ROUND((ES78),6)</f>
        <v>14.74</v>
      </c>
      <c r="AD78">
        <f t="shared" ref="AD78:AD92" si="90">ROUND((((ET78)-(EU78))+AE78),6)</f>
        <v>0</v>
      </c>
      <c r="AE78">
        <f t="shared" ref="AE78:AE92" si="91">ROUND((EU78),6)</f>
        <v>0</v>
      </c>
      <c r="AF78">
        <f t="shared" ref="AF78:AF92" si="92">ROUND((EV78),6)</f>
        <v>1717.15</v>
      </c>
      <c r="AG78">
        <f t="shared" ref="AG78:AG92" si="93">ROUND((AP78),6)</f>
        <v>0</v>
      </c>
      <c r="AH78">
        <f t="shared" ref="AH78:AH92" si="94">(EW78)</f>
        <v>4.8</v>
      </c>
      <c r="AI78">
        <f t="shared" ref="AI78:AI92" si="95">(EX78)</f>
        <v>0</v>
      </c>
      <c r="AJ78">
        <f t="shared" ref="AJ78:AJ92" si="96">(AS78)</f>
        <v>0</v>
      </c>
      <c r="AK78">
        <v>1731.89</v>
      </c>
      <c r="AL78">
        <v>14.74</v>
      </c>
      <c r="AM78">
        <v>0</v>
      </c>
      <c r="AN78">
        <v>0</v>
      </c>
      <c r="AO78">
        <v>1717.15</v>
      </c>
      <c r="AP78">
        <v>0</v>
      </c>
      <c r="AQ78">
        <v>4.8</v>
      </c>
      <c r="AR78">
        <v>0</v>
      </c>
      <c r="AS78">
        <v>0</v>
      </c>
      <c r="AT78">
        <v>70</v>
      </c>
      <c r="AU78">
        <v>10</v>
      </c>
      <c r="AV78">
        <v>1</v>
      </c>
      <c r="AW78">
        <v>1</v>
      </c>
      <c r="AZ78">
        <v>1</v>
      </c>
      <c r="BA78">
        <v>1</v>
      </c>
      <c r="BB78">
        <v>1</v>
      </c>
      <c r="BC78">
        <v>1</v>
      </c>
      <c r="BD78" t="s">
        <v>4</v>
      </c>
      <c r="BE78" t="s">
        <v>4</v>
      </c>
      <c r="BF78" t="s">
        <v>4</v>
      </c>
      <c r="BG78" t="s">
        <v>4</v>
      </c>
      <c r="BH78">
        <v>0</v>
      </c>
      <c r="BI78">
        <v>4</v>
      </c>
      <c r="BJ78" t="s">
        <v>26</v>
      </c>
      <c r="BM78">
        <v>0</v>
      </c>
      <c r="BN78">
        <v>0</v>
      </c>
      <c r="BO78" t="s">
        <v>4</v>
      </c>
      <c r="BP78">
        <v>0</v>
      </c>
      <c r="BQ78">
        <v>1</v>
      </c>
      <c r="BR78">
        <v>0</v>
      </c>
      <c r="BS78">
        <v>1</v>
      </c>
      <c r="BT78">
        <v>1</v>
      </c>
      <c r="BU78">
        <v>1</v>
      </c>
      <c r="BV78">
        <v>1</v>
      </c>
      <c r="BW78">
        <v>1</v>
      </c>
      <c r="BX78">
        <v>1</v>
      </c>
      <c r="BY78" t="s">
        <v>4</v>
      </c>
      <c r="BZ78">
        <v>70</v>
      </c>
      <c r="CA78">
        <v>10</v>
      </c>
      <c r="CB78" t="s">
        <v>4</v>
      </c>
      <c r="CE78">
        <v>0</v>
      </c>
      <c r="CF78">
        <v>0</v>
      </c>
      <c r="CG78">
        <v>0</v>
      </c>
      <c r="CM78">
        <v>0</v>
      </c>
      <c r="CN78" t="s">
        <v>4</v>
      </c>
      <c r="CO78">
        <v>0</v>
      </c>
      <c r="CP78">
        <f t="shared" ref="CP78:CP92" si="97">(P78+Q78+S78)</f>
        <v>910.97</v>
      </c>
      <c r="CQ78">
        <f t="shared" ref="CQ78:CQ92" si="98">(AC78*BC78*AW78)</f>
        <v>14.74</v>
      </c>
      <c r="CR78">
        <f t="shared" ref="CR78:CR92" si="99">((((ET78)*BB78-(EU78)*BS78)+AE78*BS78)*AV78)</f>
        <v>0</v>
      </c>
      <c r="CS78">
        <f t="shared" ref="CS78:CS92" si="100">(AE78*BS78*AV78)</f>
        <v>0</v>
      </c>
      <c r="CT78">
        <f t="shared" ref="CT78:CT92" si="101">(AF78*BA78*AV78)</f>
        <v>1717.15</v>
      </c>
      <c r="CU78">
        <f t="shared" ref="CU78:CU92" si="102">AG78</f>
        <v>0</v>
      </c>
      <c r="CV78">
        <f t="shared" ref="CV78:CV92" si="103">(AH78*AV78)</f>
        <v>4.8</v>
      </c>
      <c r="CW78">
        <f t="shared" ref="CW78:CW92" si="104">AI78</f>
        <v>0</v>
      </c>
      <c r="CX78">
        <f t="shared" ref="CX78:CX92" si="105">AJ78</f>
        <v>0</v>
      </c>
      <c r="CY78">
        <f t="shared" ref="CY78:CY92" si="106">((S78*BZ78)/100)</f>
        <v>632.25400000000002</v>
      </c>
      <c r="CZ78">
        <f t="shared" ref="CZ78:CZ92" si="107">((S78*CA78)/100)</f>
        <v>90.322000000000003</v>
      </c>
      <c r="DC78" t="s">
        <v>4</v>
      </c>
      <c r="DD78" t="s">
        <v>4</v>
      </c>
      <c r="DE78" t="s">
        <v>4</v>
      </c>
      <c r="DF78" t="s">
        <v>4</v>
      </c>
      <c r="DG78" t="s">
        <v>4</v>
      </c>
      <c r="DH78" t="s">
        <v>4</v>
      </c>
      <c r="DI78" t="s">
        <v>4</v>
      </c>
      <c r="DJ78" t="s">
        <v>4</v>
      </c>
      <c r="DK78" t="s">
        <v>4</v>
      </c>
      <c r="DL78" t="s">
        <v>4</v>
      </c>
      <c r="DM78" t="s">
        <v>4</v>
      </c>
      <c r="DN78">
        <v>0</v>
      </c>
      <c r="DO78">
        <v>0</v>
      </c>
      <c r="DP78">
        <v>1</v>
      </c>
      <c r="DQ78">
        <v>1</v>
      </c>
      <c r="DU78">
        <v>1005</v>
      </c>
      <c r="DV78" t="s">
        <v>25</v>
      </c>
      <c r="DW78" t="s">
        <v>25</v>
      </c>
      <c r="DX78">
        <v>100</v>
      </c>
      <c r="DZ78" t="s">
        <v>4</v>
      </c>
      <c r="EA78" t="s">
        <v>4</v>
      </c>
      <c r="EB78" t="s">
        <v>4</v>
      </c>
      <c r="EC78" t="s">
        <v>4</v>
      </c>
      <c r="EE78">
        <v>29292934</v>
      </c>
      <c r="EF78">
        <v>1</v>
      </c>
      <c r="EG78" t="s">
        <v>27</v>
      </c>
      <c r="EH78">
        <v>0</v>
      </c>
      <c r="EI78" t="s">
        <v>4</v>
      </c>
      <c r="EJ78">
        <v>4</v>
      </c>
      <c r="EK78">
        <v>0</v>
      </c>
      <c r="EL78" t="s">
        <v>28</v>
      </c>
      <c r="EM78" t="s">
        <v>29</v>
      </c>
      <c r="EO78" t="s">
        <v>4</v>
      </c>
      <c r="EQ78">
        <v>0</v>
      </c>
      <c r="ER78">
        <v>1731.89</v>
      </c>
      <c r="ES78">
        <v>14.74</v>
      </c>
      <c r="ET78">
        <v>0</v>
      </c>
      <c r="EU78">
        <v>0</v>
      </c>
      <c r="EV78">
        <v>1717.15</v>
      </c>
      <c r="EW78">
        <v>4.8</v>
      </c>
      <c r="EX78">
        <v>0</v>
      </c>
      <c r="EY78">
        <v>0</v>
      </c>
      <c r="FQ78">
        <v>0</v>
      </c>
      <c r="FR78">
        <f t="shared" ref="FR78:FR92" si="108">ROUND(IF(BI78=3,GM78,0),2)</f>
        <v>0</v>
      </c>
      <c r="FS78">
        <v>0</v>
      </c>
      <c r="FX78">
        <v>70</v>
      </c>
      <c r="FY78">
        <v>10</v>
      </c>
      <c r="GA78" t="s">
        <v>4</v>
      </c>
      <c r="GD78">
        <v>0</v>
      </c>
      <c r="GF78">
        <v>931494335</v>
      </c>
      <c r="GG78">
        <v>2</v>
      </c>
      <c r="GH78">
        <v>1</v>
      </c>
      <c r="GI78">
        <v>-2</v>
      </c>
      <c r="GJ78">
        <v>0</v>
      </c>
      <c r="GK78">
        <f>ROUND(R78*(R12)/100,2)</f>
        <v>0</v>
      </c>
      <c r="GL78">
        <f t="shared" ref="GL78:GL92" si="109">ROUND(IF(AND(BH78=3,BI78=3,FS78&lt;&gt;0),P78,0),2)</f>
        <v>0</v>
      </c>
      <c r="GM78">
        <f t="shared" ref="GM78:GM92" si="110">ROUND(O78+X78+Y78+GK78,2)+GX78</f>
        <v>1633.54</v>
      </c>
      <c r="GN78">
        <f t="shared" ref="GN78:GN92" si="111">IF(OR(BI78=0,BI78=1),GM78-GX78,0)</f>
        <v>0</v>
      </c>
      <c r="GO78">
        <f t="shared" ref="GO78:GO92" si="112">IF(BI78=2,GM78-GX78,0)</f>
        <v>0</v>
      </c>
      <c r="GP78">
        <f t="shared" ref="GP78:GP92" si="113">IF(BI78=4,GM78-GX78,0)</f>
        <v>1633.54</v>
      </c>
      <c r="GR78">
        <v>0</v>
      </c>
      <c r="GS78">
        <v>3</v>
      </c>
      <c r="GT78">
        <v>0</v>
      </c>
      <c r="GU78" t="s">
        <v>4</v>
      </c>
      <c r="GV78">
        <f t="shared" ref="GV78:GV92" si="114">ROUND((GT78),6)</f>
        <v>0</v>
      </c>
      <c r="GW78">
        <v>1</v>
      </c>
      <c r="GX78">
        <f t="shared" ref="GX78:GX92" si="115">ROUND(HC78*I78,2)</f>
        <v>0</v>
      </c>
      <c r="HA78">
        <v>0</v>
      </c>
      <c r="HB78">
        <v>0</v>
      </c>
      <c r="HC78">
        <f t="shared" ref="HC78:HC92" si="116">GV78*GW78</f>
        <v>0</v>
      </c>
      <c r="HE78" t="s">
        <v>4</v>
      </c>
      <c r="HF78" t="s">
        <v>4</v>
      </c>
      <c r="HM78" t="s">
        <v>4</v>
      </c>
      <c r="HN78" t="s">
        <v>4</v>
      </c>
      <c r="HO78" t="s">
        <v>4</v>
      </c>
      <c r="HP78" t="s">
        <v>4</v>
      </c>
      <c r="HQ78" t="s">
        <v>4</v>
      </c>
      <c r="IK78">
        <v>0</v>
      </c>
    </row>
    <row r="79" spans="1:245">
      <c r="A79">
        <v>17</v>
      </c>
      <c r="B79">
        <v>1</v>
      </c>
      <c r="C79">
        <f>ROW(SmtRes!A33)</f>
        <v>33</v>
      </c>
      <c r="D79">
        <f>ROW(EtalonRes!A33)</f>
        <v>33</v>
      </c>
      <c r="E79" t="s">
        <v>126</v>
      </c>
      <c r="F79" t="s">
        <v>127</v>
      </c>
      <c r="G79" t="s">
        <v>128</v>
      </c>
      <c r="H79" t="s">
        <v>25</v>
      </c>
      <c r="I79">
        <f>ROUND(28.105/100,9)</f>
        <v>0.28105000000000002</v>
      </c>
      <c r="J79">
        <v>0</v>
      </c>
      <c r="K79">
        <f>ROUND(28.105/100,9)</f>
        <v>0.28105000000000002</v>
      </c>
      <c r="O79">
        <f t="shared" si="77"/>
        <v>1600.06</v>
      </c>
      <c r="P79">
        <f t="shared" si="78"/>
        <v>0</v>
      </c>
      <c r="Q79">
        <f t="shared" si="79"/>
        <v>0</v>
      </c>
      <c r="R79">
        <f t="shared" si="80"/>
        <v>0</v>
      </c>
      <c r="S79">
        <f t="shared" si="81"/>
        <v>1600.06</v>
      </c>
      <c r="T79">
        <f t="shared" si="82"/>
        <v>0</v>
      </c>
      <c r="U79">
        <f t="shared" si="83"/>
        <v>5.0026900000000003</v>
      </c>
      <c r="V79">
        <f t="shared" si="84"/>
        <v>0</v>
      </c>
      <c r="W79">
        <f t="shared" si="85"/>
        <v>0</v>
      </c>
      <c r="X79">
        <f t="shared" si="86"/>
        <v>1120.04</v>
      </c>
      <c r="Y79">
        <f t="shared" si="87"/>
        <v>160.01</v>
      </c>
      <c r="AA79">
        <v>29858012</v>
      </c>
      <c r="AB79">
        <f t="shared" si="88"/>
        <v>5693.15</v>
      </c>
      <c r="AC79">
        <f t="shared" si="89"/>
        <v>0</v>
      </c>
      <c r="AD79">
        <f t="shared" si="90"/>
        <v>0</v>
      </c>
      <c r="AE79">
        <f t="shared" si="91"/>
        <v>0</v>
      </c>
      <c r="AF79">
        <f t="shared" si="92"/>
        <v>5693.15</v>
      </c>
      <c r="AG79">
        <f t="shared" si="93"/>
        <v>0</v>
      </c>
      <c r="AH79">
        <f t="shared" si="94"/>
        <v>17.8</v>
      </c>
      <c r="AI79">
        <f t="shared" si="95"/>
        <v>0</v>
      </c>
      <c r="AJ79">
        <f t="shared" si="96"/>
        <v>0</v>
      </c>
      <c r="AK79">
        <v>5693.15</v>
      </c>
      <c r="AL79">
        <v>0</v>
      </c>
      <c r="AM79">
        <v>0</v>
      </c>
      <c r="AN79">
        <v>0</v>
      </c>
      <c r="AO79">
        <v>5693.15</v>
      </c>
      <c r="AP79">
        <v>0</v>
      </c>
      <c r="AQ79">
        <v>17.8</v>
      </c>
      <c r="AR79">
        <v>0</v>
      </c>
      <c r="AS79">
        <v>0</v>
      </c>
      <c r="AT79">
        <v>70</v>
      </c>
      <c r="AU79">
        <v>10</v>
      </c>
      <c r="AV79">
        <v>1</v>
      </c>
      <c r="AW79">
        <v>1</v>
      </c>
      <c r="AZ79">
        <v>1</v>
      </c>
      <c r="BA79">
        <v>1</v>
      </c>
      <c r="BB79">
        <v>1</v>
      </c>
      <c r="BC79">
        <v>1</v>
      </c>
      <c r="BD79" t="s">
        <v>4</v>
      </c>
      <c r="BE79" t="s">
        <v>4</v>
      </c>
      <c r="BF79" t="s">
        <v>4</v>
      </c>
      <c r="BG79" t="s">
        <v>4</v>
      </c>
      <c r="BH79">
        <v>0</v>
      </c>
      <c r="BI79">
        <v>4</v>
      </c>
      <c r="BJ79" t="s">
        <v>129</v>
      </c>
      <c r="BM79">
        <v>0</v>
      </c>
      <c r="BN79">
        <v>0</v>
      </c>
      <c r="BO79" t="s">
        <v>4</v>
      </c>
      <c r="BP79">
        <v>0</v>
      </c>
      <c r="BQ79">
        <v>1</v>
      </c>
      <c r="BR79">
        <v>0</v>
      </c>
      <c r="BS79">
        <v>1</v>
      </c>
      <c r="BT79">
        <v>1</v>
      </c>
      <c r="BU79">
        <v>1</v>
      </c>
      <c r="BV79">
        <v>1</v>
      </c>
      <c r="BW79">
        <v>1</v>
      </c>
      <c r="BX79">
        <v>1</v>
      </c>
      <c r="BY79" t="s">
        <v>4</v>
      </c>
      <c r="BZ79">
        <v>70</v>
      </c>
      <c r="CA79">
        <v>10</v>
      </c>
      <c r="CB79" t="s">
        <v>4</v>
      </c>
      <c r="CE79">
        <v>0</v>
      </c>
      <c r="CF79">
        <v>0</v>
      </c>
      <c r="CG79">
        <v>0</v>
      </c>
      <c r="CM79">
        <v>0</v>
      </c>
      <c r="CN79" t="s">
        <v>4</v>
      </c>
      <c r="CO79">
        <v>0</v>
      </c>
      <c r="CP79">
        <f t="shared" si="97"/>
        <v>1600.06</v>
      </c>
      <c r="CQ79">
        <f t="shared" si="98"/>
        <v>0</v>
      </c>
      <c r="CR79">
        <f t="shared" si="99"/>
        <v>0</v>
      </c>
      <c r="CS79">
        <f t="shared" si="100"/>
        <v>0</v>
      </c>
      <c r="CT79">
        <f t="shared" si="101"/>
        <v>5693.15</v>
      </c>
      <c r="CU79">
        <f t="shared" si="102"/>
        <v>0</v>
      </c>
      <c r="CV79">
        <f t="shared" si="103"/>
        <v>17.8</v>
      </c>
      <c r="CW79">
        <f t="shared" si="104"/>
        <v>0</v>
      </c>
      <c r="CX79">
        <f t="shared" si="105"/>
        <v>0</v>
      </c>
      <c r="CY79">
        <f t="shared" si="106"/>
        <v>1120.0419999999999</v>
      </c>
      <c r="CZ79">
        <f t="shared" si="107"/>
        <v>160.00599999999997</v>
      </c>
      <c r="DC79" t="s">
        <v>4</v>
      </c>
      <c r="DD79" t="s">
        <v>4</v>
      </c>
      <c r="DE79" t="s">
        <v>4</v>
      </c>
      <c r="DF79" t="s">
        <v>4</v>
      </c>
      <c r="DG79" t="s">
        <v>4</v>
      </c>
      <c r="DH79" t="s">
        <v>4</v>
      </c>
      <c r="DI79" t="s">
        <v>4</v>
      </c>
      <c r="DJ79" t="s">
        <v>4</v>
      </c>
      <c r="DK79" t="s">
        <v>4</v>
      </c>
      <c r="DL79" t="s">
        <v>4</v>
      </c>
      <c r="DM79" t="s">
        <v>4</v>
      </c>
      <c r="DN79">
        <v>0</v>
      </c>
      <c r="DO79">
        <v>0</v>
      </c>
      <c r="DP79">
        <v>1</v>
      </c>
      <c r="DQ79">
        <v>1</v>
      </c>
      <c r="DU79">
        <v>1005</v>
      </c>
      <c r="DV79" t="s">
        <v>25</v>
      </c>
      <c r="DW79" t="s">
        <v>25</v>
      </c>
      <c r="DX79">
        <v>100</v>
      </c>
      <c r="DZ79" t="s">
        <v>4</v>
      </c>
      <c r="EA79" t="s">
        <v>4</v>
      </c>
      <c r="EB79" t="s">
        <v>4</v>
      </c>
      <c r="EC79" t="s">
        <v>4</v>
      </c>
      <c r="EE79">
        <v>29292934</v>
      </c>
      <c r="EF79">
        <v>1</v>
      </c>
      <c r="EG79" t="s">
        <v>27</v>
      </c>
      <c r="EH79">
        <v>0</v>
      </c>
      <c r="EI79" t="s">
        <v>4</v>
      </c>
      <c r="EJ79">
        <v>4</v>
      </c>
      <c r="EK79">
        <v>0</v>
      </c>
      <c r="EL79" t="s">
        <v>28</v>
      </c>
      <c r="EM79" t="s">
        <v>29</v>
      </c>
      <c r="EO79" t="s">
        <v>4</v>
      </c>
      <c r="EQ79">
        <v>0</v>
      </c>
      <c r="ER79">
        <v>5693.15</v>
      </c>
      <c r="ES79">
        <v>0</v>
      </c>
      <c r="ET79">
        <v>0</v>
      </c>
      <c r="EU79">
        <v>0</v>
      </c>
      <c r="EV79">
        <v>5693.15</v>
      </c>
      <c r="EW79">
        <v>17.8</v>
      </c>
      <c r="EX79">
        <v>0</v>
      </c>
      <c r="EY79">
        <v>0</v>
      </c>
      <c r="FQ79">
        <v>0</v>
      </c>
      <c r="FR79">
        <f t="shared" si="108"/>
        <v>0</v>
      </c>
      <c r="FS79">
        <v>0</v>
      </c>
      <c r="FX79">
        <v>70</v>
      </c>
      <c r="FY79">
        <v>10</v>
      </c>
      <c r="GA79" t="s">
        <v>4</v>
      </c>
      <c r="GD79">
        <v>0</v>
      </c>
      <c r="GF79">
        <v>-2111286991</v>
      </c>
      <c r="GG79">
        <v>2</v>
      </c>
      <c r="GH79">
        <v>1</v>
      </c>
      <c r="GI79">
        <v>-2</v>
      </c>
      <c r="GJ79">
        <v>0</v>
      </c>
      <c r="GK79">
        <f>ROUND(R79*(R12)/100,2)</f>
        <v>0</v>
      </c>
      <c r="GL79">
        <f t="shared" si="109"/>
        <v>0</v>
      </c>
      <c r="GM79">
        <f t="shared" si="110"/>
        <v>2880.11</v>
      </c>
      <c r="GN79">
        <f t="shared" si="111"/>
        <v>0</v>
      </c>
      <c r="GO79">
        <f t="shared" si="112"/>
        <v>0</v>
      </c>
      <c r="GP79">
        <f t="shared" si="113"/>
        <v>2880.11</v>
      </c>
      <c r="GR79">
        <v>0</v>
      </c>
      <c r="GS79">
        <v>3</v>
      </c>
      <c r="GT79">
        <v>0</v>
      </c>
      <c r="GU79" t="s">
        <v>4</v>
      </c>
      <c r="GV79">
        <f t="shared" si="114"/>
        <v>0</v>
      </c>
      <c r="GW79">
        <v>1</v>
      </c>
      <c r="GX79">
        <f t="shared" si="115"/>
        <v>0</v>
      </c>
      <c r="HA79">
        <v>0</v>
      </c>
      <c r="HB79">
        <v>0</v>
      </c>
      <c r="HC79">
        <f t="shared" si="116"/>
        <v>0</v>
      </c>
      <c r="HE79" t="s">
        <v>4</v>
      </c>
      <c r="HF79" t="s">
        <v>4</v>
      </c>
      <c r="HM79" t="s">
        <v>4</v>
      </c>
      <c r="HN79" t="s">
        <v>4</v>
      </c>
      <c r="HO79" t="s">
        <v>4</v>
      </c>
      <c r="HP79" t="s">
        <v>4</v>
      </c>
      <c r="HQ79" t="s">
        <v>4</v>
      </c>
      <c r="IK79">
        <v>0</v>
      </c>
    </row>
    <row r="80" spans="1:245">
      <c r="A80">
        <v>17</v>
      </c>
      <c r="B80">
        <v>1</v>
      </c>
      <c r="C80">
        <f>ROW(SmtRes!A35)</f>
        <v>35</v>
      </c>
      <c r="D80">
        <f>ROW(EtalonRes!A35)</f>
        <v>35</v>
      </c>
      <c r="E80" t="s">
        <v>130</v>
      </c>
      <c r="F80" t="s">
        <v>31</v>
      </c>
      <c r="G80" t="s">
        <v>32</v>
      </c>
      <c r="H80" t="s">
        <v>25</v>
      </c>
      <c r="I80">
        <f>ROUND(56.2/100,9)</f>
        <v>0.56200000000000006</v>
      </c>
      <c r="J80">
        <v>0</v>
      </c>
      <c r="K80">
        <f>ROUND(56.2/100,9)</f>
        <v>0.56200000000000006</v>
      </c>
      <c r="O80">
        <f t="shared" si="77"/>
        <v>46874.47</v>
      </c>
      <c r="P80">
        <f t="shared" si="78"/>
        <v>5782</v>
      </c>
      <c r="Q80">
        <f t="shared" si="79"/>
        <v>0</v>
      </c>
      <c r="R80">
        <f t="shared" si="80"/>
        <v>0</v>
      </c>
      <c r="S80">
        <f t="shared" si="81"/>
        <v>41092.47</v>
      </c>
      <c r="T80">
        <f t="shared" si="82"/>
        <v>0</v>
      </c>
      <c r="U80">
        <f t="shared" si="83"/>
        <v>97.788000000000011</v>
      </c>
      <c r="V80">
        <f t="shared" si="84"/>
        <v>0</v>
      </c>
      <c r="W80">
        <f t="shared" si="85"/>
        <v>0</v>
      </c>
      <c r="X80">
        <f t="shared" si="86"/>
        <v>28764.73</v>
      </c>
      <c r="Y80">
        <f t="shared" si="87"/>
        <v>4109.25</v>
      </c>
      <c r="AA80">
        <v>29858012</v>
      </c>
      <c r="AB80">
        <f t="shared" si="88"/>
        <v>83406.539999999994</v>
      </c>
      <c r="AC80">
        <f t="shared" si="89"/>
        <v>10288.26</v>
      </c>
      <c r="AD80">
        <f t="shared" si="90"/>
        <v>0</v>
      </c>
      <c r="AE80">
        <f t="shared" si="91"/>
        <v>0</v>
      </c>
      <c r="AF80">
        <f t="shared" si="92"/>
        <v>73118.28</v>
      </c>
      <c r="AG80">
        <f t="shared" si="93"/>
        <v>0</v>
      </c>
      <c r="AH80">
        <f t="shared" si="94"/>
        <v>174</v>
      </c>
      <c r="AI80">
        <f t="shared" si="95"/>
        <v>0</v>
      </c>
      <c r="AJ80">
        <f t="shared" si="96"/>
        <v>0</v>
      </c>
      <c r="AK80">
        <v>83406.539999999994</v>
      </c>
      <c r="AL80">
        <v>10288.26</v>
      </c>
      <c r="AM80">
        <v>0</v>
      </c>
      <c r="AN80">
        <v>0</v>
      </c>
      <c r="AO80">
        <v>73118.28</v>
      </c>
      <c r="AP80">
        <v>0</v>
      </c>
      <c r="AQ80">
        <v>174</v>
      </c>
      <c r="AR80">
        <v>0</v>
      </c>
      <c r="AS80">
        <v>0</v>
      </c>
      <c r="AT80">
        <v>70</v>
      </c>
      <c r="AU80">
        <v>10</v>
      </c>
      <c r="AV80">
        <v>1</v>
      </c>
      <c r="AW80">
        <v>1</v>
      </c>
      <c r="AZ80">
        <v>1</v>
      </c>
      <c r="BA80">
        <v>1</v>
      </c>
      <c r="BB80">
        <v>1</v>
      </c>
      <c r="BC80">
        <v>1</v>
      </c>
      <c r="BD80" t="s">
        <v>4</v>
      </c>
      <c r="BE80" t="s">
        <v>4</v>
      </c>
      <c r="BF80" t="s">
        <v>4</v>
      </c>
      <c r="BG80" t="s">
        <v>4</v>
      </c>
      <c r="BH80">
        <v>0</v>
      </c>
      <c r="BI80">
        <v>4</v>
      </c>
      <c r="BJ80" t="s">
        <v>33</v>
      </c>
      <c r="BM80">
        <v>0</v>
      </c>
      <c r="BN80">
        <v>0</v>
      </c>
      <c r="BO80" t="s">
        <v>4</v>
      </c>
      <c r="BP80">
        <v>0</v>
      </c>
      <c r="BQ80">
        <v>1</v>
      </c>
      <c r="BR80">
        <v>0</v>
      </c>
      <c r="BS80">
        <v>1</v>
      </c>
      <c r="BT80">
        <v>1</v>
      </c>
      <c r="BU80">
        <v>1</v>
      </c>
      <c r="BV80">
        <v>1</v>
      </c>
      <c r="BW80">
        <v>1</v>
      </c>
      <c r="BX80">
        <v>1</v>
      </c>
      <c r="BY80" t="s">
        <v>4</v>
      </c>
      <c r="BZ80">
        <v>70</v>
      </c>
      <c r="CA80">
        <v>10</v>
      </c>
      <c r="CB80" t="s">
        <v>4</v>
      </c>
      <c r="CE80">
        <v>0</v>
      </c>
      <c r="CF80">
        <v>0</v>
      </c>
      <c r="CG80">
        <v>0</v>
      </c>
      <c r="CM80">
        <v>0</v>
      </c>
      <c r="CN80" t="s">
        <v>4</v>
      </c>
      <c r="CO80">
        <v>0</v>
      </c>
      <c r="CP80">
        <f t="shared" si="97"/>
        <v>46874.47</v>
      </c>
      <c r="CQ80">
        <f t="shared" si="98"/>
        <v>10288.26</v>
      </c>
      <c r="CR80">
        <f t="shared" si="99"/>
        <v>0</v>
      </c>
      <c r="CS80">
        <f t="shared" si="100"/>
        <v>0</v>
      </c>
      <c r="CT80">
        <f t="shared" si="101"/>
        <v>73118.28</v>
      </c>
      <c r="CU80">
        <f t="shared" si="102"/>
        <v>0</v>
      </c>
      <c r="CV80">
        <f t="shared" si="103"/>
        <v>174</v>
      </c>
      <c r="CW80">
        <f t="shared" si="104"/>
        <v>0</v>
      </c>
      <c r="CX80">
        <f t="shared" si="105"/>
        <v>0</v>
      </c>
      <c r="CY80">
        <f t="shared" si="106"/>
        <v>28764.728999999999</v>
      </c>
      <c r="CZ80">
        <f t="shared" si="107"/>
        <v>4109.2470000000003</v>
      </c>
      <c r="DC80" t="s">
        <v>4</v>
      </c>
      <c r="DD80" t="s">
        <v>4</v>
      </c>
      <c r="DE80" t="s">
        <v>4</v>
      </c>
      <c r="DF80" t="s">
        <v>4</v>
      </c>
      <c r="DG80" t="s">
        <v>4</v>
      </c>
      <c r="DH80" t="s">
        <v>4</v>
      </c>
      <c r="DI80" t="s">
        <v>4</v>
      </c>
      <c r="DJ80" t="s">
        <v>4</v>
      </c>
      <c r="DK80" t="s">
        <v>4</v>
      </c>
      <c r="DL80" t="s">
        <v>4</v>
      </c>
      <c r="DM80" t="s">
        <v>4</v>
      </c>
      <c r="DN80">
        <v>0</v>
      </c>
      <c r="DO80">
        <v>0</v>
      </c>
      <c r="DP80">
        <v>1</v>
      </c>
      <c r="DQ80">
        <v>1</v>
      </c>
      <c r="DU80">
        <v>1005</v>
      </c>
      <c r="DV80" t="s">
        <v>25</v>
      </c>
      <c r="DW80" t="s">
        <v>25</v>
      </c>
      <c r="DX80">
        <v>100</v>
      </c>
      <c r="DZ80" t="s">
        <v>4</v>
      </c>
      <c r="EA80" t="s">
        <v>4</v>
      </c>
      <c r="EB80" t="s">
        <v>4</v>
      </c>
      <c r="EC80" t="s">
        <v>4</v>
      </c>
      <c r="EE80">
        <v>29292934</v>
      </c>
      <c r="EF80">
        <v>1</v>
      </c>
      <c r="EG80" t="s">
        <v>27</v>
      </c>
      <c r="EH80">
        <v>0</v>
      </c>
      <c r="EI80" t="s">
        <v>4</v>
      </c>
      <c r="EJ80">
        <v>4</v>
      </c>
      <c r="EK80">
        <v>0</v>
      </c>
      <c r="EL80" t="s">
        <v>28</v>
      </c>
      <c r="EM80" t="s">
        <v>29</v>
      </c>
      <c r="EO80" t="s">
        <v>4</v>
      </c>
      <c r="EQ80">
        <v>0</v>
      </c>
      <c r="ER80">
        <v>83406.539999999994</v>
      </c>
      <c r="ES80">
        <v>10288.26</v>
      </c>
      <c r="ET80">
        <v>0</v>
      </c>
      <c r="EU80">
        <v>0</v>
      </c>
      <c r="EV80">
        <v>73118.28</v>
      </c>
      <c r="EW80">
        <v>174</v>
      </c>
      <c r="EX80">
        <v>0</v>
      </c>
      <c r="EY80">
        <v>0</v>
      </c>
      <c r="FQ80">
        <v>0</v>
      </c>
      <c r="FR80">
        <f t="shared" si="108"/>
        <v>0</v>
      </c>
      <c r="FS80">
        <v>0</v>
      </c>
      <c r="FX80">
        <v>70</v>
      </c>
      <c r="FY80">
        <v>10</v>
      </c>
      <c r="GA80" t="s">
        <v>4</v>
      </c>
      <c r="GD80">
        <v>0</v>
      </c>
      <c r="GF80">
        <v>-1183195308</v>
      </c>
      <c r="GG80">
        <v>2</v>
      </c>
      <c r="GH80">
        <v>1</v>
      </c>
      <c r="GI80">
        <v>-2</v>
      </c>
      <c r="GJ80">
        <v>0</v>
      </c>
      <c r="GK80">
        <f>ROUND(R80*(R12)/100,2)</f>
        <v>0</v>
      </c>
      <c r="GL80">
        <f t="shared" si="109"/>
        <v>0</v>
      </c>
      <c r="GM80">
        <f t="shared" si="110"/>
        <v>79748.45</v>
      </c>
      <c r="GN80">
        <f t="shared" si="111"/>
        <v>0</v>
      </c>
      <c r="GO80">
        <f t="shared" si="112"/>
        <v>0</v>
      </c>
      <c r="GP80">
        <f t="shared" si="113"/>
        <v>79748.45</v>
      </c>
      <c r="GR80">
        <v>0</v>
      </c>
      <c r="GS80">
        <v>3</v>
      </c>
      <c r="GT80">
        <v>0</v>
      </c>
      <c r="GU80" t="s">
        <v>4</v>
      </c>
      <c r="GV80">
        <f t="shared" si="114"/>
        <v>0</v>
      </c>
      <c r="GW80">
        <v>1</v>
      </c>
      <c r="GX80">
        <f t="shared" si="115"/>
        <v>0</v>
      </c>
      <c r="HA80">
        <v>0</v>
      </c>
      <c r="HB80">
        <v>0</v>
      </c>
      <c r="HC80">
        <f t="shared" si="116"/>
        <v>0</v>
      </c>
      <c r="HE80" t="s">
        <v>4</v>
      </c>
      <c r="HF80" t="s">
        <v>4</v>
      </c>
      <c r="HM80" t="s">
        <v>4</v>
      </c>
      <c r="HN80" t="s">
        <v>4</v>
      </c>
      <c r="HO80" t="s">
        <v>4</v>
      </c>
      <c r="HP80" t="s">
        <v>4</v>
      </c>
      <c r="HQ80" t="s">
        <v>4</v>
      </c>
      <c r="IK80">
        <v>0</v>
      </c>
    </row>
    <row r="81" spans="1:245">
      <c r="A81">
        <v>17</v>
      </c>
      <c r="B81">
        <v>1</v>
      </c>
      <c r="C81">
        <f>ROW(SmtRes!A38)</f>
        <v>38</v>
      </c>
      <c r="D81">
        <f>ROW(EtalonRes!A38)</f>
        <v>38</v>
      </c>
      <c r="E81" t="s">
        <v>131</v>
      </c>
      <c r="F81" t="s">
        <v>132</v>
      </c>
      <c r="G81" t="s">
        <v>133</v>
      </c>
      <c r="H81" t="s">
        <v>134</v>
      </c>
      <c r="I81">
        <f>ROUND(2.8265/100,9)</f>
        <v>2.8264999999999998E-2</v>
      </c>
      <c r="J81">
        <v>0</v>
      </c>
      <c r="K81">
        <f>ROUND(2.8265/100,9)</f>
        <v>2.8264999999999998E-2</v>
      </c>
      <c r="O81">
        <f t="shared" si="77"/>
        <v>1285.47</v>
      </c>
      <c r="P81">
        <f t="shared" si="78"/>
        <v>1270.6500000000001</v>
      </c>
      <c r="Q81">
        <f t="shared" si="79"/>
        <v>0</v>
      </c>
      <c r="R81">
        <f t="shared" si="80"/>
        <v>0</v>
      </c>
      <c r="S81">
        <f t="shared" si="81"/>
        <v>14.82</v>
      </c>
      <c r="T81">
        <f t="shared" si="82"/>
        <v>0</v>
      </c>
      <c r="U81">
        <f t="shared" si="83"/>
        <v>3.9005699999999997E-2</v>
      </c>
      <c r="V81">
        <f t="shared" si="84"/>
        <v>0</v>
      </c>
      <c r="W81">
        <f t="shared" si="85"/>
        <v>0</v>
      </c>
      <c r="X81">
        <f t="shared" si="86"/>
        <v>10.37</v>
      </c>
      <c r="Y81">
        <f t="shared" si="87"/>
        <v>1.48</v>
      </c>
      <c r="AA81">
        <v>29858012</v>
      </c>
      <c r="AB81">
        <f t="shared" si="88"/>
        <v>45479.53</v>
      </c>
      <c r="AC81">
        <f t="shared" si="89"/>
        <v>44955.05</v>
      </c>
      <c r="AD81">
        <f t="shared" si="90"/>
        <v>0</v>
      </c>
      <c r="AE81">
        <f t="shared" si="91"/>
        <v>0</v>
      </c>
      <c r="AF81">
        <f t="shared" si="92"/>
        <v>524.48</v>
      </c>
      <c r="AG81">
        <f t="shared" si="93"/>
        <v>0</v>
      </c>
      <c r="AH81">
        <f t="shared" si="94"/>
        <v>1.38</v>
      </c>
      <c r="AI81">
        <f t="shared" si="95"/>
        <v>0</v>
      </c>
      <c r="AJ81">
        <f t="shared" si="96"/>
        <v>0</v>
      </c>
      <c r="AK81">
        <v>45479.53</v>
      </c>
      <c r="AL81">
        <v>44955.05</v>
      </c>
      <c r="AM81">
        <v>0</v>
      </c>
      <c r="AN81">
        <v>0</v>
      </c>
      <c r="AO81">
        <v>524.48</v>
      </c>
      <c r="AP81">
        <v>0</v>
      </c>
      <c r="AQ81">
        <v>1.38</v>
      </c>
      <c r="AR81">
        <v>0</v>
      </c>
      <c r="AS81">
        <v>0</v>
      </c>
      <c r="AT81">
        <v>70</v>
      </c>
      <c r="AU81">
        <v>10</v>
      </c>
      <c r="AV81">
        <v>1</v>
      </c>
      <c r="AW81">
        <v>1</v>
      </c>
      <c r="AZ81">
        <v>1</v>
      </c>
      <c r="BA81">
        <v>1</v>
      </c>
      <c r="BB81">
        <v>1</v>
      </c>
      <c r="BC81">
        <v>1</v>
      </c>
      <c r="BD81" t="s">
        <v>4</v>
      </c>
      <c r="BE81" t="s">
        <v>4</v>
      </c>
      <c r="BF81" t="s">
        <v>4</v>
      </c>
      <c r="BG81" t="s">
        <v>4</v>
      </c>
      <c r="BH81">
        <v>0</v>
      </c>
      <c r="BI81">
        <v>4</v>
      </c>
      <c r="BJ81" t="s">
        <v>135</v>
      </c>
      <c r="BM81">
        <v>0</v>
      </c>
      <c r="BN81">
        <v>0</v>
      </c>
      <c r="BO81" t="s">
        <v>4</v>
      </c>
      <c r="BP81">
        <v>0</v>
      </c>
      <c r="BQ81">
        <v>1</v>
      </c>
      <c r="BR81">
        <v>0</v>
      </c>
      <c r="BS81">
        <v>1</v>
      </c>
      <c r="BT81">
        <v>1</v>
      </c>
      <c r="BU81">
        <v>1</v>
      </c>
      <c r="BV81">
        <v>1</v>
      </c>
      <c r="BW81">
        <v>1</v>
      </c>
      <c r="BX81">
        <v>1</v>
      </c>
      <c r="BY81" t="s">
        <v>4</v>
      </c>
      <c r="BZ81">
        <v>70</v>
      </c>
      <c r="CA81">
        <v>10</v>
      </c>
      <c r="CB81" t="s">
        <v>4</v>
      </c>
      <c r="CE81">
        <v>0</v>
      </c>
      <c r="CF81">
        <v>0</v>
      </c>
      <c r="CG81">
        <v>0</v>
      </c>
      <c r="CM81">
        <v>0</v>
      </c>
      <c r="CN81" t="s">
        <v>4</v>
      </c>
      <c r="CO81">
        <v>0</v>
      </c>
      <c r="CP81">
        <f t="shared" si="97"/>
        <v>1285.47</v>
      </c>
      <c r="CQ81">
        <f t="shared" si="98"/>
        <v>44955.05</v>
      </c>
      <c r="CR81">
        <f t="shared" si="99"/>
        <v>0</v>
      </c>
      <c r="CS81">
        <f t="shared" si="100"/>
        <v>0</v>
      </c>
      <c r="CT81">
        <f t="shared" si="101"/>
        <v>524.48</v>
      </c>
      <c r="CU81">
        <f t="shared" si="102"/>
        <v>0</v>
      </c>
      <c r="CV81">
        <f t="shared" si="103"/>
        <v>1.38</v>
      </c>
      <c r="CW81">
        <f t="shared" si="104"/>
        <v>0</v>
      </c>
      <c r="CX81">
        <f t="shared" si="105"/>
        <v>0</v>
      </c>
      <c r="CY81">
        <f t="shared" si="106"/>
        <v>10.374000000000001</v>
      </c>
      <c r="CZ81">
        <f t="shared" si="107"/>
        <v>1.482</v>
      </c>
      <c r="DC81" t="s">
        <v>4</v>
      </c>
      <c r="DD81" t="s">
        <v>4</v>
      </c>
      <c r="DE81" t="s">
        <v>4</v>
      </c>
      <c r="DF81" t="s">
        <v>4</v>
      </c>
      <c r="DG81" t="s">
        <v>4</v>
      </c>
      <c r="DH81" t="s">
        <v>4</v>
      </c>
      <c r="DI81" t="s">
        <v>4</v>
      </c>
      <c r="DJ81" t="s">
        <v>4</v>
      </c>
      <c r="DK81" t="s">
        <v>4</v>
      </c>
      <c r="DL81" t="s">
        <v>4</v>
      </c>
      <c r="DM81" t="s">
        <v>4</v>
      </c>
      <c r="DN81">
        <v>0</v>
      </c>
      <c r="DO81">
        <v>0</v>
      </c>
      <c r="DP81">
        <v>1</v>
      </c>
      <c r="DQ81">
        <v>1</v>
      </c>
      <c r="DU81">
        <v>21726258</v>
      </c>
      <c r="DV81" t="s">
        <v>134</v>
      </c>
      <c r="DW81" t="s">
        <v>134</v>
      </c>
      <c r="DX81">
        <v>1</v>
      </c>
      <c r="DZ81" t="s">
        <v>4</v>
      </c>
      <c r="EA81" t="s">
        <v>4</v>
      </c>
      <c r="EB81" t="s">
        <v>4</v>
      </c>
      <c r="EC81" t="s">
        <v>4</v>
      </c>
      <c r="EE81">
        <v>29292934</v>
      </c>
      <c r="EF81">
        <v>1</v>
      </c>
      <c r="EG81" t="s">
        <v>27</v>
      </c>
      <c r="EH81">
        <v>0</v>
      </c>
      <c r="EI81" t="s">
        <v>4</v>
      </c>
      <c r="EJ81">
        <v>4</v>
      </c>
      <c r="EK81">
        <v>0</v>
      </c>
      <c r="EL81" t="s">
        <v>28</v>
      </c>
      <c r="EM81" t="s">
        <v>29</v>
      </c>
      <c r="EO81" t="s">
        <v>4</v>
      </c>
      <c r="EQ81">
        <v>0</v>
      </c>
      <c r="ER81">
        <v>45479.53</v>
      </c>
      <c r="ES81">
        <v>44955.05</v>
      </c>
      <c r="ET81">
        <v>0</v>
      </c>
      <c r="EU81">
        <v>0</v>
      </c>
      <c r="EV81">
        <v>524.48</v>
      </c>
      <c r="EW81">
        <v>1.38</v>
      </c>
      <c r="EX81">
        <v>0</v>
      </c>
      <c r="EY81">
        <v>0</v>
      </c>
      <c r="FQ81">
        <v>0</v>
      </c>
      <c r="FR81">
        <f t="shared" si="108"/>
        <v>0</v>
      </c>
      <c r="FS81">
        <v>0</v>
      </c>
      <c r="FX81">
        <v>70</v>
      </c>
      <c r="FY81">
        <v>10</v>
      </c>
      <c r="GA81" t="s">
        <v>4</v>
      </c>
      <c r="GD81">
        <v>0</v>
      </c>
      <c r="GF81">
        <v>871925759</v>
      </c>
      <c r="GG81">
        <v>2</v>
      </c>
      <c r="GH81">
        <v>1</v>
      </c>
      <c r="GI81">
        <v>-2</v>
      </c>
      <c r="GJ81">
        <v>0</v>
      </c>
      <c r="GK81">
        <f>ROUND(R81*(R12)/100,2)</f>
        <v>0</v>
      </c>
      <c r="GL81">
        <f t="shared" si="109"/>
        <v>0</v>
      </c>
      <c r="GM81">
        <f t="shared" si="110"/>
        <v>1297.32</v>
      </c>
      <c r="GN81">
        <f t="shared" si="111"/>
        <v>0</v>
      </c>
      <c r="GO81">
        <f t="shared" si="112"/>
        <v>0</v>
      </c>
      <c r="GP81">
        <f t="shared" si="113"/>
        <v>1297.32</v>
      </c>
      <c r="GR81">
        <v>0</v>
      </c>
      <c r="GS81">
        <v>3</v>
      </c>
      <c r="GT81">
        <v>0</v>
      </c>
      <c r="GU81" t="s">
        <v>4</v>
      </c>
      <c r="GV81">
        <f t="shared" si="114"/>
        <v>0</v>
      </c>
      <c r="GW81">
        <v>1</v>
      </c>
      <c r="GX81">
        <f t="shared" si="115"/>
        <v>0</v>
      </c>
      <c r="HA81">
        <v>0</v>
      </c>
      <c r="HB81">
        <v>0</v>
      </c>
      <c r="HC81">
        <f t="shared" si="116"/>
        <v>0</v>
      </c>
      <c r="HE81" t="s">
        <v>4</v>
      </c>
      <c r="HF81" t="s">
        <v>4</v>
      </c>
      <c r="HM81" t="s">
        <v>4</v>
      </c>
      <c r="HN81" t="s">
        <v>4</v>
      </c>
      <c r="HO81" t="s">
        <v>4</v>
      </c>
      <c r="HP81" t="s">
        <v>4</v>
      </c>
      <c r="HQ81" t="s">
        <v>4</v>
      </c>
      <c r="IK81">
        <v>0</v>
      </c>
    </row>
    <row r="82" spans="1:245">
      <c r="A82">
        <v>17</v>
      </c>
      <c r="B82">
        <v>1</v>
      </c>
      <c r="C82">
        <f>ROW(SmtRes!A41)</f>
        <v>41</v>
      </c>
      <c r="D82">
        <f>ROW(EtalonRes!A41)</f>
        <v>41</v>
      </c>
      <c r="E82" t="s">
        <v>136</v>
      </c>
      <c r="F82" t="s">
        <v>137</v>
      </c>
      <c r="G82" t="s">
        <v>138</v>
      </c>
      <c r="H82" t="s">
        <v>25</v>
      </c>
      <c r="I82">
        <f>ROUND(5.43/100,9)</f>
        <v>5.4300000000000001E-2</v>
      </c>
      <c r="J82">
        <v>0</v>
      </c>
      <c r="K82">
        <f>ROUND(5.43/100,9)</f>
        <v>5.4300000000000001E-2</v>
      </c>
      <c r="O82">
        <f t="shared" si="77"/>
        <v>8770.92</v>
      </c>
      <c r="P82">
        <f t="shared" si="78"/>
        <v>1117.3</v>
      </c>
      <c r="Q82">
        <f t="shared" si="79"/>
        <v>0</v>
      </c>
      <c r="R82">
        <f t="shared" si="80"/>
        <v>0</v>
      </c>
      <c r="S82">
        <f t="shared" si="81"/>
        <v>7653.62</v>
      </c>
      <c r="T82">
        <f t="shared" si="82"/>
        <v>0</v>
      </c>
      <c r="U82">
        <f t="shared" si="83"/>
        <v>17.56062</v>
      </c>
      <c r="V82">
        <f t="shared" si="84"/>
        <v>0</v>
      </c>
      <c r="W82">
        <f t="shared" si="85"/>
        <v>0</v>
      </c>
      <c r="X82">
        <f t="shared" si="86"/>
        <v>5357.53</v>
      </c>
      <c r="Y82">
        <f t="shared" si="87"/>
        <v>765.36</v>
      </c>
      <c r="AA82">
        <v>29858012</v>
      </c>
      <c r="AB82">
        <f t="shared" si="88"/>
        <v>161527.16</v>
      </c>
      <c r="AC82">
        <f t="shared" si="89"/>
        <v>20576.509999999998</v>
      </c>
      <c r="AD82">
        <f t="shared" si="90"/>
        <v>0</v>
      </c>
      <c r="AE82">
        <f t="shared" si="91"/>
        <v>0</v>
      </c>
      <c r="AF82">
        <f t="shared" si="92"/>
        <v>140950.65</v>
      </c>
      <c r="AG82">
        <f t="shared" si="93"/>
        <v>0</v>
      </c>
      <c r="AH82">
        <f t="shared" si="94"/>
        <v>323.39999999999998</v>
      </c>
      <c r="AI82">
        <f t="shared" si="95"/>
        <v>0</v>
      </c>
      <c r="AJ82">
        <f t="shared" si="96"/>
        <v>0</v>
      </c>
      <c r="AK82">
        <v>161527.16</v>
      </c>
      <c r="AL82">
        <v>20576.509999999998</v>
      </c>
      <c r="AM82">
        <v>0</v>
      </c>
      <c r="AN82">
        <v>0</v>
      </c>
      <c r="AO82">
        <v>140950.65</v>
      </c>
      <c r="AP82">
        <v>0</v>
      </c>
      <c r="AQ82">
        <v>323.39999999999998</v>
      </c>
      <c r="AR82">
        <v>0</v>
      </c>
      <c r="AS82">
        <v>0</v>
      </c>
      <c r="AT82">
        <v>70</v>
      </c>
      <c r="AU82">
        <v>10</v>
      </c>
      <c r="AV82">
        <v>1</v>
      </c>
      <c r="AW82">
        <v>1</v>
      </c>
      <c r="AZ82">
        <v>1</v>
      </c>
      <c r="BA82">
        <v>1</v>
      </c>
      <c r="BB82">
        <v>1</v>
      </c>
      <c r="BC82">
        <v>1</v>
      </c>
      <c r="BD82" t="s">
        <v>4</v>
      </c>
      <c r="BE82" t="s">
        <v>4</v>
      </c>
      <c r="BF82" t="s">
        <v>4</v>
      </c>
      <c r="BG82" t="s">
        <v>4</v>
      </c>
      <c r="BH82">
        <v>0</v>
      </c>
      <c r="BI82">
        <v>4</v>
      </c>
      <c r="BJ82" t="s">
        <v>139</v>
      </c>
      <c r="BM82">
        <v>0</v>
      </c>
      <c r="BN82">
        <v>0</v>
      </c>
      <c r="BO82" t="s">
        <v>4</v>
      </c>
      <c r="BP82">
        <v>0</v>
      </c>
      <c r="BQ82">
        <v>1</v>
      </c>
      <c r="BR82">
        <v>0</v>
      </c>
      <c r="BS82">
        <v>1</v>
      </c>
      <c r="BT82">
        <v>1</v>
      </c>
      <c r="BU82">
        <v>1</v>
      </c>
      <c r="BV82">
        <v>1</v>
      </c>
      <c r="BW82">
        <v>1</v>
      </c>
      <c r="BX82">
        <v>1</v>
      </c>
      <c r="BY82" t="s">
        <v>4</v>
      </c>
      <c r="BZ82">
        <v>70</v>
      </c>
      <c r="CA82">
        <v>10</v>
      </c>
      <c r="CB82" t="s">
        <v>4</v>
      </c>
      <c r="CE82">
        <v>0</v>
      </c>
      <c r="CF82">
        <v>0</v>
      </c>
      <c r="CG82">
        <v>0</v>
      </c>
      <c r="CM82">
        <v>0</v>
      </c>
      <c r="CN82" t="s">
        <v>4</v>
      </c>
      <c r="CO82">
        <v>0</v>
      </c>
      <c r="CP82">
        <f t="shared" si="97"/>
        <v>8770.92</v>
      </c>
      <c r="CQ82">
        <f t="shared" si="98"/>
        <v>20576.509999999998</v>
      </c>
      <c r="CR82">
        <f t="shared" si="99"/>
        <v>0</v>
      </c>
      <c r="CS82">
        <f t="shared" si="100"/>
        <v>0</v>
      </c>
      <c r="CT82">
        <f t="shared" si="101"/>
        <v>140950.65</v>
      </c>
      <c r="CU82">
        <f t="shared" si="102"/>
        <v>0</v>
      </c>
      <c r="CV82">
        <f t="shared" si="103"/>
        <v>323.39999999999998</v>
      </c>
      <c r="CW82">
        <f t="shared" si="104"/>
        <v>0</v>
      </c>
      <c r="CX82">
        <f t="shared" si="105"/>
        <v>0</v>
      </c>
      <c r="CY82">
        <f t="shared" si="106"/>
        <v>5357.5340000000006</v>
      </c>
      <c r="CZ82">
        <f t="shared" si="107"/>
        <v>765.36199999999997</v>
      </c>
      <c r="DC82" t="s">
        <v>4</v>
      </c>
      <c r="DD82" t="s">
        <v>4</v>
      </c>
      <c r="DE82" t="s">
        <v>4</v>
      </c>
      <c r="DF82" t="s">
        <v>4</v>
      </c>
      <c r="DG82" t="s">
        <v>4</v>
      </c>
      <c r="DH82" t="s">
        <v>4</v>
      </c>
      <c r="DI82" t="s">
        <v>4</v>
      </c>
      <c r="DJ82" t="s">
        <v>4</v>
      </c>
      <c r="DK82" t="s">
        <v>4</v>
      </c>
      <c r="DL82" t="s">
        <v>4</v>
      </c>
      <c r="DM82" t="s">
        <v>4</v>
      </c>
      <c r="DN82">
        <v>0</v>
      </c>
      <c r="DO82">
        <v>0</v>
      </c>
      <c r="DP82">
        <v>1</v>
      </c>
      <c r="DQ82">
        <v>1</v>
      </c>
      <c r="DU82">
        <v>1005</v>
      </c>
      <c r="DV82" t="s">
        <v>25</v>
      </c>
      <c r="DW82" t="s">
        <v>25</v>
      </c>
      <c r="DX82">
        <v>100</v>
      </c>
      <c r="DZ82" t="s">
        <v>4</v>
      </c>
      <c r="EA82" t="s">
        <v>4</v>
      </c>
      <c r="EB82" t="s">
        <v>4</v>
      </c>
      <c r="EC82" t="s">
        <v>4</v>
      </c>
      <c r="EE82">
        <v>29292934</v>
      </c>
      <c r="EF82">
        <v>1</v>
      </c>
      <c r="EG82" t="s">
        <v>27</v>
      </c>
      <c r="EH82">
        <v>0</v>
      </c>
      <c r="EI82" t="s">
        <v>4</v>
      </c>
      <c r="EJ82">
        <v>4</v>
      </c>
      <c r="EK82">
        <v>0</v>
      </c>
      <c r="EL82" t="s">
        <v>28</v>
      </c>
      <c r="EM82" t="s">
        <v>29</v>
      </c>
      <c r="EO82" t="s">
        <v>4</v>
      </c>
      <c r="EQ82">
        <v>0</v>
      </c>
      <c r="ER82">
        <v>161527.16</v>
      </c>
      <c r="ES82">
        <v>20576.509999999998</v>
      </c>
      <c r="ET82">
        <v>0</v>
      </c>
      <c r="EU82">
        <v>0</v>
      </c>
      <c r="EV82">
        <v>140950.65</v>
      </c>
      <c r="EW82">
        <v>323.39999999999998</v>
      </c>
      <c r="EX82">
        <v>0</v>
      </c>
      <c r="EY82">
        <v>0</v>
      </c>
      <c r="FQ82">
        <v>0</v>
      </c>
      <c r="FR82">
        <f t="shared" si="108"/>
        <v>0</v>
      </c>
      <c r="FS82">
        <v>0</v>
      </c>
      <c r="FX82">
        <v>70</v>
      </c>
      <c r="FY82">
        <v>10</v>
      </c>
      <c r="GA82" t="s">
        <v>4</v>
      </c>
      <c r="GD82">
        <v>0</v>
      </c>
      <c r="GF82">
        <v>2067335995</v>
      </c>
      <c r="GG82">
        <v>2</v>
      </c>
      <c r="GH82">
        <v>1</v>
      </c>
      <c r="GI82">
        <v>-2</v>
      </c>
      <c r="GJ82">
        <v>0</v>
      </c>
      <c r="GK82">
        <f>ROUND(R82*(R12)/100,2)</f>
        <v>0</v>
      </c>
      <c r="GL82">
        <f t="shared" si="109"/>
        <v>0</v>
      </c>
      <c r="GM82">
        <f t="shared" si="110"/>
        <v>14893.81</v>
      </c>
      <c r="GN82">
        <f t="shared" si="111"/>
        <v>0</v>
      </c>
      <c r="GO82">
        <f t="shared" si="112"/>
        <v>0</v>
      </c>
      <c r="GP82">
        <f t="shared" si="113"/>
        <v>14893.81</v>
      </c>
      <c r="GR82">
        <v>0</v>
      </c>
      <c r="GS82">
        <v>3</v>
      </c>
      <c r="GT82">
        <v>0</v>
      </c>
      <c r="GU82" t="s">
        <v>4</v>
      </c>
      <c r="GV82">
        <f t="shared" si="114"/>
        <v>0</v>
      </c>
      <c r="GW82">
        <v>1</v>
      </c>
      <c r="GX82">
        <f t="shared" si="115"/>
        <v>0</v>
      </c>
      <c r="HA82">
        <v>0</v>
      </c>
      <c r="HB82">
        <v>0</v>
      </c>
      <c r="HC82">
        <f t="shared" si="116"/>
        <v>0</v>
      </c>
      <c r="HE82" t="s">
        <v>4</v>
      </c>
      <c r="HF82" t="s">
        <v>4</v>
      </c>
      <c r="HM82" t="s">
        <v>4</v>
      </c>
      <c r="HN82" t="s">
        <v>4</v>
      </c>
      <c r="HO82" t="s">
        <v>4</v>
      </c>
      <c r="HP82" t="s">
        <v>4</v>
      </c>
      <c r="HQ82" t="s">
        <v>4</v>
      </c>
      <c r="IK82">
        <v>0</v>
      </c>
    </row>
    <row r="83" spans="1:245">
      <c r="A83">
        <v>17</v>
      </c>
      <c r="B83">
        <v>1</v>
      </c>
      <c r="C83">
        <f>ROW(SmtRes!A49)</f>
        <v>49</v>
      </c>
      <c r="D83">
        <f>ROW(EtalonRes!A49)</f>
        <v>49</v>
      </c>
      <c r="E83" t="s">
        <v>140</v>
      </c>
      <c r="F83" t="s">
        <v>141</v>
      </c>
      <c r="G83" t="s">
        <v>142</v>
      </c>
      <c r="H83" t="s">
        <v>25</v>
      </c>
      <c r="I83">
        <f>ROUND(18.09/100,9)</f>
        <v>0.18090000000000001</v>
      </c>
      <c r="J83">
        <v>0</v>
      </c>
      <c r="K83">
        <f>ROUND(18.09/100,9)</f>
        <v>0.18090000000000001</v>
      </c>
      <c r="O83">
        <f t="shared" si="77"/>
        <v>24345.29</v>
      </c>
      <c r="P83">
        <f t="shared" si="78"/>
        <v>13096.7</v>
      </c>
      <c r="Q83">
        <f t="shared" si="79"/>
        <v>702.13</v>
      </c>
      <c r="R83">
        <f t="shared" si="80"/>
        <v>328.68</v>
      </c>
      <c r="S83">
        <f t="shared" si="81"/>
        <v>10546.46</v>
      </c>
      <c r="T83">
        <f t="shared" si="82"/>
        <v>0</v>
      </c>
      <c r="U83">
        <f t="shared" si="83"/>
        <v>27.668654999999998</v>
      </c>
      <c r="V83">
        <f t="shared" si="84"/>
        <v>0</v>
      </c>
      <c r="W83">
        <f t="shared" si="85"/>
        <v>0</v>
      </c>
      <c r="X83">
        <f t="shared" si="86"/>
        <v>7382.52</v>
      </c>
      <c r="Y83">
        <f t="shared" si="87"/>
        <v>1054.6500000000001</v>
      </c>
      <c r="AA83">
        <v>29858012</v>
      </c>
      <c r="AB83">
        <f t="shared" si="88"/>
        <v>134578.75</v>
      </c>
      <c r="AC83">
        <f t="shared" si="89"/>
        <v>72397.460000000006</v>
      </c>
      <c r="AD83">
        <f t="shared" si="90"/>
        <v>3881.34</v>
      </c>
      <c r="AE83">
        <f t="shared" si="91"/>
        <v>1816.94</v>
      </c>
      <c r="AF83">
        <f t="shared" si="92"/>
        <v>58299.95</v>
      </c>
      <c r="AG83">
        <f t="shared" si="93"/>
        <v>0</v>
      </c>
      <c r="AH83">
        <f t="shared" si="94"/>
        <v>152.94999999999999</v>
      </c>
      <c r="AI83">
        <f t="shared" si="95"/>
        <v>0</v>
      </c>
      <c r="AJ83">
        <f t="shared" si="96"/>
        <v>0</v>
      </c>
      <c r="AK83">
        <v>134578.75</v>
      </c>
      <c r="AL83">
        <v>72397.460000000006</v>
      </c>
      <c r="AM83">
        <v>3881.34</v>
      </c>
      <c r="AN83">
        <v>1816.94</v>
      </c>
      <c r="AO83">
        <v>58299.95</v>
      </c>
      <c r="AP83">
        <v>0</v>
      </c>
      <c r="AQ83">
        <v>152.94999999999999</v>
      </c>
      <c r="AR83">
        <v>0</v>
      </c>
      <c r="AS83">
        <v>0</v>
      </c>
      <c r="AT83">
        <v>70</v>
      </c>
      <c r="AU83">
        <v>10</v>
      </c>
      <c r="AV83">
        <v>1</v>
      </c>
      <c r="AW83">
        <v>1</v>
      </c>
      <c r="AZ83">
        <v>1</v>
      </c>
      <c r="BA83">
        <v>1</v>
      </c>
      <c r="BB83">
        <v>1</v>
      </c>
      <c r="BC83">
        <v>1</v>
      </c>
      <c r="BD83" t="s">
        <v>4</v>
      </c>
      <c r="BE83" t="s">
        <v>4</v>
      </c>
      <c r="BF83" t="s">
        <v>4</v>
      </c>
      <c r="BG83" t="s">
        <v>4</v>
      </c>
      <c r="BH83">
        <v>0</v>
      </c>
      <c r="BI83">
        <v>4</v>
      </c>
      <c r="BJ83" t="s">
        <v>143</v>
      </c>
      <c r="BM83">
        <v>0</v>
      </c>
      <c r="BN83">
        <v>0</v>
      </c>
      <c r="BO83" t="s">
        <v>4</v>
      </c>
      <c r="BP83">
        <v>0</v>
      </c>
      <c r="BQ83">
        <v>1</v>
      </c>
      <c r="BR83">
        <v>0</v>
      </c>
      <c r="BS83">
        <v>1</v>
      </c>
      <c r="BT83">
        <v>1</v>
      </c>
      <c r="BU83">
        <v>1</v>
      </c>
      <c r="BV83">
        <v>1</v>
      </c>
      <c r="BW83">
        <v>1</v>
      </c>
      <c r="BX83">
        <v>1</v>
      </c>
      <c r="BY83" t="s">
        <v>4</v>
      </c>
      <c r="BZ83">
        <v>70</v>
      </c>
      <c r="CA83">
        <v>10</v>
      </c>
      <c r="CB83" t="s">
        <v>4</v>
      </c>
      <c r="CE83">
        <v>0</v>
      </c>
      <c r="CF83">
        <v>0</v>
      </c>
      <c r="CG83">
        <v>0</v>
      </c>
      <c r="CM83">
        <v>0</v>
      </c>
      <c r="CN83" t="s">
        <v>4</v>
      </c>
      <c r="CO83">
        <v>0</v>
      </c>
      <c r="CP83">
        <f t="shared" si="97"/>
        <v>24345.29</v>
      </c>
      <c r="CQ83">
        <f t="shared" si="98"/>
        <v>72397.460000000006</v>
      </c>
      <c r="CR83">
        <f t="shared" si="99"/>
        <v>3881.34</v>
      </c>
      <c r="CS83">
        <f t="shared" si="100"/>
        <v>1816.94</v>
      </c>
      <c r="CT83">
        <f t="shared" si="101"/>
        <v>58299.95</v>
      </c>
      <c r="CU83">
        <f t="shared" si="102"/>
        <v>0</v>
      </c>
      <c r="CV83">
        <f t="shared" si="103"/>
        <v>152.94999999999999</v>
      </c>
      <c r="CW83">
        <f t="shared" si="104"/>
        <v>0</v>
      </c>
      <c r="CX83">
        <f t="shared" si="105"/>
        <v>0</v>
      </c>
      <c r="CY83">
        <f t="shared" si="106"/>
        <v>7382.5219999999999</v>
      </c>
      <c r="CZ83">
        <f t="shared" si="107"/>
        <v>1054.646</v>
      </c>
      <c r="DC83" t="s">
        <v>4</v>
      </c>
      <c r="DD83" t="s">
        <v>4</v>
      </c>
      <c r="DE83" t="s">
        <v>4</v>
      </c>
      <c r="DF83" t="s">
        <v>4</v>
      </c>
      <c r="DG83" t="s">
        <v>4</v>
      </c>
      <c r="DH83" t="s">
        <v>4</v>
      </c>
      <c r="DI83" t="s">
        <v>4</v>
      </c>
      <c r="DJ83" t="s">
        <v>4</v>
      </c>
      <c r="DK83" t="s">
        <v>4</v>
      </c>
      <c r="DL83" t="s">
        <v>4</v>
      </c>
      <c r="DM83" t="s">
        <v>4</v>
      </c>
      <c r="DN83">
        <v>0</v>
      </c>
      <c r="DO83">
        <v>0</v>
      </c>
      <c r="DP83">
        <v>1</v>
      </c>
      <c r="DQ83">
        <v>1</v>
      </c>
      <c r="DU83">
        <v>1005</v>
      </c>
      <c r="DV83" t="s">
        <v>25</v>
      </c>
      <c r="DW83" t="s">
        <v>25</v>
      </c>
      <c r="DX83">
        <v>100</v>
      </c>
      <c r="DZ83" t="s">
        <v>4</v>
      </c>
      <c r="EA83" t="s">
        <v>4</v>
      </c>
      <c r="EB83" t="s">
        <v>4</v>
      </c>
      <c r="EC83" t="s">
        <v>4</v>
      </c>
      <c r="EE83">
        <v>29292934</v>
      </c>
      <c r="EF83">
        <v>1</v>
      </c>
      <c r="EG83" t="s">
        <v>27</v>
      </c>
      <c r="EH83">
        <v>0</v>
      </c>
      <c r="EI83" t="s">
        <v>4</v>
      </c>
      <c r="EJ83">
        <v>4</v>
      </c>
      <c r="EK83">
        <v>0</v>
      </c>
      <c r="EL83" t="s">
        <v>28</v>
      </c>
      <c r="EM83" t="s">
        <v>29</v>
      </c>
      <c r="EO83" t="s">
        <v>4</v>
      </c>
      <c r="EQ83">
        <v>0</v>
      </c>
      <c r="ER83">
        <v>134578.75</v>
      </c>
      <c r="ES83">
        <v>72397.460000000006</v>
      </c>
      <c r="ET83">
        <v>3881.34</v>
      </c>
      <c r="EU83">
        <v>1816.94</v>
      </c>
      <c r="EV83">
        <v>58299.95</v>
      </c>
      <c r="EW83">
        <v>152.94999999999999</v>
      </c>
      <c r="EX83">
        <v>0</v>
      </c>
      <c r="EY83">
        <v>0</v>
      </c>
      <c r="FQ83">
        <v>0</v>
      </c>
      <c r="FR83">
        <f t="shared" si="108"/>
        <v>0</v>
      </c>
      <c r="FS83">
        <v>0</v>
      </c>
      <c r="FX83">
        <v>70</v>
      </c>
      <c r="FY83">
        <v>10</v>
      </c>
      <c r="GA83" t="s">
        <v>4</v>
      </c>
      <c r="GD83">
        <v>0</v>
      </c>
      <c r="GF83">
        <v>1627868740</v>
      </c>
      <c r="GG83">
        <v>2</v>
      </c>
      <c r="GH83">
        <v>1</v>
      </c>
      <c r="GI83">
        <v>-2</v>
      </c>
      <c r="GJ83">
        <v>0</v>
      </c>
      <c r="GK83">
        <f>ROUND(R83*(R12)/100,2)</f>
        <v>525.89</v>
      </c>
      <c r="GL83">
        <f t="shared" si="109"/>
        <v>0</v>
      </c>
      <c r="GM83">
        <f t="shared" si="110"/>
        <v>33308.35</v>
      </c>
      <c r="GN83">
        <f t="shared" si="111"/>
        <v>0</v>
      </c>
      <c r="GO83">
        <f t="shared" si="112"/>
        <v>0</v>
      </c>
      <c r="GP83">
        <f t="shared" si="113"/>
        <v>33308.35</v>
      </c>
      <c r="GR83">
        <v>0</v>
      </c>
      <c r="GS83">
        <v>3</v>
      </c>
      <c r="GT83">
        <v>0</v>
      </c>
      <c r="GU83" t="s">
        <v>4</v>
      </c>
      <c r="GV83">
        <f t="shared" si="114"/>
        <v>0</v>
      </c>
      <c r="GW83">
        <v>1</v>
      </c>
      <c r="GX83">
        <f t="shared" si="115"/>
        <v>0</v>
      </c>
      <c r="HA83">
        <v>0</v>
      </c>
      <c r="HB83">
        <v>0</v>
      </c>
      <c r="HC83">
        <f t="shared" si="116"/>
        <v>0</v>
      </c>
      <c r="HE83" t="s">
        <v>4</v>
      </c>
      <c r="HF83" t="s">
        <v>4</v>
      </c>
      <c r="HM83" t="s">
        <v>4</v>
      </c>
      <c r="HN83" t="s">
        <v>4</v>
      </c>
      <c r="HO83" t="s">
        <v>4</v>
      </c>
      <c r="HP83" t="s">
        <v>4</v>
      </c>
      <c r="HQ83" t="s">
        <v>4</v>
      </c>
      <c r="IK83">
        <v>0</v>
      </c>
    </row>
    <row r="84" spans="1:245">
      <c r="A84">
        <v>17</v>
      </c>
      <c r="B84">
        <v>1</v>
      </c>
      <c r="C84">
        <f>ROW(SmtRes!A54)</f>
        <v>54</v>
      </c>
      <c r="D84">
        <f>ROW(EtalonRes!A54)</f>
        <v>54</v>
      </c>
      <c r="E84" t="s">
        <v>144</v>
      </c>
      <c r="F84" t="s">
        <v>35</v>
      </c>
      <c r="G84" t="s">
        <v>36</v>
      </c>
      <c r="H84" t="s">
        <v>25</v>
      </c>
      <c r="I84">
        <f>ROUND(281.05/100,9)</f>
        <v>2.8105000000000002</v>
      </c>
      <c r="J84">
        <v>0</v>
      </c>
      <c r="K84">
        <f>ROUND(281.05/100,9)</f>
        <v>2.8105000000000002</v>
      </c>
      <c r="O84">
        <f t="shared" si="77"/>
        <v>15695.74</v>
      </c>
      <c r="P84">
        <f t="shared" si="78"/>
        <v>11090.4</v>
      </c>
      <c r="Q84">
        <f t="shared" si="79"/>
        <v>925.24</v>
      </c>
      <c r="R84">
        <f t="shared" si="80"/>
        <v>571.37</v>
      </c>
      <c r="S84">
        <f t="shared" si="81"/>
        <v>3680.1</v>
      </c>
      <c r="T84">
        <f t="shared" si="82"/>
        <v>0</v>
      </c>
      <c r="U84">
        <f t="shared" si="83"/>
        <v>9.2746499999999994</v>
      </c>
      <c r="V84">
        <f t="shared" si="84"/>
        <v>0</v>
      </c>
      <c r="W84">
        <f t="shared" si="85"/>
        <v>0</v>
      </c>
      <c r="X84">
        <f t="shared" si="86"/>
        <v>2576.0700000000002</v>
      </c>
      <c r="Y84">
        <f t="shared" si="87"/>
        <v>368.01</v>
      </c>
      <c r="AA84">
        <v>29858012</v>
      </c>
      <c r="AB84">
        <f t="shared" si="88"/>
        <v>5584.68</v>
      </c>
      <c r="AC84">
        <f t="shared" si="89"/>
        <v>3946.06</v>
      </c>
      <c r="AD84">
        <f t="shared" si="90"/>
        <v>329.21</v>
      </c>
      <c r="AE84">
        <f t="shared" si="91"/>
        <v>203.3</v>
      </c>
      <c r="AF84">
        <f t="shared" si="92"/>
        <v>1309.4100000000001</v>
      </c>
      <c r="AG84">
        <f t="shared" si="93"/>
        <v>0</v>
      </c>
      <c r="AH84">
        <f t="shared" si="94"/>
        <v>3.3</v>
      </c>
      <c r="AI84">
        <f t="shared" si="95"/>
        <v>0</v>
      </c>
      <c r="AJ84">
        <f t="shared" si="96"/>
        <v>0</v>
      </c>
      <c r="AK84">
        <v>5584.68</v>
      </c>
      <c r="AL84">
        <v>3946.06</v>
      </c>
      <c r="AM84">
        <v>329.21</v>
      </c>
      <c r="AN84">
        <v>203.3</v>
      </c>
      <c r="AO84">
        <v>1309.4100000000001</v>
      </c>
      <c r="AP84">
        <v>0</v>
      </c>
      <c r="AQ84">
        <v>3.3</v>
      </c>
      <c r="AR84">
        <v>0</v>
      </c>
      <c r="AS84">
        <v>0</v>
      </c>
      <c r="AT84">
        <v>70</v>
      </c>
      <c r="AU84">
        <v>10</v>
      </c>
      <c r="AV84">
        <v>1</v>
      </c>
      <c r="AW84">
        <v>1</v>
      </c>
      <c r="AZ84">
        <v>1</v>
      </c>
      <c r="BA84">
        <v>1</v>
      </c>
      <c r="BB84">
        <v>1</v>
      </c>
      <c r="BC84">
        <v>1</v>
      </c>
      <c r="BD84" t="s">
        <v>4</v>
      </c>
      <c r="BE84" t="s">
        <v>4</v>
      </c>
      <c r="BF84" t="s">
        <v>4</v>
      </c>
      <c r="BG84" t="s">
        <v>4</v>
      </c>
      <c r="BH84">
        <v>0</v>
      </c>
      <c r="BI84">
        <v>4</v>
      </c>
      <c r="BJ84" t="s">
        <v>37</v>
      </c>
      <c r="BM84">
        <v>0</v>
      </c>
      <c r="BN84">
        <v>0</v>
      </c>
      <c r="BO84" t="s">
        <v>4</v>
      </c>
      <c r="BP84">
        <v>0</v>
      </c>
      <c r="BQ84">
        <v>1</v>
      </c>
      <c r="BR84">
        <v>0</v>
      </c>
      <c r="BS84">
        <v>1</v>
      </c>
      <c r="BT84">
        <v>1</v>
      </c>
      <c r="BU84">
        <v>1</v>
      </c>
      <c r="BV84">
        <v>1</v>
      </c>
      <c r="BW84">
        <v>1</v>
      </c>
      <c r="BX84">
        <v>1</v>
      </c>
      <c r="BY84" t="s">
        <v>4</v>
      </c>
      <c r="BZ84">
        <v>70</v>
      </c>
      <c r="CA84">
        <v>10</v>
      </c>
      <c r="CB84" t="s">
        <v>4</v>
      </c>
      <c r="CE84">
        <v>0</v>
      </c>
      <c r="CF84">
        <v>0</v>
      </c>
      <c r="CG84">
        <v>0</v>
      </c>
      <c r="CM84">
        <v>0</v>
      </c>
      <c r="CN84" t="s">
        <v>4</v>
      </c>
      <c r="CO84">
        <v>0</v>
      </c>
      <c r="CP84">
        <f t="shared" si="97"/>
        <v>15695.74</v>
      </c>
      <c r="CQ84">
        <f t="shared" si="98"/>
        <v>3946.06</v>
      </c>
      <c r="CR84">
        <f t="shared" si="99"/>
        <v>329.21</v>
      </c>
      <c r="CS84">
        <f t="shared" si="100"/>
        <v>203.3</v>
      </c>
      <c r="CT84">
        <f t="shared" si="101"/>
        <v>1309.4100000000001</v>
      </c>
      <c r="CU84">
        <f t="shared" si="102"/>
        <v>0</v>
      </c>
      <c r="CV84">
        <f t="shared" si="103"/>
        <v>3.3</v>
      </c>
      <c r="CW84">
        <f t="shared" si="104"/>
        <v>0</v>
      </c>
      <c r="CX84">
        <f t="shared" si="105"/>
        <v>0</v>
      </c>
      <c r="CY84">
        <f t="shared" si="106"/>
        <v>2576.0700000000002</v>
      </c>
      <c r="CZ84">
        <f t="shared" si="107"/>
        <v>368.01</v>
      </c>
      <c r="DC84" t="s">
        <v>4</v>
      </c>
      <c r="DD84" t="s">
        <v>4</v>
      </c>
      <c r="DE84" t="s">
        <v>4</v>
      </c>
      <c r="DF84" t="s">
        <v>4</v>
      </c>
      <c r="DG84" t="s">
        <v>4</v>
      </c>
      <c r="DH84" t="s">
        <v>4</v>
      </c>
      <c r="DI84" t="s">
        <v>4</v>
      </c>
      <c r="DJ84" t="s">
        <v>4</v>
      </c>
      <c r="DK84" t="s">
        <v>4</v>
      </c>
      <c r="DL84" t="s">
        <v>4</v>
      </c>
      <c r="DM84" t="s">
        <v>4</v>
      </c>
      <c r="DN84">
        <v>0</v>
      </c>
      <c r="DO84">
        <v>0</v>
      </c>
      <c r="DP84">
        <v>1</v>
      </c>
      <c r="DQ84">
        <v>1</v>
      </c>
      <c r="DU84">
        <v>1005</v>
      </c>
      <c r="DV84" t="s">
        <v>25</v>
      </c>
      <c r="DW84" t="s">
        <v>25</v>
      </c>
      <c r="DX84">
        <v>100</v>
      </c>
      <c r="DZ84" t="s">
        <v>4</v>
      </c>
      <c r="EA84" t="s">
        <v>4</v>
      </c>
      <c r="EB84" t="s">
        <v>4</v>
      </c>
      <c r="EC84" t="s">
        <v>4</v>
      </c>
      <c r="EE84">
        <v>29292934</v>
      </c>
      <c r="EF84">
        <v>1</v>
      </c>
      <c r="EG84" t="s">
        <v>27</v>
      </c>
      <c r="EH84">
        <v>0</v>
      </c>
      <c r="EI84" t="s">
        <v>4</v>
      </c>
      <c r="EJ84">
        <v>4</v>
      </c>
      <c r="EK84">
        <v>0</v>
      </c>
      <c r="EL84" t="s">
        <v>28</v>
      </c>
      <c r="EM84" t="s">
        <v>29</v>
      </c>
      <c r="EO84" t="s">
        <v>4</v>
      </c>
      <c r="EQ84">
        <v>0</v>
      </c>
      <c r="ER84">
        <v>5584.68</v>
      </c>
      <c r="ES84">
        <v>3946.06</v>
      </c>
      <c r="ET84">
        <v>329.21</v>
      </c>
      <c r="EU84">
        <v>203.3</v>
      </c>
      <c r="EV84">
        <v>1309.4100000000001</v>
      </c>
      <c r="EW84">
        <v>3.3</v>
      </c>
      <c r="EX84">
        <v>0</v>
      </c>
      <c r="EY84">
        <v>0</v>
      </c>
      <c r="FQ84">
        <v>0</v>
      </c>
      <c r="FR84">
        <f t="shared" si="108"/>
        <v>0</v>
      </c>
      <c r="FS84">
        <v>0</v>
      </c>
      <c r="FX84">
        <v>70</v>
      </c>
      <c r="FY84">
        <v>10</v>
      </c>
      <c r="GA84" t="s">
        <v>4</v>
      </c>
      <c r="GD84">
        <v>0</v>
      </c>
      <c r="GF84">
        <v>215653510</v>
      </c>
      <c r="GG84">
        <v>2</v>
      </c>
      <c r="GH84">
        <v>1</v>
      </c>
      <c r="GI84">
        <v>-2</v>
      </c>
      <c r="GJ84">
        <v>0</v>
      </c>
      <c r="GK84">
        <f>ROUND(R84*(R12)/100,2)</f>
        <v>914.19</v>
      </c>
      <c r="GL84">
        <f t="shared" si="109"/>
        <v>0</v>
      </c>
      <c r="GM84">
        <f t="shared" si="110"/>
        <v>19554.009999999998</v>
      </c>
      <c r="GN84">
        <f t="shared" si="111"/>
        <v>0</v>
      </c>
      <c r="GO84">
        <f t="shared" si="112"/>
        <v>0</v>
      </c>
      <c r="GP84">
        <f t="shared" si="113"/>
        <v>19554.009999999998</v>
      </c>
      <c r="GR84">
        <v>0</v>
      </c>
      <c r="GS84">
        <v>3</v>
      </c>
      <c r="GT84">
        <v>0</v>
      </c>
      <c r="GU84" t="s">
        <v>4</v>
      </c>
      <c r="GV84">
        <f t="shared" si="114"/>
        <v>0</v>
      </c>
      <c r="GW84">
        <v>1</v>
      </c>
      <c r="GX84">
        <f t="shared" si="115"/>
        <v>0</v>
      </c>
      <c r="HA84">
        <v>0</v>
      </c>
      <c r="HB84">
        <v>0</v>
      </c>
      <c r="HC84">
        <f t="shared" si="116"/>
        <v>0</v>
      </c>
      <c r="HE84" t="s">
        <v>4</v>
      </c>
      <c r="HF84" t="s">
        <v>4</v>
      </c>
      <c r="HM84" t="s">
        <v>4</v>
      </c>
      <c r="HN84" t="s">
        <v>4</v>
      </c>
      <c r="HO84" t="s">
        <v>4</v>
      </c>
      <c r="HP84" t="s">
        <v>4</v>
      </c>
      <c r="HQ84" t="s">
        <v>4</v>
      </c>
      <c r="IK84">
        <v>0</v>
      </c>
    </row>
    <row r="85" spans="1:245">
      <c r="A85">
        <v>17</v>
      </c>
      <c r="B85">
        <v>1</v>
      </c>
      <c r="C85">
        <f>ROW(SmtRes!A58)</f>
        <v>58</v>
      </c>
      <c r="D85">
        <f>ROW(EtalonRes!A58)</f>
        <v>58</v>
      </c>
      <c r="E85" t="s">
        <v>145</v>
      </c>
      <c r="F85" t="s">
        <v>39</v>
      </c>
      <c r="G85" t="s">
        <v>40</v>
      </c>
      <c r="H85" t="s">
        <v>25</v>
      </c>
      <c r="I85">
        <f>ROUND(262.96/100,9)</f>
        <v>2.6295999999999999</v>
      </c>
      <c r="J85">
        <v>0</v>
      </c>
      <c r="K85">
        <f>ROUND(262.96/100,9)</f>
        <v>2.6295999999999999</v>
      </c>
      <c r="O85">
        <f t="shared" si="77"/>
        <v>66185.39</v>
      </c>
      <c r="P85">
        <f t="shared" si="78"/>
        <v>47554.26</v>
      </c>
      <c r="Q85">
        <f t="shared" si="79"/>
        <v>5.0199999999999996</v>
      </c>
      <c r="R85">
        <f t="shared" si="80"/>
        <v>0.03</v>
      </c>
      <c r="S85">
        <f t="shared" si="81"/>
        <v>18626.11</v>
      </c>
      <c r="T85">
        <f t="shared" si="82"/>
        <v>0</v>
      </c>
      <c r="U85">
        <f t="shared" si="83"/>
        <v>52.066079999999999</v>
      </c>
      <c r="V85">
        <f t="shared" si="84"/>
        <v>0</v>
      </c>
      <c r="W85">
        <f t="shared" si="85"/>
        <v>0</v>
      </c>
      <c r="X85">
        <f t="shared" si="86"/>
        <v>13038.28</v>
      </c>
      <c r="Y85">
        <f t="shared" si="87"/>
        <v>1862.61</v>
      </c>
      <c r="AA85">
        <v>29858012</v>
      </c>
      <c r="AB85">
        <f t="shared" si="88"/>
        <v>25169.38</v>
      </c>
      <c r="AC85">
        <f t="shared" si="89"/>
        <v>18084.22</v>
      </c>
      <c r="AD85">
        <f t="shared" si="90"/>
        <v>1.91</v>
      </c>
      <c r="AE85">
        <f t="shared" si="91"/>
        <v>0.01</v>
      </c>
      <c r="AF85">
        <f t="shared" si="92"/>
        <v>7083.25</v>
      </c>
      <c r="AG85">
        <f t="shared" si="93"/>
        <v>0</v>
      </c>
      <c r="AH85">
        <f t="shared" si="94"/>
        <v>19.8</v>
      </c>
      <c r="AI85">
        <f t="shared" si="95"/>
        <v>0</v>
      </c>
      <c r="AJ85">
        <f t="shared" si="96"/>
        <v>0</v>
      </c>
      <c r="AK85">
        <v>25169.38</v>
      </c>
      <c r="AL85">
        <v>18084.22</v>
      </c>
      <c r="AM85">
        <v>1.91</v>
      </c>
      <c r="AN85">
        <v>0.01</v>
      </c>
      <c r="AO85">
        <v>7083.25</v>
      </c>
      <c r="AP85">
        <v>0</v>
      </c>
      <c r="AQ85">
        <v>19.8</v>
      </c>
      <c r="AR85">
        <v>0</v>
      </c>
      <c r="AS85">
        <v>0</v>
      </c>
      <c r="AT85">
        <v>70</v>
      </c>
      <c r="AU85">
        <v>10</v>
      </c>
      <c r="AV85">
        <v>1</v>
      </c>
      <c r="AW85">
        <v>1</v>
      </c>
      <c r="AZ85">
        <v>1</v>
      </c>
      <c r="BA85">
        <v>1</v>
      </c>
      <c r="BB85">
        <v>1</v>
      </c>
      <c r="BC85">
        <v>1</v>
      </c>
      <c r="BD85" t="s">
        <v>4</v>
      </c>
      <c r="BE85" t="s">
        <v>4</v>
      </c>
      <c r="BF85" t="s">
        <v>4</v>
      </c>
      <c r="BG85" t="s">
        <v>4</v>
      </c>
      <c r="BH85">
        <v>0</v>
      </c>
      <c r="BI85">
        <v>4</v>
      </c>
      <c r="BJ85" t="s">
        <v>41</v>
      </c>
      <c r="BM85">
        <v>0</v>
      </c>
      <c r="BN85">
        <v>0</v>
      </c>
      <c r="BO85" t="s">
        <v>4</v>
      </c>
      <c r="BP85">
        <v>0</v>
      </c>
      <c r="BQ85">
        <v>1</v>
      </c>
      <c r="BR85">
        <v>0</v>
      </c>
      <c r="BS85">
        <v>1</v>
      </c>
      <c r="BT85">
        <v>1</v>
      </c>
      <c r="BU85">
        <v>1</v>
      </c>
      <c r="BV85">
        <v>1</v>
      </c>
      <c r="BW85">
        <v>1</v>
      </c>
      <c r="BX85">
        <v>1</v>
      </c>
      <c r="BY85" t="s">
        <v>4</v>
      </c>
      <c r="BZ85">
        <v>70</v>
      </c>
      <c r="CA85">
        <v>10</v>
      </c>
      <c r="CB85" t="s">
        <v>4</v>
      </c>
      <c r="CE85">
        <v>0</v>
      </c>
      <c r="CF85">
        <v>0</v>
      </c>
      <c r="CG85">
        <v>0</v>
      </c>
      <c r="CM85">
        <v>0</v>
      </c>
      <c r="CN85" t="s">
        <v>4</v>
      </c>
      <c r="CO85">
        <v>0</v>
      </c>
      <c r="CP85">
        <f t="shared" si="97"/>
        <v>66185.39</v>
      </c>
      <c r="CQ85">
        <f t="shared" si="98"/>
        <v>18084.22</v>
      </c>
      <c r="CR85">
        <f t="shared" si="99"/>
        <v>1.91</v>
      </c>
      <c r="CS85">
        <f t="shared" si="100"/>
        <v>0.01</v>
      </c>
      <c r="CT85">
        <f t="shared" si="101"/>
        <v>7083.25</v>
      </c>
      <c r="CU85">
        <f t="shared" si="102"/>
        <v>0</v>
      </c>
      <c r="CV85">
        <f t="shared" si="103"/>
        <v>19.8</v>
      </c>
      <c r="CW85">
        <f t="shared" si="104"/>
        <v>0</v>
      </c>
      <c r="CX85">
        <f t="shared" si="105"/>
        <v>0</v>
      </c>
      <c r="CY85">
        <f t="shared" si="106"/>
        <v>13038.277</v>
      </c>
      <c r="CZ85">
        <f t="shared" si="107"/>
        <v>1862.6110000000001</v>
      </c>
      <c r="DC85" t="s">
        <v>4</v>
      </c>
      <c r="DD85" t="s">
        <v>4</v>
      </c>
      <c r="DE85" t="s">
        <v>4</v>
      </c>
      <c r="DF85" t="s">
        <v>4</v>
      </c>
      <c r="DG85" t="s">
        <v>4</v>
      </c>
      <c r="DH85" t="s">
        <v>4</v>
      </c>
      <c r="DI85" t="s">
        <v>4</v>
      </c>
      <c r="DJ85" t="s">
        <v>4</v>
      </c>
      <c r="DK85" t="s">
        <v>4</v>
      </c>
      <c r="DL85" t="s">
        <v>4</v>
      </c>
      <c r="DM85" t="s">
        <v>4</v>
      </c>
      <c r="DN85">
        <v>0</v>
      </c>
      <c r="DO85">
        <v>0</v>
      </c>
      <c r="DP85">
        <v>1</v>
      </c>
      <c r="DQ85">
        <v>1</v>
      </c>
      <c r="DU85">
        <v>1005</v>
      </c>
      <c r="DV85" t="s">
        <v>25</v>
      </c>
      <c r="DW85" t="s">
        <v>25</v>
      </c>
      <c r="DX85">
        <v>100</v>
      </c>
      <c r="DZ85" t="s">
        <v>4</v>
      </c>
      <c r="EA85" t="s">
        <v>4</v>
      </c>
      <c r="EB85" t="s">
        <v>4</v>
      </c>
      <c r="EC85" t="s">
        <v>4</v>
      </c>
      <c r="EE85">
        <v>29292934</v>
      </c>
      <c r="EF85">
        <v>1</v>
      </c>
      <c r="EG85" t="s">
        <v>27</v>
      </c>
      <c r="EH85">
        <v>0</v>
      </c>
      <c r="EI85" t="s">
        <v>4</v>
      </c>
      <c r="EJ85">
        <v>4</v>
      </c>
      <c r="EK85">
        <v>0</v>
      </c>
      <c r="EL85" t="s">
        <v>28</v>
      </c>
      <c r="EM85" t="s">
        <v>29</v>
      </c>
      <c r="EO85" t="s">
        <v>4</v>
      </c>
      <c r="EQ85">
        <v>0</v>
      </c>
      <c r="ER85">
        <v>25169.38</v>
      </c>
      <c r="ES85">
        <v>18084.22</v>
      </c>
      <c r="ET85">
        <v>1.91</v>
      </c>
      <c r="EU85">
        <v>0.01</v>
      </c>
      <c r="EV85">
        <v>7083.25</v>
      </c>
      <c r="EW85">
        <v>19.8</v>
      </c>
      <c r="EX85">
        <v>0</v>
      </c>
      <c r="EY85">
        <v>0</v>
      </c>
      <c r="FQ85">
        <v>0</v>
      </c>
      <c r="FR85">
        <f t="shared" si="108"/>
        <v>0</v>
      </c>
      <c r="FS85">
        <v>0</v>
      </c>
      <c r="FX85">
        <v>70</v>
      </c>
      <c r="FY85">
        <v>10</v>
      </c>
      <c r="GA85" t="s">
        <v>4</v>
      </c>
      <c r="GD85">
        <v>0</v>
      </c>
      <c r="GF85">
        <v>728398140</v>
      </c>
      <c r="GG85">
        <v>2</v>
      </c>
      <c r="GH85">
        <v>1</v>
      </c>
      <c r="GI85">
        <v>-2</v>
      </c>
      <c r="GJ85">
        <v>0</v>
      </c>
      <c r="GK85">
        <f>ROUND(R85*(R12)/100,2)</f>
        <v>0.05</v>
      </c>
      <c r="GL85">
        <f t="shared" si="109"/>
        <v>0</v>
      </c>
      <c r="GM85">
        <f t="shared" si="110"/>
        <v>81086.33</v>
      </c>
      <c r="GN85">
        <f t="shared" si="111"/>
        <v>0</v>
      </c>
      <c r="GO85">
        <f t="shared" si="112"/>
        <v>0</v>
      </c>
      <c r="GP85">
        <f t="shared" si="113"/>
        <v>81086.33</v>
      </c>
      <c r="GR85">
        <v>0</v>
      </c>
      <c r="GS85">
        <v>3</v>
      </c>
      <c r="GT85">
        <v>0</v>
      </c>
      <c r="GU85" t="s">
        <v>4</v>
      </c>
      <c r="GV85">
        <f t="shared" si="114"/>
        <v>0</v>
      </c>
      <c r="GW85">
        <v>1</v>
      </c>
      <c r="GX85">
        <f t="shared" si="115"/>
        <v>0</v>
      </c>
      <c r="HA85">
        <v>0</v>
      </c>
      <c r="HB85">
        <v>0</v>
      </c>
      <c r="HC85">
        <f t="shared" si="116"/>
        <v>0</v>
      </c>
      <c r="HE85" t="s">
        <v>4</v>
      </c>
      <c r="HF85" t="s">
        <v>4</v>
      </c>
      <c r="HM85" t="s">
        <v>4</v>
      </c>
      <c r="HN85" t="s">
        <v>4</v>
      </c>
      <c r="HO85" t="s">
        <v>4</v>
      </c>
      <c r="HP85" t="s">
        <v>4</v>
      </c>
      <c r="HQ85" t="s">
        <v>4</v>
      </c>
      <c r="IK85">
        <v>0</v>
      </c>
    </row>
    <row r="86" spans="1:245">
      <c r="A86">
        <v>17</v>
      </c>
      <c r="B86">
        <v>1</v>
      </c>
      <c r="C86">
        <f>ROW(SmtRes!A63)</f>
        <v>63</v>
      </c>
      <c r="D86">
        <f>ROW(EtalonRes!A63)</f>
        <v>63</v>
      </c>
      <c r="E86" t="s">
        <v>146</v>
      </c>
      <c r="F86" t="s">
        <v>35</v>
      </c>
      <c r="G86" t="s">
        <v>36</v>
      </c>
      <c r="H86" t="s">
        <v>25</v>
      </c>
      <c r="I86">
        <f>ROUND(281.05/100,9)</f>
        <v>2.8105000000000002</v>
      </c>
      <c r="J86">
        <v>0</v>
      </c>
      <c r="K86">
        <f>ROUND(281.05/100,9)</f>
        <v>2.8105000000000002</v>
      </c>
      <c r="O86">
        <f t="shared" si="77"/>
        <v>15695.74</v>
      </c>
      <c r="P86">
        <f t="shared" si="78"/>
        <v>11090.4</v>
      </c>
      <c r="Q86">
        <f t="shared" si="79"/>
        <v>925.24</v>
      </c>
      <c r="R86">
        <f t="shared" si="80"/>
        <v>571.37</v>
      </c>
      <c r="S86">
        <f t="shared" si="81"/>
        <v>3680.1</v>
      </c>
      <c r="T86">
        <f t="shared" si="82"/>
        <v>0</v>
      </c>
      <c r="U86">
        <f t="shared" si="83"/>
        <v>9.2746499999999994</v>
      </c>
      <c r="V86">
        <f t="shared" si="84"/>
        <v>0</v>
      </c>
      <c r="W86">
        <f t="shared" si="85"/>
        <v>0</v>
      </c>
      <c r="X86">
        <f t="shared" si="86"/>
        <v>2576.0700000000002</v>
      </c>
      <c r="Y86">
        <f t="shared" si="87"/>
        <v>368.01</v>
      </c>
      <c r="AA86">
        <v>29858012</v>
      </c>
      <c r="AB86">
        <f t="shared" si="88"/>
        <v>5584.68</v>
      </c>
      <c r="AC86">
        <f t="shared" si="89"/>
        <v>3946.06</v>
      </c>
      <c r="AD86">
        <f t="shared" si="90"/>
        <v>329.21</v>
      </c>
      <c r="AE86">
        <f t="shared" si="91"/>
        <v>203.3</v>
      </c>
      <c r="AF86">
        <f t="shared" si="92"/>
        <v>1309.4100000000001</v>
      </c>
      <c r="AG86">
        <f t="shared" si="93"/>
        <v>0</v>
      </c>
      <c r="AH86">
        <f t="shared" si="94"/>
        <v>3.3</v>
      </c>
      <c r="AI86">
        <f t="shared" si="95"/>
        <v>0</v>
      </c>
      <c r="AJ86">
        <f t="shared" si="96"/>
        <v>0</v>
      </c>
      <c r="AK86">
        <v>5584.68</v>
      </c>
      <c r="AL86">
        <v>3946.06</v>
      </c>
      <c r="AM86">
        <v>329.21</v>
      </c>
      <c r="AN86">
        <v>203.3</v>
      </c>
      <c r="AO86">
        <v>1309.4100000000001</v>
      </c>
      <c r="AP86">
        <v>0</v>
      </c>
      <c r="AQ86">
        <v>3.3</v>
      </c>
      <c r="AR86">
        <v>0</v>
      </c>
      <c r="AS86">
        <v>0</v>
      </c>
      <c r="AT86">
        <v>70</v>
      </c>
      <c r="AU86">
        <v>10</v>
      </c>
      <c r="AV86">
        <v>1</v>
      </c>
      <c r="AW86">
        <v>1</v>
      </c>
      <c r="AZ86">
        <v>1</v>
      </c>
      <c r="BA86">
        <v>1</v>
      </c>
      <c r="BB86">
        <v>1</v>
      </c>
      <c r="BC86">
        <v>1</v>
      </c>
      <c r="BD86" t="s">
        <v>4</v>
      </c>
      <c r="BE86" t="s">
        <v>4</v>
      </c>
      <c r="BF86" t="s">
        <v>4</v>
      </c>
      <c r="BG86" t="s">
        <v>4</v>
      </c>
      <c r="BH86">
        <v>0</v>
      </c>
      <c r="BI86">
        <v>4</v>
      </c>
      <c r="BJ86" t="s">
        <v>37</v>
      </c>
      <c r="BM86">
        <v>0</v>
      </c>
      <c r="BN86">
        <v>0</v>
      </c>
      <c r="BO86" t="s">
        <v>4</v>
      </c>
      <c r="BP86">
        <v>0</v>
      </c>
      <c r="BQ86">
        <v>1</v>
      </c>
      <c r="BR86">
        <v>0</v>
      </c>
      <c r="BS86">
        <v>1</v>
      </c>
      <c r="BT86">
        <v>1</v>
      </c>
      <c r="BU86">
        <v>1</v>
      </c>
      <c r="BV86">
        <v>1</v>
      </c>
      <c r="BW86">
        <v>1</v>
      </c>
      <c r="BX86">
        <v>1</v>
      </c>
      <c r="BY86" t="s">
        <v>4</v>
      </c>
      <c r="BZ86">
        <v>70</v>
      </c>
      <c r="CA86">
        <v>10</v>
      </c>
      <c r="CB86" t="s">
        <v>4</v>
      </c>
      <c r="CE86">
        <v>0</v>
      </c>
      <c r="CF86">
        <v>0</v>
      </c>
      <c r="CG86">
        <v>0</v>
      </c>
      <c r="CM86">
        <v>0</v>
      </c>
      <c r="CN86" t="s">
        <v>4</v>
      </c>
      <c r="CO86">
        <v>0</v>
      </c>
      <c r="CP86">
        <f t="shared" si="97"/>
        <v>15695.74</v>
      </c>
      <c r="CQ86">
        <f t="shared" si="98"/>
        <v>3946.06</v>
      </c>
      <c r="CR86">
        <f t="shared" si="99"/>
        <v>329.21</v>
      </c>
      <c r="CS86">
        <f t="shared" si="100"/>
        <v>203.3</v>
      </c>
      <c r="CT86">
        <f t="shared" si="101"/>
        <v>1309.4100000000001</v>
      </c>
      <c r="CU86">
        <f t="shared" si="102"/>
        <v>0</v>
      </c>
      <c r="CV86">
        <f t="shared" si="103"/>
        <v>3.3</v>
      </c>
      <c r="CW86">
        <f t="shared" si="104"/>
        <v>0</v>
      </c>
      <c r="CX86">
        <f t="shared" si="105"/>
        <v>0</v>
      </c>
      <c r="CY86">
        <f t="shared" si="106"/>
        <v>2576.0700000000002</v>
      </c>
      <c r="CZ86">
        <f t="shared" si="107"/>
        <v>368.01</v>
      </c>
      <c r="DC86" t="s">
        <v>4</v>
      </c>
      <c r="DD86" t="s">
        <v>4</v>
      </c>
      <c r="DE86" t="s">
        <v>4</v>
      </c>
      <c r="DF86" t="s">
        <v>4</v>
      </c>
      <c r="DG86" t="s">
        <v>4</v>
      </c>
      <c r="DH86" t="s">
        <v>4</v>
      </c>
      <c r="DI86" t="s">
        <v>4</v>
      </c>
      <c r="DJ86" t="s">
        <v>4</v>
      </c>
      <c r="DK86" t="s">
        <v>4</v>
      </c>
      <c r="DL86" t="s">
        <v>4</v>
      </c>
      <c r="DM86" t="s">
        <v>4</v>
      </c>
      <c r="DN86">
        <v>0</v>
      </c>
      <c r="DO86">
        <v>0</v>
      </c>
      <c r="DP86">
        <v>1</v>
      </c>
      <c r="DQ86">
        <v>1</v>
      </c>
      <c r="DU86">
        <v>1005</v>
      </c>
      <c r="DV86" t="s">
        <v>25</v>
      </c>
      <c r="DW86" t="s">
        <v>25</v>
      </c>
      <c r="DX86">
        <v>100</v>
      </c>
      <c r="DZ86" t="s">
        <v>4</v>
      </c>
      <c r="EA86" t="s">
        <v>4</v>
      </c>
      <c r="EB86" t="s">
        <v>4</v>
      </c>
      <c r="EC86" t="s">
        <v>4</v>
      </c>
      <c r="EE86">
        <v>29292934</v>
      </c>
      <c r="EF86">
        <v>1</v>
      </c>
      <c r="EG86" t="s">
        <v>27</v>
      </c>
      <c r="EH86">
        <v>0</v>
      </c>
      <c r="EI86" t="s">
        <v>4</v>
      </c>
      <c r="EJ86">
        <v>4</v>
      </c>
      <c r="EK86">
        <v>0</v>
      </c>
      <c r="EL86" t="s">
        <v>28</v>
      </c>
      <c r="EM86" t="s">
        <v>29</v>
      </c>
      <c r="EO86" t="s">
        <v>4</v>
      </c>
      <c r="EQ86">
        <v>0</v>
      </c>
      <c r="ER86">
        <v>5584.68</v>
      </c>
      <c r="ES86">
        <v>3946.06</v>
      </c>
      <c r="ET86">
        <v>329.21</v>
      </c>
      <c r="EU86">
        <v>203.3</v>
      </c>
      <c r="EV86">
        <v>1309.4100000000001</v>
      </c>
      <c r="EW86">
        <v>3.3</v>
      </c>
      <c r="EX86">
        <v>0</v>
      </c>
      <c r="EY86">
        <v>0</v>
      </c>
      <c r="FQ86">
        <v>0</v>
      </c>
      <c r="FR86">
        <f t="shared" si="108"/>
        <v>0</v>
      </c>
      <c r="FS86">
        <v>0</v>
      </c>
      <c r="FX86">
        <v>70</v>
      </c>
      <c r="FY86">
        <v>10</v>
      </c>
      <c r="GA86" t="s">
        <v>4</v>
      </c>
      <c r="GD86">
        <v>0</v>
      </c>
      <c r="GF86">
        <v>215653510</v>
      </c>
      <c r="GG86">
        <v>2</v>
      </c>
      <c r="GH86">
        <v>1</v>
      </c>
      <c r="GI86">
        <v>-2</v>
      </c>
      <c r="GJ86">
        <v>0</v>
      </c>
      <c r="GK86">
        <f>ROUND(R86*(R12)/100,2)</f>
        <v>914.19</v>
      </c>
      <c r="GL86">
        <f t="shared" si="109"/>
        <v>0</v>
      </c>
      <c r="GM86">
        <f t="shared" si="110"/>
        <v>19554.009999999998</v>
      </c>
      <c r="GN86">
        <f t="shared" si="111"/>
        <v>0</v>
      </c>
      <c r="GO86">
        <f t="shared" si="112"/>
        <v>0</v>
      </c>
      <c r="GP86">
        <f t="shared" si="113"/>
        <v>19554.009999999998</v>
      </c>
      <c r="GR86">
        <v>0</v>
      </c>
      <c r="GS86">
        <v>3</v>
      </c>
      <c r="GT86">
        <v>0</v>
      </c>
      <c r="GU86" t="s">
        <v>4</v>
      </c>
      <c r="GV86">
        <f t="shared" si="114"/>
        <v>0</v>
      </c>
      <c r="GW86">
        <v>1</v>
      </c>
      <c r="GX86">
        <f t="shared" si="115"/>
        <v>0</v>
      </c>
      <c r="HA86">
        <v>0</v>
      </c>
      <c r="HB86">
        <v>0</v>
      </c>
      <c r="HC86">
        <f t="shared" si="116"/>
        <v>0</v>
      </c>
      <c r="HE86" t="s">
        <v>4</v>
      </c>
      <c r="HF86" t="s">
        <v>4</v>
      </c>
      <c r="HM86" t="s">
        <v>4</v>
      </c>
      <c r="HN86" t="s">
        <v>4</v>
      </c>
      <c r="HO86" t="s">
        <v>4</v>
      </c>
      <c r="HP86" t="s">
        <v>4</v>
      </c>
      <c r="HQ86" t="s">
        <v>4</v>
      </c>
      <c r="IK86">
        <v>0</v>
      </c>
    </row>
    <row r="87" spans="1:245">
      <c r="A87">
        <v>17</v>
      </c>
      <c r="B87">
        <v>1</v>
      </c>
      <c r="C87">
        <f>ROW(SmtRes!A70)</f>
        <v>70</v>
      </c>
      <c r="D87">
        <f>ROW(EtalonRes!A70)</f>
        <v>70</v>
      </c>
      <c r="E87" t="s">
        <v>147</v>
      </c>
      <c r="F87" t="s">
        <v>44</v>
      </c>
      <c r="G87" t="s">
        <v>45</v>
      </c>
      <c r="H87" t="s">
        <v>25</v>
      </c>
      <c r="I87">
        <f>ROUND(281.05/100,9)</f>
        <v>2.8105000000000002</v>
      </c>
      <c r="J87">
        <v>0</v>
      </c>
      <c r="K87">
        <f>ROUND(281.05/100,9)</f>
        <v>2.8105000000000002</v>
      </c>
      <c r="O87">
        <f t="shared" si="77"/>
        <v>42493.42</v>
      </c>
      <c r="P87">
        <f t="shared" si="78"/>
        <v>25126.21</v>
      </c>
      <c r="Q87">
        <f t="shared" si="79"/>
        <v>3158.05</v>
      </c>
      <c r="R87">
        <f t="shared" si="80"/>
        <v>1984.41</v>
      </c>
      <c r="S87">
        <f t="shared" si="81"/>
        <v>14209.16</v>
      </c>
      <c r="T87">
        <f t="shared" si="82"/>
        <v>0</v>
      </c>
      <c r="U87">
        <f t="shared" si="83"/>
        <v>32.601800000000004</v>
      </c>
      <c r="V87">
        <f t="shared" si="84"/>
        <v>0</v>
      </c>
      <c r="W87">
        <f t="shared" si="85"/>
        <v>0</v>
      </c>
      <c r="X87">
        <f t="shared" si="86"/>
        <v>9946.41</v>
      </c>
      <c r="Y87">
        <f t="shared" si="87"/>
        <v>1420.92</v>
      </c>
      <c r="AA87">
        <v>29858012</v>
      </c>
      <c r="AB87">
        <f t="shared" si="88"/>
        <v>15119.52</v>
      </c>
      <c r="AC87">
        <f t="shared" si="89"/>
        <v>8940.1200000000008</v>
      </c>
      <c r="AD87">
        <f t="shared" si="90"/>
        <v>1123.6600000000001</v>
      </c>
      <c r="AE87">
        <f t="shared" si="91"/>
        <v>706.07</v>
      </c>
      <c r="AF87">
        <f t="shared" si="92"/>
        <v>5055.74</v>
      </c>
      <c r="AG87">
        <f t="shared" si="93"/>
        <v>0</v>
      </c>
      <c r="AH87">
        <f t="shared" si="94"/>
        <v>11.6</v>
      </c>
      <c r="AI87">
        <f t="shared" si="95"/>
        <v>0</v>
      </c>
      <c r="AJ87">
        <f t="shared" si="96"/>
        <v>0</v>
      </c>
      <c r="AK87">
        <v>15119.52</v>
      </c>
      <c r="AL87">
        <v>8940.1200000000008</v>
      </c>
      <c r="AM87">
        <v>1123.6600000000001</v>
      </c>
      <c r="AN87">
        <v>706.07</v>
      </c>
      <c r="AO87">
        <v>5055.74</v>
      </c>
      <c r="AP87">
        <v>0</v>
      </c>
      <c r="AQ87">
        <v>11.6</v>
      </c>
      <c r="AR87">
        <v>0</v>
      </c>
      <c r="AS87">
        <v>0</v>
      </c>
      <c r="AT87">
        <v>70</v>
      </c>
      <c r="AU87">
        <v>10</v>
      </c>
      <c r="AV87">
        <v>1</v>
      </c>
      <c r="AW87">
        <v>1</v>
      </c>
      <c r="AZ87">
        <v>1</v>
      </c>
      <c r="BA87">
        <v>1</v>
      </c>
      <c r="BB87">
        <v>1</v>
      </c>
      <c r="BC87">
        <v>1</v>
      </c>
      <c r="BD87" t="s">
        <v>4</v>
      </c>
      <c r="BE87" t="s">
        <v>4</v>
      </c>
      <c r="BF87" t="s">
        <v>4</v>
      </c>
      <c r="BG87" t="s">
        <v>4</v>
      </c>
      <c r="BH87">
        <v>0</v>
      </c>
      <c r="BI87">
        <v>4</v>
      </c>
      <c r="BJ87" t="s">
        <v>46</v>
      </c>
      <c r="BM87">
        <v>0</v>
      </c>
      <c r="BN87">
        <v>0</v>
      </c>
      <c r="BO87" t="s">
        <v>4</v>
      </c>
      <c r="BP87">
        <v>0</v>
      </c>
      <c r="BQ87">
        <v>1</v>
      </c>
      <c r="BR87">
        <v>0</v>
      </c>
      <c r="BS87">
        <v>1</v>
      </c>
      <c r="BT87">
        <v>1</v>
      </c>
      <c r="BU87">
        <v>1</v>
      </c>
      <c r="BV87">
        <v>1</v>
      </c>
      <c r="BW87">
        <v>1</v>
      </c>
      <c r="BX87">
        <v>1</v>
      </c>
      <c r="BY87" t="s">
        <v>4</v>
      </c>
      <c r="BZ87">
        <v>70</v>
      </c>
      <c r="CA87">
        <v>10</v>
      </c>
      <c r="CB87" t="s">
        <v>4</v>
      </c>
      <c r="CE87">
        <v>0</v>
      </c>
      <c r="CF87">
        <v>0</v>
      </c>
      <c r="CG87">
        <v>0</v>
      </c>
      <c r="CM87">
        <v>0</v>
      </c>
      <c r="CN87" t="s">
        <v>4</v>
      </c>
      <c r="CO87">
        <v>0</v>
      </c>
      <c r="CP87">
        <f t="shared" si="97"/>
        <v>42493.42</v>
      </c>
      <c r="CQ87">
        <f t="shared" si="98"/>
        <v>8940.1200000000008</v>
      </c>
      <c r="CR87">
        <f t="shared" si="99"/>
        <v>1123.6600000000001</v>
      </c>
      <c r="CS87">
        <f t="shared" si="100"/>
        <v>706.07</v>
      </c>
      <c r="CT87">
        <f t="shared" si="101"/>
        <v>5055.74</v>
      </c>
      <c r="CU87">
        <f t="shared" si="102"/>
        <v>0</v>
      </c>
      <c r="CV87">
        <f t="shared" si="103"/>
        <v>11.6</v>
      </c>
      <c r="CW87">
        <f t="shared" si="104"/>
        <v>0</v>
      </c>
      <c r="CX87">
        <f t="shared" si="105"/>
        <v>0</v>
      </c>
      <c r="CY87">
        <f t="shared" si="106"/>
        <v>9946.4120000000003</v>
      </c>
      <c r="CZ87">
        <f t="shared" si="107"/>
        <v>1420.9160000000002</v>
      </c>
      <c r="DC87" t="s">
        <v>4</v>
      </c>
      <c r="DD87" t="s">
        <v>4</v>
      </c>
      <c r="DE87" t="s">
        <v>4</v>
      </c>
      <c r="DF87" t="s">
        <v>4</v>
      </c>
      <c r="DG87" t="s">
        <v>4</v>
      </c>
      <c r="DH87" t="s">
        <v>4</v>
      </c>
      <c r="DI87" t="s">
        <v>4</v>
      </c>
      <c r="DJ87" t="s">
        <v>4</v>
      </c>
      <c r="DK87" t="s">
        <v>4</v>
      </c>
      <c r="DL87" t="s">
        <v>4</v>
      </c>
      <c r="DM87" t="s">
        <v>4</v>
      </c>
      <c r="DN87">
        <v>0</v>
      </c>
      <c r="DO87">
        <v>0</v>
      </c>
      <c r="DP87">
        <v>1</v>
      </c>
      <c r="DQ87">
        <v>1</v>
      </c>
      <c r="DU87">
        <v>1005</v>
      </c>
      <c r="DV87" t="s">
        <v>25</v>
      </c>
      <c r="DW87" t="s">
        <v>25</v>
      </c>
      <c r="DX87">
        <v>100</v>
      </c>
      <c r="DZ87" t="s">
        <v>4</v>
      </c>
      <c r="EA87" t="s">
        <v>4</v>
      </c>
      <c r="EB87" t="s">
        <v>4</v>
      </c>
      <c r="EC87" t="s">
        <v>4</v>
      </c>
      <c r="EE87">
        <v>29292934</v>
      </c>
      <c r="EF87">
        <v>1</v>
      </c>
      <c r="EG87" t="s">
        <v>27</v>
      </c>
      <c r="EH87">
        <v>0</v>
      </c>
      <c r="EI87" t="s">
        <v>4</v>
      </c>
      <c r="EJ87">
        <v>4</v>
      </c>
      <c r="EK87">
        <v>0</v>
      </c>
      <c r="EL87" t="s">
        <v>28</v>
      </c>
      <c r="EM87" t="s">
        <v>29</v>
      </c>
      <c r="EO87" t="s">
        <v>4</v>
      </c>
      <c r="EQ87">
        <v>0</v>
      </c>
      <c r="ER87">
        <v>15119.52</v>
      </c>
      <c r="ES87">
        <v>8940.1200000000008</v>
      </c>
      <c r="ET87">
        <v>1123.6600000000001</v>
      </c>
      <c r="EU87">
        <v>706.07</v>
      </c>
      <c r="EV87">
        <v>5055.74</v>
      </c>
      <c r="EW87">
        <v>11.6</v>
      </c>
      <c r="EX87">
        <v>0</v>
      </c>
      <c r="EY87">
        <v>0</v>
      </c>
      <c r="FQ87">
        <v>0</v>
      </c>
      <c r="FR87">
        <f t="shared" si="108"/>
        <v>0</v>
      </c>
      <c r="FS87">
        <v>0</v>
      </c>
      <c r="FX87">
        <v>70</v>
      </c>
      <c r="FY87">
        <v>10</v>
      </c>
      <c r="GA87" t="s">
        <v>4</v>
      </c>
      <c r="GD87">
        <v>0</v>
      </c>
      <c r="GF87">
        <v>-1044070220</v>
      </c>
      <c r="GG87">
        <v>2</v>
      </c>
      <c r="GH87">
        <v>1</v>
      </c>
      <c r="GI87">
        <v>-2</v>
      </c>
      <c r="GJ87">
        <v>0</v>
      </c>
      <c r="GK87">
        <f>ROUND(R87*(R12)/100,2)</f>
        <v>3175.06</v>
      </c>
      <c r="GL87">
        <f t="shared" si="109"/>
        <v>0</v>
      </c>
      <c r="GM87">
        <f t="shared" si="110"/>
        <v>57035.81</v>
      </c>
      <c r="GN87">
        <f t="shared" si="111"/>
        <v>0</v>
      </c>
      <c r="GO87">
        <f t="shared" si="112"/>
        <v>0</v>
      </c>
      <c r="GP87">
        <f t="shared" si="113"/>
        <v>57035.81</v>
      </c>
      <c r="GR87">
        <v>0</v>
      </c>
      <c r="GS87">
        <v>3</v>
      </c>
      <c r="GT87">
        <v>0</v>
      </c>
      <c r="GU87" t="s">
        <v>4</v>
      </c>
      <c r="GV87">
        <f t="shared" si="114"/>
        <v>0</v>
      </c>
      <c r="GW87">
        <v>1</v>
      </c>
      <c r="GX87">
        <f t="shared" si="115"/>
        <v>0</v>
      </c>
      <c r="HA87">
        <v>0</v>
      </c>
      <c r="HB87">
        <v>0</v>
      </c>
      <c r="HC87">
        <f t="shared" si="116"/>
        <v>0</v>
      </c>
      <c r="HE87" t="s">
        <v>4</v>
      </c>
      <c r="HF87" t="s">
        <v>4</v>
      </c>
      <c r="HM87" t="s">
        <v>4</v>
      </c>
      <c r="HN87" t="s">
        <v>4</v>
      </c>
      <c r="HO87" t="s">
        <v>4</v>
      </c>
      <c r="HP87" t="s">
        <v>4</v>
      </c>
      <c r="HQ87" t="s">
        <v>4</v>
      </c>
      <c r="IK87">
        <v>0</v>
      </c>
    </row>
    <row r="88" spans="1:245">
      <c r="A88">
        <v>17</v>
      </c>
      <c r="B88">
        <v>1</v>
      </c>
      <c r="C88">
        <f>ROW(SmtRes!A73)</f>
        <v>73</v>
      </c>
      <c r="D88">
        <f>ROW(EtalonRes!A73)</f>
        <v>73</v>
      </c>
      <c r="E88" t="s">
        <v>148</v>
      </c>
      <c r="F88" t="s">
        <v>48</v>
      </c>
      <c r="G88" t="s">
        <v>49</v>
      </c>
      <c r="H88" t="s">
        <v>25</v>
      </c>
      <c r="I88">
        <f>ROUND(281.05/100,9)</f>
        <v>2.8105000000000002</v>
      </c>
      <c r="J88">
        <v>0</v>
      </c>
      <c r="K88">
        <f>ROUND(281.05/100,9)</f>
        <v>2.8105000000000002</v>
      </c>
      <c r="O88">
        <f t="shared" si="77"/>
        <v>54486.58</v>
      </c>
      <c r="P88">
        <f t="shared" si="78"/>
        <v>261.55</v>
      </c>
      <c r="Q88">
        <f t="shared" si="79"/>
        <v>0</v>
      </c>
      <c r="R88">
        <f t="shared" si="80"/>
        <v>0</v>
      </c>
      <c r="S88">
        <f t="shared" si="81"/>
        <v>54225.03</v>
      </c>
      <c r="T88">
        <f t="shared" si="82"/>
        <v>0</v>
      </c>
      <c r="U88">
        <f t="shared" si="83"/>
        <v>148.33819000000003</v>
      </c>
      <c r="V88">
        <f t="shared" si="84"/>
        <v>0</v>
      </c>
      <c r="W88">
        <f t="shared" si="85"/>
        <v>0</v>
      </c>
      <c r="X88">
        <f t="shared" si="86"/>
        <v>37957.519999999997</v>
      </c>
      <c r="Y88">
        <f t="shared" si="87"/>
        <v>5422.5</v>
      </c>
      <c r="AA88">
        <v>29858012</v>
      </c>
      <c r="AB88">
        <f t="shared" si="88"/>
        <v>19386.79</v>
      </c>
      <c r="AC88">
        <f t="shared" si="89"/>
        <v>93.06</v>
      </c>
      <c r="AD88">
        <f t="shared" si="90"/>
        <v>0</v>
      </c>
      <c r="AE88">
        <f t="shared" si="91"/>
        <v>0</v>
      </c>
      <c r="AF88">
        <f t="shared" si="92"/>
        <v>19293.73</v>
      </c>
      <c r="AG88">
        <f t="shared" si="93"/>
        <v>0</v>
      </c>
      <c r="AH88">
        <f t="shared" si="94"/>
        <v>52.78</v>
      </c>
      <c r="AI88">
        <f t="shared" si="95"/>
        <v>0</v>
      </c>
      <c r="AJ88">
        <f t="shared" si="96"/>
        <v>0</v>
      </c>
      <c r="AK88">
        <v>19386.79</v>
      </c>
      <c r="AL88">
        <v>93.06</v>
      </c>
      <c r="AM88">
        <v>0</v>
      </c>
      <c r="AN88">
        <v>0</v>
      </c>
      <c r="AO88">
        <v>19293.73</v>
      </c>
      <c r="AP88">
        <v>0</v>
      </c>
      <c r="AQ88">
        <v>52.78</v>
      </c>
      <c r="AR88">
        <v>0</v>
      </c>
      <c r="AS88">
        <v>0</v>
      </c>
      <c r="AT88">
        <v>70</v>
      </c>
      <c r="AU88">
        <v>10</v>
      </c>
      <c r="AV88">
        <v>1</v>
      </c>
      <c r="AW88">
        <v>1</v>
      </c>
      <c r="AZ88">
        <v>1</v>
      </c>
      <c r="BA88">
        <v>1</v>
      </c>
      <c r="BB88">
        <v>1</v>
      </c>
      <c r="BC88">
        <v>1</v>
      </c>
      <c r="BD88" t="s">
        <v>4</v>
      </c>
      <c r="BE88" t="s">
        <v>4</v>
      </c>
      <c r="BF88" t="s">
        <v>4</v>
      </c>
      <c r="BG88" t="s">
        <v>4</v>
      </c>
      <c r="BH88">
        <v>0</v>
      </c>
      <c r="BI88">
        <v>4</v>
      </c>
      <c r="BJ88" t="s">
        <v>50</v>
      </c>
      <c r="BM88">
        <v>0</v>
      </c>
      <c r="BN88">
        <v>0</v>
      </c>
      <c r="BO88" t="s">
        <v>4</v>
      </c>
      <c r="BP88">
        <v>0</v>
      </c>
      <c r="BQ88">
        <v>1</v>
      </c>
      <c r="BR88">
        <v>0</v>
      </c>
      <c r="BS88">
        <v>1</v>
      </c>
      <c r="BT88">
        <v>1</v>
      </c>
      <c r="BU88">
        <v>1</v>
      </c>
      <c r="BV88">
        <v>1</v>
      </c>
      <c r="BW88">
        <v>1</v>
      </c>
      <c r="BX88">
        <v>1</v>
      </c>
      <c r="BY88" t="s">
        <v>4</v>
      </c>
      <c r="BZ88">
        <v>70</v>
      </c>
      <c r="CA88">
        <v>10</v>
      </c>
      <c r="CB88" t="s">
        <v>4</v>
      </c>
      <c r="CE88">
        <v>0</v>
      </c>
      <c r="CF88">
        <v>0</v>
      </c>
      <c r="CG88">
        <v>0</v>
      </c>
      <c r="CM88">
        <v>0</v>
      </c>
      <c r="CN88" t="s">
        <v>4</v>
      </c>
      <c r="CO88">
        <v>0</v>
      </c>
      <c r="CP88">
        <f t="shared" si="97"/>
        <v>54486.58</v>
      </c>
      <c r="CQ88">
        <f t="shared" si="98"/>
        <v>93.06</v>
      </c>
      <c r="CR88">
        <f t="shared" si="99"/>
        <v>0</v>
      </c>
      <c r="CS88">
        <f t="shared" si="100"/>
        <v>0</v>
      </c>
      <c r="CT88">
        <f t="shared" si="101"/>
        <v>19293.73</v>
      </c>
      <c r="CU88">
        <f t="shared" si="102"/>
        <v>0</v>
      </c>
      <c r="CV88">
        <f t="shared" si="103"/>
        <v>52.78</v>
      </c>
      <c r="CW88">
        <f t="shared" si="104"/>
        <v>0</v>
      </c>
      <c r="CX88">
        <f t="shared" si="105"/>
        <v>0</v>
      </c>
      <c r="CY88">
        <f t="shared" si="106"/>
        <v>37957.521000000001</v>
      </c>
      <c r="CZ88">
        <f t="shared" si="107"/>
        <v>5422.5030000000006</v>
      </c>
      <c r="DC88" t="s">
        <v>4</v>
      </c>
      <c r="DD88" t="s">
        <v>4</v>
      </c>
      <c r="DE88" t="s">
        <v>4</v>
      </c>
      <c r="DF88" t="s">
        <v>4</v>
      </c>
      <c r="DG88" t="s">
        <v>4</v>
      </c>
      <c r="DH88" t="s">
        <v>4</v>
      </c>
      <c r="DI88" t="s">
        <v>4</v>
      </c>
      <c r="DJ88" t="s">
        <v>4</v>
      </c>
      <c r="DK88" t="s">
        <v>4</v>
      </c>
      <c r="DL88" t="s">
        <v>4</v>
      </c>
      <c r="DM88" t="s">
        <v>4</v>
      </c>
      <c r="DN88">
        <v>0</v>
      </c>
      <c r="DO88">
        <v>0</v>
      </c>
      <c r="DP88">
        <v>1</v>
      </c>
      <c r="DQ88">
        <v>1</v>
      </c>
      <c r="DU88">
        <v>1005</v>
      </c>
      <c r="DV88" t="s">
        <v>25</v>
      </c>
      <c r="DW88" t="s">
        <v>25</v>
      </c>
      <c r="DX88">
        <v>100</v>
      </c>
      <c r="DZ88" t="s">
        <v>4</v>
      </c>
      <c r="EA88" t="s">
        <v>4</v>
      </c>
      <c r="EB88" t="s">
        <v>4</v>
      </c>
      <c r="EC88" t="s">
        <v>4</v>
      </c>
      <c r="EE88">
        <v>29292934</v>
      </c>
      <c r="EF88">
        <v>1</v>
      </c>
      <c r="EG88" t="s">
        <v>27</v>
      </c>
      <c r="EH88">
        <v>0</v>
      </c>
      <c r="EI88" t="s">
        <v>4</v>
      </c>
      <c r="EJ88">
        <v>4</v>
      </c>
      <c r="EK88">
        <v>0</v>
      </c>
      <c r="EL88" t="s">
        <v>28</v>
      </c>
      <c r="EM88" t="s">
        <v>29</v>
      </c>
      <c r="EO88" t="s">
        <v>4</v>
      </c>
      <c r="EQ88">
        <v>0</v>
      </c>
      <c r="ER88">
        <v>19386.79</v>
      </c>
      <c r="ES88">
        <v>93.06</v>
      </c>
      <c r="ET88">
        <v>0</v>
      </c>
      <c r="EU88">
        <v>0</v>
      </c>
      <c r="EV88">
        <v>19293.73</v>
      </c>
      <c r="EW88">
        <v>52.78</v>
      </c>
      <c r="EX88">
        <v>0</v>
      </c>
      <c r="EY88">
        <v>0</v>
      </c>
      <c r="FQ88">
        <v>0</v>
      </c>
      <c r="FR88">
        <f t="shared" si="108"/>
        <v>0</v>
      </c>
      <c r="FS88">
        <v>0</v>
      </c>
      <c r="FX88">
        <v>70</v>
      </c>
      <c r="FY88">
        <v>10</v>
      </c>
      <c r="GA88" t="s">
        <v>4</v>
      </c>
      <c r="GD88">
        <v>0</v>
      </c>
      <c r="GF88">
        <v>188450801</v>
      </c>
      <c r="GG88">
        <v>2</v>
      </c>
      <c r="GH88">
        <v>1</v>
      </c>
      <c r="GI88">
        <v>-2</v>
      </c>
      <c r="GJ88">
        <v>0</v>
      </c>
      <c r="GK88">
        <f>ROUND(R88*(R12)/100,2)</f>
        <v>0</v>
      </c>
      <c r="GL88">
        <f t="shared" si="109"/>
        <v>0</v>
      </c>
      <c r="GM88">
        <f t="shared" si="110"/>
        <v>97866.6</v>
      </c>
      <c r="GN88">
        <f t="shared" si="111"/>
        <v>0</v>
      </c>
      <c r="GO88">
        <f t="shared" si="112"/>
        <v>0</v>
      </c>
      <c r="GP88">
        <f t="shared" si="113"/>
        <v>97866.6</v>
      </c>
      <c r="GR88">
        <v>0</v>
      </c>
      <c r="GS88">
        <v>3</v>
      </c>
      <c r="GT88">
        <v>0</v>
      </c>
      <c r="GU88" t="s">
        <v>4</v>
      </c>
      <c r="GV88">
        <f t="shared" si="114"/>
        <v>0</v>
      </c>
      <c r="GW88">
        <v>1</v>
      </c>
      <c r="GX88">
        <f t="shared" si="115"/>
        <v>0</v>
      </c>
      <c r="HA88">
        <v>0</v>
      </c>
      <c r="HB88">
        <v>0</v>
      </c>
      <c r="HC88">
        <f t="shared" si="116"/>
        <v>0</v>
      </c>
      <c r="HE88" t="s">
        <v>4</v>
      </c>
      <c r="HF88" t="s">
        <v>4</v>
      </c>
      <c r="HM88" t="s">
        <v>4</v>
      </c>
      <c r="HN88" t="s">
        <v>4</v>
      </c>
      <c r="HO88" t="s">
        <v>4</v>
      </c>
      <c r="HP88" t="s">
        <v>4</v>
      </c>
      <c r="HQ88" t="s">
        <v>4</v>
      </c>
      <c r="IK88">
        <v>0</v>
      </c>
    </row>
    <row r="89" spans="1:245">
      <c r="A89">
        <v>18</v>
      </c>
      <c r="B89">
        <v>1</v>
      </c>
      <c r="C89">
        <v>73</v>
      </c>
      <c r="E89" t="s">
        <v>149</v>
      </c>
      <c r="F89" t="s">
        <v>57</v>
      </c>
      <c r="G89" t="s">
        <v>58</v>
      </c>
      <c r="H89" t="s">
        <v>54</v>
      </c>
      <c r="I89">
        <f>I88*J89</f>
        <v>-7.0260000000000001E-3</v>
      </c>
      <c r="J89">
        <v>-2.4999110478562533E-3</v>
      </c>
      <c r="K89">
        <v>-2.5000000000000001E-3</v>
      </c>
      <c r="O89">
        <f t="shared" si="77"/>
        <v>-84.61</v>
      </c>
      <c r="P89">
        <f t="shared" si="78"/>
        <v>-84.61</v>
      </c>
      <c r="Q89">
        <f t="shared" si="79"/>
        <v>0</v>
      </c>
      <c r="R89">
        <f t="shared" si="80"/>
        <v>0</v>
      </c>
      <c r="S89">
        <f t="shared" si="81"/>
        <v>0</v>
      </c>
      <c r="T89">
        <f t="shared" si="82"/>
        <v>0</v>
      </c>
      <c r="U89">
        <f t="shared" si="83"/>
        <v>0</v>
      </c>
      <c r="V89">
        <f t="shared" si="84"/>
        <v>0</v>
      </c>
      <c r="W89">
        <f t="shared" si="85"/>
        <v>0</v>
      </c>
      <c r="X89">
        <f t="shared" si="86"/>
        <v>0</v>
      </c>
      <c r="Y89">
        <f t="shared" si="87"/>
        <v>0</v>
      </c>
      <c r="AA89">
        <v>29858012</v>
      </c>
      <c r="AB89">
        <f t="shared" si="88"/>
        <v>12042.47</v>
      </c>
      <c r="AC89">
        <f t="shared" si="89"/>
        <v>12042.47</v>
      </c>
      <c r="AD89">
        <f t="shared" si="90"/>
        <v>0</v>
      </c>
      <c r="AE89">
        <f t="shared" si="91"/>
        <v>0</v>
      </c>
      <c r="AF89">
        <f t="shared" si="92"/>
        <v>0</v>
      </c>
      <c r="AG89">
        <f t="shared" si="93"/>
        <v>0</v>
      </c>
      <c r="AH89">
        <f t="shared" si="94"/>
        <v>0</v>
      </c>
      <c r="AI89">
        <f t="shared" si="95"/>
        <v>0</v>
      </c>
      <c r="AJ89">
        <f t="shared" si="96"/>
        <v>0</v>
      </c>
      <c r="AK89">
        <v>12042.47</v>
      </c>
      <c r="AL89">
        <v>12042.47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70</v>
      </c>
      <c r="AU89">
        <v>10</v>
      </c>
      <c r="AV89">
        <v>1</v>
      </c>
      <c r="AW89">
        <v>1</v>
      </c>
      <c r="AZ89">
        <v>1</v>
      </c>
      <c r="BA89">
        <v>1</v>
      </c>
      <c r="BB89">
        <v>1</v>
      </c>
      <c r="BC89">
        <v>1</v>
      </c>
      <c r="BD89" t="s">
        <v>4</v>
      </c>
      <c r="BE89" t="s">
        <v>4</v>
      </c>
      <c r="BF89" t="s">
        <v>4</v>
      </c>
      <c r="BG89" t="s">
        <v>4</v>
      </c>
      <c r="BH89">
        <v>3</v>
      </c>
      <c r="BI89">
        <v>4</v>
      </c>
      <c r="BJ89" t="s">
        <v>59</v>
      </c>
      <c r="BM89">
        <v>0</v>
      </c>
      <c r="BN89">
        <v>0</v>
      </c>
      <c r="BO89" t="s">
        <v>4</v>
      </c>
      <c r="BP89">
        <v>0</v>
      </c>
      <c r="BQ89">
        <v>1</v>
      </c>
      <c r="BR89">
        <v>1</v>
      </c>
      <c r="BS89">
        <v>1</v>
      </c>
      <c r="BT89">
        <v>1</v>
      </c>
      <c r="BU89">
        <v>1</v>
      </c>
      <c r="BV89">
        <v>1</v>
      </c>
      <c r="BW89">
        <v>1</v>
      </c>
      <c r="BX89">
        <v>1</v>
      </c>
      <c r="BY89" t="s">
        <v>4</v>
      </c>
      <c r="BZ89">
        <v>70</v>
      </c>
      <c r="CA89">
        <v>10</v>
      </c>
      <c r="CB89" t="s">
        <v>4</v>
      </c>
      <c r="CE89">
        <v>0</v>
      </c>
      <c r="CF89">
        <v>0</v>
      </c>
      <c r="CG89">
        <v>0</v>
      </c>
      <c r="CM89">
        <v>0</v>
      </c>
      <c r="CN89" t="s">
        <v>4</v>
      </c>
      <c r="CO89">
        <v>0</v>
      </c>
      <c r="CP89">
        <f t="shared" si="97"/>
        <v>-84.61</v>
      </c>
      <c r="CQ89">
        <f t="shared" si="98"/>
        <v>12042.47</v>
      </c>
      <c r="CR89">
        <f t="shared" si="99"/>
        <v>0</v>
      </c>
      <c r="CS89">
        <f t="shared" si="100"/>
        <v>0</v>
      </c>
      <c r="CT89">
        <f t="shared" si="101"/>
        <v>0</v>
      </c>
      <c r="CU89">
        <f t="shared" si="102"/>
        <v>0</v>
      </c>
      <c r="CV89">
        <f t="shared" si="103"/>
        <v>0</v>
      </c>
      <c r="CW89">
        <f t="shared" si="104"/>
        <v>0</v>
      </c>
      <c r="CX89">
        <f t="shared" si="105"/>
        <v>0</v>
      </c>
      <c r="CY89">
        <f t="shared" si="106"/>
        <v>0</v>
      </c>
      <c r="CZ89">
        <f t="shared" si="107"/>
        <v>0</v>
      </c>
      <c r="DC89" t="s">
        <v>4</v>
      </c>
      <c r="DD89" t="s">
        <v>4</v>
      </c>
      <c r="DE89" t="s">
        <v>4</v>
      </c>
      <c r="DF89" t="s">
        <v>4</v>
      </c>
      <c r="DG89" t="s">
        <v>4</v>
      </c>
      <c r="DH89" t="s">
        <v>4</v>
      </c>
      <c r="DI89" t="s">
        <v>4</v>
      </c>
      <c r="DJ89" t="s">
        <v>4</v>
      </c>
      <c r="DK89" t="s">
        <v>4</v>
      </c>
      <c r="DL89" t="s">
        <v>4</v>
      </c>
      <c r="DM89" t="s">
        <v>4</v>
      </c>
      <c r="DN89">
        <v>0</v>
      </c>
      <c r="DO89">
        <v>0</v>
      </c>
      <c r="DP89">
        <v>1</v>
      </c>
      <c r="DQ89">
        <v>1</v>
      </c>
      <c r="DU89">
        <v>1007</v>
      </c>
      <c r="DV89" t="s">
        <v>54</v>
      </c>
      <c r="DW89" t="s">
        <v>54</v>
      </c>
      <c r="DX89">
        <v>1</v>
      </c>
      <c r="DZ89" t="s">
        <v>4</v>
      </c>
      <c r="EA89" t="s">
        <v>4</v>
      </c>
      <c r="EB89" t="s">
        <v>4</v>
      </c>
      <c r="EC89" t="s">
        <v>4</v>
      </c>
      <c r="EE89">
        <v>29292934</v>
      </c>
      <c r="EF89">
        <v>1</v>
      </c>
      <c r="EG89" t="s">
        <v>27</v>
      </c>
      <c r="EH89">
        <v>0</v>
      </c>
      <c r="EI89" t="s">
        <v>4</v>
      </c>
      <c r="EJ89">
        <v>4</v>
      </c>
      <c r="EK89">
        <v>0</v>
      </c>
      <c r="EL89" t="s">
        <v>28</v>
      </c>
      <c r="EM89" t="s">
        <v>29</v>
      </c>
      <c r="EO89" t="s">
        <v>4</v>
      </c>
      <c r="EQ89">
        <v>0</v>
      </c>
      <c r="ER89">
        <v>12042.47</v>
      </c>
      <c r="ES89">
        <v>12042.47</v>
      </c>
      <c r="ET89">
        <v>0</v>
      </c>
      <c r="EU89">
        <v>0</v>
      </c>
      <c r="EV89">
        <v>0</v>
      </c>
      <c r="EW89">
        <v>0</v>
      </c>
      <c r="EX89">
        <v>0</v>
      </c>
      <c r="FQ89">
        <v>0</v>
      </c>
      <c r="FR89">
        <f t="shared" si="108"/>
        <v>0</v>
      </c>
      <c r="FS89">
        <v>0</v>
      </c>
      <c r="FX89">
        <v>70</v>
      </c>
      <c r="FY89">
        <v>10</v>
      </c>
      <c r="GA89" t="s">
        <v>4</v>
      </c>
      <c r="GD89">
        <v>0</v>
      </c>
      <c r="GF89">
        <v>1360009487</v>
      </c>
      <c r="GG89">
        <v>2</v>
      </c>
      <c r="GH89">
        <v>1</v>
      </c>
      <c r="GI89">
        <v>-2</v>
      </c>
      <c r="GJ89">
        <v>0</v>
      </c>
      <c r="GK89">
        <f>ROUND(R89*(R12)/100,2)</f>
        <v>0</v>
      </c>
      <c r="GL89">
        <f t="shared" si="109"/>
        <v>0</v>
      </c>
      <c r="GM89">
        <f t="shared" si="110"/>
        <v>-84.61</v>
      </c>
      <c r="GN89">
        <f t="shared" si="111"/>
        <v>0</v>
      </c>
      <c r="GO89">
        <f t="shared" si="112"/>
        <v>0</v>
      </c>
      <c r="GP89">
        <f t="shared" si="113"/>
        <v>-84.61</v>
      </c>
      <c r="GR89">
        <v>0</v>
      </c>
      <c r="GS89">
        <v>3</v>
      </c>
      <c r="GT89">
        <v>0</v>
      </c>
      <c r="GU89" t="s">
        <v>4</v>
      </c>
      <c r="GV89">
        <f t="shared" si="114"/>
        <v>0</v>
      </c>
      <c r="GW89">
        <v>1</v>
      </c>
      <c r="GX89">
        <f t="shared" si="115"/>
        <v>0</v>
      </c>
      <c r="HA89">
        <v>0</v>
      </c>
      <c r="HB89">
        <v>0</v>
      </c>
      <c r="HC89">
        <f t="shared" si="116"/>
        <v>0</v>
      </c>
      <c r="HE89" t="s">
        <v>4</v>
      </c>
      <c r="HF89" t="s">
        <v>4</v>
      </c>
      <c r="HM89" t="s">
        <v>4</v>
      </c>
      <c r="HN89" t="s">
        <v>4</v>
      </c>
      <c r="HO89" t="s">
        <v>4</v>
      </c>
      <c r="HP89" t="s">
        <v>4</v>
      </c>
      <c r="HQ89" t="s">
        <v>4</v>
      </c>
      <c r="IK89">
        <v>0</v>
      </c>
    </row>
    <row r="90" spans="1:245">
      <c r="A90">
        <v>18</v>
      </c>
      <c r="B90">
        <v>1</v>
      </c>
      <c r="C90">
        <v>72</v>
      </c>
      <c r="E90" t="s">
        <v>150</v>
      </c>
      <c r="F90" t="s">
        <v>52</v>
      </c>
      <c r="G90" t="s">
        <v>53</v>
      </c>
      <c r="H90" t="s">
        <v>54</v>
      </c>
      <c r="I90">
        <f>I88*J90</f>
        <v>-1.4053E-2</v>
      </c>
      <c r="J90">
        <v>-5.0001779042874927E-3</v>
      </c>
      <c r="K90">
        <v>-5.0000000000000001E-3</v>
      </c>
      <c r="O90">
        <f t="shared" si="77"/>
        <v>-176.93</v>
      </c>
      <c r="P90">
        <f t="shared" si="78"/>
        <v>-176.93</v>
      </c>
      <c r="Q90">
        <f t="shared" si="79"/>
        <v>0</v>
      </c>
      <c r="R90">
        <f t="shared" si="80"/>
        <v>0</v>
      </c>
      <c r="S90">
        <f t="shared" si="81"/>
        <v>0</v>
      </c>
      <c r="T90">
        <f t="shared" si="82"/>
        <v>0</v>
      </c>
      <c r="U90">
        <f t="shared" si="83"/>
        <v>0</v>
      </c>
      <c r="V90">
        <f t="shared" si="84"/>
        <v>0</v>
      </c>
      <c r="W90">
        <f t="shared" si="85"/>
        <v>0</v>
      </c>
      <c r="X90">
        <f t="shared" si="86"/>
        <v>0</v>
      </c>
      <c r="Y90">
        <f t="shared" si="87"/>
        <v>0</v>
      </c>
      <c r="AA90">
        <v>29858012</v>
      </c>
      <c r="AB90">
        <f t="shared" si="88"/>
        <v>12590.21</v>
      </c>
      <c r="AC90">
        <f t="shared" si="89"/>
        <v>12590.21</v>
      </c>
      <c r="AD90">
        <f t="shared" si="90"/>
        <v>0</v>
      </c>
      <c r="AE90">
        <f t="shared" si="91"/>
        <v>0</v>
      </c>
      <c r="AF90">
        <f t="shared" si="92"/>
        <v>0</v>
      </c>
      <c r="AG90">
        <f t="shared" si="93"/>
        <v>0</v>
      </c>
      <c r="AH90">
        <f t="shared" si="94"/>
        <v>0</v>
      </c>
      <c r="AI90">
        <f t="shared" si="95"/>
        <v>0</v>
      </c>
      <c r="AJ90">
        <f t="shared" si="96"/>
        <v>0</v>
      </c>
      <c r="AK90">
        <v>12590.21</v>
      </c>
      <c r="AL90">
        <v>12590.21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70</v>
      </c>
      <c r="AU90">
        <v>10</v>
      </c>
      <c r="AV90">
        <v>1</v>
      </c>
      <c r="AW90">
        <v>1</v>
      </c>
      <c r="AZ90">
        <v>1</v>
      </c>
      <c r="BA90">
        <v>1</v>
      </c>
      <c r="BB90">
        <v>1</v>
      </c>
      <c r="BC90">
        <v>1</v>
      </c>
      <c r="BD90" t="s">
        <v>4</v>
      </c>
      <c r="BE90" t="s">
        <v>4</v>
      </c>
      <c r="BF90" t="s">
        <v>4</v>
      </c>
      <c r="BG90" t="s">
        <v>4</v>
      </c>
      <c r="BH90">
        <v>3</v>
      </c>
      <c r="BI90">
        <v>4</v>
      </c>
      <c r="BJ90" t="s">
        <v>55</v>
      </c>
      <c r="BM90">
        <v>0</v>
      </c>
      <c r="BN90">
        <v>0</v>
      </c>
      <c r="BO90" t="s">
        <v>4</v>
      </c>
      <c r="BP90">
        <v>0</v>
      </c>
      <c r="BQ90">
        <v>1</v>
      </c>
      <c r="BR90">
        <v>1</v>
      </c>
      <c r="BS90">
        <v>1</v>
      </c>
      <c r="BT90">
        <v>1</v>
      </c>
      <c r="BU90">
        <v>1</v>
      </c>
      <c r="BV90">
        <v>1</v>
      </c>
      <c r="BW90">
        <v>1</v>
      </c>
      <c r="BX90">
        <v>1</v>
      </c>
      <c r="BY90" t="s">
        <v>4</v>
      </c>
      <c r="BZ90">
        <v>70</v>
      </c>
      <c r="CA90">
        <v>10</v>
      </c>
      <c r="CB90" t="s">
        <v>4</v>
      </c>
      <c r="CE90">
        <v>0</v>
      </c>
      <c r="CF90">
        <v>0</v>
      </c>
      <c r="CG90">
        <v>0</v>
      </c>
      <c r="CM90">
        <v>0</v>
      </c>
      <c r="CN90" t="s">
        <v>4</v>
      </c>
      <c r="CO90">
        <v>0</v>
      </c>
      <c r="CP90">
        <f t="shared" si="97"/>
        <v>-176.93</v>
      </c>
      <c r="CQ90">
        <f t="shared" si="98"/>
        <v>12590.21</v>
      </c>
      <c r="CR90">
        <f t="shared" si="99"/>
        <v>0</v>
      </c>
      <c r="CS90">
        <f t="shared" si="100"/>
        <v>0</v>
      </c>
      <c r="CT90">
        <f t="shared" si="101"/>
        <v>0</v>
      </c>
      <c r="CU90">
        <f t="shared" si="102"/>
        <v>0</v>
      </c>
      <c r="CV90">
        <f t="shared" si="103"/>
        <v>0</v>
      </c>
      <c r="CW90">
        <f t="shared" si="104"/>
        <v>0</v>
      </c>
      <c r="CX90">
        <f t="shared" si="105"/>
        <v>0</v>
      </c>
      <c r="CY90">
        <f t="shared" si="106"/>
        <v>0</v>
      </c>
      <c r="CZ90">
        <f t="shared" si="107"/>
        <v>0</v>
      </c>
      <c r="DC90" t="s">
        <v>4</v>
      </c>
      <c r="DD90" t="s">
        <v>4</v>
      </c>
      <c r="DE90" t="s">
        <v>4</v>
      </c>
      <c r="DF90" t="s">
        <v>4</v>
      </c>
      <c r="DG90" t="s">
        <v>4</v>
      </c>
      <c r="DH90" t="s">
        <v>4</v>
      </c>
      <c r="DI90" t="s">
        <v>4</v>
      </c>
      <c r="DJ90" t="s">
        <v>4</v>
      </c>
      <c r="DK90" t="s">
        <v>4</v>
      </c>
      <c r="DL90" t="s">
        <v>4</v>
      </c>
      <c r="DM90" t="s">
        <v>4</v>
      </c>
      <c r="DN90">
        <v>0</v>
      </c>
      <c r="DO90">
        <v>0</v>
      </c>
      <c r="DP90">
        <v>1</v>
      </c>
      <c r="DQ90">
        <v>1</v>
      </c>
      <c r="DU90">
        <v>1007</v>
      </c>
      <c r="DV90" t="s">
        <v>54</v>
      </c>
      <c r="DW90" t="s">
        <v>54</v>
      </c>
      <c r="DX90">
        <v>1</v>
      </c>
      <c r="DZ90" t="s">
        <v>4</v>
      </c>
      <c r="EA90" t="s">
        <v>4</v>
      </c>
      <c r="EB90" t="s">
        <v>4</v>
      </c>
      <c r="EC90" t="s">
        <v>4</v>
      </c>
      <c r="EE90">
        <v>29292934</v>
      </c>
      <c r="EF90">
        <v>1</v>
      </c>
      <c r="EG90" t="s">
        <v>27</v>
      </c>
      <c r="EH90">
        <v>0</v>
      </c>
      <c r="EI90" t="s">
        <v>4</v>
      </c>
      <c r="EJ90">
        <v>4</v>
      </c>
      <c r="EK90">
        <v>0</v>
      </c>
      <c r="EL90" t="s">
        <v>28</v>
      </c>
      <c r="EM90" t="s">
        <v>29</v>
      </c>
      <c r="EO90" t="s">
        <v>4</v>
      </c>
      <c r="EQ90">
        <v>0</v>
      </c>
      <c r="ER90">
        <v>12590.21</v>
      </c>
      <c r="ES90">
        <v>12590.21</v>
      </c>
      <c r="ET90">
        <v>0</v>
      </c>
      <c r="EU90">
        <v>0</v>
      </c>
      <c r="EV90">
        <v>0</v>
      </c>
      <c r="EW90">
        <v>0</v>
      </c>
      <c r="EX90">
        <v>0</v>
      </c>
      <c r="FQ90">
        <v>0</v>
      </c>
      <c r="FR90">
        <f t="shared" si="108"/>
        <v>0</v>
      </c>
      <c r="FS90">
        <v>0</v>
      </c>
      <c r="FX90">
        <v>70</v>
      </c>
      <c r="FY90">
        <v>10</v>
      </c>
      <c r="GA90" t="s">
        <v>4</v>
      </c>
      <c r="GD90">
        <v>0</v>
      </c>
      <c r="GF90">
        <v>-1506253098</v>
      </c>
      <c r="GG90">
        <v>2</v>
      </c>
      <c r="GH90">
        <v>1</v>
      </c>
      <c r="GI90">
        <v>-2</v>
      </c>
      <c r="GJ90">
        <v>0</v>
      </c>
      <c r="GK90">
        <f>ROUND(R90*(R12)/100,2)</f>
        <v>0</v>
      </c>
      <c r="GL90">
        <f t="shared" si="109"/>
        <v>0</v>
      </c>
      <c r="GM90">
        <f t="shared" si="110"/>
        <v>-176.93</v>
      </c>
      <c r="GN90">
        <f t="shared" si="111"/>
        <v>0</v>
      </c>
      <c r="GO90">
        <f t="shared" si="112"/>
        <v>0</v>
      </c>
      <c r="GP90">
        <f t="shared" si="113"/>
        <v>-176.93</v>
      </c>
      <c r="GR90">
        <v>0</v>
      </c>
      <c r="GS90">
        <v>3</v>
      </c>
      <c r="GT90">
        <v>0</v>
      </c>
      <c r="GU90" t="s">
        <v>4</v>
      </c>
      <c r="GV90">
        <f t="shared" si="114"/>
        <v>0</v>
      </c>
      <c r="GW90">
        <v>1</v>
      </c>
      <c r="GX90">
        <f t="shared" si="115"/>
        <v>0</v>
      </c>
      <c r="HA90">
        <v>0</v>
      </c>
      <c r="HB90">
        <v>0</v>
      </c>
      <c r="HC90">
        <f t="shared" si="116"/>
        <v>0</v>
      </c>
      <c r="HE90" t="s">
        <v>4</v>
      </c>
      <c r="HF90" t="s">
        <v>4</v>
      </c>
      <c r="HM90" t="s">
        <v>4</v>
      </c>
      <c r="HN90" t="s">
        <v>4</v>
      </c>
      <c r="HO90" t="s">
        <v>4</v>
      </c>
      <c r="HP90" t="s">
        <v>4</v>
      </c>
      <c r="HQ90" t="s">
        <v>4</v>
      </c>
      <c r="IK90">
        <v>0</v>
      </c>
    </row>
    <row r="91" spans="1:245">
      <c r="A91">
        <v>17</v>
      </c>
      <c r="B91">
        <v>1</v>
      </c>
      <c r="E91" t="s">
        <v>151</v>
      </c>
      <c r="F91" t="s">
        <v>61</v>
      </c>
      <c r="G91" t="s">
        <v>62</v>
      </c>
      <c r="H91" t="s">
        <v>63</v>
      </c>
      <c r="I91">
        <v>152</v>
      </c>
      <c r="J91">
        <v>0</v>
      </c>
      <c r="K91">
        <v>152</v>
      </c>
      <c r="O91">
        <f t="shared" si="77"/>
        <v>758.48</v>
      </c>
      <c r="P91">
        <f t="shared" si="78"/>
        <v>0</v>
      </c>
      <c r="Q91">
        <f t="shared" si="79"/>
        <v>758.48</v>
      </c>
      <c r="R91">
        <f t="shared" si="80"/>
        <v>515.28</v>
      </c>
      <c r="S91">
        <f t="shared" si="81"/>
        <v>0</v>
      </c>
      <c r="T91">
        <f t="shared" si="82"/>
        <v>0</v>
      </c>
      <c r="U91">
        <f t="shared" si="83"/>
        <v>0</v>
      </c>
      <c r="V91">
        <f t="shared" si="84"/>
        <v>0</v>
      </c>
      <c r="W91">
        <f t="shared" si="85"/>
        <v>0</v>
      </c>
      <c r="X91">
        <f t="shared" si="86"/>
        <v>0</v>
      </c>
      <c r="Y91">
        <f t="shared" si="87"/>
        <v>0</v>
      </c>
      <c r="AA91">
        <v>29858012</v>
      </c>
      <c r="AB91">
        <f t="shared" si="88"/>
        <v>4.99</v>
      </c>
      <c r="AC91">
        <f t="shared" si="89"/>
        <v>0</v>
      </c>
      <c r="AD91">
        <f t="shared" si="90"/>
        <v>4.99</v>
      </c>
      <c r="AE91">
        <f t="shared" si="91"/>
        <v>3.39</v>
      </c>
      <c r="AF91">
        <f t="shared" si="92"/>
        <v>0</v>
      </c>
      <c r="AG91">
        <f t="shared" si="93"/>
        <v>0</v>
      </c>
      <c r="AH91">
        <f t="shared" si="94"/>
        <v>0</v>
      </c>
      <c r="AI91">
        <f t="shared" si="95"/>
        <v>0</v>
      </c>
      <c r="AJ91">
        <f t="shared" si="96"/>
        <v>0</v>
      </c>
      <c r="AK91">
        <v>4.99</v>
      </c>
      <c r="AL91">
        <v>0</v>
      </c>
      <c r="AM91">
        <v>4.99</v>
      </c>
      <c r="AN91">
        <v>3.39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70</v>
      </c>
      <c r="AU91">
        <v>10</v>
      </c>
      <c r="AV91">
        <v>1</v>
      </c>
      <c r="AW91">
        <v>1</v>
      </c>
      <c r="AZ91">
        <v>1</v>
      </c>
      <c r="BA91">
        <v>1</v>
      </c>
      <c r="BB91">
        <v>1</v>
      </c>
      <c r="BC91">
        <v>1</v>
      </c>
      <c r="BD91" t="s">
        <v>4</v>
      </c>
      <c r="BE91" t="s">
        <v>4</v>
      </c>
      <c r="BF91" t="s">
        <v>4</v>
      </c>
      <c r="BG91" t="s">
        <v>4</v>
      </c>
      <c r="BH91">
        <v>2</v>
      </c>
      <c r="BI91">
        <v>4</v>
      </c>
      <c r="BJ91" t="s">
        <v>64</v>
      </c>
      <c r="BM91">
        <v>0</v>
      </c>
      <c r="BN91">
        <v>0</v>
      </c>
      <c r="BO91" t="s">
        <v>4</v>
      </c>
      <c r="BP91">
        <v>0</v>
      </c>
      <c r="BQ91">
        <v>1</v>
      </c>
      <c r="BR91">
        <v>0</v>
      </c>
      <c r="BS91">
        <v>1</v>
      </c>
      <c r="BT91">
        <v>1</v>
      </c>
      <c r="BU91">
        <v>1</v>
      </c>
      <c r="BV91">
        <v>1</v>
      </c>
      <c r="BW91">
        <v>1</v>
      </c>
      <c r="BX91">
        <v>1</v>
      </c>
      <c r="BY91" t="s">
        <v>4</v>
      </c>
      <c r="BZ91">
        <v>70</v>
      </c>
      <c r="CA91">
        <v>10</v>
      </c>
      <c r="CB91" t="s">
        <v>4</v>
      </c>
      <c r="CE91">
        <v>0</v>
      </c>
      <c r="CF91">
        <v>0</v>
      </c>
      <c r="CG91">
        <v>0</v>
      </c>
      <c r="CM91">
        <v>0</v>
      </c>
      <c r="CN91" t="s">
        <v>4</v>
      </c>
      <c r="CO91">
        <v>0</v>
      </c>
      <c r="CP91">
        <f t="shared" si="97"/>
        <v>758.48</v>
      </c>
      <c r="CQ91">
        <f t="shared" si="98"/>
        <v>0</v>
      </c>
      <c r="CR91">
        <f t="shared" si="99"/>
        <v>4.99</v>
      </c>
      <c r="CS91">
        <f t="shared" si="100"/>
        <v>3.39</v>
      </c>
      <c r="CT91">
        <f t="shared" si="101"/>
        <v>0</v>
      </c>
      <c r="CU91">
        <f t="shared" si="102"/>
        <v>0</v>
      </c>
      <c r="CV91">
        <f t="shared" si="103"/>
        <v>0</v>
      </c>
      <c r="CW91">
        <f t="shared" si="104"/>
        <v>0</v>
      </c>
      <c r="CX91">
        <f t="shared" si="105"/>
        <v>0</v>
      </c>
      <c r="CY91">
        <f t="shared" si="106"/>
        <v>0</v>
      </c>
      <c r="CZ91">
        <f t="shared" si="107"/>
        <v>0</v>
      </c>
      <c r="DC91" t="s">
        <v>4</v>
      </c>
      <c r="DD91" t="s">
        <v>4</v>
      </c>
      <c r="DE91" t="s">
        <v>4</v>
      </c>
      <c r="DF91" t="s">
        <v>4</v>
      </c>
      <c r="DG91" t="s">
        <v>4</v>
      </c>
      <c r="DH91" t="s">
        <v>4</v>
      </c>
      <c r="DI91" t="s">
        <v>4</v>
      </c>
      <c r="DJ91" t="s">
        <v>4</v>
      </c>
      <c r="DK91" t="s">
        <v>4</v>
      </c>
      <c r="DL91" t="s">
        <v>4</v>
      </c>
      <c r="DM91" t="s">
        <v>4</v>
      </c>
      <c r="DN91">
        <v>0</v>
      </c>
      <c r="DO91">
        <v>0</v>
      </c>
      <c r="DP91">
        <v>1</v>
      </c>
      <c r="DQ91">
        <v>1</v>
      </c>
      <c r="DU91">
        <v>1011</v>
      </c>
      <c r="DV91" t="s">
        <v>63</v>
      </c>
      <c r="DW91" t="s">
        <v>63</v>
      </c>
      <c r="DX91">
        <v>1</v>
      </c>
      <c r="DZ91" t="s">
        <v>4</v>
      </c>
      <c r="EA91" t="s">
        <v>4</v>
      </c>
      <c r="EB91" t="s">
        <v>4</v>
      </c>
      <c r="EC91" t="s">
        <v>4</v>
      </c>
      <c r="EE91">
        <v>29292934</v>
      </c>
      <c r="EF91">
        <v>1</v>
      </c>
      <c r="EG91" t="s">
        <v>27</v>
      </c>
      <c r="EH91">
        <v>0</v>
      </c>
      <c r="EI91" t="s">
        <v>4</v>
      </c>
      <c r="EJ91">
        <v>4</v>
      </c>
      <c r="EK91">
        <v>0</v>
      </c>
      <c r="EL91" t="s">
        <v>28</v>
      </c>
      <c r="EM91" t="s">
        <v>29</v>
      </c>
      <c r="EO91" t="s">
        <v>4</v>
      </c>
      <c r="EQ91">
        <v>0</v>
      </c>
      <c r="ER91">
        <v>4.99</v>
      </c>
      <c r="ES91">
        <v>0</v>
      </c>
      <c r="ET91">
        <v>4.99</v>
      </c>
      <c r="EU91">
        <v>3.39</v>
      </c>
      <c r="EV91">
        <v>0</v>
      </c>
      <c r="EW91">
        <v>0</v>
      </c>
      <c r="EX91">
        <v>0</v>
      </c>
      <c r="EY91">
        <v>0</v>
      </c>
      <c r="FQ91">
        <v>0</v>
      </c>
      <c r="FR91">
        <f t="shared" si="108"/>
        <v>0</v>
      </c>
      <c r="FS91">
        <v>0</v>
      </c>
      <c r="FX91">
        <v>70</v>
      </c>
      <c r="FY91">
        <v>10</v>
      </c>
      <c r="GA91" t="s">
        <v>4</v>
      </c>
      <c r="GD91">
        <v>0</v>
      </c>
      <c r="GF91">
        <v>537116063</v>
      </c>
      <c r="GG91">
        <v>2</v>
      </c>
      <c r="GH91">
        <v>1</v>
      </c>
      <c r="GI91">
        <v>-2</v>
      </c>
      <c r="GJ91">
        <v>0</v>
      </c>
      <c r="GK91">
        <f>ROUND(R91*(R12)/100,2)</f>
        <v>824.45</v>
      </c>
      <c r="GL91">
        <f t="shared" si="109"/>
        <v>0</v>
      </c>
      <c r="GM91">
        <f t="shared" si="110"/>
        <v>1582.93</v>
      </c>
      <c r="GN91">
        <f t="shared" si="111"/>
        <v>0</v>
      </c>
      <c r="GO91">
        <f t="shared" si="112"/>
        <v>0</v>
      </c>
      <c r="GP91">
        <f t="shared" si="113"/>
        <v>1582.93</v>
      </c>
      <c r="GR91">
        <v>0</v>
      </c>
      <c r="GS91">
        <v>3</v>
      </c>
      <c r="GT91">
        <v>0</v>
      </c>
      <c r="GU91" t="s">
        <v>4</v>
      </c>
      <c r="GV91">
        <f t="shared" si="114"/>
        <v>0</v>
      </c>
      <c r="GW91">
        <v>1</v>
      </c>
      <c r="GX91">
        <f t="shared" si="115"/>
        <v>0</v>
      </c>
      <c r="HA91">
        <v>0</v>
      </c>
      <c r="HB91">
        <v>0</v>
      </c>
      <c r="HC91">
        <f t="shared" si="116"/>
        <v>0</v>
      </c>
      <c r="HE91" t="s">
        <v>4</v>
      </c>
      <c r="HF91" t="s">
        <v>4</v>
      </c>
      <c r="HM91" t="s">
        <v>4</v>
      </c>
      <c r="HN91" t="s">
        <v>4</v>
      </c>
      <c r="HO91" t="s">
        <v>4</v>
      </c>
      <c r="HP91" t="s">
        <v>4</v>
      </c>
      <c r="HQ91" t="s">
        <v>4</v>
      </c>
      <c r="IK91">
        <v>0</v>
      </c>
    </row>
    <row r="92" spans="1:245">
      <c r="A92">
        <v>17</v>
      </c>
      <c r="B92">
        <v>1</v>
      </c>
      <c r="E92" t="s">
        <v>152</v>
      </c>
      <c r="F92" t="s">
        <v>66</v>
      </c>
      <c r="G92" t="s">
        <v>67</v>
      </c>
      <c r="H92" t="s">
        <v>68</v>
      </c>
      <c r="I92">
        <v>0.01</v>
      </c>
      <c r="J92">
        <v>0</v>
      </c>
      <c r="K92">
        <v>0.01</v>
      </c>
      <c r="O92">
        <f t="shared" si="77"/>
        <v>1989.2</v>
      </c>
      <c r="P92">
        <f t="shared" si="78"/>
        <v>1989.2</v>
      </c>
      <c r="Q92">
        <f t="shared" si="79"/>
        <v>0</v>
      </c>
      <c r="R92">
        <f t="shared" si="80"/>
        <v>0</v>
      </c>
      <c r="S92">
        <f t="shared" si="81"/>
        <v>0</v>
      </c>
      <c r="T92">
        <f t="shared" si="82"/>
        <v>0</v>
      </c>
      <c r="U92">
        <f t="shared" si="83"/>
        <v>0</v>
      </c>
      <c r="V92">
        <f t="shared" si="84"/>
        <v>0</v>
      </c>
      <c r="W92">
        <f t="shared" si="85"/>
        <v>0</v>
      </c>
      <c r="X92">
        <f t="shared" si="86"/>
        <v>0</v>
      </c>
      <c r="Y92">
        <f t="shared" si="87"/>
        <v>0</v>
      </c>
      <c r="AA92">
        <v>29858012</v>
      </c>
      <c r="AB92">
        <f t="shared" si="88"/>
        <v>198919.59</v>
      </c>
      <c r="AC92">
        <f t="shared" si="89"/>
        <v>198919.59</v>
      </c>
      <c r="AD92">
        <f t="shared" si="90"/>
        <v>0</v>
      </c>
      <c r="AE92">
        <f t="shared" si="91"/>
        <v>0</v>
      </c>
      <c r="AF92">
        <f t="shared" si="92"/>
        <v>0</v>
      </c>
      <c r="AG92">
        <f t="shared" si="93"/>
        <v>0</v>
      </c>
      <c r="AH92">
        <f t="shared" si="94"/>
        <v>0</v>
      </c>
      <c r="AI92">
        <f t="shared" si="95"/>
        <v>0</v>
      </c>
      <c r="AJ92">
        <f t="shared" si="96"/>
        <v>0</v>
      </c>
      <c r="AK92">
        <v>198919.59</v>
      </c>
      <c r="AL92">
        <v>198919.59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70</v>
      </c>
      <c r="AU92">
        <v>10</v>
      </c>
      <c r="AV92">
        <v>1</v>
      </c>
      <c r="AW92">
        <v>1</v>
      </c>
      <c r="AZ92">
        <v>1</v>
      </c>
      <c r="BA92">
        <v>1</v>
      </c>
      <c r="BB92">
        <v>1</v>
      </c>
      <c r="BC92">
        <v>1</v>
      </c>
      <c r="BD92" t="s">
        <v>4</v>
      </c>
      <c r="BE92" t="s">
        <v>4</v>
      </c>
      <c r="BF92" t="s">
        <v>4</v>
      </c>
      <c r="BG92" t="s">
        <v>4</v>
      </c>
      <c r="BH92">
        <v>3</v>
      </c>
      <c r="BI92">
        <v>4</v>
      </c>
      <c r="BJ92" t="s">
        <v>153</v>
      </c>
      <c r="BM92">
        <v>0</v>
      </c>
      <c r="BN92">
        <v>0</v>
      </c>
      <c r="BO92" t="s">
        <v>4</v>
      </c>
      <c r="BP92">
        <v>0</v>
      </c>
      <c r="BQ92">
        <v>1</v>
      </c>
      <c r="BR92">
        <v>0</v>
      </c>
      <c r="BS92">
        <v>1</v>
      </c>
      <c r="BT92">
        <v>1</v>
      </c>
      <c r="BU92">
        <v>1</v>
      </c>
      <c r="BV92">
        <v>1</v>
      </c>
      <c r="BW92">
        <v>1</v>
      </c>
      <c r="BX92">
        <v>1</v>
      </c>
      <c r="BY92" t="s">
        <v>4</v>
      </c>
      <c r="BZ92">
        <v>70</v>
      </c>
      <c r="CA92">
        <v>10</v>
      </c>
      <c r="CB92" t="s">
        <v>4</v>
      </c>
      <c r="CE92">
        <v>0</v>
      </c>
      <c r="CF92">
        <v>0</v>
      </c>
      <c r="CG92">
        <v>0</v>
      </c>
      <c r="CM92">
        <v>0</v>
      </c>
      <c r="CN92" t="s">
        <v>4</v>
      </c>
      <c r="CO92">
        <v>0</v>
      </c>
      <c r="CP92">
        <f t="shared" si="97"/>
        <v>1989.2</v>
      </c>
      <c r="CQ92">
        <f t="shared" si="98"/>
        <v>198919.59</v>
      </c>
      <c r="CR92">
        <f t="shared" si="99"/>
        <v>0</v>
      </c>
      <c r="CS92">
        <f t="shared" si="100"/>
        <v>0</v>
      </c>
      <c r="CT92">
        <f t="shared" si="101"/>
        <v>0</v>
      </c>
      <c r="CU92">
        <f t="shared" si="102"/>
        <v>0</v>
      </c>
      <c r="CV92">
        <f t="shared" si="103"/>
        <v>0</v>
      </c>
      <c r="CW92">
        <f t="shared" si="104"/>
        <v>0</v>
      </c>
      <c r="CX92">
        <f t="shared" si="105"/>
        <v>0</v>
      </c>
      <c r="CY92">
        <f t="shared" si="106"/>
        <v>0</v>
      </c>
      <c r="CZ92">
        <f t="shared" si="107"/>
        <v>0</v>
      </c>
      <c r="DC92" t="s">
        <v>4</v>
      </c>
      <c r="DD92" t="s">
        <v>4</v>
      </c>
      <c r="DE92" t="s">
        <v>4</v>
      </c>
      <c r="DF92" t="s">
        <v>4</v>
      </c>
      <c r="DG92" t="s">
        <v>4</v>
      </c>
      <c r="DH92" t="s">
        <v>4</v>
      </c>
      <c r="DI92" t="s">
        <v>4</v>
      </c>
      <c r="DJ92" t="s">
        <v>4</v>
      </c>
      <c r="DK92" t="s">
        <v>4</v>
      </c>
      <c r="DL92" t="s">
        <v>4</v>
      </c>
      <c r="DM92" t="s">
        <v>4</v>
      </c>
      <c r="DN92">
        <v>0</v>
      </c>
      <c r="DO92">
        <v>0</v>
      </c>
      <c r="DP92">
        <v>1</v>
      </c>
      <c r="DQ92">
        <v>1</v>
      </c>
      <c r="DU92">
        <v>1009</v>
      </c>
      <c r="DV92" t="s">
        <v>68</v>
      </c>
      <c r="DW92" t="s">
        <v>68</v>
      </c>
      <c r="DX92">
        <v>1000</v>
      </c>
      <c r="DZ92" t="s">
        <v>4</v>
      </c>
      <c r="EA92" t="s">
        <v>4</v>
      </c>
      <c r="EB92" t="s">
        <v>4</v>
      </c>
      <c r="EC92" t="s">
        <v>4</v>
      </c>
      <c r="EE92">
        <v>29292934</v>
      </c>
      <c r="EF92">
        <v>1</v>
      </c>
      <c r="EG92" t="s">
        <v>27</v>
      </c>
      <c r="EH92">
        <v>0</v>
      </c>
      <c r="EI92" t="s">
        <v>4</v>
      </c>
      <c r="EJ92">
        <v>4</v>
      </c>
      <c r="EK92">
        <v>0</v>
      </c>
      <c r="EL92" t="s">
        <v>28</v>
      </c>
      <c r="EM92" t="s">
        <v>29</v>
      </c>
      <c r="EO92" t="s">
        <v>4</v>
      </c>
      <c r="EQ92">
        <v>0</v>
      </c>
      <c r="ER92">
        <v>198919.59</v>
      </c>
      <c r="ES92">
        <v>198919.59</v>
      </c>
      <c r="ET92">
        <v>0</v>
      </c>
      <c r="EU92">
        <v>0</v>
      </c>
      <c r="EV92">
        <v>0</v>
      </c>
      <c r="EW92">
        <v>0</v>
      </c>
      <c r="EX92">
        <v>0</v>
      </c>
      <c r="EY92">
        <v>0</v>
      </c>
      <c r="FQ92">
        <v>0</v>
      </c>
      <c r="FR92">
        <f t="shared" si="108"/>
        <v>0</v>
      </c>
      <c r="FS92">
        <v>0</v>
      </c>
      <c r="FX92">
        <v>70</v>
      </c>
      <c r="FY92">
        <v>10</v>
      </c>
      <c r="GA92" t="s">
        <v>4</v>
      </c>
      <c r="GD92">
        <v>0</v>
      </c>
      <c r="GF92">
        <v>415273260</v>
      </c>
      <c r="GG92">
        <v>2</v>
      </c>
      <c r="GH92">
        <v>1</v>
      </c>
      <c r="GI92">
        <v>-2</v>
      </c>
      <c r="GJ92">
        <v>0</v>
      </c>
      <c r="GK92">
        <f>ROUND(R92*(R12)/100,2)</f>
        <v>0</v>
      </c>
      <c r="GL92">
        <f t="shared" si="109"/>
        <v>0</v>
      </c>
      <c r="GM92">
        <f t="shared" si="110"/>
        <v>1989.2</v>
      </c>
      <c r="GN92">
        <f t="shared" si="111"/>
        <v>0</v>
      </c>
      <c r="GO92">
        <f t="shared" si="112"/>
        <v>0</v>
      </c>
      <c r="GP92">
        <f t="shared" si="113"/>
        <v>1989.2</v>
      </c>
      <c r="GR92">
        <v>0</v>
      </c>
      <c r="GS92">
        <v>3</v>
      </c>
      <c r="GT92">
        <v>0</v>
      </c>
      <c r="GU92" t="s">
        <v>4</v>
      </c>
      <c r="GV92">
        <f t="shared" si="114"/>
        <v>0</v>
      </c>
      <c r="GW92">
        <v>1</v>
      </c>
      <c r="GX92">
        <f t="shared" si="115"/>
        <v>0</v>
      </c>
      <c r="HA92">
        <v>0</v>
      </c>
      <c r="HB92">
        <v>0</v>
      </c>
      <c r="HC92">
        <f t="shared" si="116"/>
        <v>0</v>
      </c>
      <c r="HE92" t="s">
        <v>4</v>
      </c>
      <c r="HF92" t="s">
        <v>4</v>
      </c>
      <c r="HM92" t="s">
        <v>4</v>
      </c>
      <c r="HN92" t="s">
        <v>4</v>
      </c>
      <c r="HO92" t="s">
        <v>4</v>
      </c>
      <c r="HP92" t="s">
        <v>4</v>
      </c>
      <c r="HQ92" t="s">
        <v>4</v>
      </c>
      <c r="IK92">
        <v>0</v>
      </c>
    </row>
    <row r="94" spans="1:245">
      <c r="A94" s="2">
        <v>51</v>
      </c>
      <c r="B94" s="2">
        <f>B74</f>
        <v>1</v>
      </c>
      <c r="C94" s="2">
        <f>A74</f>
        <v>5</v>
      </c>
      <c r="D94" s="2">
        <f>ROW(A74)</f>
        <v>74</v>
      </c>
      <c r="E94" s="2"/>
      <c r="F94" s="2" t="str">
        <f>IF(F74&lt;&gt;"",F74,"")</f>
        <v/>
      </c>
      <c r="G94" s="2" t="str">
        <f>IF(G74&lt;&gt;"",G74,"")</f>
        <v>Продовольственный склад</v>
      </c>
      <c r="H94" s="2">
        <v>0</v>
      </c>
      <c r="I94" s="2"/>
      <c r="J94" s="2"/>
      <c r="K94" s="2"/>
      <c r="L94" s="2"/>
      <c r="M94" s="2"/>
      <c r="N94" s="2"/>
      <c r="O94" s="2">
        <f t="shared" ref="O94:T94" si="117">ROUND(AB94,2)</f>
        <v>280830.19</v>
      </c>
      <c r="P94" s="2">
        <f t="shared" si="117"/>
        <v>118124.88</v>
      </c>
      <c r="Q94" s="2">
        <f t="shared" si="117"/>
        <v>6474.16</v>
      </c>
      <c r="R94" s="2">
        <f t="shared" si="117"/>
        <v>3971.14</v>
      </c>
      <c r="S94" s="2">
        <f t="shared" si="117"/>
        <v>156231.15</v>
      </c>
      <c r="T94" s="2">
        <f t="shared" si="117"/>
        <v>0</v>
      </c>
      <c r="U94" s="2">
        <f>AH94</f>
        <v>402.13914070000004</v>
      </c>
      <c r="V94" s="2">
        <f>AI94</f>
        <v>0</v>
      </c>
      <c r="W94" s="2">
        <f>ROUND(AJ94,2)</f>
        <v>0</v>
      </c>
      <c r="X94" s="2">
        <f>ROUND(AK94,2)</f>
        <v>109361.79</v>
      </c>
      <c r="Y94" s="2">
        <f>ROUND(AL94,2)</f>
        <v>15623.12</v>
      </c>
      <c r="Z94" s="2"/>
      <c r="AA94" s="2"/>
      <c r="AB94" s="2">
        <f>ROUND(SUMIF(AA78:AA92,"=29858012",O78:O92),2)</f>
        <v>280830.19</v>
      </c>
      <c r="AC94" s="2">
        <f>ROUND(SUMIF(AA78:AA92,"=29858012",P78:P92),2)</f>
        <v>118124.88</v>
      </c>
      <c r="AD94" s="2">
        <f>ROUND(SUMIF(AA78:AA92,"=29858012",Q78:Q92),2)</f>
        <v>6474.16</v>
      </c>
      <c r="AE94" s="2">
        <f>ROUND(SUMIF(AA78:AA92,"=29858012",R78:R92),2)</f>
        <v>3971.14</v>
      </c>
      <c r="AF94" s="2">
        <f>ROUND(SUMIF(AA78:AA92,"=29858012",S78:S92),2)</f>
        <v>156231.15</v>
      </c>
      <c r="AG94" s="2">
        <f>ROUND(SUMIF(AA78:AA92,"=29858012",T78:T92),2)</f>
        <v>0</v>
      </c>
      <c r="AH94" s="2">
        <f>SUMIF(AA78:AA92,"=29858012",U78:U92)</f>
        <v>402.13914070000004</v>
      </c>
      <c r="AI94" s="2">
        <f>SUMIF(AA78:AA92,"=29858012",V78:V92)</f>
        <v>0</v>
      </c>
      <c r="AJ94" s="2">
        <f>ROUND(SUMIF(AA78:AA92,"=29858012",W78:W92),2)</f>
        <v>0</v>
      </c>
      <c r="AK94" s="2">
        <f>ROUND(SUMIF(AA78:AA92,"=29858012",X78:X92),2)</f>
        <v>109361.79</v>
      </c>
      <c r="AL94" s="2">
        <f>ROUND(SUMIF(AA78:AA92,"=29858012",Y78:Y92),2)</f>
        <v>15623.12</v>
      </c>
      <c r="AM94" s="2"/>
      <c r="AN94" s="2"/>
      <c r="AO94" s="2">
        <f t="shared" ref="AO94:BD94" si="118">ROUND(BX94,2)</f>
        <v>0</v>
      </c>
      <c r="AP94" s="2">
        <f t="shared" si="118"/>
        <v>0</v>
      </c>
      <c r="AQ94" s="2">
        <f t="shared" si="118"/>
        <v>0</v>
      </c>
      <c r="AR94" s="2">
        <f t="shared" si="118"/>
        <v>412168.93</v>
      </c>
      <c r="AS94" s="2">
        <f t="shared" si="118"/>
        <v>0</v>
      </c>
      <c r="AT94" s="2">
        <f t="shared" si="118"/>
        <v>0</v>
      </c>
      <c r="AU94" s="2">
        <f t="shared" si="118"/>
        <v>412168.93</v>
      </c>
      <c r="AV94" s="2">
        <f t="shared" si="118"/>
        <v>118124.88</v>
      </c>
      <c r="AW94" s="2">
        <f t="shared" si="118"/>
        <v>118124.88</v>
      </c>
      <c r="AX94" s="2">
        <f t="shared" si="118"/>
        <v>0</v>
      </c>
      <c r="AY94" s="2">
        <f t="shared" si="118"/>
        <v>118124.88</v>
      </c>
      <c r="AZ94" s="2">
        <f t="shared" si="118"/>
        <v>0</v>
      </c>
      <c r="BA94" s="2">
        <f t="shared" si="118"/>
        <v>0</v>
      </c>
      <c r="BB94" s="2">
        <f t="shared" si="118"/>
        <v>0</v>
      </c>
      <c r="BC94" s="2">
        <f t="shared" si="118"/>
        <v>0</v>
      </c>
      <c r="BD94" s="2">
        <f t="shared" si="118"/>
        <v>0</v>
      </c>
      <c r="BE94" s="2"/>
      <c r="BF94" s="2"/>
      <c r="BG94" s="2"/>
      <c r="BH94" s="2"/>
      <c r="BI94" s="2"/>
      <c r="BJ94" s="2"/>
      <c r="BK94" s="2"/>
      <c r="BL94" s="2"/>
      <c r="BM94" s="2"/>
      <c r="BN94" s="2"/>
      <c r="BO94" s="2"/>
      <c r="BP94" s="2"/>
      <c r="BQ94" s="2"/>
      <c r="BR94" s="2"/>
      <c r="BS94" s="2"/>
      <c r="BT94" s="2"/>
      <c r="BU94" s="2"/>
      <c r="BV94" s="2"/>
      <c r="BW94" s="2"/>
      <c r="BX94" s="2">
        <f>ROUND(SUMIF(AA78:AA92,"=29858012",FQ78:FQ92),2)</f>
        <v>0</v>
      </c>
      <c r="BY94" s="2">
        <f>ROUND(SUMIF(AA78:AA92,"=29858012",FR78:FR92),2)</f>
        <v>0</v>
      </c>
      <c r="BZ94" s="2">
        <f>ROUND(SUMIF(AA78:AA92,"=29858012",GL78:GL92),2)</f>
        <v>0</v>
      </c>
      <c r="CA94" s="2">
        <f>ROUND(SUMIF(AA78:AA92,"=29858012",GM78:GM92),2)</f>
        <v>412168.93</v>
      </c>
      <c r="CB94" s="2">
        <f>ROUND(SUMIF(AA78:AA92,"=29858012",GN78:GN92),2)</f>
        <v>0</v>
      </c>
      <c r="CC94" s="2">
        <f>ROUND(SUMIF(AA78:AA92,"=29858012",GO78:GO92),2)</f>
        <v>0</v>
      </c>
      <c r="CD94" s="2">
        <f>ROUND(SUMIF(AA78:AA92,"=29858012",GP78:GP92),2)</f>
        <v>412168.93</v>
      </c>
      <c r="CE94" s="2">
        <f>AC94-BX94</f>
        <v>118124.88</v>
      </c>
      <c r="CF94" s="2">
        <f>AC94-BY94</f>
        <v>118124.88</v>
      </c>
      <c r="CG94" s="2">
        <f>BX94-BZ94</f>
        <v>0</v>
      </c>
      <c r="CH94" s="2">
        <f>AC94-BX94-BY94+BZ94</f>
        <v>118124.88</v>
      </c>
      <c r="CI94" s="2">
        <f>BY94-BZ94</f>
        <v>0</v>
      </c>
      <c r="CJ94" s="2">
        <f>ROUND(SUMIF(AA78:AA92,"=29858012",GX78:GX92),2)</f>
        <v>0</v>
      </c>
      <c r="CK94" s="2">
        <f>ROUND(SUMIF(AA78:AA92,"=29858012",GY78:GY92),2)</f>
        <v>0</v>
      </c>
      <c r="CL94" s="2">
        <f>ROUND(SUMIF(AA78:AA92,"=29858012",GZ78:GZ92),2)</f>
        <v>0</v>
      </c>
      <c r="CM94" s="2">
        <f>ROUND(SUMIF(AA78:AA92,"=29858012",HD78:HD92),2)</f>
        <v>0</v>
      </c>
      <c r="CN94" s="2"/>
      <c r="CO94" s="2"/>
      <c r="CP94" s="2"/>
      <c r="CQ94" s="2"/>
      <c r="CR94" s="2"/>
      <c r="CS94" s="2"/>
      <c r="CT94" s="2"/>
      <c r="CU94" s="2"/>
      <c r="CV94" s="2"/>
      <c r="CW94" s="2"/>
      <c r="CX94" s="2"/>
      <c r="CY94" s="2"/>
      <c r="CZ94" s="2"/>
      <c r="DA94" s="2"/>
      <c r="DB94" s="2"/>
      <c r="DC94" s="2"/>
      <c r="DD94" s="2"/>
      <c r="DE94" s="2"/>
      <c r="DF94" s="2"/>
      <c r="DG94" s="3"/>
      <c r="DH94" s="3"/>
      <c r="DI94" s="3"/>
      <c r="DJ94" s="3"/>
      <c r="DK94" s="3"/>
      <c r="DL94" s="3"/>
      <c r="DM94" s="3"/>
      <c r="DN94" s="3"/>
      <c r="DO94" s="3"/>
      <c r="DP94" s="3"/>
      <c r="DQ94" s="3"/>
      <c r="DR94" s="3"/>
      <c r="DS94" s="3"/>
      <c r="DT94" s="3"/>
      <c r="DU94" s="3"/>
      <c r="DV94" s="3"/>
      <c r="DW94" s="3"/>
      <c r="DX94" s="3"/>
      <c r="DY94" s="3"/>
      <c r="DZ94" s="3"/>
      <c r="EA94" s="3"/>
      <c r="EB94" s="3"/>
      <c r="EC94" s="3"/>
      <c r="ED94" s="3"/>
      <c r="EE94" s="3"/>
      <c r="EF94" s="3"/>
      <c r="EG94" s="3"/>
      <c r="EH94" s="3"/>
      <c r="EI94" s="3"/>
      <c r="EJ94" s="3"/>
      <c r="EK94" s="3"/>
      <c r="EL94" s="3"/>
      <c r="EM94" s="3"/>
      <c r="EN94" s="3"/>
      <c r="EO94" s="3"/>
      <c r="EP94" s="3"/>
      <c r="EQ94" s="3"/>
      <c r="ER94" s="3"/>
      <c r="ES94" s="3"/>
      <c r="ET94" s="3"/>
      <c r="EU94" s="3"/>
      <c r="EV94" s="3"/>
      <c r="EW94" s="3"/>
      <c r="EX94" s="3"/>
      <c r="EY94" s="3"/>
      <c r="EZ94" s="3"/>
      <c r="FA94" s="3"/>
      <c r="FB94" s="3"/>
      <c r="FC94" s="3"/>
      <c r="FD94" s="3"/>
      <c r="FE94" s="3"/>
      <c r="FF94" s="3"/>
      <c r="FG94" s="3"/>
      <c r="FH94" s="3"/>
      <c r="FI94" s="3"/>
      <c r="FJ94" s="3"/>
      <c r="FK94" s="3"/>
      <c r="FL94" s="3"/>
      <c r="FM94" s="3"/>
      <c r="FN94" s="3"/>
      <c r="FO94" s="3"/>
      <c r="FP94" s="3"/>
      <c r="FQ94" s="3"/>
      <c r="FR94" s="3"/>
      <c r="FS94" s="3"/>
      <c r="FT94" s="3"/>
      <c r="FU94" s="3"/>
      <c r="FV94" s="3"/>
      <c r="FW94" s="3"/>
      <c r="FX94" s="3"/>
      <c r="FY94" s="3"/>
      <c r="FZ94" s="3"/>
      <c r="GA94" s="3"/>
      <c r="GB94" s="3"/>
      <c r="GC94" s="3"/>
      <c r="GD94" s="3"/>
      <c r="GE94" s="3"/>
      <c r="GF94" s="3"/>
      <c r="GG94" s="3"/>
      <c r="GH94" s="3"/>
      <c r="GI94" s="3"/>
      <c r="GJ94" s="3"/>
      <c r="GK94" s="3"/>
      <c r="GL94" s="3"/>
      <c r="GM94" s="3"/>
      <c r="GN94" s="3"/>
      <c r="GO94" s="3"/>
      <c r="GP94" s="3"/>
      <c r="GQ94" s="3"/>
      <c r="GR94" s="3"/>
      <c r="GS94" s="3"/>
      <c r="GT94" s="3"/>
      <c r="GU94" s="3"/>
      <c r="GV94" s="3"/>
      <c r="GW94" s="3"/>
      <c r="GX94" s="3">
        <v>0</v>
      </c>
    </row>
    <row r="96" spans="1:245">
      <c r="A96" s="4">
        <v>50</v>
      </c>
      <c r="B96" s="4">
        <v>0</v>
      </c>
      <c r="C96" s="4">
        <v>0</v>
      </c>
      <c r="D96" s="4">
        <v>1</v>
      </c>
      <c r="E96" s="4">
        <v>201</v>
      </c>
      <c r="F96" s="4">
        <f>ROUND(Source!O94,O96)</f>
        <v>280830.19</v>
      </c>
      <c r="G96" s="4" t="s">
        <v>70</v>
      </c>
      <c r="H96" s="4" t="s">
        <v>71</v>
      </c>
      <c r="I96" s="4"/>
      <c r="J96" s="4"/>
      <c r="K96" s="4">
        <v>201</v>
      </c>
      <c r="L96" s="4">
        <v>1</v>
      </c>
      <c r="M96" s="4">
        <v>3</v>
      </c>
      <c r="N96" s="4" t="s">
        <v>4</v>
      </c>
      <c r="O96" s="4">
        <v>2</v>
      </c>
      <c r="P96" s="4"/>
      <c r="Q96" s="4"/>
      <c r="R96" s="4"/>
      <c r="S96" s="4"/>
      <c r="T96" s="4"/>
      <c r="U96" s="4"/>
      <c r="V96" s="4"/>
      <c r="W96" s="4">
        <v>280830.19</v>
      </c>
      <c r="X96" s="4">
        <v>1</v>
      </c>
      <c r="Y96" s="4">
        <v>280830.19</v>
      </c>
      <c r="Z96" s="4"/>
      <c r="AA96" s="4"/>
      <c r="AB96" s="4"/>
    </row>
    <row r="97" spans="1:28">
      <c r="A97" s="4">
        <v>50</v>
      </c>
      <c r="B97" s="4">
        <v>0</v>
      </c>
      <c r="C97" s="4">
        <v>0</v>
      </c>
      <c r="D97" s="4">
        <v>1</v>
      </c>
      <c r="E97" s="4">
        <v>202</v>
      </c>
      <c r="F97" s="4">
        <f>ROUND(Source!P94,O97)</f>
        <v>118124.88</v>
      </c>
      <c r="G97" s="4" t="s">
        <v>72</v>
      </c>
      <c r="H97" s="4" t="s">
        <v>73</v>
      </c>
      <c r="I97" s="4"/>
      <c r="J97" s="4"/>
      <c r="K97" s="4">
        <v>202</v>
      </c>
      <c r="L97" s="4">
        <v>2</v>
      </c>
      <c r="M97" s="4">
        <v>3</v>
      </c>
      <c r="N97" s="4" t="s">
        <v>4</v>
      </c>
      <c r="O97" s="4">
        <v>2</v>
      </c>
      <c r="P97" s="4"/>
      <c r="Q97" s="4"/>
      <c r="R97" s="4"/>
      <c r="S97" s="4"/>
      <c r="T97" s="4"/>
      <c r="U97" s="4"/>
      <c r="V97" s="4"/>
      <c r="W97" s="4">
        <v>118124.88</v>
      </c>
      <c r="X97" s="4">
        <v>1</v>
      </c>
      <c r="Y97" s="4">
        <v>118124.88</v>
      </c>
      <c r="Z97" s="4"/>
      <c r="AA97" s="4"/>
      <c r="AB97" s="4"/>
    </row>
    <row r="98" spans="1:28">
      <c r="A98" s="4">
        <v>50</v>
      </c>
      <c r="B98" s="4">
        <v>0</v>
      </c>
      <c r="C98" s="4">
        <v>0</v>
      </c>
      <c r="D98" s="4">
        <v>1</v>
      </c>
      <c r="E98" s="4">
        <v>222</v>
      </c>
      <c r="F98" s="4">
        <f>ROUND(Source!AO94,O98)</f>
        <v>0</v>
      </c>
      <c r="G98" s="4" t="s">
        <v>74</v>
      </c>
      <c r="H98" s="4" t="s">
        <v>75</v>
      </c>
      <c r="I98" s="4"/>
      <c r="J98" s="4"/>
      <c r="K98" s="4">
        <v>222</v>
      </c>
      <c r="L98" s="4">
        <v>3</v>
      </c>
      <c r="M98" s="4">
        <v>3</v>
      </c>
      <c r="N98" s="4" t="s">
        <v>4</v>
      </c>
      <c r="O98" s="4">
        <v>2</v>
      </c>
      <c r="P98" s="4"/>
      <c r="Q98" s="4"/>
      <c r="R98" s="4"/>
      <c r="S98" s="4"/>
      <c r="T98" s="4"/>
      <c r="U98" s="4"/>
      <c r="V98" s="4"/>
      <c r="W98" s="4">
        <v>0</v>
      </c>
      <c r="X98" s="4">
        <v>1</v>
      </c>
      <c r="Y98" s="4">
        <v>0</v>
      </c>
      <c r="Z98" s="4"/>
      <c r="AA98" s="4"/>
      <c r="AB98" s="4"/>
    </row>
    <row r="99" spans="1:28">
      <c r="A99" s="4">
        <v>50</v>
      </c>
      <c r="B99" s="4">
        <v>0</v>
      </c>
      <c r="C99" s="4">
        <v>0</v>
      </c>
      <c r="D99" s="4">
        <v>1</v>
      </c>
      <c r="E99" s="4">
        <v>225</v>
      </c>
      <c r="F99" s="4">
        <f>ROUND(Source!AV94,O99)</f>
        <v>118124.88</v>
      </c>
      <c r="G99" s="4" t="s">
        <v>76</v>
      </c>
      <c r="H99" s="4" t="s">
        <v>77</v>
      </c>
      <c r="I99" s="4"/>
      <c r="J99" s="4"/>
      <c r="K99" s="4">
        <v>225</v>
      </c>
      <c r="L99" s="4">
        <v>4</v>
      </c>
      <c r="M99" s="4">
        <v>3</v>
      </c>
      <c r="N99" s="4" t="s">
        <v>4</v>
      </c>
      <c r="O99" s="4">
        <v>2</v>
      </c>
      <c r="P99" s="4"/>
      <c r="Q99" s="4"/>
      <c r="R99" s="4"/>
      <c r="S99" s="4"/>
      <c r="T99" s="4"/>
      <c r="U99" s="4"/>
      <c r="V99" s="4"/>
      <c r="W99" s="4">
        <v>118124.88</v>
      </c>
      <c r="X99" s="4">
        <v>1</v>
      </c>
      <c r="Y99" s="4">
        <v>118124.88</v>
      </c>
      <c r="Z99" s="4"/>
      <c r="AA99" s="4"/>
      <c r="AB99" s="4"/>
    </row>
    <row r="100" spans="1:28">
      <c r="A100" s="4">
        <v>50</v>
      </c>
      <c r="B100" s="4">
        <v>0</v>
      </c>
      <c r="C100" s="4">
        <v>0</v>
      </c>
      <c r="D100" s="4">
        <v>1</v>
      </c>
      <c r="E100" s="4">
        <v>226</v>
      </c>
      <c r="F100" s="4">
        <f>ROUND(Source!AW94,O100)</f>
        <v>118124.88</v>
      </c>
      <c r="G100" s="4" t="s">
        <v>78</v>
      </c>
      <c r="H100" s="4" t="s">
        <v>79</v>
      </c>
      <c r="I100" s="4"/>
      <c r="J100" s="4"/>
      <c r="K100" s="4">
        <v>226</v>
      </c>
      <c r="L100" s="4">
        <v>5</v>
      </c>
      <c r="M100" s="4">
        <v>3</v>
      </c>
      <c r="N100" s="4" t="s">
        <v>4</v>
      </c>
      <c r="O100" s="4">
        <v>2</v>
      </c>
      <c r="P100" s="4"/>
      <c r="Q100" s="4"/>
      <c r="R100" s="4"/>
      <c r="S100" s="4"/>
      <c r="T100" s="4"/>
      <c r="U100" s="4"/>
      <c r="V100" s="4"/>
      <c r="W100" s="4">
        <v>118124.88</v>
      </c>
      <c r="X100" s="4">
        <v>1</v>
      </c>
      <c r="Y100" s="4">
        <v>118124.88</v>
      </c>
      <c r="Z100" s="4"/>
      <c r="AA100" s="4"/>
      <c r="AB100" s="4"/>
    </row>
    <row r="101" spans="1:28">
      <c r="A101" s="4">
        <v>50</v>
      </c>
      <c r="B101" s="4">
        <v>0</v>
      </c>
      <c r="C101" s="4">
        <v>0</v>
      </c>
      <c r="D101" s="4">
        <v>1</v>
      </c>
      <c r="E101" s="4">
        <v>227</v>
      </c>
      <c r="F101" s="4">
        <f>ROUND(Source!AX94,O101)</f>
        <v>0</v>
      </c>
      <c r="G101" s="4" t="s">
        <v>80</v>
      </c>
      <c r="H101" s="4" t="s">
        <v>81</v>
      </c>
      <c r="I101" s="4"/>
      <c r="J101" s="4"/>
      <c r="K101" s="4">
        <v>227</v>
      </c>
      <c r="L101" s="4">
        <v>6</v>
      </c>
      <c r="M101" s="4">
        <v>3</v>
      </c>
      <c r="N101" s="4" t="s">
        <v>4</v>
      </c>
      <c r="O101" s="4">
        <v>2</v>
      </c>
      <c r="P101" s="4"/>
      <c r="Q101" s="4"/>
      <c r="R101" s="4"/>
      <c r="S101" s="4"/>
      <c r="T101" s="4"/>
      <c r="U101" s="4"/>
      <c r="V101" s="4"/>
      <c r="W101" s="4">
        <v>0</v>
      </c>
      <c r="X101" s="4">
        <v>1</v>
      </c>
      <c r="Y101" s="4">
        <v>0</v>
      </c>
      <c r="Z101" s="4"/>
      <c r="AA101" s="4"/>
      <c r="AB101" s="4"/>
    </row>
    <row r="102" spans="1:28">
      <c r="A102" s="4">
        <v>50</v>
      </c>
      <c r="B102" s="4">
        <v>0</v>
      </c>
      <c r="C102" s="4">
        <v>0</v>
      </c>
      <c r="D102" s="4">
        <v>1</v>
      </c>
      <c r="E102" s="4">
        <v>228</v>
      </c>
      <c r="F102" s="4">
        <f>ROUND(Source!AY94,O102)</f>
        <v>118124.88</v>
      </c>
      <c r="G102" s="4" t="s">
        <v>82</v>
      </c>
      <c r="H102" s="4" t="s">
        <v>83</v>
      </c>
      <c r="I102" s="4"/>
      <c r="J102" s="4"/>
      <c r="K102" s="4">
        <v>228</v>
      </c>
      <c r="L102" s="4">
        <v>7</v>
      </c>
      <c r="M102" s="4">
        <v>3</v>
      </c>
      <c r="N102" s="4" t="s">
        <v>4</v>
      </c>
      <c r="O102" s="4">
        <v>2</v>
      </c>
      <c r="P102" s="4"/>
      <c r="Q102" s="4"/>
      <c r="R102" s="4"/>
      <c r="S102" s="4"/>
      <c r="T102" s="4"/>
      <c r="U102" s="4"/>
      <c r="V102" s="4"/>
      <c r="W102" s="4">
        <v>118124.88</v>
      </c>
      <c r="X102" s="4">
        <v>1</v>
      </c>
      <c r="Y102" s="4">
        <v>118124.88</v>
      </c>
      <c r="Z102" s="4"/>
      <c r="AA102" s="4"/>
      <c r="AB102" s="4"/>
    </row>
    <row r="103" spans="1:28">
      <c r="A103" s="4">
        <v>50</v>
      </c>
      <c r="B103" s="4">
        <v>0</v>
      </c>
      <c r="C103" s="4">
        <v>0</v>
      </c>
      <c r="D103" s="4">
        <v>1</v>
      </c>
      <c r="E103" s="4">
        <v>216</v>
      </c>
      <c r="F103" s="4">
        <f>ROUND(Source!AP94,O103)</f>
        <v>0</v>
      </c>
      <c r="G103" s="4" t="s">
        <v>84</v>
      </c>
      <c r="H103" s="4" t="s">
        <v>85</v>
      </c>
      <c r="I103" s="4"/>
      <c r="J103" s="4"/>
      <c r="K103" s="4">
        <v>216</v>
      </c>
      <c r="L103" s="4">
        <v>8</v>
      </c>
      <c r="M103" s="4">
        <v>3</v>
      </c>
      <c r="N103" s="4" t="s">
        <v>4</v>
      </c>
      <c r="O103" s="4">
        <v>2</v>
      </c>
      <c r="P103" s="4"/>
      <c r="Q103" s="4"/>
      <c r="R103" s="4"/>
      <c r="S103" s="4"/>
      <c r="T103" s="4"/>
      <c r="U103" s="4"/>
      <c r="V103" s="4"/>
      <c r="W103" s="4">
        <v>0</v>
      </c>
      <c r="X103" s="4">
        <v>1</v>
      </c>
      <c r="Y103" s="4">
        <v>0</v>
      </c>
      <c r="Z103" s="4"/>
      <c r="AA103" s="4"/>
      <c r="AB103" s="4"/>
    </row>
    <row r="104" spans="1:28">
      <c r="A104" s="4">
        <v>50</v>
      </c>
      <c r="B104" s="4">
        <v>0</v>
      </c>
      <c r="C104" s="4">
        <v>0</v>
      </c>
      <c r="D104" s="4">
        <v>1</v>
      </c>
      <c r="E104" s="4">
        <v>223</v>
      </c>
      <c r="F104" s="4">
        <f>ROUND(Source!AQ94,O104)</f>
        <v>0</v>
      </c>
      <c r="G104" s="4" t="s">
        <v>86</v>
      </c>
      <c r="H104" s="4" t="s">
        <v>87</v>
      </c>
      <c r="I104" s="4"/>
      <c r="J104" s="4"/>
      <c r="K104" s="4">
        <v>223</v>
      </c>
      <c r="L104" s="4">
        <v>9</v>
      </c>
      <c r="M104" s="4">
        <v>3</v>
      </c>
      <c r="N104" s="4" t="s">
        <v>4</v>
      </c>
      <c r="O104" s="4">
        <v>2</v>
      </c>
      <c r="P104" s="4"/>
      <c r="Q104" s="4"/>
      <c r="R104" s="4"/>
      <c r="S104" s="4"/>
      <c r="T104" s="4"/>
      <c r="U104" s="4"/>
      <c r="V104" s="4"/>
      <c r="W104" s="4">
        <v>0</v>
      </c>
      <c r="X104" s="4">
        <v>1</v>
      </c>
      <c r="Y104" s="4">
        <v>0</v>
      </c>
      <c r="Z104" s="4"/>
      <c r="AA104" s="4"/>
      <c r="AB104" s="4"/>
    </row>
    <row r="105" spans="1:28">
      <c r="A105" s="4">
        <v>50</v>
      </c>
      <c r="B105" s="4">
        <v>0</v>
      </c>
      <c r="C105" s="4">
        <v>0</v>
      </c>
      <c r="D105" s="4">
        <v>1</v>
      </c>
      <c r="E105" s="4">
        <v>229</v>
      </c>
      <c r="F105" s="4">
        <f>ROUND(Source!AZ94,O105)</f>
        <v>0</v>
      </c>
      <c r="G105" s="4" t="s">
        <v>88</v>
      </c>
      <c r="H105" s="4" t="s">
        <v>89</v>
      </c>
      <c r="I105" s="4"/>
      <c r="J105" s="4"/>
      <c r="K105" s="4">
        <v>229</v>
      </c>
      <c r="L105" s="4">
        <v>10</v>
      </c>
      <c r="M105" s="4">
        <v>3</v>
      </c>
      <c r="N105" s="4" t="s">
        <v>4</v>
      </c>
      <c r="O105" s="4">
        <v>2</v>
      </c>
      <c r="P105" s="4"/>
      <c r="Q105" s="4"/>
      <c r="R105" s="4"/>
      <c r="S105" s="4"/>
      <c r="T105" s="4"/>
      <c r="U105" s="4"/>
      <c r="V105" s="4"/>
      <c r="W105" s="4">
        <v>0</v>
      </c>
      <c r="X105" s="4">
        <v>1</v>
      </c>
      <c r="Y105" s="4">
        <v>0</v>
      </c>
      <c r="Z105" s="4"/>
      <c r="AA105" s="4"/>
      <c r="AB105" s="4"/>
    </row>
    <row r="106" spans="1:28">
      <c r="A106" s="4">
        <v>50</v>
      </c>
      <c r="B106" s="4">
        <v>0</v>
      </c>
      <c r="C106" s="4">
        <v>0</v>
      </c>
      <c r="D106" s="4">
        <v>1</v>
      </c>
      <c r="E106" s="4">
        <v>203</v>
      </c>
      <c r="F106" s="4">
        <f>ROUND(Source!Q94,O106)</f>
        <v>6474.16</v>
      </c>
      <c r="G106" s="4" t="s">
        <v>90</v>
      </c>
      <c r="H106" s="4" t="s">
        <v>91</v>
      </c>
      <c r="I106" s="4"/>
      <c r="J106" s="4"/>
      <c r="K106" s="4">
        <v>203</v>
      </c>
      <c r="L106" s="4">
        <v>11</v>
      </c>
      <c r="M106" s="4">
        <v>3</v>
      </c>
      <c r="N106" s="4" t="s">
        <v>4</v>
      </c>
      <c r="O106" s="4">
        <v>2</v>
      </c>
      <c r="P106" s="4"/>
      <c r="Q106" s="4"/>
      <c r="R106" s="4"/>
      <c r="S106" s="4"/>
      <c r="T106" s="4"/>
      <c r="U106" s="4"/>
      <c r="V106" s="4"/>
      <c r="W106" s="4">
        <v>6474.16</v>
      </c>
      <c r="X106" s="4">
        <v>1</v>
      </c>
      <c r="Y106" s="4">
        <v>6474.16</v>
      </c>
      <c r="Z106" s="4"/>
      <c r="AA106" s="4"/>
      <c r="AB106" s="4"/>
    </row>
    <row r="107" spans="1:28">
      <c r="A107" s="4">
        <v>50</v>
      </c>
      <c r="B107" s="4">
        <v>0</v>
      </c>
      <c r="C107" s="4">
        <v>0</v>
      </c>
      <c r="D107" s="4">
        <v>1</v>
      </c>
      <c r="E107" s="4">
        <v>231</v>
      </c>
      <c r="F107" s="4">
        <f>ROUND(Source!BB94,O107)</f>
        <v>0</v>
      </c>
      <c r="G107" s="4" t="s">
        <v>92</v>
      </c>
      <c r="H107" s="4" t="s">
        <v>93</v>
      </c>
      <c r="I107" s="4"/>
      <c r="J107" s="4"/>
      <c r="K107" s="4">
        <v>231</v>
      </c>
      <c r="L107" s="4">
        <v>12</v>
      </c>
      <c r="M107" s="4">
        <v>3</v>
      </c>
      <c r="N107" s="4" t="s">
        <v>4</v>
      </c>
      <c r="O107" s="4">
        <v>2</v>
      </c>
      <c r="P107" s="4"/>
      <c r="Q107" s="4"/>
      <c r="R107" s="4"/>
      <c r="S107" s="4"/>
      <c r="T107" s="4"/>
      <c r="U107" s="4"/>
      <c r="V107" s="4"/>
      <c r="W107" s="4">
        <v>0</v>
      </c>
      <c r="X107" s="4">
        <v>1</v>
      </c>
      <c r="Y107" s="4">
        <v>0</v>
      </c>
      <c r="Z107" s="4"/>
      <c r="AA107" s="4"/>
      <c r="AB107" s="4"/>
    </row>
    <row r="108" spans="1:28">
      <c r="A108" s="4">
        <v>50</v>
      </c>
      <c r="B108" s="4">
        <v>0</v>
      </c>
      <c r="C108" s="4">
        <v>0</v>
      </c>
      <c r="D108" s="4">
        <v>1</v>
      </c>
      <c r="E108" s="4">
        <v>204</v>
      </c>
      <c r="F108" s="4">
        <f>ROUND(Source!R94,O108)</f>
        <v>3971.14</v>
      </c>
      <c r="G108" s="4" t="s">
        <v>94</v>
      </c>
      <c r="H108" s="4" t="s">
        <v>95</v>
      </c>
      <c r="I108" s="4"/>
      <c r="J108" s="4"/>
      <c r="K108" s="4">
        <v>204</v>
      </c>
      <c r="L108" s="4">
        <v>13</v>
      </c>
      <c r="M108" s="4">
        <v>3</v>
      </c>
      <c r="N108" s="4" t="s">
        <v>4</v>
      </c>
      <c r="O108" s="4">
        <v>2</v>
      </c>
      <c r="P108" s="4"/>
      <c r="Q108" s="4"/>
      <c r="R108" s="4"/>
      <c r="S108" s="4"/>
      <c r="T108" s="4"/>
      <c r="U108" s="4"/>
      <c r="V108" s="4"/>
      <c r="W108" s="4">
        <v>3971.14</v>
      </c>
      <c r="X108" s="4">
        <v>1</v>
      </c>
      <c r="Y108" s="4">
        <v>3971.14</v>
      </c>
      <c r="Z108" s="4"/>
      <c r="AA108" s="4"/>
      <c r="AB108" s="4"/>
    </row>
    <row r="109" spans="1:28">
      <c r="A109" s="4">
        <v>50</v>
      </c>
      <c r="B109" s="4">
        <v>0</v>
      </c>
      <c r="C109" s="4">
        <v>0</v>
      </c>
      <c r="D109" s="4">
        <v>1</v>
      </c>
      <c r="E109" s="4">
        <v>205</v>
      </c>
      <c r="F109" s="4">
        <f>ROUND(Source!S94,O109)</f>
        <v>156231.15</v>
      </c>
      <c r="G109" s="4" t="s">
        <v>96</v>
      </c>
      <c r="H109" s="4" t="s">
        <v>97</v>
      </c>
      <c r="I109" s="4"/>
      <c r="J109" s="4"/>
      <c r="K109" s="4">
        <v>205</v>
      </c>
      <c r="L109" s="4">
        <v>14</v>
      </c>
      <c r="M109" s="4">
        <v>3</v>
      </c>
      <c r="N109" s="4" t="s">
        <v>4</v>
      </c>
      <c r="O109" s="4">
        <v>2</v>
      </c>
      <c r="P109" s="4"/>
      <c r="Q109" s="4"/>
      <c r="R109" s="4"/>
      <c r="S109" s="4"/>
      <c r="T109" s="4"/>
      <c r="U109" s="4"/>
      <c r="V109" s="4"/>
      <c r="W109" s="4">
        <v>156231.15</v>
      </c>
      <c r="X109" s="4">
        <v>1</v>
      </c>
      <c r="Y109" s="4">
        <v>156231.15</v>
      </c>
      <c r="Z109" s="4"/>
      <c r="AA109" s="4"/>
      <c r="AB109" s="4"/>
    </row>
    <row r="110" spans="1:28">
      <c r="A110" s="4">
        <v>50</v>
      </c>
      <c r="B110" s="4">
        <v>0</v>
      </c>
      <c r="C110" s="4">
        <v>0</v>
      </c>
      <c r="D110" s="4">
        <v>1</v>
      </c>
      <c r="E110" s="4">
        <v>232</v>
      </c>
      <c r="F110" s="4">
        <f>ROUND(Source!BC94,O110)</f>
        <v>0</v>
      </c>
      <c r="G110" s="4" t="s">
        <v>98</v>
      </c>
      <c r="H110" s="4" t="s">
        <v>99</v>
      </c>
      <c r="I110" s="4"/>
      <c r="J110" s="4"/>
      <c r="K110" s="4">
        <v>232</v>
      </c>
      <c r="L110" s="4">
        <v>15</v>
      </c>
      <c r="M110" s="4">
        <v>3</v>
      </c>
      <c r="N110" s="4" t="s">
        <v>4</v>
      </c>
      <c r="O110" s="4">
        <v>2</v>
      </c>
      <c r="P110" s="4"/>
      <c r="Q110" s="4"/>
      <c r="R110" s="4"/>
      <c r="S110" s="4"/>
      <c r="T110" s="4"/>
      <c r="U110" s="4"/>
      <c r="V110" s="4"/>
      <c r="W110" s="4">
        <v>0</v>
      </c>
      <c r="X110" s="4">
        <v>1</v>
      </c>
      <c r="Y110" s="4">
        <v>0</v>
      </c>
      <c r="Z110" s="4"/>
      <c r="AA110" s="4"/>
      <c r="AB110" s="4"/>
    </row>
    <row r="111" spans="1:28">
      <c r="A111" s="4">
        <v>50</v>
      </c>
      <c r="B111" s="4">
        <v>0</v>
      </c>
      <c r="C111" s="4">
        <v>0</v>
      </c>
      <c r="D111" s="4">
        <v>1</v>
      </c>
      <c r="E111" s="4">
        <v>214</v>
      </c>
      <c r="F111" s="4">
        <f>ROUND(Source!AS94,O111)</f>
        <v>0</v>
      </c>
      <c r="G111" s="4" t="s">
        <v>100</v>
      </c>
      <c r="H111" s="4" t="s">
        <v>101</v>
      </c>
      <c r="I111" s="4"/>
      <c r="J111" s="4"/>
      <c r="K111" s="4">
        <v>214</v>
      </c>
      <c r="L111" s="4">
        <v>16</v>
      </c>
      <c r="M111" s="4">
        <v>3</v>
      </c>
      <c r="N111" s="4" t="s">
        <v>4</v>
      </c>
      <c r="O111" s="4">
        <v>2</v>
      </c>
      <c r="P111" s="4"/>
      <c r="Q111" s="4"/>
      <c r="R111" s="4"/>
      <c r="S111" s="4"/>
      <c r="T111" s="4"/>
      <c r="U111" s="4"/>
      <c r="V111" s="4"/>
      <c r="W111" s="4">
        <v>0</v>
      </c>
      <c r="X111" s="4">
        <v>1</v>
      </c>
      <c r="Y111" s="4">
        <v>0</v>
      </c>
      <c r="Z111" s="4"/>
      <c r="AA111" s="4"/>
      <c r="AB111" s="4"/>
    </row>
    <row r="112" spans="1:28">
      <c r="A112" s="4">
        <v>50</v>
      </c>
      <c r="B112" s="4">
        <v>0</v>
      </c>
      <c r="C112" s="4">
        <v>0</v>
      </c>
      <c r="D112" s="4">
        <v>1</v>
      </c>
      <c r="E112" s="4">
        <v>215</v>
      </c>
      <c r="F112" s="4">
        <f>ROUND(Source!AT94,O112)</f>
        <v>0</v>
      </c>
      <c r="G112" s="4" t="s">
        <v>102</v>
      </c>
      <c r="H112" s="4" t="s">
        <v>103</v>
      </c>
      <c r="I112" s="4"/>
      <c r="J112" s="4"/>
      <c r="K112" s="4">
        <v>215</v>
      </c>
      <c r="L112" s="4">
        <v>17</v>
      </c>
      <c r="M112" s="4">
        <v>3</v>
      </c>
      <c r="N112" s="4" t="s">
        <v>4</v>
      </c>
      <c r="O112" s="4">
        <v>2</v>
      </c>
      <c r="P112" s="4"/>
      <c r="Q112" s="4"/>
      <c r="R112" s="4"/>
      <c r="S112" s="4"/>
      <c r="T112" s="4"/>
      <c r="U112" s="4"/>
      <c r="V112" s="4"/>
      <c r="W112" s="4">
        <v>0</v>
      </c>
      <c r="X112" s="4">
        <v>1</v>
      </c>
      <c r="Y112" s="4">
        <v>0</v>
      </c>
      <c r="Z112" s="4"/>
      <c r="AA112" s="4"/>
      <c r="AB112" s="4"/>
    </row>
    <row r="113" spans="1:206">
      <c r="A113" s="4">
        <v>50</v>
      </c>
      <c r="B113" s="4">
        <v>0</v>
      </c>
      <c r="C113" s="4">
        <v>0</v>
      </c>
      <c r="D113" s="4">
        <v>1</v>
      </c>
      <c r="E113" s="4">
        <v>217</v>
      </c>
      <c r="F113" s="4">
        <f>ROUND(Source!AU94,O113)</f>
        <v>412168.93</v>
      </c>
      <c r="G113" s="4" t="s">
        <v>104</v>
      </c>
      <c r="H113" s="4" t="s">
        <v>105</v>
      </c>
      <c r="I113" s="4"/>
      <c r="J113" s="4"/>
      <c r="K113" s="4">
        <v>217</v>
      </c>
      <c r="L113" s="4">
        <v>18</v>
      </c>
      <c r="M113" s="4">
        <v>3</v>
      </c>
      <c r="N113" s="4" t="s">
        <v>4</v>
      </c>
      <c r="O113" s="4">
        <v>2</v>
      </c>
      <c r="P113" s="4"/>
      <c r="Q113" s="4"/>
      <c r="R113" s="4"/>
      <c r="S113" s="4"/>
      <c r="T113" s="4"/>
      <c r="U113" s="4"/>
      <c r="V113" s="4"/>
      <c r="W113" s="4">
        <v>412168.93</v>
      </c>
      <c r="X113" s="4">
        <v>1</v>
      </c>
      <c r="Y113" s="4">
        <v>412168.93</v>
      </c>
      <c r="Z113" s="4"/>
      <c r="AA113" s="4"/>
      <c r="AB113" s="4"/>
    </row>
    <row r="114" spans="1:206">
      <c r="A114" s="4">
        <v>50</v>
      </c>
      <c r="B114" s="4">
        <v>0</v>
      </c>
      <c r="C114" s="4">
        <v>0</v>
      </c>
      <c r="D114" s="4">
        <v>1</v>
      </c>
      <c r="E114" s="4">
        <v>230</v>
      </c>
      <c r="F114" s="4">
        <f>ROUND(Source!BA94,O114)</f>
        <v>0</v>
      </c>
      <c r="G114" s="4" t="s">
        <v>106</v>
      </c>
      <c r="H114" s="4" t="s">
        <v>107</v>
      </c>
      <c r="I114" s="4"/>
      <c r="J114" s="4"/>
      <c r="K114" s="4">
        <v>230</v>
      </c>
      <c r="L114" s="4">
        <v>19</v>
      </c>
      <c r="M114" s="4">
        <v>3</v>
      </c>
      <c r="N114" s="4" t="s">
        <v>4</v>
      </c>
      <c r="O114" s="4">
        <v>2</v>
      </c>
      <c r="P114" s="4"/>
      <c r="Q114" s="4"/>
      <c r="R114" s="4"/>
      <c r="S114" s="4"/>
      <c r="T114" s="4"/>
      <c r="U114" s="4"/>
      <c r="V114" s="4"/>
      <c r="W114" s="4">
        <v>0</v>
      </c>
      <c r="X114" s="4">
        <v>1</v>
      </c>
      <c r="Y114" s="4">
        <v>0</v>
      </c>
      <c r="Z114" s="4"/>
      <c r="AA114" s="4"/>
      <c r="AB114" s="4"/>
    </row>
    <row r="115" spans="1:206">
      <c r="A115" s="4">
        <v>50</v>
      </c>
      <c r="B115" s="4">
        <v>0</v>
      </c>
      <c r="C115" s="4">
        <v>0</v>
      </c>
      <c r="D115" s="4">
        <v>1</v>
      </c>
      <c r="E115" s="4">
        <v>206</v>
      </c>
      <c r="F115" s="4">
        <f>ROUND(Source!T94,O115)</f>
        <v>0</v>
      </c>
      <c r="G115" s="4" t="s">
        <v>108</v>
      </c>
      <c r="H115" s="4" t="s">
        <v>109</v>
      </c>
      <c r="I115" s="4"/>
      <c r="J115" s="4"/>
      <c r="K115" s="4">
        <v>206</v>
      </c>
      <c r="L115" s="4">
        <v>20</v>
      </c>
      <c r="M115" s="4">
        <v>3</v>
      </c>
      <c r="N115" s="4" t="s">
        <v>4</v>
      </c>
      <c r="O115" s="4">
        <v>2</v>
      </c>
      <c r="P115" s="4"/>
      <c r="Q115" s="4"/>
      <c r="R115" s="4"/>
      <c r="S115" s="4"/>
      <c r="T115" s="4"/>
      <c r="U115" s="4"/>
      <c r="V115" s="4"/>
      <c r="W115" s="4">
        <v>0</v>
      </c>
      <c r="X115" s="4">
        <v>1</v>
      </c>
      <c r="Y115" s="4">
        <v>0</v>
      </c>
      <c r="Z115" s="4"/>
      <c r="AA115" s="4"/>
      <c r="AB115" s="4"/>
    </row>
    <row r="116" spans="1:206">
      <c r="A116" s="4">
        <v>50</v>
      </c>
      <c r="B116" s="4">
        <v>0</v>
      </c>
      <c r="C116" s="4">
        <v>0</v>
      </c>
      <c r="D116" s="4">
        <v>1</v>
      </c>
      <c r="E116" s="4">
        <v>207</v>
      </c>
      <c r="F116" s="4">
        <f>Source!U94</f>
        <v>402.13914070000004</v>
      </c>
      <c r="G116" s="4" t="s">
        <v>110</v>
      </c>
      <c r="H116" s="4" t="s">
        <v>111</v>
      </c>
      <c r="I116" s="4"/>
      <c r="J116" s="4"/>
      <c r="K116" s="4">
        <v>207</v>
      </c>
      <c r="L116" s="4">
        <v>21</v>
      </c>
      <c r="M116" s="4">
        <v>3</v>
      </c>
      <c r="N116" s="4" t="s">
        <v>4</v>
      </c>
      <c r="O116" s="4">
        <v>-1</v>
      </c>
      <c r="P116" s="4"/>
      <c r="Q116" s="4"/>
      <c r="R116" s="4"/>
      <c r="S116" s="4"/>
      <c r="T116" s="4"/>
      <c r="U116" s="4"/>
      <c r="V116" s="4"/>
      <c r="W116" s="4">
        <v>402.13914069999998</v>
      </c>
      <c r="X116" s="4">
        <v>1</v>
      </c>
      <c r="Y116" s="4">
        <v>402.13914069999998</v>
      </c>
      <c r="Z116" s="4"/>
      <c r="AA116" s="4"/>
      <c r="AB116" s="4"/>
    </row>
    <row r="117" spans="1:206">
      <c r="A117" s="4">
        <v>50</v>
      </c>
      <c r="B117" s="4">
        <v>0</v>
      </c>
      <c r="C117" s="4">
        <v>0</v>
      </c>
      <c r="D117" s="4">
        <v>1</v>
      </c>
      <c r="E117" s="4">
        <v>208</v>
      </c>
      <c r="F117" s="4">
        <f>Source!V94</f>
        <v>0</v>
      </c>
      <c r="G117" s="4" t="s">
        <v>112</v>
      </c>
      <c r="H117" s="4" t="s">
        <v>113</v>
      </c>
      <c r="I117" s="4"/>
      <c r="J117" s="4"/>
      <c r="K117" s="4">
        <v>208</v>
      </c>
      <c r="L117" s="4">
        <v>22</v>
      </c>
      <c r="M117" s="4">
        <v>3</v>
      </c>
      <c r="N117" s="4" t="s">
        <v>4</v>
      </c>
      <c r="O117" s="4">
        <v>-1</v>
      </c>
      <c r="P117" s="4"/>
      <c r="Q117" s="4"/>
      <c r="R117" s="4"/>
      <c r="S117" s="4"/>
      <c r="T117" s="4"/>
      <c r="U117" s="4"/>
      <c r="V117" s="4"/>
      <c r="W117" s="4">
        <v>0</v>
      </c>
      <c r="X117" s="4">
        <v>1</v>
      </c>
      <c r="Y117" s="4">
        <v>0</v>
      </c>
      <c r="Z117" s="4"/>
      <c r="AA117" s="4"/>
      <c r="AB117" s="4"/>
    </row>
    <row r="118" spans="1:206">
      <c r="A118" s="4">
        <v>50</v>
      </c>
      <c r="B118" s="4">
        <v>0</v>
      </c>
      <c r="C118" s="4">
        <v>0</v>
      </c>
      <c r="D118" s="4">
        <v>1</v>
      </c>
      <c r="E118" s="4">
        <v>209</v>
      </c>
      <c r="F118" s="4">
        <f>ROUND(Source!W94,O118)</f>
        <v>0</v>
      </c>
      <c r="G118" s="4" t="s">
        <v>114</v>
      </c>
      <c r="H118" s="4" t="s">
        <v>115</v>
      </c>
      <c r="I118" s="4"/>
      <c r="J118" s="4"/>
      <c r="K118" s="4">
        <v>209</v>
      </c>
      <c r="L118" s="4">
        <v>23</v>
      </c>
      <c r="M118" s="4">
        <v>3</v>
      </c>
      <c r="N118" s="4" t="s">
        <v>4</v>
      </c>
      <c r="O118" s="4">
        <v>2</v>
      </c>
      <c r="P118" s="4"/>
      <c r="Q118" s="4"/>
      <c r="R118" s="4"/>
      <c r="S118" s="4"/>
      <c r="T118" s="4"/>
      <c r="U118" s="4"/>
      <c r="V118" s="4"/>
      <c r="W118" s="4">
        <v>0</v>
      </c>
      <c r="X118" s="4">
        <v>1</v>
      </c>
      <c r="Y118" s="4">
        <v>0</v>
      </c>
      <c r="Z118" s="4"/>
      <c r="AA118" s="4"/>
      <c r="AB118" s="4"/>
    </row>
    <row r="119" spans="1:206">
      <c r="A119" s="4">
        <v>50</v>
      </c>
      <c r="B119" s="4">
        <v>0</v>
      </c>
      <c r="C119" s="4">
        <v>0</v>
      </c>
      <c r="D119" s="4">
        <v>1</v>
      </c>
      <c r="E119" s="4">
        <v>233</v>
      </c>
      <c r="F119" s="4">
        <f>ROUND(Source!BD94,O119)</f>
        <v>0</v>
      </c>
      <c r="G119" s="4" t="s">
        <v>116</v>
      </c>
      <c r="H119" s="4" t="s">
        <v>117</v>
      </c>
      <c r="I119" s="4"/>
      <c r="J119" s="4"/>
      <c r="K119" s="4">
        <v>233</v>
      </c>
      <c r="L119" s="4">
        <v>24</v>
      </c>
      <c r="M119" s="4">
        <v>3</v>
      </c>
      <c r="N119" s="4" t="s">
        <v>4</v>
      </c>
      <c r="O119" s="4">
        <v>2</v>
      </c>
      <c r="P119" s="4"/>
      <c r="Q119" s="4"/>
      <c r="R119" s="4"/>
      <c r="S119" s="4"/>
      <c r="T119" s="4"/>
      <c r="U119" s="4"/>
      <c r="V119" s="4"/>
      <c r="W119" s="4">
        <v>0</v>
      </c>
      <c r="X119" s="4">
        <v>1</v>
      </c>
      <c r="Y119" s="4">
        <v>0</v>
      </c>
      <c r="Z119" s="4"/>
      <c r="AA119" s="4"/>
      <c r="AB119" s="4"/>
    </row>
    <row r="120" spans="1:206">
      <c r="A120" s="4">
        <v>50</v>
      </c>
      <c r="B120" s="4">
        <v>0</v>
      </c>
      <c r="C120" s="4">
        <v>0</v>
      </c>
      <c r="D120" s="4">
        <v>1</v>
      </c>
      <c r="E120" s="4">
        <v>210</v>
      </c>
      <c r="F120" s="4">
        <f>ROUND(Source!X94,O120)</f>
        <v>109361.79</v>
      </c>
      <c r="G120" s="4" t="s">
        <v>118</v>
      </c>
      <c r="H120" s="4" t="s">
        <v>119</v>
      </c>
      <c r="I120" s="4"/>
      <c r="J120" s="4"/>
      <c r="K120" s="4">
        <v>210</v>
      </c>
      <c r="L120" s="4">
        <v>25</v>
      </c>
      <c r="M120" s="4">
        <v>3</v>
      </c>
      <c r="N120" s="4" t="s">
        <v>4</v>
      </c>
      <c r="O120" s="4">
        <v>2</v>
      </c>
      <c r="P120" s="4"/>
      <c r="Q120" s="4"/>
      <c r="R120" s="4"/>
      <c r="S120" s="4"/>
      <c r="T120" s="4"/>
      <c r="U120" s="4"/>
      <c r="V120" s="4"/>
      <c r="W120" s="4">
        <v>109361.79</v>
      </c>
      <c r="X120" s="4">
        <v>1</v>
      </c>
      <c r="Y120" s="4">
        <v>109361.79</v>
      </c>
      <c r="Z120" s="4"/>
      <c r="AA120" s="4"/>
      <c r="AB120" s="4"/>
    </row>
    <row r="121" spans="1:206">
      <c r="A121" s="4">
        <v>50</v>
      </c>
      <c r="B121" s="4">
        <v>0</v>
      </c>
      <c r="C121" s="4">
        <v>0</v>
      </c>
      <c r="D121" s="4">
        <v>1</v>
      </c>
      <c r="E121" s="4">
        <v>211</v>
      </c>
      <c r="F121" s="4">
        <f>ROUND(Source!Y94,O121)</f>
        <v>15623.12</v>
      </c>
      <c r="G121" s="4" t="s">
        <v>120</v>
      </c>
      <c r="H121" s="4" t="s">
        <v>121</v>
      </c>
      <c r="I121" s="4"/>
      <c r="J121" s="4"/>
      <c r="K121" s="4">
        <v>211</v>
      </c>
      <c r="L121" s="4">
        <v>26</v>
      </c>
      <c r="M121" s="4">
        <v>3</v>
      </c>
      <c r="N121" s="4" t="s">
        <v>4</v>
      </c>
      <c r="O121" s="4">
        <v>2</v>
      </c>
      <c r="P121" s="4"/>
      <c r="Q121" s="4"/>
      <c r="R121" s="4"/>
      <c r="S121" s="4"/>
      <c r="T121" s="4"/>
      <c r="U121" s="4"/>
      <c r="V121" s="4"/>
      <c r="W121" s="4">
        <v>15623.12</v>
      </c>
      <c r="X121" s="4">
        <v>1</v>
      </c>
      <c r="Y121" s="4">
        <v>15623.12</v>
      </c>
      <c r="Z121" s="4"/>
      <c r="AA121" s="4"/>
      <c r="AB121" s="4"/>
    </row>
    <row r="122" spans="1:206">
      <c r="A122" s="4">
        <v>50</v>
      </c>
      <c r="B122" s="4">
        <v>0</v>
      </c>
      <c r="C122" s="4">
        <v>0</v>
      </c>
      <c r="D122" s="4">
        <v>1</v>
      </c>
      <c r="E122" s="4">
        <v>224</v>
      </c>
      <c r="F122" s="4">
        <f>ROUND(Source!AR94,O122)</f>
        <v>412168.93</v>
      </c>
      <c r="G122" s="4" t="s">
        <v>122</v>
      </c>
      <c r="H122" s="4" t="s">
        <v>123</v>
      </c>
      <c r="I122" s="4"/>
      <c r="J122" s="4"/>
      <c r="K122" s="4">
        <v>224</v>
      </c>
      <c r="L122" s="4">
        <v>27</v>
      </c>
      <c r="M122" s="4">
        <v>3</v>
      </c>
      <c r="N122" s="4" t="s">
        <v>4</v>
      </c>
      <c r="O122" s="4">
        <v>2</v>
      </c>
      <c r="P122" s="4"/>
      <c r="Q122" s="4"/>
      <c r="R122" s="4"/>
      <c r="S122" s="4"/>
      <c r="T122" s="4"/>
      <c r="U122" s="4"/>
      <c r="V122" s="4"/>
      <c r="W122" s="4">
        <v>412168.93</v>
      </c>
      <c r="X122" s="4">
        <v>1</v>
      </c>
      <c r="Y122" s="4">
        <v>412168.93</v>
      </c>
      <c r="Z122" s="4"/>
      <c r="AA122" s="4"/>
      <c r="AB122" s="4"/>
    </row>
    <row r="124" spans="1:206">
      <c r="A124" s="2">
        <v>51</v>
      </c>
      <c r="B124" s="2">
        <f>B24</f>
        <v>1</v>
      </c>
      <c r="C124" s="2">
        <f>A24</f>
        <v>4</v>
      </c>
      <c r="D124" s="2">
        <f>ROW(A24)</f>
        <v>24</v>
      </c>
      <c r="E124" s="2"/>
      <c r="F124" s="2" t="str">
        <f>IF(F24&lt;&gt;"",F24,"")</f>
        <v/>
      </c>
      <c r="G124" s="2" t="str">
        <f>IF(G24&lt;&gt;"",G24,"")</f>
        <v>Фасады материальный склад, продовольственный склад</v>
      </c>
      <c r="H124" s="2">
        <v>0</v>
      </c>
      <c r="I124" s="2"/>
      <c r="J124" s="2"/>
      <c r="K124" s="2"/>
      <c r="L124" s="2"/>
      <c r="M124" s="2"/>
      <c r="N124" s="2"/>
      <c r="O124" s="2">
        <f t="shared" ref="O124:T124" si="119">ROUND(O44+O94+AB124,2)</f>
        <v>540990.75</v>
      </c>
      <c r="P124" s="2">
        <f t="shared" si="119"/>
        <v>228544.08</v>
      </c>
      <c r="Q124" s="2">
        <f t="shared" si="119"/>
        <v>12482.03</v>
      </c>
      <c r="R124" s="2">
        <f t="shared" si="119"/>
        <v>7760.48</v>
      </c>
      <c r="S124" s="2">
        <f t="shared" si="119"/>
        <v>299964.64</v>
      </c>
      <c r="T124" s="2">
        <f t="shared" si="119"/>
        <v>0</v>
      </c>
      <c r="U124" s="2">
        <f>U44+U94+AH124</f>
        <v>773.07477070000004</v>
      </c>
      <c r="V124" s="2">
        <f>V44+V94+AI124</f>
        <v>0</v>
      </c>
      <c r="W124" s="2">
        <f>ROUND(W44+W94+AJ124,2)</f>
        <v>0</v>
      </c>
      <c r="X124" s="2">
        <f>ROUND(X44+X94+AK124,2)</f>
        <v>209975.24</v>
      </c>
      <c r="Y124" s="2">
        <f>ROUND(Y44+Y94+AL124,2)</f>
        <v>29996.46</v>
      </c>
      <c r="Z124" s="2"/>
      <c r="AA124" s="2"/>
      <c r="AB124" s="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>
        <f t="shared" ref="AO124:BD124" si="120">ROUND(AO44+AO94+BX124,2)</f>
        <v>0</v>
      </c>
      <c r="AP124" s="2">
        <f t="shared" si="120"/>
        <v>0</v>
      </c>
      <c r="AQ124" s="2">
        <f t="shared" si="120"/>
        <v>0</v>
      </c>
      <c r="AR124" s="2">
        <f t="shared" si="120"/>
        <v>793379.24</v>
      </c>
      <c r="AS124" s="2">
        <f t="shared" si="120"/>
        <v>0</v>
      </c>
      <c r="AT124" s="2">
        <f t="shared" si="120"/>
        <v>0</v>
      </c>
      <c r="AU124" s="2">
        <f t="shared" si="120"/>
        <v>793379.24</v>
      </c>
      <c r="AV124" s="2">
        <f t="shared" si="120"/>
        <v>228544.08</v>
      </c>
      <c r="AW124" s="2">
        <f t="shared" si="120"/>
        <v>228544.08</v>
      </c>
      <c r="AX124" s="2">
        <f t="shared" si="120"/>
        <v>0</v>
      </c>
      <c r="AY124" s="2">
        <f t="shared" si="120"/>
        <v>228544.08</v>
      </c>
      <c r="AZ124" s="2">
        <f t="shared" si="120"/>
        <v>0</v>
      </c>
      <c r="BA124" s="2">
        <f t="shared" si="120"/>
        <v>0</v>
      </c>
      <c r="BB124" s="2">
        <f t="shared" si="120"/>
        <v>0</v>
      </c>
      <c r="BC124" s="2">
        <f t="shared" si="120"/>
        <v>0</v>
      </c>
      <c r="BD124" s="2">
        <f t="shared" si="120"/>
        <v>0</v>
      </c>
      <c r="BE124" s="2"/>
      <c r="BF124" s="2"/>
      <c r="BG124" s="2"/>
      <c r="BH124" s="2"/>
      <c r="BI124" s="2"/>
      <c r="BJ124" s="2"/>
      <c r="BK124" s="2"/>
      <c r="BL124" s="2"/>
      <c r="BM124" s="2"/>
      <c r="BN124" s="2"/>
      <c r="BO124" s="2"/>
      <c r="BP124" s="2"/>
      <c r="BQ124" s="2"/>
      <c r="BR124" s="2"/>
      <c r="BS124" s="2"/>
      <c r="BT124" s="2"/>
      <c r="BU124" s="2"/>
      <c r="BV124" s="2"/>
      <c r="BW124" s="2"/>
      <c r="BX124" s="2"/>
      <c r="BY124" s="2"/>
      <c r="BZ124" s="2"/>
      <c r="CA124" s="2"/>
      <c r="CB124" s="2"/>
      <c r="CC124" s="2"/>
      <c r="CD124" s="2"/>
      <c r="CE124" s="2"/>
      <c r="CF124" s="2"/>
      <c r="CG124" s="2"/>
      <c r="CH124" s="2"/>
      <c r="CI124" s="2"/>
      <c r="CJ124" s="2"/>
      <c r="CK124" s="2"/>
      <c r="CL124" s="2"/>
      <c r="CM124" s="2"/>
      <c r="CN124" s="2"/>
      <c r="CO124" s="2"/>
      <c r="CP124" s="2"/>
      <c r="CQ124" s="2"/>
      <c r="CR124" s="2"/>
      <c r="CS124" s="2"/>
      <c r="CT124" s="2"/>
      <c r="CU124" s="2"/>
      <c r="CV124" s="2"/>
      <c r="CW124" s="2"/>
      <c r="CX124" s="2"/>
      <c r="CY124" s="2"/>
      <c r="CZ124" s="2"/>
      <c r="DA124" s="2"/>
      <c r="DB124" s="2"/>
      <c r="DC124" s="2"/>
      <c r="DD124" s="2"/>
      <c r="DE124" s="2"/>
      <c r="DF124" s="2"/>
      <c r="DG124" s="3"/>
      <c r="DH124" s="3"/>
      <c r="DI124" s="3"/>
      <c r="DJ124" s="3"/>
      <c r="DK124" s="3"/>
      <c r="DL124" s="3"/>
      <c r="DM124" s="3"/>
      <c r="DN124" s="3"/>
      <c r="DO124" s="3"/>
      <c r="DP124" s="3"/>
      <c r="DQ124" s="3"/>
      <c r="DR124" s="3"/>
      <c r="DS124" s="3"/>
      <c r="DT124" s="3"/>
      <c r="DU124" s="3"/>
      <c r="DV124" s="3"/>
      <c r="DW124" s="3"/>
      <c r="DX124" s="3"/>
      <c r="DY124" s="3"/>
      <c r="DZ124" s="3"/>
      <c r="EA124" s="3"/>
      <c r="EB124" s="3"/>
      <c r="EC124" s="3"/>
      <c r="ED124" s="3"/>
      <c r="EE124" s="3"/>
      <c r="EF124" s="3"/>
      <c r="EG124" s="3"/>
      <c r="EH124" s="3"/>
      <c r="EI124" s="3"/>
      <c r="EJ124" s="3"/>
      <c r="EK124" s="3"/>
      <c r="EL124" s="3"/>
      <c r="EM124" s="3"/>
      <c r="EN124" s="3"/>
      <c r="EO124" s="3"/>
      <c r="EP124" s="3"/>
      <c r="EQ124" s="3"/>
      <c r="ER124" s="3"/>
      <c r="ES124" s="3"/>
      <c r="ET124" s="3"/>
      <c r="EU124" s="3"/>
      <c r="EV124" s="3"/>
      <c r="EW124" s="3"/>
      <c r="EX124" s="3"/>
      <c r="EY124" s="3"/>
      <c r="EZ124" s="3"/>
      <c r="FA124" s="3"/>
      <c r="FB124" s="3"/>
      <c r="FC124" s="3"/>
      <c r="FD124" s="3"/>
      <c r="FE124" s="3"/>
      <c r="FF124" s="3"/>
      <c r="FG124" s="3"/>
      <c r="FH124" s="3"/>
      <c r="FI124" s="3"/>
      <c r="FJ124" s="3"/>
      <c r="FK124" s="3"/>
      <c r="FL124" s="3"/>
      <c r="FM124" s="3"/>
      <c r="FN124" s="3"/>
      <c r="FO124" s="3"/>
      <c r="FP124" s="3"/>
      <c r="FQ124" s="3"/>
      <c r="FR124" s="3"/>
      <c r="FS124" s="3"/>
      <c r="FT124" s="3"/>
      <c r="FU124" s="3"/>
      <c r="FV124" s="3"/>
      <c r="FW124" s="3"/>
      <c r="FX124" s="3"/>
      <c r="FY124" s="3"/>
      <c r="FZ124" s="3"/>
      <c r="GA124" s="3"/>
      <c r="GB124" s="3"/>
      <c r="GC124" s="3"/>
      <c r="GD124" s="3"/>
      <c r="GE124" s="3"/>
      <c r="GF124" s="3"/>
      <c r="GG124" s="3"/>
      <c r="GH124" s="3"/>
      <c r="GI124" s="3"/>
      <c r="GJ124" s="3"/>
      <c r="GK124" s="3"/>
      <c r="GL124" s="3"/>
      <c r="GM124" s="3"/>
      <c r="GN124" s="3"/>
      <c r="GO124" s="3"/>
      <c r="GP124" s="3"/>
      <c r="GQ124" s="3"/>
      <c r="GR124" s="3"/>
      <c r="GS124" s="3"/>
      <c r="GT124" s="3"/>
      <c r="GU124" s="3"/>
      <c r="GV124" s="3"/>
      <c r="GW124" s="3"/>
      <c r="GX124" s="3">
        <v>0</v>
      </c>
    </row>
    <row r="126" spans="1:206">
      <c r="A126" s="4">
        <v>50</v>
      </c>
      <c r="B126" s="4">
        <v>0</v>
      </c>
      <c r="C126" s="4">
        <v>0</v>
      </c>
      <c r="D126" s="4">
        <v>1</v>
      </c>
      <c r="E126" s="4">
        <v>201</v>
      </c>
      <c r="F126" s="4">
        <f>ROUND(Source!O124,O126)</f>
        <v>540990.75</v>
      </c>
      <c r="G126" s="4" t="s">
        <v>70</v>
      </c>
      <c r="H126" s="4" t="s">
        <v>71</v>
      </c>
      <c r="I126" s="4"/>
      <c r="J126" s="4"/>
      <c r="K126" s="4">
        <v>201</v>
      </c>
      <c r="L126" s="4">
        <v>1</v>
      </c>
      <c r="M126" s="4">
        <v>3</v>
      </c>
      <c r="N126" s="4" t="s">
        <v>4</v>
      </c>
      <c r="O126" s="4">
        <v>2</v>
      </c>
      <c r="P126" s="4"/>
      <c r="Q126" s="4"/>
      <c r="R126" s="4"/>
      <c r="S126" s="4"/>
      <c r="T126" s="4"/>
      <c r="U126" s="4"/>
      <c r="V126" s="4"/>
      <c r="W126" s="4">
        <v>540990.75</v>
      </c>
      <c r="X126" s="4">
        <v>1</v>
      </c>
      <c r="Y126" s="4">
        <v>540990.75</v>
      </c>
      <c r="Z126" s="4"/>
      <c r="AA126" s="4"/>
      <c r="AB126" s="4"/>
    </row>
    <row r="127" spans="1:206">
      <c r="A127" s="4">
        <v>50</v>
      </c>
      <c r="B127" s="4">
        <v>0</v>
      </c>
      <c r="C127" s="4">
        <v>0</v>
      </c>
      <c r="D127" s="4">
        <v>1</v>
      </c>
      <c r="E127" s="4">
        <v>202</v>
      </c>
      <c r="F127" s="4">
        <f>ROUND(Source!P124,O127)</f>
        <v>228544.08</v>
      </c>
      <c r="G127" s="4" t="s">
        <v>72</v>
      </c>
      <c r="H127" s="4" t="s">
        <v>73</v>
      </c>
      <c r="I127" s="4"/>
      <c r="J127" s="4"/>
      <c r="K127" s="4">
        <v>202</v>
      </c>
      <c r="L127" s="4">
        <v>2</v>
      </c>
      <c r="M127" s="4">
        <v>3</v>
      </c>
      <c r="N127" s="4" t="s">
        <v>4</v>
      </c>
      <c r="O127" s="4">
        <v>2</v>
      </c>
      <c r="P127" s="4"/>
      <c r="Q127" s="4"/>
      <c r="R127" s="4"/>
      <c r="S127" s="4"/>
      <c r="T127" s="4"/>
      <c r="U127" s="4"/>
      <c r="V127" s="4"/>
      <c r="W127" s="4">
        <v>228544.08</v>
      </c>
      <c r="X127" s="4">
        <v>1</v>
      </c>
      <c r="Y127" s="4">
        <v>228544.08</v>
      </c>
      <c r="Z127" s="4"/>
      <c r="AA127" s="4"/>
      <c r="AB127" s="4"/>
    </row>
    <row r="128" spans="1:206">
      <c r="A128" s="4">
        <v>50</v>
      </c>
      <c r="B128" s="4">
        <v>0</v>
      </c>
      <c r="C128" s="4">
        <v>0</v>
      </c>
      <c r="D128" s="4">
        <v>1</v>
      </c>
      <c r="E128" s="4">
        <v>222</v>
      </c>
      <c r="F128" s="4">
        <f>ROUND(Source!AO124,O128)</f>
        <v>0</v>
      </c>
      <c r="G128" s="4" t="s">
        <v>74</v>
      </c>
      <c r="H128" s="4" t="s">
        <v>75</v>
      </c>
      <c r="I128" s="4"/>
      <c r="J128" s="4"/>
      <c r="K128" s="4">
        <v>222</v>
      </c>
      <c r="L128" s="4">
        <v>3</v>
      </c>
      <c r="M128" s="4">
        <v>3</v>
      </c>
      <c r="N128" s="4" t="s">
        <v>4</v>
      </c>
      <c r="O128" s="4">
        <v>2</v>
      </c>
      <c r="P128" s="4"/>
      <c r="Q128" s="4"/>
      <c r="R128" s="4"/>
      <c r="S128" s="4"/>
      <c r="T128" s="4"/>
      <c r="U128" s="4"/>
      <c r="V128" s="4"/>
      <c r="W128" s="4">
        <v>0</v>
      </c>
      <c r="X128" s="4">
        <v>1</v>
      </c>
      <c r="Y128" s="4">
        <v>0</v>
      </c>
      <c r="Z128" s="4"/>
      <c r="AA128" s="4"/>
      <c r="AB128" s="4"/>
    </row>
    <row r="129" spans="1:28">
      <c r="A129" s="4">
        <v>50</v>
      </c>
      <c r="B129" s="4">
        <v>0</v>
      </c>
      <c r="C129" s="4">
        <v>0</v>
      </c>
      <c r="D129" s="4">
        <v>1</v>
      </c>
      <c r="E129" s="4">
        <v>225</v>
      </c>
      <c r="F129" s="4">
        <f>ROUND(Source!AV124,O129)</f>
        <v>228544.08</v>
      </c>
      <c r="G129" s="4" t="s">
        <v>76</v>
      </c>
      <c r="H129" s="4" t="s">
        <v>77</v>
      </c>
      <c r="I129" s="4"/>
      <c r="J129" s="4"/>
      <c r="K129" s="4">
        <v>225</v>
      </c>
      <c r="L129" s="4">
        <v>4</v>
      </c>
      <c r="M129" s="4">
        <v>3</v>
      </c>
      <c r="N129" s="4" t="s">
        <v>4</v>
      </c>
      <c r="O129" s="4">
        <v>2</v>
      </c>
      <c r="P129" s="4"/>
      <c r="Q129" s="4"/>
      <c r="R129" s="4"/>
      <c r="S129" s="4"/>
      <c r="T129" s="4"/>
      <c r="U129" s="4"/>
      <c r="V129" s="4"/>
      <c r="W129" s="4">
        <v>228544.08</v>
      </c>
      <c r="X129" s="4">
        <v>1</v>
      </c>
      <c r="Y129" s="4">
        <v>228544.08</v>
      </c>
      <c r="Z129" s="4"/>
      <c r="AA129" s="4"/>
      <c r="AB129" s="4"/>
    </row>
    <row r="130" spans="1:28">
      <c r="A130" s="4">
        <v>50</v>
      </c>
      <c r="B130" s="4">
        <v>0</v>
      </c>
      <c r="C130" s="4">
        <v>0</v>
      </c>
      <c r="D130" s="4">
        <v>1</v>
      </c>
      <c r="E130" s="4">
        <v>226</v>
      </c>
      <c r="F130" s="4">
        <f>ROUND(Source!AW124,O130)</f>
        <v>228544.08</v>
      </c>
      <c r="G130" s="4" t="s">
        <v>78</v>
      </c>
      <c r="H130" s="4" t="s">
        <v>79</v>
      </c>
      <c r="I130" s="4"/>
      <c r="J130" s="4"/>
      <c r="K130" s="4">
        <v>226</v>
      </c>
      <c r="L130" s="4">
        <v>5</v>
      </c>
      <c r="M130" s="4">
        <v>3</v>
      </c>
      <c r="N130" s="4" t="s">
        <v>4</v>
      </c>
      <c r="O130" s="4">
        <v>2</v>
      </c>
      <c r="P130" s="4"/>
      <c r="Q130" s="4"/>
      <c r="R130" s="4"/>
      <c r="S130" s="4"/>
      <c r="T130" s="4"/>
      <c r="U130" s="4"/>
      <c r="V130" s="4"/>
      <c r="W130" s="4">
        <v>228544.08</v>
      </c>
      <c r="X130" s="4">
        <v>1</v>
      </c>
      <c r="Y130" s="4">
        <v>228544.08</v>
      </c>
      <c r="Z130" s="4"/>
      <c r="AA130" s="4"/>
      <c r="AB130" s="4"/>
    </row>
    <row r="131" spans="1:28">
      <c r="A131" s="4">
        <v>50</v>
      </c>
      <c r="B131" s="4">
        <v>0</v>
      </c>
      <c r="C131" s="4">
        <v>0</v>
      </c>
      <c r="D131" s="4">
        <v>1</v>
      </c>
      <c r="E131" s="4">
        <v>227</v>
      </c>
      <c r="F131" s="4">
        <f>ROUND(Source!AX124,O131)</f>
        <v>0</v>
      </c>
      <c r="G131" s="4" t="s">
        <v>80</v>
      </c>
      <c r="H131" s="4" t="s">
        <v>81</v>
      </c>
      <c r="I131" s="4"/>
      <c r="J131" s="4"/>
      <c r="K131" s="4">
        <v>227</v>
      </c>
      <c r="L131" s="4">
        <v>6</v>
      </c>
      <c r="M131" s="4">
        <v>3</v>
      </c>
      <c r="N131" s="4" t="s">
        <v>4</v>
      </c>
      <c r="O131" s="4">
        <v>2</v>
      </c>
      <c r="P131" s="4"/>
      <c r="Q131" s="4"/>
      <c r="R131" s="4"/>
      <c r="S131" s="4"/>
      <c r="T131" s="4"/>
      <c r="U131" s="4"/>
      <c r="V131" s="4"/>
      <c r="W131" s="4">
        <v>0</v>
      </c>
      <c r="X131" s="4">
        <v>1</v>
      </c>
      <c r="Y131" s="4">
        <v>0</v>
      </c>
      <c r="Z131" s="4"/>
      <c r="AA131" s="4"/>
      <c r="AB131" s="4"/>
    </row>
    <row r="132" spans="1:28">
      <c r="A132" s="4">
        <v>50</v>
      </c>
      <c r="B132" s="4">
        <v>0</v>
      </c>
      <c r="C132" s="4">
        <v>0</v>
      </c>
      <c r="D132" s="4">
        <v>1</v>
      </c>
      <c r="E132" s="4">
        <v>228</v>
      </c>
      <c r="F132" s="4">
        <f>ROUND(Source!AY124,O132)</f>
        <v>228544.08</v>
      </c>
      <c r="G132" s="4" t="s">
        <v>82</v>
      </c>
      <c r="H132" s="4" t="s">
        <v>83</v>
      </c>
      <c r="I132" s="4"/>
      <c r="J132" s="4"/>
      <c r="K132" s="4">
        <v>228</v>
      </c>
      <c r="L132" s="4">
        <v>7</v>
      </c>
      <c r="M132" s="4">
        <v>3</v>
      </c>
      <c r="N132" s="4" t="s">
        <v>4</v>
      </c>
      <c r="O132" s="4">
        <v>2</v>
      </c>
      <c r="P132" s="4"/>
      <c r="Q132" s="4"/>
      <c r="R132" s="4"/>
      <c r="S132" s="4"/>
      <c r="T132" s="4"/>
      <c r="U132" s="4"/>
      <c r="V132" s="4"/>
      <c r="W132" s="4">
        <v>228544.08</v>
      </c>
      <c r="X132" s="4">
        <v>1</v>
      </c>
      <c r="Y132" s="4">
        <v>228544.08</v>
      </c>
      <c r="Z132" s="4"/>
      <c r="AA132" s="4"/>
      <c r="AB132" s="4"/>
    </row>
    <row r="133" spans="1:28">
      <c r="A133" s="4">
        <v>50</v>
      </c>
      <c r="B133" s="4">
        <v>0</v>
      </c>
      <c r="C133" s="4">
        <v>0</v>
      </c>
      <c r="D133" s="4">
        <v>1</v>
      </c>
      <c r="E133" s="4">
        <v>216</v>
      </c>
      <c r="F133" s="4">
        <f>ROUND(Source!AP124,O133)</f>
        <v>0</v>
      </c>
      <c r="G133" s="4" t="s">
        <v>84</v>
      </c>
      <c r="H133" s="4" t="s">
        <v>85</v>
      </c>
      <c r="I133" s="4"/>
      <c r="J133" s="4"/>
      <c r="K133" s="4">
        <v>216</v>
      </c>
      <c r="L133" s="4">
        <v>8</v>
      </c>
      <c r="M133" s="4">
        <v>3</v>
      </c>
      <c r="N133" s="4" t="s">
        <v>4</v>
      </c>
      <c r="O133" s="4">
        <v>2</v>
      </c>
      <c r="P133" s="4"/>
      <c r="Q133" s="4"/>
      <c r="R133" s="4"/>
      <c r="S133" s="4"/>
      <c r="T133" s="4"/>
      <c r="U133" s="4"/>
      <c r="V133" s="4"/>
      <c r="W133" s="4">
        <v>0</v>
      </c>
      <c r="X133" s="4">
        <v>1</v>
      </c>
      <c r="Y133" s="4">
        <v>0</v>
      </c>
      <c r="Z133" s="4"/>
      <c r="AA133" s="4"/>
      <c r="AB133" s="4"/>
    </row>
    <row r="134" spans="1:28">
      <c r="A134" s="4">
        <v>50</v>
      </c>
      <c r="B134" s="4">
        <v>0</v>
      </c>
      <c r="C134" s="4">
        <v>0</v>
      </c>
      <c r="D134" s="4">
        <v>1</v>
      </c>
      <c r="E134" s="4">
        <v>223</v>
      </c>
      <c r="F134" s="4">
        <f>ROUND(Source!AQ124,O134)</f>
        <v>0</v>
      </c>
      <c r="G134" s="4" t="s">
        <v>86</v>
      </c>
      <c r="H134" s="4" t="s">
        <v>87</v>
      </c>
      <c r="I134" s="4"/>
      <c r="J134" s="4"/>
      <c r="K134" s="4">
        <v>223</v>
      </c>
      <c r="L134" s="4">
        <v>9</v>
      </c>
      <c r="M134" s="4">
        <v>3</v>
      </c>
      <c r="N134" s="4" t="s">
        <v>4</v>
      </c>
      <c r="O134" s="4">
        <v>2</v>
      </c>
      <c r="P134" s="4"/>
      <c r="Q134" s="4"/>
      <c r="R134" s="4"/>
      <c r="S134" s="4"/>
      <c r="T134" s="4"/>
      <c r="U134" s="4"/>
      <c r="V134" s="4"/>
      <c r="W134" s="4">
        <v>0</v>
      </c>
      <c r="X134" s="4">
        <v>1</v>
      </c>
      <c r="Y134" s="4">
        <v>0</v>
      </c>
      <c r="Z134" s="4"/>
      <c r="AA134" s="4"/>
      <c r="AB134" s="4"/>
    </row>
    <row r="135" spans="1:28">
      <c r="A135" s="4">
        <v>50</v>
      </c>
      <c r="B135" s="4">
        <v>0</v>
      </c>
      <c r="C135" s="4">
        <v>0</v>
      </c>
      <c r="D135" s="4">
        <v>1</v>
      </c>
      <c r="E135" s="4">
        <v>229</v>
      </c>
      <c r="F135" s="4">
        <f>ROUND(Source!AZ124,O135)</f>
        <v>0</v>
      </c>
      <c r="G135" s="4" t="s">
        <v>88</v>
      </c>
      <c r="H135" s="4" t="s">
        <v>89</v>
      </c>
      <c r="I135" s="4"/>
      <c r="J135" s="4"/>
      <c r="K135" s="4">
        <v>229</v>
      </c>
      <c r="L135" s="4">
        <v>10</v>
      </c>
      <c r="M135" s="4">
        <v>3</v>
      </c>
      <c r="N135" s="4" t="s">
        <v>4</v>
      </c>
      <c r="O135" s="4">
        <v>2</v>
      </c>
      <c r="P135" s="4"/>
      <c r="Q135" s="4"/>
      <c r="R135" s="4"/>
      <c r="S135" s="4"/>
      <c r="T135" s="4"/>
      <c r="U135" s="4"/>
      <c r="V135" s="4"/>
      <c r="W135" s="4">
        <v>0</v>
      </c>
      <c r="X135" s="4">
        <v>1</v>
      </c>
      <c r="Y135" s="4">
        <v>0</v>
      </c>
      <c r="Z135" s="4"/>
      <c r="AA135" s="4"/>
      <c r="AB135" s="4"/>
    </row>
    <row r="136" spans="1:28">
      <c r="A136" s="4">
        <v>50</v>
      </c>
      <c r="B136" s="4">
        <v>0</v>
      </c>
      <c r="C136" s="4">
        <v>0</v>
      </c>
      <c r="D136" s="4">
        <v>1</v>
      </c>
      <c r="E136" s="4">
        <v>203</v>
      </c>
      <c r="F136" s="4">
        <f>ROUND(Source!Q124,O136)</f>
        <v>12482.03</v>
      </c>
      <c r="G136" s="4" t="s">
        <v>90</v>
      </c>
      <c r="H136" s="4" t="s">
        <v>91</v>
      </c>
      <c r="I136" s="4"/>
      <c r="J136" s="4"/>
      <c r="K136" s="4">
        <v>203</v>
      </c>
      <c r="L136" s="4">
        <v>11</v>
      </c>
      <c r="M136" s="4">
        <v>3</v>
      </c>
      <c r="N136" s="4" t="s">
        <v>4</v>
      </c>
      <c r="O136" s="4">
        <v>2</v>
      </c>
      <c r="P136" s="4"/>
      <c r="Q136" s="4"/>
      <c r="R136" s="4"/>
      <c r="S136" s="4"/>
      <c r="T136" s="4"/>
      <c r="U136" s="4"/>
      <c r="V136" s="4"/>
      <c r="W136" s="4">
        <v>12482.03</v>
      </c>
      <c r="X136" s="4">
        <v>1</v>
      </c>
      <c r="Y136" s="4">
        <v>12482.03</v>
      </c>
      <c r="Z136" s="4"/>
      <c r="AA136" s="4"/>
      <c r="AB136" s="4"/>
    </row>
    <row r="137" spans="1:28">
      <c r="A137" s="4">
        <v>50</v>
      </c>
      <c r="B137" s="4">
        <v>0</v>
      </c>
      <c r="C137" s="4">
        <v>0</v>
      </c>
      <c r="D137" s="4">
        <v>1</v>
      </c>
      <c r="E137" s="4">
        <v>231</v>
      </c>
      <c r="F137" s="4">
        <f>ROUND(Source!BB124,O137)</f>
        <v>0</v>
      </c>
      <c r="G137" s="4" t="s">
        <v>92</v>
      </c>
      <c r="H137" s="4" t="s">
        <v>93</v>
      </c>
      <c r="I137" s="4"/>
      <c r="J137" s="4"/>
      <c r="K137" s="4">
        <v>231</v>
      </c>
      <c r="L137" s="4">
        <v>12</v>
      </c>
      <c r="M137" s="4">
        <v>3</v>
      </c>
      <c r="N137" s="4" t="s">
        <v>4</v>
      </c>
      <c r="O137" s="4">
        <v>2</v>
      </c>
      <c r="P137" s="4"/>
      <c r="Q137" s="4"/>
      <c r="R137" s="4"/>
      <c r="S137" s="4"/>
      <c r="T137" s="4"/>
      <c r="U137" s="4"/>
      <c r="V137" s="4"/>
      <c r="W137" s="4">
        <v>0</v>
      </c>
      <c r="X137" s="4">
        <v>1</v>
      </c>
      <c r="Y137" s="4">
        <v>0</v>
      </c>
      <c r="Z137" s="4"/>
      <c r="AA137" s="4"/>
      <c r="AB137" s="4"/>
    </row>
    <row r="138" spans="1:28">
      <c r="A138" s="4">
        <v>50</v>
      </c>
      <c r="B138" s="4">
        <v>0</v>
      </c>
      <c r="C138" s="4">
        <v>0</v>
      </c>
      <c r="D138" s="4">
        <v>1</v>
      </c>
      <c r="E138" s="4">
        <v>204</v>
      </c>
      <c r="F138" s="4">
        <f>ROUND(Source!R124,O138)</f>
        <v>7760.48</v>
      </c>
      <c r="G138" s="4" t="s">
        <v>94</v>
      </c>
      <c r="H138" s="4" t="s">
        <v>95</v>
      </c>
      <c r="I138" s="4"/>
      <c r="J138" s="4"/>
      <c r="K138" s="4">
        <v>204</v>
      </c>
      <c r="L138" s="4">
        <v>13</v>
      </c>
      <c r="M138" s="4">
        <v>3</v>
      </c>
      <c r="N138" s="4" t="s">
        <v>4</v>
      </c>
      <c r="O138" s="4">
        <v>2</v>
      </c>
      <c r="P138" s="4"/>
      <c r="Q138" s="4"/>
      <c r="R138" s="4"/>
      <c r="S138" s="4"/>
      <c r="T138" s="4"/>
      <c r="U138" s="4"/>
      <c r="V138" s="4"/>
      <c r="W138" s="4">
        <v>7760.48</v>
      </c>
      <c r="X138" s="4">
        <v>1</v>
      </c>
      <c r="Y138" s="4">
        <v>7760.48</v>
      </c>
      <c r="Z138" s="4"/>
      <c r="AA138" s="4"/>
      <c r="AB138" s="4"/>
    </row>
    <row r="139" spans="1:28">
      <c r="A139" s="4">
        <v>50</v>
      </c>
      <c r="B139" s="4">
        <v>0</v>
      </c>
      <c r="C139" s="4">
        <v>0</v>
      </c>
      <c r="D139" s="4">
        <v>1</v>
      </c>
      <c r="E139" s="4">
        <v>205</v>
      </c>
      <c r="F139" s="4">
        <f>ROUND(Source!S124,O139)</f>
        <v>299964.64</v>
      </c>
      <c r="G139" s="4" t="s">
        <v>96</v>
      </c>
      <c r="H139" s="4" t="s">
        <v>97</v>
      </c>
      <c r="I139" s="4"/>
      <c r="J139" s="4"/>
      <c r="K139" s="4">
        <v>205</v>
      </c>
      <c r="L139" s="4">
        <v>14</v>
      </c>
      <c r="M139" s="4">
        <v>3</v>
      </c>
      <c r="N139" s="4" t="s">
        <v>4</v>
      </c>
      <c r="O139" s="4">
        <v>2</v>
      </c>
      <c r="P139" s="4"/>
      <c r="Q139" s="4"/>
      <c r="R139" s="4"/>
      <c r="S139" s="4"/>
      <c r="T139" s="4"/>
      <c r="U139" s="4"/>
      <c r="V139" s="4"/>
      <c r="W139" s="4">
        <v>299964.64</v>
      </c>
      <c r="X139" s="4">
        <v>1</v>
      </c>
      <c r="Y139" s="4">
        <v>299964.64</v>
      </c>
      <c r="Z139" s="4"/>
      <c r="AA139" s="4"/>
      <c r="AB139" s="4"/>
    </row>
    <row r="140" spans="1:28">
      <c r="A140" s="4">
        <v>50</v>
      </c>
      <c r="B140" s="4">
        <v>0</v>
      </c>
      <c r="C140" s="4">
        <v>0</v>
      </c>
      <c r="D140" s="4">
        <v>1</v>
      </c>
      <c r="E140" s="4">
        <v>232</v>
      </c>
      <c r="F140" s="4">
        <f>ROUND(Source!BC124,O140)</f>
        <v>0</v>
      </c>
      <c r="G140" s="4" t="s">
        <v>98</v>
      </c>
      <c r="H140" s="4" t="s">
        <v>99</v>
      </c>
      <c r="I140" s="4"/>
      <c r="J140" s="4"/>
      <c r="K140" s="4">
        <v>232</v>
      </c>
      <c r="L140" s="4">
        <v>15</v>
      </c>
      <c r="M140" s="4">
        <v>3</v>
      </c>
      <c r="N140" s="4" t="s">
        <v>4</v>
      </c>
      <c r="O140" s="4">
        <v>2</v>
      </c>
      <c r="P140" s="4"/>
      <c r="Q140" s="4"/>
      <c r="R140" s="4"/>
      <c r="S140" s="4"/>
      <c r="T140" s="4"/>
      <c r="U140" s="4"/>
      <c r="V140" s="4"/>
      <c r="W140" s="4">
        <v>0</v>
      </c>
      <c r="X140" s="4">
        <v>1</v>
      </c>
      <c r="Y140" s="4">
        <v>0</v>
      </c>
      <c r="Z140" s="4"/>
      <c r="AA140" s="4"/>
      <c r="AB140" s="4"/>
    </row>
    <row r="141" spans="1:28">
      <c r="A141" s="4">
        <v>50</v>
      </c>
      <c r="B141" s="4">
        <v>0</v>
      </c>
      <c r="C141" s="4">
        <v>0</v>
      </c>
      <c r="D141" s="4">
        <v>1</v>
      </c>
      <c r="E141" s="4">
        <v>214</v>
      </c>
      <c r="F141" s="4">
        <f>ROUND(Source!AS124,O141)</f>
        <v>0</v>
      </c>
      <c r="G141" s="4" t="s">
        <v>100</v>
      </c>
      <c r="H141" s="4" t="s">
        <v>101</v>
      </c>
      <c r="I141" s="4"/>
      <c r="J141" s="4"/>
      <c r="K141" s="4">
        <v>214</v>
      </c>
      <c r="L141" s="4">
        <v>16</v>
      </c>
      <c r="M141" s="4">
        <v>3</v>
      </c>
      <c r="N141" s="4" t="s">
        <v>4</v>
      </c>
      <c r="O141" s="4">
        <v>2</v>
      </c>
      <c r="P141" s="4"/>
      <c r="Q141" s="4"/>
      <c r="R141" s="4"/>
      <c r="S141" s="4"/>
      <c r="T141" s="4"/>
      <c r="U141" s="4"/>
      <c r="V141" s="4"/>
      <c r="W141" s="4">
        <v>0</v>
      </c>
      <c r="X141" s="4">
        <v>1</v>
      </c>
      <c r="Y141" s="4">
        <v>0</v>
      </c>
      <c r="Z141" s="4"/>
      <c r="AA141" s="4"/>
      <c r="AB141" s="4"/>
    </row>
    <row r="142" spans="1:28">
      <c r="A142" s="4">
        <v>50</v>
      </c>
      <c r="B142" s="4">
        <v>0</v>
      </c>
      <c r="C142" s="4">
        <v>0</v>
      </c>
      <c r="D142" s="4">
        <v>1</v>
      </c>
      <c r="E142" s="4">
        <v>215</v>
      </c>
      <c r="F142" s="4">
        <f>ROUND(Source!AT124,O142)</f>
        <v>0</v>
      </c>
      <c r="G142" s="4" t="s">
        <v>102</v>
      </c>
      <c r="H142" s="4" t="s">
        <v>103</v>
      </c>
      <c r="I142" s="4"/>
      <c r="J142" s="4"/>
      <c r="K142" s="4">
        <v>215</v>
      </c>
      <c r="L142" s="4">
        <v>17</v>
      </c>
      <c r="M142" s="4">
        <v>3</v>
      </c>
      <c r="N142" s="4" t="s">
        <v>4</v>
      </c>
      <c r="O142" s="4">
        <v>2</v>
      </c>
      <c r="P142" s="4"/>
      <c r="Q142" s="4"/>
      <c r="R142" s="4"/>
      <c r="S142" s="4"/>
      <c r="T142" s="4"/>
      <c r="U142" s="4"/>
      <c r="V142" s="4"/>
      <c r="W142" s="4">
        <v>0</v>
      </c>
      <c r="X142" s="4">
        <v>1</v>
      </c>
      <c r="Y142" s="4">
        <v>0</v>
      </c>
      <c r="Z142" s="4"/>
      <c r="AA142" s="4"/>
      <c r="AB142" s="4"/>
    </row>
    <row r="143" spans="1:28">
      <c r="A143" s="4">
        <v>50</v>
      </c>
      <c r="B143" s="4">
        <v>0</v>
      </c>
      <c r="C143" s="4">
        <v>0</v>
      </c>
      <c r="D143" s="4">
        <v>1</v>
      </c>
      <c r="E143" s="4">
        <v>217</v>
      </c>
      <c r="F143" s="4">
        <f>ROUND(Source!AU124,O143)</f>
        <v>793379.24</v>
      </c>
      <c r="G143" s="4" t="s">
        <v>104</v>
      </c>
      <c r="H143" s="4" t="s">
        <v>105</v>
      </c>
      <c r="I143" s="4"/>
      <c r="J143" s="4"/>
      <c r="K143" s="4">
        <v>217</v>
      </c>
      <c r="L143" s="4">
        <v>18</v>
      </c>
      <c r="M143" s="4">
        <v>3</v>
      </c>
      <c r="N143" s="4" t="s">
        <v>4</v>
      </c>
      <c r="O143" s="4">
        <v>2</v>
      </c>
      <c r="P143" s="4"/>
      <c r="Q143" s="4"/>
      <c r="R143" s="4"/>
      <c r="S143" s="4"/>
      <c r="T143" s="4"/>
      <c r="U143" s="4"/>
      <c r="V143" s="4"/>
      <c r="W143" s="4">
        <v>793379.24</v>
      </c>
      <c r="X143" s="4">
        <v>1</v>
      </c>
      <c r="Y143" s="4">
        <v>793379.24</v>
      </c>
      <c r="Z143" s="4"/>
      <c r="AA143" s="4"/>
      <c r="AB143" s="4"/>
    </row>
    <row r="144" spans="1:28">
      <c r="A144" s="4">
        <v>50</v>
      </c>
      <c r="B144" s="4">
        <v>0</v>
      </c>
      <c r="C144" s="4">
        <v>0</v>
      </c>
      <c r="D144" s="4">
        <v>1</v>
      </c>
      <c r="E144" s="4">
        <v>230</v>
      </c>
      <c r="F144" s="4">
        <f>ROUND(Source!BA124,O144)</f>
        <v>0</v>
      </c>
      <c r="G144" s="4" t="s">
        <v>106</v>
      </c>
      <c r="H144" s="4" t="s">
        <v>107</v>
      </c>
      <c r="I144" s="4"/>
      <c r="J144" s="4"/>
      <c r="K144" s="4">
        <v>230</v>
      </c>
      <c r="L144" s="4">
        <v>19</v>
      </c>
      <c r="M144" s="4">
        <v>3</v>
      </c>
      <c r="N144" s="4" t="s">
        <v>4</v>
      </c>
      <c r="O144" s="4">
        <v>2</v>
      </c>
      <c r="P144" s="4"/>
      <c r="Q144" s="4"/>
      <c r="R144" s="4"/>
      <c r="S144" s="4"/>
      <c r="T144" s="4"/>
      <c r="U144" s="4"/>
      <c r="V144" s="4"/>
      <c r="W144" s="4">
        <v>0</v>
      </c>
      <c r="X144" s="4">
        <v>1</v>
      </c>
      <c r="Y144" s="4">
        <v>0</v>
      </c>
      <c r="Z144" s="4"/>
      <c r="AA144" s="4"/>
      <c r="AB144" s="4"/>
    </row>
    <row r="145" spans="1:245">
      <c r="A145" s="4">
        <v>50</v>
      </c>
      <c r="B145" s="4">
        <v>0</v>
      </c>
      <c r="C145" s="4">
        <v>0</v>
      </c>
      <c r="D145" s="4">
        <v>1</v>
      </c>
      <c r="E145" s="4">
        <v>206</v>
      </c>
      <c r="F145" s="4">
        <f>ROUND(Source!T124,O145)</f>
        <v>0</v>
      </c>
      <c r="G145" s="4" t="s">
        <v>108</v>
      </c>
      <c r="H145" s="4" t="s">
        <v>109</v>
      </c>
      <c r="I145" s="4"/>
      <c r="J145" s="4"/>
      <c r="K145" s="4">
        <v>206</v>
      </c>
      <c r="L145" s="4">
        <v>20</v>
      </c>
      <c r="M145" s="4">
        <v>3</v>
      </c>
      <c r="N145" s="4" t="s">
        <v>4</v>
      </c>
      <c r="O145" s="4">
        <v>2</v>
      </c>
      <c r="P145" s="4"/>
      <c r="Q145" s="4"/>
      <c r="R145" s="4"/>
      <c r="S145" s="4"/>
      <c r="T145" s="4"/>
      <c r="U145" s="4"/>
      <c r="V145" s="4"/>
      <c r="W145" s="4">
        <v>0</v>
      </c>
      <c r="X145" s="4">
        <v>1</v>
      </c>
      <c r="Y145" s="4">
        <v>0</v>
      </c>
      <c r="Z145" s="4"/>
      <c r="AA145" s="4"/>
      <c r="AB145" s="4"/>
    </row>
    <row r="146" spans="1:245">
      <c r="A146" s="4">
        <v>50</v>
      </c>
      <c r="B146" s="4">
        <v>0</v>
      </c>
      <c r="C146" s="4">
        <v>0</v>
      </c>
      <c r="D146" s="4">
        <v>1</v>
      </c>
      <c r="E146" s="4">
        <v>207</v>
      </c>
      <c r="F146" s="4">
        <f>Source!U124</f>
        <v>773.07477070000004</v>
      </c>
      <c r="G146" s="4" t="s">
        <v>110</v>
      </c>
      <c r="H146" s="4" t="s">
        <v>111</v>
      </c>
      <c r="I146" s="4"/>
      <c r="J146" s="4"/>
      <c r="K146" s="4">
        <v>207</v>
      </c>
      <c r="L146" s="4">
        <v>21</v>
      </c>
      <c r="M146" s="4">
        <v>3</v>
      </c>
      <c r="N146" s="4" t="s">
        <v>4</v>
      </c>
      <c r="O146" s="4">
        <v>-1</v>
      </c>
      <c r="P146" s="4"/>
      <c r="Q146" s="4"/>
      <c r="R146" s="4"/>
      <c r="S146" s="4"/>
      <c r="T146" s="4"/>
      <c r="U146" s="4"/>
      <c r="V146" s="4"/>
      <c r="W146" s="4">
        <v>773.07477069999982</v>
      </c>
      <c r="X146" s="4">
        <v>1</v>
      </c>
      <c r="Y146" s="4">
        <v>773.07477069999982</v>
      </c>
      <c r="Z146" s="4"/>
      <c r="AA146" s="4"/>
      <c r="AB146" s="4"/>
    </row>
    <row r="147" spans="1:245">
      <c r="A147" s="4">
        <v>50</v>
      </c>
      <c r="B147" s="4">
        <v>0</v>
      </c>
      <c r="C147" s="4">
        <v>0</v>
      </c>
      <c r="D147" s="4">
        <v>1</v>
      </c>
      <c r="E147" s="4">
        <v>208</v>
      </c>
      <c r="F147" s="4">
        <f>Source!V124</f>
        <v>0</v>
      </c>
      <c r="G147" s="4" t="s">
        <v>112</v>
      </c>
      <c r="H147" s="4" t="s">
        <v>113</v>
      </c>
      <c r="I147" s="4"/>
      <c r="J147" s="4"/>
      <c r="K147" s="4">
        <v>208</v>
      </c>
      <c r="L147" s="4">
        <v>22</v>
      </c>
      <c r="M147" s="4">
        <v>3</v>
      </c>
      <c r="N147" s="4" t="s">
        <v>4</v>
      </c>
      <c r="O147" s="4">
        <v>-1</v>
      </c>
      <c r="P147" s="4"/>
      <c r="Q147" s="4"/>
      <c r="R147" s="4"/>
      <c r="S147" s="4"/>
      <c r="T147" s="4"/>
      <c r="U147" s="4"/>
      <c r="V147" s="4"/>
      <c r="W147" s="4">
        <v>0</v>
      </c>
      <c r="X147" s="4">
        <v>1</v>
      </c>
      <c r="Y147" s="4">
        <v>0</v>
      </c>
      <c r="Z147" s="4"/>
      <c r="AA147" s="4"/>
      <c r="AB147" s="4"/>
    </row>
    <row r="148" spans="1:245">
      <c r="A148" s="4">
        <v>50</v>
      </c>
      <c r="B148" s="4">
        <v>0</v>
      </c>
      <c r="C148" s="4">
        <v>0</v>
      </c>
      <c r="D148" s="4">
        <v>1</v>
      </c>
      <c r="E148" s="4">
        <v>209</v>
      </c>
      <c r="F148" s="4">
        <f>ROUND(Source!W124,O148)</f>
        <v>0</v>
      </c>
      <c r="G148" s="4" t="s">
        <v>114</v>
      </c>
      <c r="H148" s="4" t="s">
        <v>115</v>
      </c>
      <c r="I148" s="4"/>
      <c r="J148" s="4"/>
      <c r="K148" s="4">
        <v>209</v>
      </c>
      <c r="L148" s="4">
        <v>23</v>
      </c>
      <c r="M148" s="4">
        <v>3</v>
      </c>
      <c r="N148" s="4" t="s">
        <v>4</v>
      </c>
      <c r="O148" s="4">
        <v>2</v>
      </c>
      <c r="P148" s="4"/>
      <c r="Q148" s="4"/>
      <c r="R148" s="4"/>
      <c r="S148" s="4"/>
      <c r="T148" s="4"/>
      <c r="U148" s="4"/>
      <c r="V148" s="4"/>
      <c r="W148" s="4">
        <v>0</v>
      </c>
      <c r="X148" s="4">
        <v>1</v>
      </c>
      <c r="Y148" s="4">
        <v>0</v>
      </c>
      <c r="Z148" s="4"/>
      <c r="AA148" s="4"/>
      <c r="AB148" s="4"/>
    </row>
    <row r="149" spans="1:245">
      <c r="A149" s="4">
        <v>50</v>
      </c>
      <c r="B149" s="4">
        <v>0</v>
      </c>
      <c r="C149" s="4">
        <v>0</v>
      </c>
      <c r="D149" s="4">
        <v>1</v>
      </c>
      <c r="E149" s="4">
        <v>233</v>
      </c>
      <c r="F149" s="4">
        <f>ROUND(Source!BD124,O149)</f>
        <v>0</v>
      </c>
      <c r="G149" s="4" t="s">
        <v>116</v>
      </c>
      <c r="H149" s="4" t="s">
        <v>117</v>
      </c>
      <c r="I149" s="4"/>
      <c r="J149" s="4"/>
      <c r="K149" s="4">
        <v>233</v>
      </c>
      <c r="L149" s="4">
        <v>24</v>
      </c>
      <c r="M149" s="4">
        <v>3</v>
      </c>
      <c r="N149" s="4" t="s">
        <v>4</v>
      </c>
      <c r="O149" s="4">
        <v>2</v>
      </c>
      <c r="P149" s="4"/>
      <c r="Q149" s="4"/>
      <c r="R149" s="4"/>
      <c r="S149" s="4"/>
      <c r="T149" s="4"/>
      <c r="U149" s="4"/>
      <c r="V149" s="4"/>
      <c r="W149" s="4">
        <v>0</v>
      </c>
      <c r="X149" s="4">
        <v>1</v>
      </c>
      <c r="Y149" s="4">
        <v>0</v>
      </c>
      <c r="Z149" s="4"/>
      <c r="AA149" s="4"/>
      <c r="AB149" s="4"/>
    </row>
    <row r="150" spans="1:245">
      <c r="A150" s="4">
        <v>50</v>
      </c>
      <c r="B150" s="4">
        <v>0</v>
      </c>
      <c r="C150" s="4">
        <v>0</v>
      </c>
      <c r="D150" s="4">
        <v>1</v>
      </c>
      <c r="E150" s="4">
        <v>210</v>
      </c>
      <c r="F150" s="4">
        <f>ROUND(Source!X124,O150)</f>
        <v>209975.24</v>
      </c>
      <c r="G150" s="4" t="s">
        <v>118</v>
      </c>
      <c r="H150" s="4" t="s">
        <v>119</v>
      </c>
      <c r="I150" s="4"/>
      <c r="J150" s="4"/>
      <c r="K150" s="4">
        <v>210</v>
      </c>
      <c r="L150" s="4">
        <v>25</v>
      </c>
      <c r="M150" s="4">
        <v>3</v>
      </c>
      <c r="N150" s="4" t="s">
        <v>4</v>
      </c>
      <c r="O150" s="4">
        <v>2</v>
      </c>
      <c r="P150" s="4"/>
      <c r="Q150" s="4"/>
      <c r="R150" s="4"/>
      <c r="S150" s="4"/>
      <c r="T150" s="4"/>
      <c r="U150" s="4"/>
      <c r="V150" s="4"/>
      <c r="W150" s="4">
        <v>209975.24</v>
      </c>
      <c r="X150" s="4">
        <v>1</v>
      </c>
      <c r="Y150" s="4">
        <v>209975.24</v>
      </c>
      <c r="Z150" s="4"/>
      <c r="AA150" s="4"/>
      <c r="AB150" s="4"/>
    </row>
    <row r="151" spans="1:245">
      <c r="A151" s="4">
        <v>50</v>
      </c>
      <c r="B151" s="4">
        <v>0</v>
      </c>
      <c r="C151" s="4">
        <v>0</v>
      </c>
      <c r="D151" s="4">
        <v>1</v>
      </c>
      <c r="E151" s="4">
        <v>211</v>
      </c>
      <c r="F151" s="4">
        <f>ROUND(Source!Y124,O151)</f>
        <v>29996.46</v>
      </c>
      <c r="G151" s="4" t="s">
        <v>120</v>
      </c>
      <c r="H151" s="4" t="s">
        <v>121</v>
      </c>
      <c r="I151" s="4"/>
      <c r="J151" s="4"/>
      <c r="K151" s="4">
        <v>211</v>
      </c>
      <c r="L151" s="4">
        <v>26</v>
      </c>
      <c r="M151" s="4">
        <v>3</v>
      </c>
      <c r="N151" s="4" t="s">
        <v>4</v>
      </c>
      <c r="O151" s="4">
        <v>2</v>
      </c>
      <c r="P151" s="4"/>
      <c r="Q151" s="4"/>
      <c r="R151" s="4"/>
      <c r="S151" s="4"/>
      <c r="T151" s="4"/>
      <c r="U151" s="4"/>
      <c r="V151" s="4"/>
      <c r="W151" s="4">
        <v>29996.46</v>
      </c>
      <c r="X151" s="4">
        <v>1</v>
      </c>
      <c r="Y151" s="4">
        <v>29996.46</v>
      </c>
      <c r="Z151" s="4"/>
      <c r="AA151" s="4"/>
      <c r="AB151" s="4"/>
    </row>
    <row r="152" spans="1:245">
      <c r="A152" s="4">
        <v>50</v>
      </c>
      <c r="B152" s="4">
        <v>0</v>
      </c>
      <c r="C152" s="4">
        <v>0</v>
      </c>
      <c r="D152" s="4">
        <v>1</v>
      </c>
      <c r="E152" s="4">
        <v>224</v>
      </c>
      <c r="F152" s="4">
        <f>ROUND(Source!AR124,O152)</f>
        <v>793379.24</v>
      </c>
      <c r="G152" s="4" t="s">
        <v>122</v>
      </c>
      <c r="H152" s="4" t="s">
        <v>123</v>
      </c>
      <c r="I152" s="4"/>
      <c r="J152" s="4"/>
      <c r="K152" s="4">
        <v>224</v>
      </c>
      <c r="L152" s="4">
        <v>27</v>
      </c>
      <c r="M152" s="4">
        <v>3</v>
      </c>
      <c r="N152" s="4" t="s">
        <v>4</v>
      </c>
      <c r="O152" s="4">
        <v>2</v>
      </c>
      <c r="P152" s="4"/>
      <c r="Q152" s="4"/>
      <c r="R152" s="4"/>
      <c r="S152" s="4"/>
      <c r="T152" s="4"/>
      <c r="U152" s="4"/>
      <c r="V152" s="4"/>
      <c r="W152" s="4">
        <v>793379.24</v>
      </c>
      <c r="X152" s="4">
        <v>1</v>
      </c>
      <c r="Y152" s="4">
        <v>793379.24</v>
      </c>
      <c r="Z152" s="4"/>
      <c r="AA152" s="4"/>
      <c r="AB152" s="4"/>
    </row>
    <row r="154" spans="1:245">
      <c r="A154" s="1">
        <v>4</v>
      </c>
      <c r="B154" s="1">
        <v>1</v>
      </c>
      <c r="C154" s="1"/>
      <c r="D154" s="1">
        <f>ROW(A208)</f>
        <v>208</v>
      </c>
      <c r="E154" s="1"/>
      <c r="F154" s="1" t="s">
        <v>4</v>
      </c>
      <c r="G154" s="1" t="s">
        <v>154</v>
      </c>
      <c r="H154" s="1" t="s">
        <v>4</v>
      </c>
      <c r="I154" s="1">
        <v>0</v>
      </c>
      <c r="J154" s="1"/>
      <c r="K154" s="1">
        <v>0</v>
      </c>
      <c r="L154" s="1"/>
      <c r="M154" s="1" t="s">
        <v>4</v>
      </c>
      <c r="N154" s="1"/>
      <c r="O154" s="1"/>
      <c r="P154" s="1"/>
      <c r="Q154" s="1"/>
      <c r="R154" s="1"/>
      <c r="S154" s="1">
        <v>0</v>
      </c>
      <c r="T154" s="1"/>
      <c r="U154" s="1" t="s">
        <v>4</v>
      </c>
      <c r="V154" s="1">
        <v>0</v>
      </c>
      <c r="W154" s="1"/>
      <c r="X154" s="1"/>
      <c r="Y154" s="1"/>
      <c r="Z154" s="1"/>
      <c r="AA154" s="1"/>
      <c r="AB154" s="1" t="s">
        <v>4</v>
      </c>
      <c r="AC154" s="1" t="s">
        <v>4</v>
      </c>
      <c r="AD154" s="1" t="s">
        <v>4</v>
      </c>
      <c r="AE154" s="1" t="s">
        <v>4</v>
      </c>
      <c r="AF154" s="1" t="s">
        <v>4</v>
      </c>
      <c r="AG154" s="1" t="s">
        <v>4</v>
      </c>
      <c r="AH154" s="1"/>
      <c r="AI154" s="1"/>
      <c r="AJ154" s="1"/>
      <c r="AK154" s="1"/>
      <c r="AL154" s="1"/>
      <c r="AM154" s="1"/>
      <c r="AN154" s="1"/>
      <c r="AO154" s="1"/>
      <c r="AP154" s="1" t="s">
        <v>4</v>
      </c>
      <c r="AQ154" s="1" t="s">
        <v>4</v>
      </c>
      <c r="AR154" s="1" t="s">
        <v>4</v>
      </c>
      <c r="AS154" s="1"/>
      <c r="AT154" s="1"/>
      <c r="AU154" s="1"/>
      <c r="AV154" s="1"/>
      <c r="AW154" s="1"/>
      <c r="AX154" s="1"/>
      <c r="AY154" s="1"/>
      <c r="AZ154" s="1" t="s">
        <v>4</v>
      </c>
      <c r="BA154" s="1"/>
      <c r="BB154" s="1" t="s">
        <v>4</v>
      </c>
      <c r="BC154" s="1" t="s">
        <v>4</v>
      </c>
      <c r="BD154" s="1" t="s">
        <v>4</v>
      </c>
      <c r="BE154" s="1" t="s">
        <v>4</v>
      </c>
      <c r="BF154" s="1" t="s">
        <v>4</v>
      </c>
      <c r="BG154" s="1" t="s">
        <v>4</v>
      </c>
      <c r="BH154" s="1" t="s">
        <v>4</v>
      </c>
      <c r="BI154" s="1" t="s">
        <v>4</v>
      </c>
      <c r="BJ154" s="1" t="s">
        <v>4</v>
      </c>
      <c r="BK154" s="1" t="s">
        <v>4</v>
      </c>
      <c r="BL154" s="1" t="s">
        <v>4</v>
      </c>
      <c r="BM154" s="1" t="s">
        <v>4</v>
      </c>
      <c r="BN154" s="1" t="s">
        <v>4</v>
      </c>
      <c r="BO154" s="1" t="s">
        <v>4</v>
      </c>
      <c r="BP154" s="1" t="s">
        <v>4</v>
      </c>
      <c r="BQ154" s="1"/>
      <c r="BR154" s="1"/>
      <c r="BS154" s="1"/>
      <c r="BT154" s="1"/>
      <c r="BU154" s="1"/>
      <c r="BV154" s="1"/>
      <c r="BW154" s="1"/>
      <c r="BX154" s="1">
        <v>0</v>
      </c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>
        <v>0</v>
      </c>
    </row>
    <row r="156" spans="1:245">
      <c r="A156" s="2">
        <v>52</v>
      </c>
      <c r="B156" s="2">
        <f t="shared" ref="B156:G156" si="121">B208</f>
        <v>1</v>
      </c>
      <c r="C156" s="2">
        <f t="shared" si="121"/>
        <v>4</v>
      </c>
      <c r="D156" s="2">
        <f t="shared" si="121"/>
        <v>154</v>
      </c>
      <c r="E156" s="2">
        <f t="shared" si="121"/>
        <v>0</v>
      </c>
      <c r="F156" s="2" t="str">
        <f t="shared" si="121"/>
        <v/>
      </c>
      <c r="G156" s="2" t="str">
        <f t="shared" si="121"/>
        <v>Входные группы ЛК№1, ЛК№2, ЛК№3, административный корпус, пищеблок, материальный склад, хоз.зона.</v>
      </c>
      <c r="H156" s="2"/>
      <c r="I156" s="2"/>
      <c r="J156" s="2"/>
      <c r="K156" s="2"/>
      <c r="L156" s="2"/>
      <c r="M156" s="2"/>
      <c r="N156" s="2"/>
      <c r="O156" s="2">
        <f t="shared" ref="O156:AT156" si="122">O208</f>
        <v>2780307.81</v>
      </c>
      <c r="P156" s="2">
        <f t="shared" si="122"/>
        <v>2476542.79</v>
      </c>
      <c r="Q156" s="2">
        <f t="shared" si="122"/>
        <v>13731.83</v>
      </c>
      <c r="R156" s="2">
        <f t="shared" si="122"/>
        <v>6005.63</v>
      </c>
      <c r="S156" s="2">
        <f t="shared" si="122"/>
        <v>290033.19</v>
      </c>
      <c r="T156" s="2">
        <f t="shared" si="122"/>
        <v>0</v>
      </c>
      <c r="U156" s="2">
        <f t="shared" si="122"/>
        <v>775.73006081999995</v>
      </c>
      <c r="V156" s="2">
        <f t="shared" si="122"/>
        <v>0</v>
      </c>
      <c r="W156" s="2">
        <f t="shared" si="122"/>
        <v>0</v>
      </c>
      <c r="X156" s="2">
        <f t="shared" si="122"/>
        <v>203023.26</v>
      </c>
      <c r="Y156" s="2">
        <f t="shared" si="122"/>
        <v>29003.34</v>
      </c>
      <c r="Z156" s="2">
        <f t="shared" si="122"/>
        <v>0</v>
      </c>
      <c r="AA156" s="2">
        <f t="shared" si="122"/>
        <v>0</v>
      </c>
      <c r="AB156" s="2">
        <f t="shared" si="122"/>
        <v>2780307.81</v>
      </c>
      <c r="AC156" s="2">
        <f t="shared" si="122"/>
        <v>2476542.79</v>
      </c>
      <c r="AD156" s="2">
        <f t="shared" si="122"/>
        <v>13731.83</v>
      </c>
      <c r="AE156" s="2">
        <f t="shared" si="122"/>
        <v>6005.63</v>
      </c>
      <c r="AF156" s="2">
        <f t="shared" si="122"/>
        <v>290033.19</v>
      </c>
      <c r="AG156" s="2">
        <f t="shared" si="122"/>
        <v>0</v>
      </c>
      <c r="AH156" s="2">
        <f t="shared" si="122"/>
        <v>775.73006081999995</v>
      </c>
      <c r="AI156" s="2">
        <f t="shared" si="122"/>
        <v>0</v>
      </c>
      <c r="AJ156" s="2">
        <f t="shared" si="122"/>
        <v>0</v>
      </c>
      <c r="AK156" s="2">
        <f t="shared" si="122"/>
        <v>203023.26</v>
      </c>
      <c r="AL156" s="2">
        <f t="shared" si="122"/>
        <v>29003.34</v>
      </c>
      <c r="AM156" s="2">
        <f t="shared" si="122"/>
        <v>0</v>
      </c>
      <c r="AN156" s="2">
        <f t="shared" si="122"/>
        <v>0</v>
      </c>
      <c r="AO156" s="2">
        <f t="shared" si="122"/>
        <v>0</v>
      </c>
      <c r="AP156" s="2">
        <f t="shared" si="122"/>
        <v>0</v>
      </c>
      <c r="AQ156" s="2">
        <f t="shared" si="122"/>
        <v>0</v>
      </c>
      <c r="AR156" s="2">
        <f t="shared" si="122"/>
        <v>3021943.43</v>
      </c>
      <c r="AS156" s="2">
        <f t="shared" si="122"/>
        <v>1283576.24</v>
      </c>
      <c r="AT156" s="2">
        <f t="shared" si="122"/>
        <v>0</v>
      </c>
      <c r="AU156" s="2">
        <f t="shared" ref="AU156:BZ156" si="123">AU208</f>
        <v>1738367.19</v>
      </c>
      <c r="AV156" s="2">
        <f t="shared" si="123"/>
        <v>2476542.79</v>
      </c>
      <c r="AW156" s="2">
        <f t="shared" si="123"/>
        <v>2476542.79</v>
      </c>
      <c r="AX156" s="2">
        <f t="shared" si="123"/>
        <v>0</v>
      </c>
      <c r="AY156" s="2">
        <f t="shared" si="123"/>
        <v>2476542.79</v>
      </c>
      <c r="AZ156" s="2">
        <f t="shared" si="123"/>
        <v>0</v>
      </c>
      <c r="BA156" s="2">
        <f t="shared" si="123"/>
        <v>0</v>
      </c>
      <c r="BB156" s="2">
        <f t="shared" si="123"/>
        <v>0</v>
      </c>
      <c r="BC156" s="2">
        <f t="shared" si="123"/>
        <v>0</v>
      </c>
      <c r="BD156" s="2">
        <f t="shared" si="123"/>
        <v>0</v>
      </c>
      <c r="BE156" s="2">
        <f t="shared" si="123"/>
        <v>0</v>
      </c>
      <c r="BF156" s="2">
        <f t="shared" si="123"/>
        <v>0</v>
      </c>
      <c r="BG156" s="2">
        <f t="shared" si="123"/>
        <v>0</v>
      </c>
      <c r="BH156" s="2">
        <f t="shared" si="123"/>
        <v>0</v>
      </c>
      <c r="BI156" s="2">
        <f t="shared" si="123"/>
        <v>0</v>
      </c>
      <c r="BJ156" s="2">
        <f t="shared" si="123"/>
        <v>0</v>
      </c>
      <c r="BK156" s="2">
        <f t="shared" si="123"/>
        <v>0</v>
      </c>
      <c r="BL156" s="2">
        <f t="shared" si="123"/>
        <v>0</v>
      </c>
      <c r="BM156" s="2">
        <f t="shared" si="123"/>
        <v>0</v>
      </c>
      <c r="BN156" s="2">
        <f t="shared" si="123"/>
        <v>0</v>
      </c>
      <c r="BO156" s="2">
        <f t="shared" si="123"/>
        <v>0</v>
      </c>
      <c r="BP156" s="2">
        <f t="shared" si="123"/>
        <v>0</v>
      </c>
      <c r="BQ156" s="2">
        <f t="shared" si="123"/>
        <v>0</v>
      </c>
      <c r="BR156" s="2">
        <f t="shared" si="123"/>
        <v>0</v>
      </c>
      <c r="BS156" s="2">
        <f t="shared" si="123"/>
        <v>0</v>
      </c>
      <c r="BT156" s="2">
        <f t="shared" si="123"/>
        <v>0</v>
      </c>
      <c r="BU156" s="2">
        <f t="shared" si="123"/>
        <v>0</v>
      </c>
      <c r="BV156" s="2">
        <f t="shared" si="123"/>
        <v>0</v>
      </c>
      <c r="BW156" s="2">
        <f t="shared" si="123"/>
        <v>0</v>
      </c>
      <c r="BX156" s="2">
        <f t="shared" si="123"/>
        <v>0</v>
      </c>
      <c r="BY156" s="2">
        <f t="shared" si="123"/>
        <v>0</v>
      </c>
      <c r="BZ156" s="2">
        <f t="shared" si="123"/>
        <v>0</v>
      </c>
      <c r="CA156" s="2">
        <f t="shared" ref="CA156:DF156" si="124">CA208</f>
        <v>3021943.43</v>
      </c>
      <c r="CB156" s="2">
        <f t="shared" si="124"/>
        <v>1283576.24</v>
      </c>
      <c r="CC156" s="2">
        <f t="shared" si="124"/>
        <v>0</v>
      </c>
      <c r="CD156" s="2">
        <f t="shared" si="124"/>
        <v>1738367.19</v>
      </c>
      <c r="CE156" s="2">
        <f t="shared" si="124"/>
        <v>2476542.79</v>
      </c>
      <c r="CF156" s="2">
        <f t="shared" si="124"/>
        <v>2476542.79</v>
      </c>
      <c r="CG156" s="2">
        <f t="shared" si="124"/>
        <v>0</v>
      </c>
      <c r="CH156" s="2">
        <f t="shared" si="124"/>
        <v>2476542.79</v>
      </c>
      <c r="CI156" s="2">
        <f t="shared" si="124"/>
        <v>0</v>
      </c>
      <c r="CJ156" s="2">
        <f t="shared" si="124"/>
        <v>0</v>
      </c>
      <c r="CK156" s="2">
        <f t="shared" si="124"/>
        <v>0</v>
      </c>
      <c r="CL156" s="2">
        <f t="shared" si="124"/>
        <v>0</v>
      </c>
      <c r="CM156" s="2">
        <f t="shared" si="124"/>
        <v>0</v>
      </c>
      <c r="CN156" s="2">
        <f t="shared" si="124"/>
        <v>0</v>
      </c>
      <c r="CO156" s="2">
        <f t="shared" si="124"/>
        <v>0</v>
      </c>
      <c r="CP156" s="2">
        <f t="shared" si="124"/>
        <v>0</v>
      </c>
      <c r="CQ156" s="2">
        <f t="shared" si="124"/>
        <v>0</v>
      </c>
      <c r="CR156" s="2">
        <f t="shared" si="124"/>
        <v>0</v>
      </c>
      <c r="CS156" s="2">
        <f t="shared" si="124"/>
        <v>0</v>
      </c>
      <c r="CT156" s="2">
        <f t="shared" si="124"/>
        <v>0</v>
      </c>
      <c r="CU156" s="2">
        <f t="shared" si="124"/>
        <v>0</v>
      </c>
      <c r="CV156" s="2">
        <f t="shared" si="124"/>
        <v>0</v>
      </c>
      <c r="CW156" s="2">
        <f t="shared" si="124"/>
        <v>0</v>
      </c>
      <c r="CX156" s="2">
        <f t="shared" si="124"/>
        <v>0</v>
      </c>
      <c r="CY156" s="2">
        <f t="shared" si="124"/>
        <v>0</v>
      </c>
      <c r="CZ156" s="2">
        <f t="shared" si="124"/>
        <v>0</v>
      </c>
      <c r="DA156" s="2">
        <f t="shared" si="124"/>
        <v>0</v>
      </c>
      <c r="DB156" s="2">
        <f t="shared" si="124"/>
        <v>0</v>
      </c>
      <c r="DC156" s="2">
        <f t="shared" si="124"/>
        <v>0</v>
      </c>
      <c r="DD156" s="2">
        <f t="shared" si="124"/>
        <v>0</v>
      </c>
      <c r="DE156" s="2">
        <f t="shared" si="124"/>
        <v>0</v>
      </c>
      <c r="DF156" s="2">
        <f t="shared" si="124"/>
        <v>0</v>
      </c>
      <c r="DG156" s="3">
        <f t="shared" ref="DG156:EL156" si="125">DG208</f>
        <v>0</v>
      </c>
      <c r="DH156" s="3">
        <f t="shared" si="125"/>
        <v>0</v>
      </c>
      <c r="DI156" s="3">
        <f t="shared" si="125"/>
        <v>0</v>
      </c>
      <c r="DJ156" s="3">
        <f t="shared" si="125"/>
        <v>0</v>
      </c>
      <c r="DK156" s="3">
        <f t="shared" si="125"/>
        <v>0</v>
      </c>
      <c r="DL156" s="3">
        <f t="shared" si="125"/>
        <v>0</v>
      </c>
      <c r="DM156" s="3">
        <f t="shared" si="125"/>
        <v>0</v>
      </c>
      <c r="DN156" s="3">
        <f t="shared" si="125"/>
        <v>0</v>
      </c>
      <c r="DO156" s="3">
        <f t="shared" si="125"/>
        <v>0</v>
      </c>
      <c r="DP156" s="3">
        <f t="shared" si="125"/>
        <v>0</v>
      </c>
      <c r="DQ156" s="3">
        <f t="shared" si="125"/>
        <v>0</v>
      </c>
      <c r="DR156" s="3">
        <f t="shared" si="125"/>
        <v>0</v>
      </c>
      <c r="DS156" s="3">
        <f t="shared" si="125"/>
        <v>0</v>
      </c>
      <c r="DT156" s="3">
        <f t="shared" si="125"/>
        <v>0</v>
      </c>
      <c r="DU156" s="3">
        <f t="shared" si="125"/>
        <v>0</v>
      </c>
      <c r="DV156" s="3">
        <f t="shared" si="125"/>
        <v>0</v>
      </c>
      <c r="DW156" s="3">
        <f t="shared" si="125"/>
        <v>0</v>
      </c>
      <c r="DX156" s="3">
        <f t="shared" si="125"/>
        <v>0</v>
      </c>
      <c r="DY156" s="3">
        <f t="shared" si="125"/>
        <v>0</v>
      </c>
      <c r="DZ156" s="3">
        <f t="shared" si="125"/>
        <v>0</v>
      </c>
      <c r="EA156" s="3">
        <f t="shared" si="125"/>
        <v>0</v>
      </c>
      <c r="EB156" s="3">
        <f t="shared" si="125"/>
        <v>0</v>
      </c>
      <c r="EC156" s="3">
        <f t="shared" si="125"/>
        <v>0</v>
      </c>
      <c r="ED156" s="3">
        <f t="shared" si="125"/>
        <v>0</v>
      </c>
      <c r="EE156" s="3">
        <f t="shared" si="125"/>
        <v>0</v>
      </c>
      <c r="EF156" s="3">
        <f t="shared" si="125"/>
        <v>0</v>
      </c>
      <c r="EG156" s="3">
        <f t="shared" si="125"/>
        <v>0</v>
      </c>
      <c r="EH156" s="3">
        <f t="shared" si="125"/>
        <v>0</v>
      </c>
      <c r="EI156" s="3">
        <f t="shared" si="125"/>
        <v>0</v>
      </c>
      <c r="EJ156" s="3">
        <f t="shared" si="125"/>
        <v>0</v>
      </c>
      <c r="EK156" s="3">
        <f t="shared" si="125"/>
        <v>0</v>
      </c>
      <c r="EL156" s="3">
        <f t="shared" si="125"/>
        <v>0</v>
      </c>
      <c r="EM156" s="3">
        <f t="shared" ref="EM156:FR156" si="126">EM208</f>
        <v>0</v>
      </c>
      <c r="EN156" s="3">
        <f t="shared" si="126"/>
        <v>0</v>
      </c>
      <c r="EO156" s="3">
        <f t="shared" si="126"/>
        <v>0</v>
      </c>
      <c r="EP156" s="3">
        <f t="shared" si="126"/>
        <v>0</v>
      </c>
      <c r="EQ156" s="3">
        <f t="shared" si="126"/>
        <v>0</v>
      </c>
      <c r="ER156" s="3">
        <f t="shared" si="126"/>
        <v>0</v>
      </c>
      <c r="ES156" s="3">
        <f t="shared" si="126"/>
        <v>0</v>
      </c>
      <c r="ET156" s="3">
        <f t="shared" si="126"/>
        <v>0</v>
      </c>
      <c r="EU156" s="3">
        <f t="shared" si="126"/>
        <v>0</v>
      </c>
      <c r="EV156" s="3">
        <f t="shared" si="126"/>
        <v>0</v>
      </c>
      <c r="EW156" s="3">
        <f t="shared" si="126"/>
        <v>0</v>
      </c>
      <c r="EX156" s="3">
        <f t="shared" si="126"/>
        <v>0</v>
      </c>
      <c r="EY156" s="3">
        <f t="shared" si="126"/>
        <v>0</v>
      </c>
      <c r="EZ156" s="3">
        <f t="shared" si="126"/>
        <v>0</v>
      </c>
      <c r="FA156" s="3">
        <f t="shared" si="126"/>
        <v>0</v>
      </c>
      <c r="FB156" s="3">
        <f t="shared" si="126"/>
        <v>0</v>
      </c>
      <c r="FC156" s="3">
        <f t="shared" si="126"/>
        <v>0</v>
      </c>
      <c r="FD156" s="3">
        <f t="shared" si="126"/>
        <v>0</v>
      </c>
      <c r="FE156" s="3">
        <f t="shared" si="126"/>
        <v>0</v>
      </c>
      <c r="FF156" s="3">
        <f t="shared" si="126"/>
        <v>0</v>
      </c>
      <c r="FG156" s="3">
        <f t="shared" si="126"/>
        <v>0</v>
      </c>
      <c r="FH156" s="3">
        <f t="shared" si="126"/>
        <v>0</v>
      </c>
      <c r="FI156" s="3">
        <f t="shared" si="126"/>
        <v>0</v>
      </c>
      <c r="FJ156" s="3">
        <f t="shared" si="126"/>
        <v>0</v>
      </c>
      <c r="FK156" s="3">
        <f t="shared" si="126"/>
        <v>0</v>
      </c>
      <c r="FL156" s="3">
        <f t="shared" si="126"/>
        <v>0</v>
      </c>
      <c r="FM156" s="3">
        <f t="shared" si="126"/>
        <v>0</v>
      </c>
      <c r="FN156" s="3">
        <f t="shared" si="126"/>
        <v>0</v>
      </c>
      <c r="FO156" s="3">
        <f t="shared" si="126"/>
        <v>0</v>
      </c>
      <c r="FP156" s="3">
        <f t="shared" si="126"/>
        <v>0</v>
      </c>
      <c r="FQ156" s="3">
        <f t="shared" si="126"/>
        <v>0</v>
      </c>
      <c r="FR156" s="3">
        <f t="shared" si="126"/>
        <v>0</v>
      </c>
      <c r="FS156" s="3">
        <f t="shared" ref="FS156:GX156" si="127">FS208</f>
        <v>0</v>
      </c>
      <c r="FT156" s="3">
        <f t="shared" si="127"/>
        <v>0</v>
      </c>
      <c r="FU156" s="3">
        <f t="shared" si="127"/>
        <v>0</v>
      </c>
      <c r="FV156" s="3">
        <f t="shared" si="127"/>
        <v>0</v>
      </c>
      <c r="FW156" s="3">
        <f t="shared" si="127"/>
        <v>0</v>
      </c>
      <c r="FX156" s="3">
        <f t="shared" si="127"/>
        <v>0</v>
      </c>
      <c r="FY156" s="3">
        <f t="shared" si="127"/>
        <v>0</v>
      </c>
      <c r="FZ156" s="3">
        <f t="shared" si="127"/>
        <v>0</v>
      </c>
      <c r="GA156" s="3">
        <f t="shared" si="127"/>
        <v>0</v>
      </c>
      <c r="GB156" s="3">
        <f t="shared" si="127"/>
        <v>0</v>
      </c>
      <c r="GC156" s="3">
        <f t="shared" si="127"/>
        <v>0</v>
      </c>
      <c r="GD156" s="3">
        <f t="shared" si="127"/>
        <v>0</v>
      </c>
      <c r="GE156" s="3">
        <f t="shared" si="127"/>
        <v>0</v>
      </c>
      <c r="GF156" s="3">
        <f t="shared" si="127"/>
        <v>0</v>
      </c>
      <c r="GG156" s="3">
        <f t="shared" si="127"/>
        <v>0</v>
      </c>
      <c r="GH156" s="3">
        <f t="shared" si="127"/>
        <v>0</v>
      </c>
      <c r="GI156" s="3">
        <f t="shared" si="127"/>
        <v>0</v>
      </c>
      <c r="GJ156" s="3">
        <f t="shared" si="127"/>
        <v>0</v>
      </c>
      <c r="GK156" s="3">
        <f t="shared" si="127"/>
        <v>0</v>
      </c>
      <c r="GL156" s="3">
        <f t="shared" si="127"/>
        <v>0</v>
      </c>
      <c r="GM156" s="3">
        <f t="shared" si="127"/>
        <v>0</v>
      </c>
      <c r="GN156" s="3">
        <f t="shared" si="127"/>
        <v>0</v>
      </c>
      <c r="GO156" s="3">
        <f t="shared" si="127"/>
        <v>0</v>
      </c>
      <c r="GP156" s="3">
        <f t="shared" si="127"/>
        <v>0</v>
      </c>
      <c r="GQ156" s="3">
        <f t="shared" si="127"/>
        <v>0</v>
      </c>
      <c r="GR156" s="3">
        <f t="shared" si="127"/>
        <v>0</v>
      </c>
      <c r="GS156" s="3">
        <f t="shared" si="127"/>
        <v>0</v>
      </c>
      <c r="GT156" s="3">
        <f t="shared" si="127"/>
        <v>0</v>
      </c>
      <c r="GU156" s="3">
        <f t="shared" si="127"/>
        <v>0</v>
      </c>
      <c r="GV156" s="3">
        <f t="shared" si="127"/>
        <v>0</v>
      </c>
      <c r="GW156" s="3">
        <f t="shared" si="127"/>
        <v>0</v>
      </c>
      <c r="GX156" s="3">
        <f t="shared" si="127"/>
        <v>0</v>
      </c>
    </row>
    <row r="158" spans="1:245">
      <c r="A158">
        <v>17</v>
      </c>
      <c r="B158">
        <v>1</v>
      </c>
      <c r="C158">
        <f>ROW(SmtRes!A84)</f>
        <v>84</v>
      </c>
      <c r="D158">
        <f>ROW(EtalonRes!A85)</f>
        <v>85</v>
      </c>
      <c r="E158" t="s">
        <v>155</v>
      </c>
      <c r="F158" t="s">
        <v>156</v>
      </c>
      <c r="G158" t="s">
        <v>157</v>
      </c>
      <c r="H158" t="s">
        <v>68</v>
      </c>
      <c r="I158">
        <v>0.15</v>
      </c>
      <c r="J158">
        <v>0</v>
      </c>
      <c r="K158">
        <v>0.15</v>
      </c>
      <c r="O158">
        <f t="shared" ref="O158:O189" si="128">ROUND(CP158,2)</f>
        <v>672.72</v>
      </c>
      <c r="P158">
        <f t="shared" ref="P158:P189" si="129">ROUND(CQ158*I158,2)</f>
        <v>0</v>
      </c>
      <c r="Q158">
        <f t="shared" ref="Q158:Q189" si="130">ROUND(CR158*I158,2)</f>
        <v>22.33</v>
      </c>
      <c r="R158">
        <f t="shared" ref="R158:R189" si="131">ROUND(CS158*I158,2)</f>
        <v>0.08</v>
      </c>
      <c r="S158">
        <f t="shared" ref="S158:S189" si="132">ROUND(CT158*I158,2)</f>
        <v>650.39</v>
      </c>
      <c r="T158">
        <f t="shared" ref="T158:T189" si="133">ROUND(CU158*I158,2)</f>
        <v>0</v>
      </c>
      <c r="U158">
        <f t="shared" ref="U158:U189" si="134">CV158*I158</f>
        <v>1.4282999999999999</v>
      </c>
      <c r="V158">
        <f t="shared" ref="V158:V189" si="135">CW158*I158</f>
        <v>0</v>
      </c>
      <c r="W158">
        <f t="shared" ref="W158:W189" si="136">ROUND(CX158*I158,2)</f>
        <v>0</v>
      </c>
      <c r="X158">
        <f t="shared" ref="X158:X189" si="137">ROUND(CY158,2)</f>
        <v>455.27</v>
      </c>
      <c r="Y158">
        <f t="shared" ref="Y158:Y189" si="138">ROUND(CZ158,2)</f>
        <v>65.040000000000006</v>
      </c>
      <c r="AA158">
        <v>29858012</v>
      </c>
      <c r="AB158">
        <f t="shared" ref="AB158:AB189" si="139">ROUND((AC158+AD158+AF158),6)</f>
        <v>4484.7860000000001</v>
      </c>
      <c r="AC158">
        <f>ROUND(((ES158*0)),6)</f>
        <v>0</v>
      </c>
      <c r="AD158">
        <f>ROUND(((((ET158*0.2))-((EU158*0.2)))+AE158),6)</f>
        <v>148.84800000000001</v>
      </c>
      <c r="AE158">
        <f>ROUND(((EU158*0.2)),6)</f>
        <v>0.51800000000000002</v>
      </c>
      <c r="AF158">
        <f>ROUND(((EV158*0.2)),6)</f>
        <v>4335.9380000000001</v>
      </c>
      <c r="AG158">
        <f t="shared" ref="AG158:AG189" si="140">ROUND((AP158),6)</f>
        <v>0</v>
      </c>
      <c r="AH158">
        <f>((EW158*0.2))</f>
        <v>9.5220000000000002</v>
      </c>
      <c r="AI158">
        <f>((EX158*0.2))</f>
        <v>0</v>
      </c>
      <c r="AJ158">
        <f t="shared" ref="AJ158:AJ189" si="141">(AS158)</f>
        <v>0</v>
      </c>
      <c r="AK158">
        <v>176982.49</v>
      </c>
      <c r="AL158">
        <v>154558.56</v>
      </c>
      <c r="AM158">
        <v>744.24</v>
      </c>
      <c r="AN158">
        <v>2.59</v>
      </c>
      <c r="AO158">
        <v>21679.69</v>
      </c>
      <c r="AP158">
        <v>0</v>
      </c>
      <c r="AQ158">
        <v>47.61</v>
      </c>
      <c r="AR158">
        <v>0</v>
      </c>
      <c r="AS158">
        <v>0</v>
      </c>
      <c r="AT158">
        <v>70</v>
      </c>
      <c r="AU158">
        <v>10</v>
      </c>
      <c r="AV158">
        <v>1</v>
      </c>
      <c r="AW158">
        <v>1</v>
      </c>
      <c r="AZ158">
        <v>1</v>
      </c>
      <c r="BA158">
        <v>1</v>
      </c>
      <c r="BB158">
        <v>1</v>
      </c>
      <c r="BC158">
        <v>1</v>
      </c>
      <c r="BD158" t="s">
        <v>4</v>
      </c>
      <c r="BE158" t="s">
        <v>4</v>
      </c>
      <c r="BF158" t="s">
        <v>4</v>
      </c>
      <c r="BG158" t="s">
        <v>4</v>
      </c>
      <c r="BH158">
        <v>0</v>
      </c>
      <c r="BI158">
        <v>4</v>
      </c>
      <c r="BJ158" t="s">
        <v>158</v>
      </c>
      <c r="BM158">
        <v>0</v>
      </c>
      <c r="BN158">
        <v>0</v>
      </c>
      <c r="BO158" t="s">
        <v>4</v>
      </c>
      <c r="BP158">
        <v>0</v>
      </c>
      <c r="BQ158">
        <v>1</v>
      </c>
      <c r="BR158">
        <v>0</v>
      </c>
      <c r="BS158">
        <v>1</v>
      </c>
      <c r="BT158">
        <v>1</v>
      </c>
      <c r="BU158">
        <v>1</v>
      </c>
      <c r="BV158">
        <v>1</v>
      </c>
      <c r="BW158">
        <v>1</v>
      </c>
      <c r="BX158">
        <v>1</v>
      </c>
      <c r="BY158" t="s">
        <v>4</v>
      </c>
      <c r="BZ158">
        <v>70</v>
      </c>
      <c r="CA158">
        <v>10</v>
      </c>
      <c r="CB158" t="s">
        <v>4</v>
      </c>
      <c r="CE158">
        <v>0</v>
      </c>
      <c r="CF158">
        <v>0</v>
      </c>
      <c r="CG158">
        <v>0</v>
      </c>
      <c r="CM158">
        <v>0</v>
      </c>
      <c r="CN158" t="s">
        <v>1334</v>
      </c>
      <c r="CO158">
        <v>0</v>
      </c>
      <c r="CP158">
        <f t="shared" ref="CP158:CP189" si="142">(P158+Q158+S158)</f>
        <v>672.72</v>
      </c>
      <c r="CQ158">
        <f t="shared" ref="CQ158:CQ167" si="143">(AC158*BC158*AW158)</f>
        <v>0</v>
      </c>
      <c r="CR158">
        <f>(((((ET158*0.2))*BB158-((EU158*0.2))*BS158)+AE158*BS158)*AV158)</f>
        <v>148.84800000000001</v>
      </c>
      <c r="CS158">
        <f t="shared" ref="CS158:CS167" si="144">(AE158*BS158*AV158)</f>
        <v>0.51800000000000002</v>
      </c>
      <c r="CT158">
        <f t="shared" ref="CT158:CT167" si="145">(AF158*BA158*AV158)</f>
        <v>4335.9380000000001</v>
      </c>
      <c r="CU158">
        <f t="shared" ref="CU158:CU189" si="146">AG158</f>
        <v>0</v>
      </c>
      <c r="CV158">
        <f t="shared" ref="CV158:CV167" si="147">(AH158*AV158)</f>
        <v>9.5220000000000002</v>
      </c>
      <c r="CW158">
        <f t="shared" ref="CW158:CW189" si="148">AI158</f>
        <v>0</v>
      </c>
      <c r="CX158">
        <f t="shared" ref="CX158:CX189" si="149">AJ158</f>
        <v>0</v>
      </c>
      <c r="CY158">
        <f t="shared" ref="CY158:CY167" si="150">((S158*BZ158)/100)</f>
        <v>455.27299999999997</v>
      </c>
      <c r="CZ158">
        <f t="shared" ref="CZ158:CZ167" si="151">((S158*CA158)/100)</f>
        <v>65.039000000000001</v>
      </c>
      <c r="DB158">
        <v>1</v>
      </c>
      <c r="DC158" t="s">
        <v>4</v>
      </c>
      <c r="DD158" t="s">
        <v>159</v>
      </c>
      <c r="DE158" t="s">
        <v>160</v>
      </c>
      <c r="DF158" t="s">
        <v>160</v>
      </c>
      <c r="DG158" t="s">
        <v>160</v>
      </c>
      <c r="DH158" t="s">
        <v>4</v>
      </c>
      <c r="DI158" t="s">
        <v>160</v>
      </c>
      <c r="DJ158" t="s">
        <v>160</v>
      </c>
      <c r="DK158" t="s">
        <v>4</v>
      </c>
      <c r="DL158" t="s">
        <v>4</v>
      </c>
      <c r="DM158" t="s">
        <v>4</v>
      </c>
      <c r="DN158">
        <v>0</v>
      </c>
      <c r="DO158">
        <v>0</v>
      </c>
      <c r="DP158">
        <v>1</v>
      </c>
      <c r="DQ158">
        <v>1</v>
      </c>
      <c r="DU158">
        <v>1009</v>
      </c>
      <c r="DV158" t="s">
        <v>68</v>
      </c>
      <c r="DW158" t="s">
        <v>68</v>
      </c>
      <c r="DX158">
        <v>1000</v>
      </c>
      <c r="DZ158" t="s">
        <v>4</v>
      </c>
      <c r="EA158" t="s">
        <v>4</v>
      </c>
      <c r="EB158" t="s">
        <v>4</v>
      </c>
      <c r="EC158" t="s">
        <v>4</v>
      </c>
      <c r="EE158">
        <v>29292934</v>
      </c>
      <c r="EF158">
        <v>1</v>
      </c>
      <c r="EG158" t="s">
        <v>27</v>
      </c>
      <c r="EH158">
        <v>0</v>
      </c>
      <c r="EI158" t="s">
        <v>4</v>
      </c>
      <c r="EJ158">
        <v>4</v>
      </c>
      <c r="EK158">
        <v>0</v>
      </c>
      <c r="EL158" t="s">
        <v>28</v>
      </c>
      <c r="EM158" t="s">
        <v>29</v>
      </c>
      <c r="EO158" t="s">
        <v>161</v>
      </c>
      <c r="EQ158">
        <v>0</v>
      </c>
      <c r="ER158">
        <v>176982.49</v>
      </c>
      <c r="ES158">
        <v>154558.56</v>
      </c>
      <c r="ET158">
        <v>744.24</v>
      </c>
      <c r="EU158">
        <v>2.59</v>
      </c>
      <c r="EV158">
        <v>21679.69</v>
      </c>
      <c r="EW158">
        <v>47.61</v>
      </c>
      <c r="EX158">
        <v>0</v>
      </c>
      <c r="EY158">
        <v>0</v>
      </c>
      <c r="FQ158">
        <v>0</v>
      </c>
      <c r="FR158">
        <f t="shared" ref="FR158:FR189" si="152">ROUND(IF(BI158=3,GM158,0),2)</f>
        <v>0</v>
      </c>
      <c r="FS158">
        <v>0</v>
      </c>
      <c r="FX158">
        <v>70</v>
      </c>
      <c r="FY158">
        <v>10</v>
      </c>
      <c r="GA158" t="s">
        <v>4</v>
      </c>
      <c r="GD158">
        <v>0</v>
      </c>
      <c r="GF158">
        <v>-1064393668</v>
      </c>
      <c r="GG158">
        <v>2</v>
      </c>
      <c r="GH158">
        <v>1</v>
      </c>
      <c r="GI158">
        <v>-2</v>
      </c>
      <c r="GJ158">
        <v>0</v>
      </c>
      <c r="GK158">
        <f>ROUND(R158*(R12)/100,2)</f>
        <v>0.13</v>
      </c>
      <c r="GL158">
        <f t="shared" ref="GL158:GL189" si="153">ROUND(IF(AND(BH158=3,BI158=3,FS158&lt;&gt;0),P158,0),2)</f>
        <v>0</v>
      </c>
      <c r="GM158">
        <f t="shared" ref="GM158:GM189" si="154">ROUND(O158+X158+Y158+GK158,2)+GX158</f>
        <v>1193.1600000000001</v>
      </c>
      <c r="GN158">
        <f t="shared" ref="GN158:GN189" si="155">IF(OR(BI158=0,BI158=1),GM158-GX158,0)</f>
        <v>0</v>
      </c>
      <c r="GO158">
        <f t="shared" ref="GO158:GO189" si="156">IF(BI158=2,GM158-GX158,0)</f>
        <v>0</v>
      </c>
      <c r="GP158">
        <f t="shared" ref="GP158:GP189" si="157">IF(BI158=4,GM158-GX158,0)</f>
        <v>1193.1600000000001</v>
      </c>
      <c r="GR158">
        <v>0</v>
      </c>
      <c r="GS158">
        <v>3</v>
      </c>
      <c r="GT158">
        <v>0</v>
      </c>
      <c r="GU158" t="s">
        <v>4</v>
      </c>
      <c r="GV158">
        <f t="shared" ref="GV158:GV189" si="158">ROUND((GT158),6)</f>
        <v>0</v>
      </c>
      <c r="GW158">
        <v>1</v>
      </c>
      <c r="GX158">
        <f t="shared" ref="GX158:GX189" si="159">ROUND(HC158*I158,2)</f>
        <v>0</v>
      </c>
      <c r="HA158">
        <v>0</v>
      </c>
      <c r="HB158">
        <v>0</v>
      </c>
      <c r="HC158">
        <f t="shared" ref="HC158:HC189" si="160">GV158*GW158</f>
        <v>0</v>
      </c>
      <c r="HE158" t="s">
        <v>4</v>
      </c>
      <c r="HF158" t="s">
        <v>4</v>
      </c>
      <c r="HM158" t="s">
        <v>4</v>
      </c>
      <c r="HN158" t="s">
        <v>4</v>
      </c>
      <c r="HO158" t="s">
        <v>4</v>
      </c>
      <c r="HP158" t="s">
        <v>4</v>
      </c>
      <c r="HQ158" t="s">
        <v>4</v>
      </c>
      <c r="IK158">
        <v>0</v>
      </c>
    </row>
    <row r="159" spans="1:245">
      <c r="A159">
        <v>17</v>
      </c>
      <c r="B159">
        <v>1</v>
      </c>
      <c r="C159">
        <f>ROW(SmtRes!A96)</f>
        <v>96</v>
      </c>
      <c r="D159">
        <f>ROW(EtalonRes!A97)</f>
        <v>97</v>
      </c>
      <c r="E159" t="s">
        <v>162</v>
      </c>
      <c r="F159" t="s">
        <v>156</v>
      </c>
      <c r="G159" t="s">
        <v>157</v>
      </c>
      <c r="H159" t="s">
        <v>68</v>
      </c>
      <c r="I159">
        <v>0.15</v>
      </c>
      <c r="J159">
        <v>0</v>
      </c>
      <c r="K159">
        <v>0.15</v>
      </c>
      <c r="O159">
        <f t="shared" si="128"/>
        <v>26547.37</v>
      </c>
      <c r="P159">
        <f t="shared" si="129"/>
        <v>23183.78</v>
      </c>
      <c r="Q159">
        <f t="shared" si="130"/>
        <v>111.64</v>
      </c>
      <c r="R159">
        <f t="shared" si="131"/>
        <v>0.39</v>
      </c>
      <c r="S159">
        <f t="shared" si="132"/>
        <v>3251.95</v>
      </c>
      <c r="T159">
        <f t="shared" si="133"/>
        <v>0</v>
      </c>
      <c r="U159">
        <f t="shared" si="134"/>
        <v>7.1414999999999997</v>
      </c>
      <c r="V159">
        <f t="shared" si="135"/>
        <v>0</v>
      </c>
      <c r="W159">
        <f t="shared" si="136"/>
        <v>0</v>
      </c>
      <c r="X159">
        <f t="shared" si="137"/>
        <v>2276.37</v>
      </c>
      <c r="Y159">
        <f t="shared" si="138"/>
        <v>325.2</v>
      </c>
      <c r="AA159">
        <v>29858012</v>
      </c>
      <c r="AB159">
        <f t="shared" si="139"/>
        <v>176982.49</v>
      </c>
      <c r="AC159">
        <f t="shared" ref="AC159:AC174" si="161">ROUND((ES159),6)</f>
        <v>154558.56</v>
      </c>
      <c r="AD159">
        <f t="shared" ref="AD159:AD167" si="162">ROUND((((ET159)-(EU159))+AE159),6)</f>
        <v>744.24</v>
      </c>
      <c r="AE159">
        <f t="shared" ref="AE159:AE174" si="163">ROUND((EU159),6)</f>
        <v>2.59</v>
      </c>
      <c r="AF159">
        <f t="shared" ref="AF159:AF174" si="164">ROUND((EV159),6)</f>
        <v>21679.69</v>
      </c>
      <c r="AG159">
        <f t="shared" si="140"/>
        <v>0</v>
      </c>
      <c r="AH159">
        <f t="shared" ref="AH159:AH174" si="165">(EW159)</f>
        <v>47.61</v>
      </c>
      <c r="AI159">
        <f t="shared" ref="AI159:AI174" si="166">(EX159)</f>
        <v>0</v>
      </c>
      <c r="AJ159">
        <f t="shared" si="141"/>
        <v>0</v>
      </c>
      <c r="AK159">
        <v>176982.49</v>
      </c>
      <c r="AL159">
        <v>154558.56</v>
      </c>
      <c r="AM159">
        <v>744.24</v>
      </c>
      <c r="AN159">
        <v>2.59</v>
      </c>
      <c r="AO159">
        <v>21679.69</v>
      </c>
      <c r="AP159">
        <v>0</v>
      </c>
      <c r="AQ159">
        <v>47.61</v>
      </c>
      <c r="AR159">
        <v>0</v>
      </c>
      <c r="AS159">
        <v>0</v>
      </c>
      <c r="AT159">
        <v>70</v>
      </c>
      <c r="AU159">
        <v>10</v>
      </c>
      <c r="AV159">
        <v>1</v>
      </c>
      <c r="AW159">
        <v>1</v>
      </c>
      <c r="AZ159">
        <v>1</v>
      </c>
      <c r="BA159">
        <v>1</v>
      </c>
      <c r="BB159">
        <v>1</v>
      </c>
      <c r="BC159">
        <v>1</v>
      </c>
      <c r="BD159" t="s">
        <v>4</v>
      </c>
      <c r="BE159" t="s">
        <v>4</v>
      </c>
      <c r="BF159" t="s">
        <v>4</v>
      </c>
      <c r="BG159" t="s">
        <v>4</v>
      </c>
      <c r="BH159">
        <v>0</v>
      </c>
      <c r="BI159">
        <v>4</v>
      </c>
      <c r="BJ159" t="s">
        <v>158</v>
      </c>
      <c r="BM159">
        <v>0</v>
      </c>
      <c r="BN159">
        <v>0</v>
      </c>
      <c r="BO159" t="s">
        <v>4</v>
      </c>
      <c r="BP159">
        <v>0</v>
      </c>
      <c r="BQ159">
        <v>1</v>
      </c>
      <c r="BR159">
        <v>0</v>
      </c>
      <c r="BS159">
        <v>1</v>
      </c>
      <c r="BT159">
        <v>1</v>
      </c>
      <c r="BU159">
        <v>1</v>
      </c>
      <c r="BV159">
        <v>1</v>
      </c>
      <c r="BW159">
        <v>1</v>
      </c>
      <c r="BX159">
        <v>1</v>
      </c>
      <c r="BY159" t="s">
        <v>4</v>
      </c>
      <c r="BZ159">
        <v>70</v>
      </c>
      <c r="CA159">
        <v>10</v>
      </c>
      <c r="CB159" t="s">
        <v>4</v>
      </c>
      <c r="CE159">
        <v>0</v>
      </c>
      <c r="CF159">
        <v>0</v>
      </c>
      <c r="CG159">
        <v>0</v>
      </c>
      <c r="CM159">
        <v>0</v>
      </c>
      <c r="CN159" t="s">
        <v>4</v>
      </c>
      <c r="CO159">
        <v>0</v>
      </c>
      <c r="CP159">
        <f t="shared" si="142"/>
        <v>26547.37</v>
      </c>
      <c r="CQ159">
        <f t="shared" si="143"/>
        <v>154558.56</v>
      </c>
      <c r="CR159">
        <f t="shared" ref="CR159:CR167" si="167">((((ET159)*BB159-(EU159)*BS159)+AE159*BS159)*AV159)</f>
        <v>744.24</v>
      </c>
      <c r="CS159">
        <f t="shared" si="144"/>
        <v>2.59</v>
      </c>
      <c r="CT159">
        <f t="shared" si="145"/>
        <v>21679.69</v>
      </c>
      <c r="CU159">
        <f t="shared" si="146"/>
        <v>0</v>
      </c>
      <c r="CV159">
        <f t="shared" si="147"/>
        <v>47.61</v>
      </c>
      <c r="CW159">
        <f t="shared" si="148"/>
        <v>0</v>
      </c>
      <c r="CX159">
        <f t="shared" si="149"/>
        <v>0</v>
      </c>
      <c r="CY159">
        <f t="shared" si="150"/>
        <v>2276.3649999999998</v>
      </c>
      <c r="CZ159">
        <f t="shared" si="151"/>
        <v>325.19499999999999</v>
      </c>
      <c r="DC159" t="s">
        <v>4</v>
      </c>
      <c r="DD159" t="s">
        <v>4</v>
      </c>
      <c r="DE159" t="s">
        <v>4</v>
      </c>
      <c r="DF159" t="s">
        <v>4</v>
      </c>
      <c r="DG159" t="s">
        <v>4</v>
      </c>
      <c r="DH159" t="s">
        <v>4</v>
      </c>
      <c r="DI159" t="s">
        <v>4</v>
      </c>
      <c r="DJ159" t="s">
        <v>4</v>
      </c>
      <c r="DK159" t="s">
        <v>4</v>
      </c>
      <c r="DL159" t="s">
        <v>4</v>
      </c>
      <c r="DM159" t="s">
        <v>4</v>
      </c>
      <c r="DN159">
        <v>0</v>
      </c>
      <c r="DO159">
        <v>0</v>
      </c>
      <c r="DP159">
        <v>1</v>
      </c>
      <c r="DQ159">
        <v>1</v>
      </c>
      <c r="DU159">
        <v>1009</v>
      </c>
      <c r="DV159" t="s">
        <v>68</v>
      </c>
      <c r="DW159" t="s">
        <v>68</v>
      </c>
      <c r="DX159">
        <v>1000</v>
      </c>
      <c r="DZ159" t="s">
        <v>4</v>
      </c>
      <c r="EA159" t="s">
        <v>4</v>
      </c>
      <c r="EB159" t="s">
        <v>4</v>
      </c>
      <c r="EC159" t="s">
        <v>4</v>
      </c>
      <c r="EE159">
        <v>29292934</v>
      </c>
      <c r="EF159">
        <v>1</v>
      </c>
      <c r="EG159" t="s">
        <v>27</v>
      </c>
      <c r="EH159">
        <v>0</v>
      </c>
      <c r="EI159" t="s">
        <v>4</v>
      </c>
      <c r="EJ159">
        <v>4</v>
      </c>
      <c r="EK159">
        <v>0</v>
      </c>
      <c r="EL159" t="s">
        <v>28</v>
      </c>
      <c r="EM159" t="s">
        <v>29</v>
      </c>
      <c r="EO159" t="s">
        <v>4</v>
      </c>
      <c r="EQ159">
        <v>0</v>
      </c>
      <c r="ER159">
        <v>176982.49</v>
      </c>
      <c r="ES159">
        <v>154558.56</v>
      </c>
      <c r="ET159">
        <v>744.24</v>
      </c>
      <c r="EU159">
        <v>2.59</v>
      </c>
      <c r="EV159">
        <v>21679.69</v>
      </c>
      <c r="EW159">
        <v>47.61</v>
      </c>
      <c r="EX159">
        <v>0</v>
      </c>
      <c r="EY159">
        <v>0</v>
      </c>
      <c r="FQ159">
        <v>0</v>
      </c>
      <c r="FR159">
        <f t="shared" si="152"/>
        <v>0</v>
      </c>
      <c r="FS159">
        <v>0</v>
      </c>
      <c r="FX159">
        <v>70</v>
      </c>
      <c r="FY159">
        <v>10</v>
      </c>
      <c r="GA159" t="s">
        <v>4</v>
      </c>
      <c r="GD159">
        <v>0</v>
      </c>
      <c r="GF159">
        <v>-1064393668</v>
      </c>
      <c r="GG159">
        <v>2</v>
      </c>
      <c r="GH159">
        <v>1</v>
      </c>
      <c r="GI159">
        <v>-2</v>
      </c>
      <c r="GJ159">
        <v>0</v>
      </c>
      <c r="GK159">
        <f>ROUND(R159*(R12)/100,2)</f>
        <v>0.62</v>
      </c>
      <c r="GL159">
        <f t="shared" si="153"/>
        <v>0</v>
      </c>
      <c r="GM159">
        <f t="shared" si="154"/>
        <v>29149.56</v>
      </c>
      <c r="GN159">
        <f t="shared" si="155"/>
        <v>0</v>
      </c>
      <c r="GO159">
        <f t="shared" si="156"/>
        <v>0</v>
      </c>
      <c r="GP159">
        <f t="shared" si="157"/>
        <v>29149.56</v>
      </c>
      <c r="GR159">
        <v>0</v>
      </c>
      <c r="GS159">
        <v>3</v>
      </c>
      <c r="GT159">
        <v>0</v>
      </c>
      <c r="GU159" t="s">
        <v>4</v>
      </c>
      <c r="GV159">
        <f t="shared" si="158"/>
        <v>0</v>
      </c>
      <c r="GW159">
        <v>1</v>
      </c>
      <c r="GX159">
        <f t="shared" si="159"/>
        <v>0</v>
      </c>
      <c r="HA159">
        <v>0</v>
      </c>
      <c r="HB159">
        <v>0</v>
      </c>
      <c r="HC159">
        <f t="shared" si="160"/>
        <v>0</v>
      </c>
      <c r="HE159" t="s">
        <v>4</v>
      </c>
      <c r="HF159" t="s">
        <v>4</v>
      </c>
      <c r="HM159" t="s">
        <v>4</v>
      </c>
      <c r="HN159" t="s">
        <v>4</v>
      </c>
      <c r="HO159" t="s">
        <v>4</v>
      </c>
      <c r="HP159" t="s">
        <v>4</v>
      </c>
      <c r="HQ159" t="s">
        <v>4</v>
      </c>
      <c r="IK159">
        <v>0</v>
      </c>
    </row>
    <row r="160" spans="1:245">
      <c r="A160">
        <v>18</v>
      </c>
      <c r="B160">
        <v>1</v>
      </c>
      <c r="C160">
        <v>95</v>
      </c>
      <c r="E160" t="s">
        <v>163</v>
      </c>
      <c r="F160" t="s">
        <v>164</v>
      </c>
      <c r="G160" t="s">
        <v>165</v>
      </c>
      <c r="H160" t="s">
        <v>68</v>
      </c>
      <c r="I160">
        <f>I159*J160</f>
        <v>-3.8999999999999998E-3</v>
      </c>
      <c r="J160">
        <v>-2.5999999999999999E-2</v>
      </c>
      <c r="K160">
        <v>-2.5999999999999999E-2</v>
      </c>
      <c r="O160">
        <f t="shared" si="128"/>
        <v>-626.53</v>
      </c>
      <c r="P160">
        <f t="shared" si="129"/>
        <v>-626.53</v>
      </c>
      <c r="Q160">
        <f t="shared" si="130"/>
        <v>0</v>
      </c>
      <c r="R160">
        <f t="shared" si="131"/>
        <v>0</v>
      </c>
      <c r="S160">
        <f t="shared" si="132"/>
        <v>0</v>
      </c>
      <c r="T160">
        <f t="shared" si="133"/>
        <v>0</v>
      </c>
      <c r="U160">
        <f t="shared" si="134"/>
        <v>0</v>
      </c>
      <c r="V160">
        <f t="shared" si="135"/>
        <v>0</v>
      </c>
      <c r="W160">
        <f t="shared" si="136"/>
        <v>0</v>
      </c>
      <c r="X160">
        <f t="shared" si="137"/>
        <v>0</v>
      </c>
      <c r="Y160">
        <f t="shared" si="138"/>
        <v>0</v>
      </c>
      <c r="AA160">
        <v>29858012</v>
      </c>
      <c r="AB160">
        <f t="shared" si="139"/>
        <v>160649.89000000001</v>
      </c>
      <c r="AC160">
        <f t="shared" si="161"/>
        <v>160649.89000000001</v>
      </c>
      <c r="AD160">
        <f t="shared" si="162"/>
        <v>0</v>
      </c>
      <c r="AE160">
        <f t="shared" si="163"/>
        <v>0</v>
      </c>
      <c r="AF160">
        <f t="shared" si="164"/>
        <v>0</v>
      </c>
      <c r="AG160">
        <f t="shared" si="140"/>
        <v>0</v>
      </c>
      <c r="AH160">
        <f t="shared" si="165"/>
        <v>0</v>
      </c>
      <c r="AI160">
        <f t="shared" si="166"/>
        <v>0</v>
      </c>
      <c r="AJ160">
        <f t="shared" si="141"/>
        <v>0</v>
      </c>
      <c r="AK160">
        <v>160649.89000000001</v>
      </c>
      <c r="AL160">
        <v>160649.89000000001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70</v>
      </c>
      <c r="AU160">
        <v>10</v>
      </c>
      <c r="AV160">
        <v>1</v>
      </c>
      <c r="AW160">
        <v>1</v>
      </c>
      <c r="AZ160">
        <v>1</v>
      </c>
      <c r="BA160">
        <v>1</v>
      </c>
      <c r="BB160">
        <v>1</v>
      </c>
      <c r="BC160">
        <v>1</v>
      </c>
      <c r="BD160" t="s">
        <v>4</v>
      </c>
      <c r="BE160" t="s">
        <v>4</v>
      </c>
      <c r="BF160" t="s">
        <v>4</v>
      </c>
      <c r="BG160" t="s">
        <v>4</v>
      </c>
      <c r="BH160">
        <v>3</v>
      </c>
      <c r="BI160">
        <v>4</v>
      </c>
      <c r="BJ160" t="s">
        <v>166</v>
      </c>
      <c r="BM160">
        <v>0</v>
      </c>
      <c r="BN160">
        <v>0</v>
      </c>
      <c r="BO160" t="s">
        <v>4</v>
      </c>
      <c r="BP160">
        <v>0</v>
      </c>
      <c r="BQ160">
        <v>1</v>
      </c>
      <c r="BR160">
        <v>1</v>
      </c>
      <c r="BS160">
        <v>1</v>
      </c>
      <c r="BT160">
        <v>1</v>
      </c>
      <c r="BU160">
        <v>1</v>
      </c>
      <c r="BV160">
        <v>1</v>
      </c>
      <c r="BW160">
        <v>1</v>
      </c>
      <c r="BX160">
        <v>1</v>
      </c>
      <c r="BY160" t="s">
        <v>4</v>
      </c>
      <c r="BZ160">
        <v>70</v>
      </c>
      <c r="CA160">
        <v>10</v>
      </c>
      <c r="CB160" t="s">
        <v>4</v>
      </c>
      <c r="CE160">
        <v>0</v>
      </c>
      <c r="CF160">
        <v>0</v>
      </c>
      <c r="CG160">
        <v>0</v>
      </c>
      <c r="CM160">
        <v>0</v>
      </c>
      <c r="CN160" t="s">
        <v>4</v>
      </c>
      <c r="CO160">
        <v>0</v>
      </c>
      <c r="CP160">
        <f t="shared" si="142"/>
        <v>-626.53</v>
      </c>
      <c r="CQ160">
        <f t="shared" si="143"/>
        <v>160649.89000000001</v>
      </c>
      <c r="CR160">
        <f t="shared" si="167"/>
        <v>0</v>
      </c>
      <c r="CS160">
        <f t="shared" si="144"/>
        <v>0</v>
      </c>
      <c r="CT160">
        <f t="shared" si="145"/>
        <v>0</v>
      </c>
      <c r="CU160">
        <f t="shared" si="146"/>
        <v>0</v>
      </c>
      <c r="CV160">
        <f t="shared" si="147"/>
        <v>0</v>
      </c>
      <c r="CW160">
        <f t="shared" si="148"/>
        <v>0</v>
      </c>
      <c r="CX160">
        <f t="shared" si="149"/>
        <v>0</v>
      </c>
      <c r="CY160">
        <f t="shared" si="150"/>
        <v>0</v>
      </c>
      <c r="CZ160">
        <f t="shared" si="151"/>
        <v>0</v>
      </c>
      <c r="DC160" t="s">
        <v>4</v>
      </c>
      <c r="DD160" t="s">
        <v>4</v>
      </c>
      <c r="DE160" t="s">
        <v>4</v>
      </c>
      <c r="DF160" t="s">
        <v>4</v>
      </c>
      <c r="DG160" t="s">
        <v>4</v>
      </c>
      <c r="DH160" t="s">
        <v>4</v>
      </c>
      <c r="DI160" t="s">
        <v>4</v>
      </c>
      <c r="DJ160" t="s">
        <v>4</v>
      </c>
      <c r="DK160" t="s">
        <v>4</v>
      </c>
      <c r="DL160" t="s">
        <v>4</v>
      </c>
      <c r="DM160" t="s">
        <v>4</v>
      </c>
      <c r="DN160">
        <v>0</v>
      </c>
      <c r="DO160">
        <v>0</v>
      </c>
      <c r="DP160">
        <v>1</v>
      </c>
      <c r="DQ160">
        <v>1</v>
      </c>
      <c r="DU160">
        <v>1009</v>
      </c>
      <c r="DV160" t="s">
        <v>68</v>
      </c>
      <c r="DW160" t="s">
        <v>68</v>
      </c>
      <c r="DX160">
        <v>1000</v>
      </c>
      <c r="DZ160" t="s">
        <v>4</v>
      </c>
      <c r="EA160" t="s">
        <v>4</v>
      </c>
      <c r="EB160" t="s">
        <v>4</v>
      </c>
      <c r="EC160" t="s">
        <v>4</v>
      </c>
      <c r="EE160">
        <v>29292934</v>
      </c>
      <c r="EF160">
        <v>1</v>
      </c>
      <c r="EG160" t="s">
        <v>27</v>
      </c>
      <c r="EH160">
        <v>0</v>
      </c>
      <c r="EI160" t="s">
        <v>4</v>
      </c>
      <c r="EJ160">
        <v>4</v>
      </c>
      <c r="EK160">
        <v>0</v>
      </c>
      <c r="EL160" t="s">
        <v>28</v>
      </c>
      <c r="EM160" t="s">
        <v>29</v>
      </c>
      <c r="EO160" t="s">
        <v>4</v>
      </c>
      <c r="EQ160">
        <v>0</v>
      </c>
      <c r="ER160">
        <v>160649.89000000001</v>
      </c>
      <c r="ES160">
        <v>160649.89000000001</v>
      </c>
      <c r="ET160">
        <v>0</v>
      </c>
      <c r="EU160">
        <v>0</v>
      </c>
      <c r="EV160">
        <v>0</v>
      </c>
      <c r="EW160">
        <v>0</v>
      </c>
      <c r="EX160">
        <v>0</v>
      </c>
      <c r="FQ160">
        <v>0</v>
      </c>
      <c r="FR160">
        <f t="shared" si="152"/>
        <v>0</v>
      </c>
      <c r="FS160">
        <v>0</v>
      </c>
      <c r="FX160">
        <v>70</v>
      </c>
      <c r="FY160">
        <v>10</v>
      </c>
      <c r="GA160" t="s">
        <v>4</v>
      </c>
      <c r="GD160">
        <v>0</v>
      </c>
      <c r="GF160">
        <v>-507214976</v>
      </c>
      <c r="GG160">
        <v>2</v>
      </c>
      <c r="GH160">
        <v>1</v>
      </c>
      <c r="GI160">
        <v>-2</v>
      </c>
      <c r="GJ160">
        <v>0</v>
      </c>
      <c r="GK160">
        <f>ROUND(R160*(R12)/100,2)</f>
        <v>0</v>
      </c>
      <c r="GL160">
        <f t="shared" si="153"/>
        <v>0</v>
      </c>
      <c r="GM160">
        <f t="shared" si="154"/>
        <v>-626.53</v>
      </c>
      <c r="GN160">
        <f t="shared" si="155"/>
        <v>0</v>
      </c>
      <c r="GO160">
        <f t="shared" si="156"/>
        <v>0</v>
      </c>
      <c r="GP160">
        <f t="shared" si="157"/>
        <v>-626.53</v>
      </c>
      <c r="GR160">
        <v>0</v>
      </c>
      <c r="GS160">
        <v>3</v>
      </c>
      <c r="GT160">
        <v>0</v>
      </c>
      <c r="GU160" t="s">
        <v>4</v>
      </c>
      <c r="GV160">
        <f t="shared" si="158"/>
        <v>0</v>
      </c>
      <c r="GW160">
        <v>1</v>
      </c>
      <c r="GX160">
        <f t="shared" si="159"/>
        <v>0</v>
      </c>
      <c r="HA160">
        <v>0</v>
      </c>
      <c r="HB160">
        <v>0</v>
      </c>
      <c r="HC160">
        <f t="shared" si="160"/>
        <v>0</v>
      </c>
      <c r="HE160" t="s">
        <v>4</v>
      </c>
      <c r="HF160" t="s">
        <v>4</v>
      </c>
      <c r="HM160" t="s">
        <v>4</v>
      </c>
      <c r="HN160" t="s">
        <v>4</v>
      </c>
      <c r="HO160" t="s">
        <v>4</v>
      </c>
      <c r="HP160" t="s">
        <v>4</v>
      </c>
      <c r="HQ160" t="s">
        <v>4</v>
      </c>
      <c r="IK160">
        <v>0</v>
      </c>
    </row>
    <row r="161" spans="1:245">
      <c r="A161">
        <v>18</v>
      </c>
      <c r="B161">
        <v>1</v>
      </c>
      <c r="C161">
        <v>94</v>
      </c>
      <c r="E161" t="s">
        <v>167</v>
      </c>
      <c r="F161" t="s">
        <v>168</v>
      </c>
      <c r="G161" t="s">
        <v>169</v>
      </c>
      <c r="H161" t="s">
        <v>68</v>
      </c>
      <c r="I161">
        <f>I159*J161</f>
        <v>-0.15</v>
      </c>
      <c r="J161">
        <v>-1</v>
      </c>
      <c r="K161">
        <v>-1</v>
      </c>
      <c r="O161">
        <f t="shared" si="128"/>
        <v>-22188.68</v>
      </c>
      <c r="P161">
        <f t="shared" si="129"/>
        <v>-22188.68</v>
      </c>
      <c r="Q161">
        <f t="shared" si="130"/>
        <v>0</v>
      </c>
      <c r="R161">
        <f t="shared" si="131"/>
        <v>0</v>
      </c>
      <c r="S161">
        <f t="shared" si="132"/>
        <v>0</v>
      </c>
      <c r="T161">
        <f t="shared" si="133"/>
        <v>0</v>
      </c>
      <c r="U161">
        <f t="shared" si="134"/>
        <v>0</v>
      </c>
      <c r="V161">
        <f t="shared" si="135"/>
        <v>0</v>
      </c>
      <c r="W161">
        <f t="shared" si="136"/>
        <v>0</v>
      </c>
      <c r="X161">
        <f t="shared" si="137"/>
        <v>0</v>
      </c>
      <c r="Y161">
        <f t="shared" si="138"/>
        <v>0</v>
      </c>
      <c r="AA161">
        <v>29858012</v>
      </c>
      <c r="AB161">
        <f t="shared" si="139"/>
        <v>147924.54</v>
      </c>
      <c r="AC161">
        <f t="shared" si="161"/>
        <v>147924.54</v>
      </c>
      <c r="AD161">
        <f t="shared" si="162"/>
        <v>0</v>
      </c>
      <c r="AE161">
        <f t="shared" si="163"/>
        <v>0</v>
      </c>
      <c r="AF161">
        <f t="shared" si="164"/>
        <v>0</v>
      </c>
      <c r="AG161">
        <f t="shared" si="140"/>
        <v>0</v>
      </c>
      <c r="AH161">
        <f t="shared" si="165"/>
        <v>0</v>
      </c>
      <c r="AI161">
        <f t="shared" si="166"/>
        <v>0</v>
      </c>
      <c r="AJ161">
        <f t="shared" si="141"/>
        <v>0</v>
      </c>
      <c r="AK161">
        <v>147924.54</v>
      </c>
      <c r="AL161">
        <v>147924.54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70</v>
      </c>
      <c r="AU161">
        <v>10</v>
      </c>
      <c r="AV161">
        <v>1</v>
      </c>
      <c r="AW161">
        <v>1</v>
      </c>
      <c r="AZ161">
        <v>1</v>
      </c>
      <c r="BA161">
        <v>1</v>
      </c>
      <c r="BB161">
        <v>1</v>
      </c>
      <c r="BC161">
        <v>1</v>
      </c>
      <c r="BD161" t="s">
        <v>4</v>
      </c>
      <c r="BE161" t="s">
        <v>4</v>
      </c>
      <c r="BF161" t="s">
        <v>4</v>
      </c>
      <c r="BG161" t="s">
        <v>4</v>
      </c>
      <c r="BH161">
        <v>3</v>
      </c>
      <c r="BI161">
        <v>4</v>
      </c>
      <c r="BJ161" t="s">
        <v>170</v>
      </c>
      <c r="BM161">
        <v>0</v>
      </c>
      <c r="BN161">
        <v>0</v>
      </c>
      <c r="BO161" t="s">
        <v>4</v>
      </c>
      <c r="BP161">
        <v>0</v>
      </c>
      <c r="BQ161">
        <v>1</v>
      </c>
      <c r="BR161">
        <v>1</v>
      </c>
      <c r="BS161">
        <v>1</v>
      </c>
      <c r="BT161">
        <v>1</v>
      </c>
      <c r="BU161">
        <v>1</v>
      </c>
      <c r="BV161">
        <v>1</v>
      </c>
      <c r="BW161">
        <v>1</v>
      </c>
      <c r="BX161">
        <v>1</v>
      </c>
      <c r="BY161" t="s">
        <v>4</v>
      </c>
      <c r="BZ161">
        <v>70</v>
      </c>
      <c r="CA161">
        <v>10</v>
      </c>
      <c r="CB161" t="s">
        <v>4</v>
      </c>
      <c r="CE161">
        <v>0</v>
      </c>
      <c r="CF161">
        <v>0</v>
      </c>
      <c r="CG161">
        <v>0</v>
      </c>
      <c r="CM161">
        <v>0</v>
      </c>
      <c r="CN161" t="s">
        <v>4</v>
      </c>
      <c r="CO161">
        <v>0</v>
      </c>
      <c r="CP161">
        <f t="shared" si="142"/>
        <v>-22188.68</v>
      </c>
      <c r="CQ161">
        <f t="shared" si="143"/>
        <v>147924.54</v>
      </c>
      <c r="CR161">
        <f t="shared" si="167"/>
        <v>0</v>
      </c>
      <c r="CS161">
        <f t="shared" si="144"/>
        <v>0</v>
      </c>
      <c r="CT161">
        <f t="shared" si="145"/>
        <v>0</v>
      </c>
      <c r="CU161">
        <f t="shared" si="146"/>
        <v>0</v>
      </c>
      <c r="CV161">
        <f t="shared" si="147"/>
        <v>0</v>
      </c>
      <c r="CW161">
        <f t="shared" si="148"/>
        <v>0</v>
      </c>
      <c r="CX161">
        <f t="shared" si="149"/>
        <v>0</v>
      </c>
      <c r="CY161">
        <f t="shared" si="150"/>
        <v>0</v>
      </c>
      <c r="CZ161">
        <f t="shared" si="151"/>
        <v>0</v>
      </c>
      <c r="DC161" t="s">
        <v>4</v>
      </c>
      <c r="DD161" t="s">
        <v>4</v>
      </c>
      <c r="DE161" t="s">
        <v>4</v>
      </c>
      <c r="DF161" t="s">
        <v>4</v>
      </c>
      <c r="DG161" t="s">
        <v>4</v>
      </c>
      <c r="DH161" t="s">
        <v>4</v>
      </c>
      <c r="DI161" t="s">
        <v>4</v>
      </c>
      <c r="DJ161" t="s">
        <v>4</v>
      </c>
      <c r="DK161" t="s">
        <v>4</v>
      </c>
      <c r="DL161" t="s">
        <v>4</v>
      </c>
      <c r="DM161" t="s">
        <v>4</v>
      </c>
      <c r="DN161">
        <v>0</v>
      </c>
      <c r="DO161">
        <v>0</v>
      </c>
      <c r="DP161">
        <v>1</v>
      </c>
      <c r="DQ161">
        <v>1</v>
      </c>
      <c r="DU161">
        <v>1009</v>
      </c>
      <c r="DV161" t="s">
        <v>68</v>
      </c>
      <c r="DW161" t="s">
        <v>68</v>
      </c>
      <c r="DX161">
        <v>1000</v>
      </c>
      <c r="DZ161" t="s">
        <v>4</v>
      </c>
      <c r="EA161" t="s">
        <v>4</v>
      </c>
      <c r="EB161" t="s">
        <v>4</v>
      </c>
      <c r="EC161" t="s">
        <v>4</v>
      </c>
      <c r="EE161">
        <v>29292934</v>
      </c>
      <c r="EF161">
        <v>1</v>
      </c>
      <c r="EG161" t="s">
        <v>27</v>
      </c>
      <c r="EH161">
        <v>0</v>
      </c>
      <c r="EI161" t="s">
        <v>4</v>
      </c>
      <c r="EJ161">
        <v>4</v>
      </c>
      <c r="EK161">
        <v>0</v>
      </c>
      <c r="EL161" t="s">
        <v>28</v>
      </c>
      <c r="EM161" t="s">
        <v>29</v>
      </c>
      <c r="EO161" t="s">
        <v>4</v>
      </c>
      <c r="EQ161">
        <v>0</v>
      </c>
      <c r="ER161">
        <v>147924.54</v>
      </c>
      <c r="ES161">
        <v>147924.54</v>
      </c>
      <c r="ET161">
        <v>0</v>
      </c>
      <c r="EU161">
        <v>0</v>
      </c>
      <c r="EV161">
        <v>0</v>
      </c>
      <c r="EW161">
        <v>0</v>
      </c>
      <c r="EX161">
        <v>0</v>
      </c>
      <c r="FQ161">
        <v>0</v>
      </c>
      <c r="FR161">
        <f t="shared" si="152"/>
        <v>0</v>
      </c>
      <c r="FS161">
        <v>0</v>
      </c>
      <c r="FX161">
        <v>70</v>
      </c>
      <c r="FY161">
        <v>10</v>
      </c>
      <c r="GA161" t="s">
        <v>4</v>
      </c>
      <c r="GD161">
        <v>0</v>
      </c>
      <c r="GF161">
        <v>-136094131</v>
      </c>
      <c r="GG161">
        <v>2</v>
      </c>
      <c r="GH161">
        <v>1</v>
      </c>
      <c r="GI161">
        <v>-2</v>
      </c>
      <c r="GJ161">
        <v>0</v>
      </c>
      <c r="GK161">
        <f>ROUND(R161*(R12)/100,2)</f>
        <v>0</v>
      </c>
      <c r="GL161">
        <f t="shared" si="153"/>
        <v>0</v>
      </c>
      <c r="GM161">
        <f t="shared" si="154"/>
        <v>-22188.68</v>
      </c>
      <c r="GN161">
        <f t="shared" si="155"/>
        <v>0</v>
      </c>
      <c r="GO161">
        <f t="shared" si="156"/>
        <v>0</v>
      </c>
      <c r="GP161">
        <f t="shared" si="157"/>
        <v>-22188.68</v>
      </c>
      <c r="GR161">
        <v>0</v>
      </c>
      <c r="GS161">
        <v>3</v>
      </c>
      <c r="GT161">
        <v>0</v>
      </c>
      <c r="GU161" t="s">
        <v>4</v>
      </c>
      <c r="GV161">
        <f t="shared" si="158"/>
        <v>0</v>
      </c>
      <c r="GW161">
        <v>1</v>
      </c>
      <c r="GX161">
        <f t="shared" si="159"/>
        <v>0</v>
      </c>
      <c r="HA161">
        <v>0</v>
      </c>
      <c r="HB161">
        <v>0</v>
      </c>
      <c r="HC161">
        <f t="shared" si="160"/>
        <v>0</v>
      </c>
      <c r="HE161" t="s">
        <v>4</v>
      </c>
      <c r="HF161" t="s">
        <v>4</v>
      </c>
      <c r="HM161" t="s">
        <v>4</v>
      </c>
      <c r="HN161" t="s">
        <v>4</v>
      </c>
      <c r="HO161" t="s">
        <v>4</v>
      </c>
      <c r="HP161" t="s">
        <v>4</v>
      </c>
      <c r="HQ161" t="s">
        <v>4</v>
      </c>
      <c r="IK161">
        <v>0</v>
      </c>
    </row>
    <row r="162" spans="1:245">
      <c r="A162">
        <v>18</v>
      </c>
      <c r="B162">
        <v>1</v>
      </c>
      <c r="C162">
        <v>96</v>
      </c>
      <c r="E162" t="s">
        <v>171</v>
      </c>
      <c r="F162" t="s">
        <v>172</v>
      </c>
      <c r="G162" t="s">
        <v>173</v>
      </c>
      <c r="H162" t="s">
        <v>174</v>
      </c>
      <c r="I162">
        <f>I159*J162</f>
        <v>1</v>
      </c>
      <c r="J162">
        <v>6.666666666666667</v>
      </c>
      <c r="K162">
        <v>6.666666666666667</v>
      </c>
      <c r="O162">
        <f t="shared" si="128"/>
        <v>360967</v>
      </c>
      <c r="P162">
        <f t="shared" si="129"/>
        <v>360967</v>
      </c>
      <c r="Q162">
        <f t="shared" si="130"/>
        <v>0</v>
      </c>
      <c r="R162">
        <f t="shared" si="131"/>
        <v>0</v>
      </c>
      <c r="S162">
        <f t="shared" si="132"/>
        <v>0</v>
      </c>
      <c r="T162">
        <f t="shared" si="133"/>
        <v>0</v>
      </c>
      <c r="U162">
        <f t="shared" si="134"/>
        <v>0</v>
      </c>
      <c r="V162">
        <f t="shared" si="135"/>
        <v>0</v>
      </c>
      <c r="W162">
        <f t="shared" si="136"/>
        <v>0</v>
      </c>
      <c r="X162">
        <f t="shared" si="137"/>
        <v>0</v>
      </c>
      <c r="Y162">
        <f t="shared" si="138"/>
        <v>0</v>
      </c>
      <c r="AA162">
        <v>29858012</v>
      </c>
      <c r="AB162">
        <f t="shared" si="139"/>
        <v>360967</v>
      </c>
      <c r="AC162">
        <f t="shared" si="161"/>
        <v>360967</v>
      </c>
      <c r="AD162">
        <f t="shared" si="162"/>
        <v>0</v>
      </c>
      <c r="AE162">
        <f t="shared" si="163"/>
        <v>0</v>
      </c>
      <c r="AF162">
        <f t="shared" si="164"/>
        <v>0</v>
      </c>
      <c r="AG162">
        <f t="shared" si="140"/>
        <v>0</v>
      </c>
      <c r="AH162">
        <f t="shared" si="165"/>
        <v>0</v>
      </c>
      <c r="AI162">
        <f t="shared" si="166"/>
        <v>0</v>
      </c>
      <c r="AJ162">
        <f t="shared" si="141"/>
        <v>0</v>
      </c>
      <c r="AK162">
        <v>360967</v>
      </c>
      <c r="AL162">
        <v>360967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1</v>
      </c>
      <c r="AW162">
        <v>1</v>
      </c>
      <c r="AZ162">
        <v>1</v>
      </c>
      <c r="BA162">
        <v>1</v>
      </c>
      <c r="BB162">
        <v>1</v>
      </c>
      <c r="BC162">
        <v>1</v>
      </c>
      <c r="BD162" t="s">
        <v>4</v>
      </c>
      <c r="BE162" t="s">
        <v>4</v>
      </c>
      <c r="BF162" t="s">
        <v>4</v>
      </c>
      <c r="BG162" t="s">
        <v>4</v>
      </c>
      <c r="BH162">
        <v>3</v>
      </c>
      <c r="BI162">
        <v>1</v>
      </c>
      <c r="BJ162" t="s">
        <v>4</v>
      </c>
      <c r="BM162">
        <v>6001</v>
      </c>
      <c r="BN162">
        <v>0</v>
      </c>
      <c r="BO162" t="s">
        <v>4</v>
      </c>
      <c r="BP162">
        <v>0</v>
      </c>
      <c r="BQ162">
        <v>1</v>
      </c>
      <c r="BR162">
        <v>0</v>
      </c>
      <c r="BS162">
        <v>1</v>
      </c>
      <c r="BT162">
        <v>1</v>
      </c>
      <c r="BU162">
        <v>1</v>
      </c>
      <c r="BV162">
        <v>1</v>
      </c>
      <c r="BW162">
        <v>1</v>
      </c>
      <c r="BX162">
        <v>1</v>
      </c>
      <c r="BY162" t="s">
        <v>4</v>
      </c>
      <c r="BZ162">
        <v>0</v>
      </c>
      <c r="CA162">
        <v>0</v>
      </c>
      <c r="CB162" t="s">
        <v>4</v>
      </c>
      <c r="CE162">
        <v>0</v>
      </c>
      <c r="CF162">
        <v>0</v>
      </c>
      <c r="CG162">
        <v>0</v>
      </c>
      <c r="CM162">
        <v>0</v>
      </c>
      <c r="CN162" t="s">
        <v>4</v>
      </c>
      <c r="CO162">
        <v>0</v>
      </c>
      <c r="CP162">
        <f t="shared" si="142"/>
        <v>360967</v>
      </c>
      <c r="CQ162">
        <f t="shared" si="143"/>
        <v>360967</v>
      </c>
      <c r="CR162">
        <f t="shared" si="167"/>
        <v>0</v>
      </c>
      <c r="CS162">
        <f t="shared" si="144"/>
        <v>0</v>
      </c>
      <c r="CT162">
        <f t="shared" si="145"/>
        <v>0</v>
      </c>
      <c r="CU162">
        <f t="shared" si="146"/>
        <v>0</v>
      </c>
      <c r="CV162">
        <f t="shared" si="147"/>
        <v>0</v>
      </c>
      <c r="CW162">
        <f t="shared" si="148"/>
        <v>0</v>
      </c>
      <c r="CX162">
        <f t="shared" si="149"/>
        <v>0</v>
      </c>
      <c r="CY162">
        <f t="shared" si="150"/>
        <v>0</v>
      </c>
      <c r="CZ162">
        <f t="shared" si="151"/>
        <v>0</v>
      </c>
      <c r="DC162" t="s">
        <v>4</v>
      </c>
      <c r="DD162" t="s">
        <v>4</v>
      </c>
      <c r="DE162" t="s">
        <v>4</v>
      </c>
      <c r="DF162" t="s">
        <v>4</v>
      </c>
      <c r="DG162" t="s">
        <v>4</v>
      </c>
      <c r="DH162" t="s">
        <v>4</v>
      </c>
      <c r="DI162" t="s">
        <v>4</v>
      </c>
      <c r="DJ162" t="s">
        <v>4</v>
      </c>
      <c r="DK162" t="s">
        <v>4</v>
      </c>
      <c r="DL162" t="s">
        <v>4</v>
      </c>
      <c r="DM162" t="s">
        <v>4</v>
      </c>
      <c r="DN162">
        <v>0</v>
      </c>
      <c r="DO162">
        <v>0</v>
      </c>
      <c r="DP162">
        <v>1</v>
      </c>
      <c r="DQ162">
        <v>1</v>
      </c>
      <c r="DU162">
        <v>1013</v>
      </c>
      <c r="DV162" t="s">
        <v>174</v>
      </c>
      <c r="DW162" t="s">
        <v>174</v>
      </c>
      <c r="DX162">
        <v>1</v>
      </c>
      <c r="DZ162" t="s">
        <v>4</v>
      </c>
      <c r="EA162" t="s">
        <v>4</v>
      </c>
      <c r="EB162" t="s">
        <v>4</v>
      </c>
      <c r="EC162" t="s">
        <v>4</v>
      </c>
      <c r="EE162">
        <v>29553978</v>
      </c>
      <c r="EF162">
        <v>1</v>
      </c>
      <c r="EG162" t="s">
        <v>27</v>
      </c>
      <c r="EH162">
        <v>0</v>
      </c>
      <c r="EI162" t="s">
        <v>4</v>
      </c>
      <c r="EJ162">
        <v>1</v>
      </c>
      <c r="EK162">
        <v>6001</v>
      </c>
      <c r="EL162" t="s">
        <v>175</v>
      </c>
      <c r="EM162" t="s">
        <v>176</v>
      </c>
      <c r="EO162" t="s">
        <v>4</v>
      </c>
      <c r="EQ162">
        <v>0</v>
      </c>
      <c r="ER162">
        <v>360967</v>
      </c>
      <c r="ES162">
        <v>360967</v>
      </c>
      <c r="ET162">
        <v>0</v>
      </c>
      <c r="EU162">
        <v>0</v>
      </c>
      <c r="EV162">
        <v>0</v>
      </c>
      <c r="EW162">
        <v>0</v>
      </c>
      <c r="EX162">
        <v>0</v>
      </c>
      <c r="EZ162">
        <v>5</v>
      </c>
      <c r="FC162">
        <v>0</v>
      </c>
      <c r="FD162">
        <v>18</v>
      </c>
      <c r="FF162">
        <v>360967</v>
      </c>
      <c r="FQ162">
        <v>0</v>
      </c>
      <c r="FR162">
        <f t="shared" si="152"/>
        <v>0</v>
      </c>
      <c r="FS162">
        <v>0</v>
      </c>
      <c r="FX162">
        <v>0</v>
      </c>
      <c r="FY162">
        <v>0</v>
      </c>
      <c r="GA162" t="s">
        <v>4</v>
      </c>
      <c r="GD162">
        <v>0</v>
      </c>
      <c r="GF162">
        <v>-343633098</v>
      </c>
      <c r="GG162">
        <v>2</v>
      </c>
      <c r="GH162">
        <v>3</v>
      </c>
      <c r="GI162">
        <v>-2</v>
      </c>
      <c r="GJ162">
        <v>0</v>
      </c>
      <c r="GK162">
        <f>ROUND(R162*(R12)/100,2)</f>
        <v>0</v>
      </c>
      <c r="GL162">
        <f t="shared" si="153"/>
        <v>0</v>
      </c>
      <c r="GM162">
        <f t="shared" si="154"/>
        <v>360967</v>
      </c>
      <c r="GN162">
        <f t="shared" si="155"/>
        <v>360967</v>
      </c>
      <c r="GO162">
        <f t="shared" si="156"/>
        <v>0</v>
      </c>
      <c r="GP162">
        <f t="shared" si="157"/>
        <v>0</v>
      </c>
      <c r="GR162">
        <v>1</v>
      </c>
      <c r="GS162">
        <v>1</v>
      </c>
      <c r="GT162">
        <v>0</v>
      </c>
      <c r="GU162" t="s">
        <v>4</v>
      </c>
      <c r="GV162">
        <f t="shared" si="158"/>
        <v>0</v>
      </c>
      <c r="GW162">
        <v>1</v>
      </c>
      <c r="GX162">
        <f t="shared" si="159"/>
        <v>0</v>
      </c>
      <c r="HA162">
        <v>0</v>
      </c>
      <c r="HB162">
        <v>0</v>
      </c>
      <c r="HC162">
        <f t="shared" si="160"/>
        <v>0</v>
      </c>
      <c r="HE162" t="s">
        <v>4</v>
      </c>
      <c r="HF162" t="s">
        <v>4</v>
      </c>
      <c r="HM162" t="s">
        <v>4</v>
      </c>
      <c r="HN162" t="s">
        <v>4</v>
      </c>
      <c r="HO162" t="s">
        <v>4</v>
      </c>
      <c r="HP162" t="s">
        <v>4</v>
      </c>
      <c r="HQ162" t="s">
        <v>4</v>
      </c>
      <c r="IK162">
        <v>0</v>
      </c>
    </row>
    <row r="163" spans="1:245">
      <c r="A163">
        <v>17</v>
      </c>
      <c r="B163">
        <v>1</v>
      </c>
      <c r="C163">
        <f>ROW(SmtRes!A97)</f>
        <v>97</v>
      </c>
      <c r="D163">
        <f>ROW(EtalonRes!A98)</f>
        <v>98</v>
      </c>
      <c r="E163" t="s">
        <v>177</v>
      </c>
      <c r="F163" t="s">
        <v>178</v>
      </c>
      <c r="G163" t="s">
        <v>179</v>
      </c>
      <c r="H163" t="s">
        <v>180</v>
      </c>
      <c r="I163">
        <v>1</v>
      </c>
      <c r="J163">
        <v>0</v>
      </c>
      <c r="K163">
        <v>1</v>
      </c>
      <c r="O163">
        <f t="shared" si="128"/>
        <v>214.64</v>
      </c>
      <c r="P163">
        <f t="shared" si="129"/>
        <v>0</v>
      </c>
      <c r="Q163">
        <f t="shared" si="130"/>
        <v>0</v>
      </c>
      <c r="R163">
        <f t="shared" si="131"/>
        <v>0</v>
      </c>
      <c r="S163">
        <f t="shared" si="132"/>
        <v>214.64</v>
      </c>
      <c r="T163">
        <f t="shared" si="133"/>
        <v>0</v>
      </c>
      <c r="U163">
        <f t="shared" si="134"/>
        <v>0.6</v>
      </c>
      <c r="V163">
        <f t="shared" si="135"/>
        <v>0</v>
      </c>
      <c r="W163">
        <f t="shared" si="136"/>
        <v>0</v>
      </c>
      <c r="X163">
        <f t="shared" si="137"/>
        <v>150.25</v>
      </c>
      <c r="Y163">
        <f t="shared" si="138"/>
        <v>21.46</v>
      </c>
      <c r="AA163">
        <v>29858012</v>
      </c>
      <c r="AB163">
        <f t="shared" si="139"/>
        <v>214.64</v>
      </c>
      <c r="AC163">
        <f t="shared" si="161"/>
        <v>0</v>
      </c>
      <c r="AD163">
        <f t="shared" si="162"/>
        <v>0</v>
      </c>
      <c r="AE163">
        <f t="shared" si="163"/>
        <v>0</v>
      </c>
      <c r="AF163">
        <f t="shared" si="164"/>
        <v>214.64</v>
      </c>
      <c r="AG163">
        <f t="shared" si="140"/>
        <v>0</v>
      </c>
      <c r="AH163">
        <f t="shared" si="165"/>
        <v>0.6</v>
      </c>
      <c r="AI163">
        <f t="shared" si="166"/>
        <v>0</v>
      </c>
      <c r="AJ163">
        <f t="shared" si="141"/>
        <v>0</v>
      </c>
      <c r="AK163">
        <v>214.64</v>
      </c>
      <c r="AL163">
        <v>0</v>
      </c>
      <c r="AM163">
        <v>0</v>
      </c>
      <c r="AN163">
        <v>0</v>
      </c>
      <c r="AO163">
        <v>214.64</v>
      </c>
      <c r="AP163">
        <v>0</v>
      </c>
      <c r="AQ163">
        <v>0.6</v>
      </c>
      <c r="AR163">
        <v>0</v>
      </c>
      <c r="AS163">
        <v>0</v>
      </c>
      <c r="AT163">
        <v>70</v>
      </c>
      <c r="AU163">
        <v>10</v>
      </c>
      <c r="AV163">
        <v>1</v>
      </c>
      <c r="AW163">
        <v>1</v>
      </c>
      <c r="AZ163">
        <v>1</v>
      </c>
      <c r="BA163">
        <v>1</v>
      </c>
      <c r="BB163">
        <v>1</v>
      </c>
      <c r="BC163">
        <v>1</v>
      </c>
      <c r="BD163" t="s">
        <v>4</v>
      </c>
      <c r="BE163" t="s">
        <v>4</v>
      </c>
      <c r="BF163" t="s">
        <v>4</v>
      </c>
      <c r="BG163" t="s">
        <v>4</v>
      </c>
      <c r="BH163">
        <v>0</v>
      </c>
      <c r="BI163">
        <v>4</v>
      </c>
      <c r="BJ163" t="s">
        <v>181</v>
      </c>
      <c r="BM163">
        <v>0</v>
      </c>
      <c r="BN163">
        <v>0</v>
      </c>
      <c r="BO163" t="s">
        <v>4</v>
      </c>
      <c r="BP163">
        <v>0</v>
      </c>
      <c r="BQ163">
        <v>1</v>
      </c>
      <c r="BR163">
        <v>0</v>
      </c>
      <c r="BS163">
        <v>1</v>
      </c>
      <c r="BT163">
        <v>1</v>
      </c>
      <c r="BU163">
        <v>1</v>
      </c>
      <c r="BV163">
        <v>1</v>
      </c>
      <c r="BW163">
        <v>1</v>
      </c>
      <c r="BX163">
        <v>1</v>
      </c>
      <c r="BY163" t="s">
        <v>4</v>
      </c>
      <c r="BZ163">
        <v>70</v>
      </c>
      <c r="CA163">
        <v>10</v>
      </c>
      <c r="CB163" t="s">
        <v>4</v>
      </c>
      <c r="CE163">
        <v>0</v>
      </c>
      <c r="CF163">
        <v>0</v>
      </c>
      <c r="CG163">
        <v>0</v>
      </c>
      <c r="CM163">
        <v>0</v>
      </c>
      <c r="CN163" t="s">
        <v>4</v>
      </c>
      <c r="CO163">
        <v>0</v>
      </c>
      <c r="CP163">
        <f t="shared" si="142"/>
        <v>214.64</v>
      </c>
      <c r="CQ163">
        <f t="shared" si="143"/>
        <v>0</v>
      </c>
      <c r="CR163">
        <f t="shared" si="167"/>
        <v>0</v>
      </c>
      <c r="CS163">
        <f t="shared" si="144"/>
        <v>0</v>
      </c>
      <c r="CT163">
        <f t="shared" si="145"/>
        <v>214.64</v>
      </c>
      <c r="CU163">
        <f t="shared" si="146"/>
        <v>0</v>
      </c>
      <c r="CV163">
        <f t="shared" si="147"/>
        <v>0.6</v>
      </c>
      <c r="CW163">
        <f t="shared" si="148"/>
        <v>0</v>
      </c>
      <c r="CX163">
        <f t="shared" si="149"/>
        <v>0</v>
      </c>
      <c r="CY163">
        <f t="shared" si="150"/>
        <v>150.24799999999999</v>
      </c>
      <c r="CZ163">
        <f t="shared" si="151"/>
        <v>21.463999999999995</v>
      </c>
      <c r="DC163" t="s">
        <v>4</v>
      </c>
      <c r="DD163" t="s">
        <v>4</v>
      </c>
      <c r="DE163" t="s">
        <v>4</v>
      </c>
      <c r="DF163" t="s">
        <v>4</v>
      </c>
      <c r="DG163" t="s">
        <v>4</v>
      </c>
      <c r="DH163" t="s">
        <v>4</v>
      </c>
      <c r="DI163" t="s">
        <v>4</v>
      </c>
      <c r="DJ163" t="s">
        <v>4</v>
      </c>
      <c r="DK163" t="s">
        <v>4</v>
      </c>
      <c r="DL163" t="s">
        <v>4</v>
      </c>
      <c r="DM163" t="s">
        <v>4</v>
      </c>
      <c r="DN163">
        <v>0</v>
      </c>
      <c r="DO163">
        <v>0</v>
      </c>
      <c r="DP163">
        <v>1</v>
      </c>
      <c r="DQ163">
        <v>1</v>
      </c>
      <c r="DU163">
        <v>1010</v>
      </c>
      <c r="DV163" t="s">
        <v>180</v>
      </c>
      <c r="DW163" t="s">
        <v>180</v>
      </c>
      <c r="DX163">
        <v>1</v>
      </c>
      <c r="DZ163" t="s">
        <v>4</v>
      </c>
      <c r="EA163" t="s">
        <v>4</v>
      </c>
      <c r="EB163" t="s">
        <v>4</v>
      </c>
      <c r="EC163" t="s">
        <v>4</v>
      </c>
      <c r="EE163">
        <v>29292934</v>
      </c>
      <c r="EF163">
        <v>1</v>
      </c>
      <c r="EG163" t="s">
        <v>27</v>
      </c>
      <c r="EH163">
        <v>0</v>
      </c>
      <c r="EI163" t="s">
        <v>4</v>
      </c>
      <c r="EJ163">
        <v>4</v>
      </c>
      <c r="EK163">
        <v>0</v>
      </c>
      <c r="EL163" t="s">
        <v>28</v>
      </c>
      <c r="EM163" t="s">
        <v>29</v>
      </c>
      <c r="EO163" t="s">
        <v>4</v>
      </c>
      <c r="EQ163">
        <v>0</v>
      </c>
      <c r="ER163">
        <v>214.64</v>
      </c>
      <c r="ES163">
        <v>0</v>
      </c>
      <c r="ET163">
        <v>0</v>
      </c>
      <c r="EU163">
        <v>0</v>
      </c>
      <c r="EV163">
        <v>214.64</v>
      </c>
      <c r="EW163">
        <v>0.6</v>
      </c>
      <c r="EX163">
        <v>0</v>
      </c>
      <c r="EY163">
        <v>0</v>
      </c>
      <c r="FQ163">
        <v>0</v>
      </c>
      <c r="FR163">
        <f t="shared" si="152"/>
        <v>0</v>
      </c>
      <c r="FS163">
        <v>0</v>
      </c>
      <c r="FX163">
        <v>70</v>
      </c>
      <c r="FY163">
        <v>10</v>
      </c>
      <c r="GA163" t="s">
        <v>4</v>
      </c>
      <c r="GD163">
        <v>0</v>
      </c>
      <c r="GF163">
        <v>1628531360</v>
      </c>
      <c r="GG163">
        <v>2</v>
      </c>
      <c r="GH163">
        <v>1</v>
      </c>
      <c r="GI163">
        <v>-2</v>
      </c>
      <c r="GJ163">
        <v>0</v>
      </c>
      <c r="GK163">
        <f>ROUND(R163*(R12)/100,2)</f>
        <v>0</v>
      </c>
      <c r="GL163">
        <f t="shared" si="153"/>
        <v>0</v>
      </c>
      <c r="GM163">
        <f t="shared" si="154"/>
        <v>386.35</v>
      </c>
      <c r="GN163">
        <f t="shared" si="155"/>
        <v>0</v>
      </c>
      <c r="GO163">
        <f t="shared" si="156"/>
        <v>0</v>
      </c>
      <c r="GP163">
        <f t="shared" si="157"/>
        <v>386.35</v>
      </c>
      <c r="GR163">
        <v>0</v>
      </c>
      <c r="GS163">
        <v>3</v>
      </c>
      <c r="GT163">
        <v>0</v>
      </c>
      <c r="GU163" t="s">
        <v>4</v>
      </c>
      <c r="GV163">
        <f t="shared" si="158"/>
        <v>0</v>
      </c>
      <c r="GW163">
        <v>1</v>
      </c>
      <c r="GX163">
        <f t="shared" si="159"/>
        <v>0</v>
      </c>
      <c r="HA163">
        <v>0</v>
      </c>
      <c r="HB163">
        <v>0</v>
      </c>
      <c r="HC163">
        <f t="shared" si="160"/>
        <v>0</v>
      </c>
      <c r="HE163" t="s">
        <v>4</v>
      </c>
      <c r="HF163" t="s">
        <v>4</v>
      </c>
      <c r="HM163" t="s">
        <v>4</v>
      </c>
      <c r="HN163" t="s">
        <v>4</v>
      </c>
      <c r="HO163" t="s">
        <v>4</v>
      </c>
      <c r="HP163" t="s">
        <v>4</v>
      </c>
      <c r="HQ163" t="s">
        <v>4</v>
      </c>
      <c r="IK163">
        <v>0</v>
      </c>
    </row>
    <row r="164" spans="1:245">
      <c r="A164">
        <v>17</v>
      </c>
      <c r="B164">
        <v>1</v>
      </c>
      <c r="C164">
        <f>ROW(SmtRes!A102)</f>
        <v>102</v>
      </c>
      <c r="D164">
        <f>ROW(EtalonRes!A103)</f>
        <v>103</v>
      </c>
      <c r="E164" t="s">
        <v>182</v>
      </c>
      <c r="F164" t="s">
        <v>183</v>
      </c>
      <c r="G164" t="s">
        <v>184</v>
      </c>
      <c r="H164" t="s">
        <v>180</v>
      </c>
      <c r="I164">
        <v>1</v>
      </c>
      <c r="J164">
        <v>0</v>
      </c>
      <c r="K164">
        <v>1</v>
      </c>
      <c r="O164">
        <f t="shared" si="128"/>
        <v>1763.27</v>
      </c>
      <c r="P164">
        <f t="shared" si="129"/>
        <v>0</v>
      </c>
      <c r="Q164">
        <f t="shared" si="130"/>
        <v>730.33</v>
      </c>
      <c r="R164">
        <f t="shared" si="131"/>
        <v>699.84</v>
      </c>
      <c r="S164">
        <f t="shared" si="132"/>
        <v>1032.94</v>
      </c>
      <c r="T164">
        <f t="shared" si="133"/>
        <v>0</v>
      </c>
      <c r="U164">
        <f t="shared" si="134"/>
        <v>2.37</v>
      </c>
      <c r="V164">
        <f t="shared" si="135"/>
        <v>0</v>
      </c>
      <c r="W164">
        <f t="shared" si="136"/>
        <v>0</v>
      </c>
      <c r="X164">
        <f t="shared" si="137"/>
        <v>723.06</v>
      </c>
      <c r="Y164">
        <f t="shared" si="138"/>
        <v>103.29</v>
      </c>
      <c r="AA164">
        <v>29858012</v>
      </c>
      <c r="AB164">
        <f t="shared" si="139"/>
        <v>1763.27</v>
      </c>
      <c r="AC164">
        <f t="shared" si="161"/>
        <v>0</v>
      </c>
      <c r="AD164">
        <f t="shared" si="162"/>
        <v>730.33</v>
      </c>
      <c r="AE164">
        <f t="shared" si="163"/>
        <v>699.84</v>
      </c>
      <c r="AF164">
        <f t="shared" si="164"/>
        <v>1032.94</v>
      </c>
      <c r="AG164">
        <f t="shared" si="140"/>
        <v>0</v>
      </c>
      <c r="AH164">
        <f t="shared" si="165"/>
        <v>2.37</v>
      </c>
      <c r="AI164">
        <f t="shared" si="166"/>
        <v>0</v>
      </c>
      <c r="AJ164">
        <f t="shared" si="141"/>
        <v>0</v>
      </c>
      <c r="AK164">
        <v>1763.27</v>
      </c>
      <c r="AL164">
        <v>0</v>
      </c>
      <c r="AM164">
        <v>730.33</v>
      </c>
      <c r="AN164">
        <v>699.84</v>
      </c>
      <c r="AO164">
        <v>1032.94</v>
      </c>
      <c r="AP164">
        <v>0</v>
      </c>
      <c r="AQ164">
        <v>2.37</v>
      </c>
      <c r="AR164">
        <v>0</v>
      </c>
      <c r="AS164">
        <v>0</v>
      </c>
      <c r="AT164">
        <v>70</v>
      </c>
      <c r="AU164">
        <v>10</v>
      </c>
      <c r="AV164">
        <v>1</v>
      </c>
      <c r="AW164">
        <v>1</v>
      </c>
      <c r="AZ164">
        <v>1</v>
      </c>
      <c r="BA164">
        <v>1</v>
      </c>
      <c r="BB164">
        <v>1</v>
      </c>
      <c r="BC164">
        <v>1</v>
      </c>
      <c r="BD164" t="s">
        <v>4</v>
      </c>
      <c r="BE164" t="s">
        <v>4</v>
      </c>
      <c r="BF164" t="s">
        <v>4</v>
      </c>
      <c r="BG164" t="s">
        <v>4</v>
      </c>
      <c r="BH164">
        <v>0</v>
      </c>
      <c r="BI164">
        <v>4</v>
      </c>
      <c r="BJ164" t="s">
        <v>185</v>
      </c>
      <c r="BM164">
        <v>0</v>
      </c>
      <c r="BN164">
        <v>0</v>
      </c>
      <c r="BO164" t="s">
        <v>4</v>
      </c>
      <c r="BP164">
        <v>0</v>
      </c>
      <c r="BQ164">
        <v>1</v>
      </c>
      <c r="BR164">
        <v>0</v>
      </c>
      <c r="BS164">
        <v>1</v>
      </c>
      <c r="BT164">
        <v>1</v>
      </c>
      <c r="BU164">
        <v>1</v>
      </c>
      <c r="BV164">
        <v>1</v>
      </c>
      <c r="BW164">
        <v>1</v>
      </c>
      <c r="BX164">
        <v>1</v>
      </c>
      <c r="BY164" t="s">
        <v>4</v>
      </c>
      <c r="BZ164">
        <v>70</v>
      </c>
      <c r="CA164">
        <v>10</v>
      </c>
      <c r="CB164" t="s">
        <v>4</v>
      </c>
      <c r="CE164">
        <v>0</v>
      </c>
      <c r="CF164">
        <v>0</v>
      </c>
      <c r="CG164">
        <v>0</v>
      </c>
      <c r="CM164">
        <v>0</v>
      </c>
      <c r="CN164" t="s">
        <v>4</v>
      </c>
      <c r="CO164">
        <v>0</v>
      </c>
      <c r="CP164">
        <f t="shared" si="142"/>
        <v>1763.27</v>
      </c>
      <c r="CQ164">
        <f t="shared" si="143"/>
        <v>0</v>
      </c>
      <c r="CR164">
        <f t="shared" si="167"/>
        <v>730.33</v>
      </c>
      <c r="CS164">
        <f t="shared" si="144"/>
        <v>699.84</v>
      </c>
      <c r="CT164">
        <f t="shared" si="145"/>
        <v>1032.94</v>
      </c>
      <c r="CU164">
        <f t="shared" si="146"/>
        <v>0</v>
      </c>
      <c r="CV164">
        <f t="shared" si="147"/>
        <v>2.37</v>
      </c>
      <c r="CW164">
        <f t="shared" si="148"/>
        <v>0</v>
      </c>
      <c r="CX164">
        <f t="shared" si="149"/>
        <v>0</v>
      </c>
      <c r="CY164">
        <f t="shared" si="150"/>
        <v>723.05799999999999</v>
      </c>
      <c r="CZ164">
        <f t="shared" si="151"/>
        <v>103.29400000000001</v>
      </c>
      <c r="DC164" t="s">
        <v>4</v>
      </c>
      <c r="DD164" t="s">
        <v>4</v>
      </c>
      <c r="DE164" t="s">
        <v>4</v>
      </c>
      <c r="DF164" t="s">
        <v>4</v>
      </c>
      <c r="DG164" t="s">
        <v>4</v>
      </c>
      <c r="DH164" t="s">
        <v>4</v>
      </c>
      <c r="DI164" t="s">
        <v>4</v>
      </c>
      <c r="DJ164" t="s">
        <v>4</v>
      </c>
      <c r="DK164" t="s">
        <v>4</v>
      </c>
      <c r="DL164" t="s">
        <v>4</v>
      </c>
      <c r="DM164" t="s">
        <v>4</v>
      </c>
      <c r="DN164">
        <v>0</v>
      </c>
      <c r="DO164">
        <v>0</v>
      </c>
      <c r="DP164">
        <v>1</v>
      </c>
      <c r="DQ164">
        <v>1</v>
      </c>
      <c r="DU164">
        <v>1010</v>
      </c>
      <c r="DV164" t="s">
        <v>180</v>
      </c>
      <c r="DW164" t="s">
        <v>180</v>
      </c>
      <c r="DX164">
        <v>1</v>
      </c>
      <c r="DZ164" t="s">
        <v>4</v>
      </c>
      <c r="EA164" t="s">
        <v>4</v>
      </c>
      <c r="EB164" t="s">
        <v>4</v>
      </c>
      <c r="EC164" t="s">
        <v>4</v>
      </c>
      <c r="EE164">
        <v>29292934</v>
      </c>
      <c r="EF164">
        <v>1</v>
      </c>
      <c r="EG164" t="s">
        <v>27</v>
      </c>
      <c r="EH164">
        <v>0</v>
      </c>
      <c r="EI164" t="s">
        <v>4</v>
      </c>
      <c r="EJ164">
        <v>4</v>
      </c>
      <c r="EK164">
        <v>0</v>
      </c>
      <c r="EL164" t="s">
        <v>28</v>
      </c>
      <c r="EM164" t="s">
        <v>29</v>
      </c>
      <c r="EO164" t="s">
        <v>4</v>
      </c>
      <c r="EQ164">
        <v>0</v>
      </c>
      <c r="ER164">
        <v>1763.27</v>
      </c>
      <c r="ES164">
        <v>0</v>
      </c>
      <c r="ET164">
        <v>730.33</v>
      </c>
      <c r="EU164">
        <v>699.84</v>
      </c>
      <c r="EV164">
        <v>1032.94</v>
      </c>
      <c r="EW164">
        <v>2.37</v>
      </c>
      <c r="EX164">
        <v>0</v>
      </c>
      <c r="EY164">
        <v>0</v>
      </c>
      <c r="FQ164">
        <v>0</v>
      </c>
      <c r="FR164">
        <f t="shared" si="152"/>
        <v>0</v>
      </c>
      <c r="FS164">
        <v>0</v>
      </c>
      <c r="FX164">
        <v>70</v>
      </c>
      <c r="FY164">
        <v>10</v>
      </c>
      <c r="GA164" t="s">
        <v>4</v>
      </c>
      <c r="GD164">
        <v>0</v>
      </c>
      <c r="GF164">
        <v>-2006855884</v>
      </c>
      <c r="GG164">
        <v>2</v>
      </c>
      <c r="GH164">
        <v>1</v>
      </c>
      <c r="GI164">
        <v>-2</v>
      </c>
      <c r="GJ164">
        <v>0</v>
      </c>
      <c r="GK164">
        <f>ROUND(R164*(R12)/100,2)</f>
        <v>1119.74</v>
      </c>
      <c r="GL164">
        <f t="shared" si="153"/>
        <v>0</v>
      </c>
      <c r="GM164">
        <f t="shared" si="154"/>
        <v>3709.36</v>
      </c>
      <c r="GN164">
        <f t="shared" si="155"/>
        <v>0</v>
      </c>
      <c r="GO164">
        <f t="shared" si="156"/>
        <v>0</v>
      </c>
      <c r="GP164">
        <f t="shared" si="157"/>
        <v>3709.36</v>
      </c>
      <c r="GR164">
        <v>0</v>
      </c>
      <c r="GS164">
        <v>3</v>
      </c>
      <c r="GT164">
        <v>0</v>
      </c>
      <c r="GU164" t="s">
        <v>4</v>
      </c>
      <c r="GV164">
        <f t="shared" si="158"/>
        <v>0</v>
      </c>
      <c r="GW164">
        <v>1</v>
      </c>
      <c r="GX164">
        <f t="shared" si="159"/>
        <v>0</v>
      </c>
      <c r="HA164">
        <v>0</v>
      </c>
      <c r="HB164">
        <v>0</v>
      </c>
      <c r="HC164">
        <f t="shared" si="160"/>
        <v>0</v>
      </c>
      <c r="HE164" t="s">
        <v>4</v>
      </c>
      <c r="HF164" t="s">
        <v>4</v>
      </c>
      <c r="HM164" t="s">
        <v>4</v>
      </c>
      <c r="HN164" t="s">
        <v>4</v>
      </c>
      <c r="HO164" t="s">
        <v>4</v>
      </c>
      <c r="HP164" t="s">
        <v>4</v>
      </c>
      <c r="HQ164" t="s">
        <v>4</v>
      </c>
      <c r="IK164">
        <v>0</v>
      </c>
    </row>
    <row r="165" spans="1:245">
      <c r="A165">
        <v>17</v>
      </c>
      <c r="B165">
        <v>1</v>
      </c>
      <c r="C165">
        <f>ROW(SmtRes!A106)</f>
        <v>106</v>
      </c>
      <c r="D165">
        <f>ROW(EtalonRes!A107)</f>
        <v>107</v>
      </c>
      <c r="E165" t="s">
        <v>186</v>
      </c>
      <c r="F165" t="s">
        <v>187</v>
      </c>
      <c r="G165" t="s">
        <v>188</v>
      </c>
      <c r="H165" t="s">
        <v>189</v>
      </c>
      <c r="I165">
        <f>ROUND(11/10,9)</f>
        <v>1.1000000000000001</v>
      </c>
      <c r="J165">
        <v>0</v>
      </c>
      <c r="K165">
        <f>ROUND(11/10,9)</f>
        <v>1.1000000000000001</v>
      </c>
      <c r="O165">
        <f t="shared" si="128"/>
        <v>17802.95</v>
      </c>
      <c r="P165">
        <f t="shared" si="129"/>
        <v>0</v>
      </c>
      <c r="Q165">
        <f t="shared" si="130"/>
        <v>116.8</v>
      </c>
      <c r="R165">
        <f t="shared" si="131"/>
        <v>2.86</v>
      </c>
      <c r="S165">
        <f t="shared" si="132"/>
        <v>17686.150000000001</v>
      </c>
      <c r="T165">
        <f t="shared" si="133"/>
        <v>0</v>
      </c>
      <c r="U165">
        <f t="shared" si="134"/>
        <v>45.452000000000005</v>
      </c>
      <c r="V165">
        <f t="shared" si="135"/>
        <v>0</v>
      </c>
      <c r="W165">
        <f t="shared" si="136"/>
        <v>0</v>
      </c>
      <c r="X165">
        <f t="shared" si="137"/>
        <v>12380.31</v>
      </c>
      <c r="Y165">
        <f t="shared" si="138"/>
        <v>1768.62</v>
      </c>
      <c r="AA165">
        <v>29858012</v>
      </c>
      <c r="AB165">
        <f t="shared" si="139"/>
        <v>16184.5</v>
      </c>
      <c r="AC165">
        <f t="shared" si="161"/>
        <v>0</v>
      </c>
      <c r="AD165">
        <f t="shared" si="162"/>
        <v>106.18</v>
      </c>
      <c r="AE165">
        <f t="shared" si="163"/>
        <v>2.6</v>
      </c>
      <c r="AF165">
        <f t="shared" si="164"/>
        <v>16078.32</v>
      </c>
      <c r="AG165">
        <f t="shared" si="140"/>
        <v>0</v>
      </c>
      <c r="AH165">
        <f t="shared" si="165"/>
        <v>41.32</v>
      </c>
      <c r="AI165">
        <f t="shared" si="166"/>
        <v>0</v>
      </c>
      <c r="AJ165">
        <f t="shared" si="141"/>
        <v>0</v>
      </c>
      <c r="AK165">
        <v>16184.5</v>
      </c>
      <c r="AL165">
        <v>0</v>
      </c>
      <c r="AM165">
        <v>106.18</v>
      </c>
      <c r="AN165">
        <v>2.6</v>
      </c>
      <c r="AO165">
        <v>16078.32</v>
      </c>
      <c r="AP165">
        <v>0</v>
      </c>
      <c r="AQ165">
        <v>41.32</v>
      </c>
      <c r="AR165">
        <v>0</v>
      </c>
      <c r="AS165">
        <v>0</v>
      </c>
      <c r="AT165">
        <v>70</v>
      </c>
      <c r="AU165">
        <v>10</v>
      </c>
      <c r="AV165">
        <v>1</v>
      </c>
      <c r="AW165">
        <v>1</v>
      </c>
      <c r="AZ165">
        <v>1</v>
      </c>
      <c r="BA165">
        <v>1</v>
      </c>
      <c r="BB165">
        <v>1</v>
      </c>
      <c r="BC165">
        <v>1</v>
      </c>
      <c r="BD165" t="s">
        <v>4</v>
      </c>
      <c r="BE165" t="s">
        <v>4</v>
      </c>
      <c r="BF165" t="s">
        <v>4</v>
      </c>
      <c r="BG165" t="s">
        <v>4</v>
      </c>
      <c r="BH165">
        <v>0</v>
      </c>
      <c r="BI165">
        <v>4</v>
      </c>
      <c r="BJ165" t="s">
        <v>190</v>
      </c>
      <c r="BM165">
        <v>0</v>
      </c>
      <c r="BN165">
        <v>0</v>
      </c>
      <c r="BO165" t="s">
        <v>4</v>
      </c>
      <c r="BP165">
        <v>0</v>
      </c>
      <c r="BQ165">
        <v>1</v>
      </c>
      <c r="BR165">
        <v>0</v>
      </c>
      <c r="BS165">
        <v>1</v>
      </c>
      <c r="BT165">
        <v>1</v>
      </c>
      <c r="BU165">
        <v>1</v>
      </c>
      <c r="BV165">
        <v>1</v>
      </c>
      <c r="BW165">
        <v>1</v>
      </c>
      <c r="BX165">
        <v>1</v>
      </c>
      <c r="BY165" t="s">
        <v>4</v>
      </c>
      <c r="BZ165">
        <v>70</v>
      </c>
      <c r="CA165">
        <v>10</v>
      </c>
      <c r="CB165" t="s">
        <v>4</v>
      </c>
      <c r="CE165">
        <v>0</v>
      </c>
      <c r="CF165">
        <v>0</v>
      </c>
      <c r="CG165">
        <v>0</v>
      </c>
      <c r="CM165">
        <v>0</v>
      </c>
      <c r="CN165" t="s">
        <v>4</v>
      </c>
      <c r="CO165">
        <v>0</v>
      </c>
      <c r="CP165">
        <f t="shared" si="142"/>
        <v>17802.95</v>
      </c>
      <c r="CQ165">
        <f t="shared" si="143"/>
        <v>0</v>
      </c>
      <c r="CR165">
        <f t="shared" si="167"/>
        <v>106.18</v>
      </c>
      <c r="CS165">
        <f t="shared" si="144"/>
        <v>2.6</v>
      </c>
      <c r="CT165">
        <f t="shared" si="145"/>
        <v>16078.32</v>
      </c>
      <c r="CU165">
        <f t="shared" si="146"/>
        <v>0</v>
      </c>
      <c r="CV165">
        <f t="shared" si="147"/>
        <v>41.32</v>
      </c>
      <c r="CW165">
        <f t="shared" si="148"/>
        <v>0</v>
      </c>
      <c r="CX165">
        <f t="shared" si="149"/>
        <v>0</v>
      </c>
      <c r="CY165">
        <f t="shared" si="150"/>
        <v>12380.305</v>
      </c>
      <c r="CZ165">
        <f t="shared" si="151"/>
        <v>1768.615</v>
      </c>
      <c r="DC165" t="s">
        <v>4</v>
      </c>
      <c r="DD165" t="s">
        <v>4</v>
      </c>
      <c r="DE165" t="s">
        <v>4</v>
      </c>
      <c r="DF165" t="s">
        <v>4</v>
      </c>
      <c r="DG165" t="s">
        <v>4</v>
      </c>
      <c r="DH165" t="s">
        <v>4</v>
      </c>
      <c r="DI165" t="s">
        <v>4</v>
      </c>
      <c r="DJ165" t="s">
        <v>4</v>
      </c>
      <c r="DK165" t="s">
        <v>4</v>
      </c>
      <c r="DL165" t="s">
        <v>4</v>
      </c>
      <c r="DM165" t="s">
        <v>4</v>
      </c>
      <c r="DN165">
        <v>0</v>
      </c>
      <c r="DO165">
        <v>0</v>
      </c>
      <c r="DP165">
        <v>1</v>
      </c>
      <c r="DQ165">
        <v>1</v>
      </c>
      <c r="DU165">
        <v>1010</v>
      </c>
      <c r="DV165" t="s">
        <v>189</v>
      </c>
      <c r="DW165" t="s">
        <v>189</v>
      </c>
      <c r="DX165">
        <v>10</v>
      </c>
      <c r="DZ165" t="s">
        <v>4</v>
      </c>
      <c r="EA165" t="s">
        <v>4</v>
      </c>
      <c r="EB165" t="s">
        <v>4</v>
      </c>
      <c r="EC165" t="s">
        <v>4</v>
      </c>
      <c r="EE165">
        <v>29292934</v>
      </c>
      <c r="EF165">
        <v>1</v>
      </c>
      <c r="EG165" t="s">
        <v>27</v>
      </c>
      <c r="EH165">
        <v>0</v>
      </c>
      <c r="EI165" t="s">
        <v>4</v>
      </c>
      <c r="EJ165">
        <v>4</v>
      </c>
      <c r="EK165">
        <v>0</v>
      </c>
      <c r="EL165" t="s">
        <v>28</v>
      </c>
      <c r="EM165" t="s">
        <v>29</v>
      </c>
      <c r="EO165" t="s">
        <v>4</v>
      </c>
      <c r="EQ165">
        <v>0</v>
      </c>
      <c r="ER165">
        <v>16184.5</v>
      </c>
      <c r="ES165">
        <v>0</v>
      </c>
      <c r="ET165">
        <v>106.18</v>
      </c>
      <c r="EU165">
        <v>2.6</v>
      </c>
      <c r="EV165">
        <v>16078.32</v>
      </c>
      <c r="EW165">
        <v>41.32</v>
      </c>
      <c r="EX165">
        <v>0</v>
      </c>
      <c r="EY165">
        <v>0</v>
      </c>
      <c r="FQ165">
        <v>0</v>
      </c>
      <c r="FR165">
        <f t="shared" si="152"/>
        <v>0</v>
      </c>
      <c r="FS165">
        <v>0</v>
      </c>
      <c r="FX165">
        <v>70</v>
      </c>
      <c r="FY165">
        <v>10</v>
      </c>
      <c r="GA165" t="s">
        <v>4</v>
      </c>
      <c r="GD165">
        <v>0</v>
      </c>
      <c r="GF165">
        <v>-303147162</v>
      </c>
      <c r="GG165">
        <v>2</v>
      </c>
      <c r="GH165">
        <v>1</v>
      </c>
      <c r="GI165">
        <v>-2</v>
      </c>
      <c r="GJ165">
        <v>0</v>
      </c>
      <c r="GK165">
        <f>ROUND(R165*(R12)/100,2)</f>
        <v>4.58</v>
      </c>
      <c r="GL165">
        <f t="shared" si="153"/>
        <v>0</v>
      </c>
      <c r="GM165">
        <f t="shared" si="154"/>
        <v>31956.46</v>
      </c>
      <c r="GN165">
        <f t="shared" si="155"/>
        <v>0</v>
      </c>
      <c r="GO165">
        <f t="shared" si="156"/>
        <v>0</v>
      </c>
      <c r="GP165">
        <f t="shared" si="157"/>
        <v>31956.46</v>
      </c>
      <c r="GR165">
        <v>0</v>
      </c>
      <c r="GS165">
        <v>3</v>
      </c>
      <c r="GT165">
        <v>0</v>
      </c>
      <c r="GU165" t="s">
        <v>4</v>
      </c>
      <c r="GV165">
        <f t="shared" si="158"/>
        <v>0</v>
      </c>
      <c r="GW165">
        <v>1</v>
      </c>
      <c r="GX165">
        <f t="shared" si="159"/>
        <v>0</v>
      </c>
      <c r="HA165">
        <v>0</v>
      </c>
      <c r="HB165">
        <v>0</v>
      </c>
      <c r="HC165">
        <f t="shared" si="160"/>
        <v>0</v>
      </c>
      <c r="HE165" t="s">
        <v>4</v>
      </c>
      <c r="HF165" t="s">
        <v>4</v>
      </c>
      <c r="HM165" t="s">
        <v>4</v>
      </c>
      <c r="HN165" t="s">
        <v>4</v>
      </c>
      <c r="HO165" t="s">
        <v>4</v>
      </c>
      <c r="HP165" t="s">
        <v>4</v>
      </c>
      <c r="HQ165" t="s">
        <v>4</v>
      </c>
      <c r="IK165">
        <v>0</v>
      </c>
    </row>
    <row r="166" spans="1:245">
      <c r="A166">
        <v>17</v>
      </c>
      <c r="B166">
        <v>1</v>
      </c>
      <c r="C166">
        <f>ROW(SmtRes!A116)</f>
        <v>116</v>
      </c>
      <c r="D166">
        <f>ROW(EtalonRes!A117)</f>
        <v>117</v>
      </c>
      <c r="E166" t="s">
        <v>191</v>
      </c>
      <c r="F166" t="s">
        <v>192</v>
      </c>
      <c r="G166" t="s">
        <v>193</v>
      </c>
      <c r="H166" t="s">
        <v>189</v>
      </c>
      <c r="I166">
        <f>ROUND(11/10,9)</f>
        <v>1.1000000000000001</v>
      </c>
      <c r="J166">
        <v>0</v>
      </c>
      <c r="K166">
        <f>ROUND(11/10,9)</f>
        <v>1.1000000000000001</v>
      </c>
      <c r="O166">
        <f t="shared" si="128"/>
        <v>454333.74</v>
      </c>
      <c r="P166">
        <f t="shared" si="129"/>
        <v>408077.89</v>
      </c>
      <c r="Q166">
        <f t="shared" si="130"/>
        <v>73.55</v>
      </c>
      <c r="R166">
        <f t="shared" si="131"/>
        <v>10.44</v>
      </c>
      <c r="S166">
        <f t="shared" si="132"/>
        <v>46182.3</v>
      </c>
      <c r="T166">
        <f t="shared" si="133"/>
        <v>0</v>
      </c>
      <c r="U166">
        <f t="shared" si="134"/>
        <v>118.05200000000001</v>
      </c>
      <c r="V166">
        <f t="shared" si="135"/>
        <v>0</v>
      </c>
      <c r="W166">
        <f t="shared" si="136"/>
        <v>0</v>
      </c>
      <c r="X166">
        <f t="shared" si="137"/>
        <v>32327.61</v>
      </c>
      <c r="Y166">
        <f t="shared" si="138"/>
        <v>4618.2299999999996</v>
      </c>
      <c r="AA166">
        <v>29858012</v>
      </c>
      <c r="AB166">
        <f t="shared" si="139"/>
        <v>413030.67</v>
      </c>
      <c r="AC166">
        <f t="shared" si="161"/>
        <v>370979.9</v>
      </c>
      <c r="AD166">
        <f t="shared" si="162"/>
        <v>66.86</v>
      </c>
      <c r="AE166">
        <f t="shared" si="163"/>
        <v>9.49</v>
      </c>
      <c r="AF166">
        <f t="shared" si="164"/>
        <v>41983.91</v>
      </c>
      <c r="AG166">
        <f t="shared" si="140"/>
        <v>0</v>
      </c>
      <c r="AH166">
        <f t="shared" si="165"/>
        <v>107.32</v>
      </c>
      <c r="AI166">
        <f t="shared" si="166"/>
        <v>0</v>
      </c>
      <c r="AJ166">
        <f t="shared" si="141"/>
        <v>0</v>
      </c>
      <c r="AK166">
        <v>413030.67</v>
      </c>
      <c r="AL166">
        <v>370979.9</v>
      </c>
      <c r="AM166">
        <v>66.86</v>
      </c>
      <c r="AN166">
        <v>9.49</v>
      </c>
      <c r="AO166">
        <v>41983.91</v>
      </c>
      <c r="AP166">
        <v>0</v>
      </c>
      <c r="AQ166">
        <v>107.32</v>
      </c>
      <c r="AR166">
        <v>0</v>
      </c>
      <c r="AS166">
        <v>0</v>
      </c>
      <c r="AT166">
        <v>70</v>
      </c>
      <c r="AU166">
        <v>10</v>
      </c>
      <c r="AV166">
        <v>1</v>
      </c>
      <c r="AW166">
        <v>1</v>
      </c>
      <c r="AZ166">
        <v>1</v>
      </c>
      <c r="BA166">
        <v>1</v>
      </c>
      <c r="BB166">
        <v>1</v>
      </c>
      <c r="BC166">
        <v>1</v>
      </c>
      <c r="BD166" t="s">
        <v>4</v>
      </c>
      <c r="BE166" t="s">
        <v>4</v>
      </c>
      <c r="BF166" t="s">
        <v>4</v>
      </c>
      <c r="BG166" t="s">
        <v>4</v>
      </c>
      <c r="BH166">
        <v>0</v>
      </c>
      <c r="BI166">
        <v>4</v>
      </c>
      <c r="BJ166" t="s">
        <v>194</v>
      </c>
      <c r="BM166">
        <v>0</v>
      </c>
      <c r="BN166">
        <v>0</v>
      </c>
      <c r="BO166" t="s">
        <v>4</v>
      </c>
      <c r="BP166">
        <v>0</v>
      </c>
      <c r="BQ166">
        <v>1</v>
      </c>
      <c r="BR166">
        <v>0</v>
      </c>
      <c r="BS166">
        <v>1</v>
      </c>
      <c r="BT166">
        <v>1</v>
      </c>
      <c r="BU166">
        <v>1</v>
      </c>
      <c r="BV166">
        <v>1</v>
      </c>
      <c r="BW166">
        <v>1</v>
      </c>
      <c r="BX166">
        <v>1</v>
      </c>
      <c r="BY166" t="s">
        <v>4</v>
      </c>
      <c r="BZ166">
        <v>70</v>
      </c>
      <c r="CA166">
        <v>10</v>
      </c>
      <c r="CB166" t="s">
        <v>4</v>
      </c>
      <c r="CE166">
        <v>0</v>
      </c>
      <c r="CF166">
        <v>0</v>
      </c>
      <c r="CG166">
        <v>0</v>
      </c>
      <c r="CM166">
        <v>0</v>
      </c>
      <c r="CN166" t="s">
        <v>4</v>
      </c>
      <c r="CO166">
        <v>0</v>
      </c>
      <c r="CP166">
        <f t="shared" si="142"/>
        <v>454333.74</v>
      </c>
      <c r="CQ166">
        <f t="shared" si="143"/>
        <v>370979.9</v>
      </c>
      <c r="CR166">
        <f t="shared" si="167"/>
        <v>66.86</v>
      </c>
      <c r="CS166">
        <f t="shared" si="144"/>
        <v>9.49</v>
      </c>
      <c r="CT166">
        <f t="shared" si="145"/>
        <v>41983.91</v>
      </c>
      <c r="CU166">
        <f t="shared" si="146"/>
        <v>0</v>
      </c>
      <c r="CV166">
        <f t="shared" si="147"/>
        <v>107.32</v>
      </c>
      <c r="CW166">
        <f t="shared" si="148"/>
        <v>0</v>
      </c>
      <c r="CX166">
        <f t="shared" si="149"/>
        <v>0</v>
      </c>
      <c r="CY166">
        <f t="shared" si="150"/>
        <v>32327.61</v>
      </c>
      <c r="CZ166">
        <f t="shared" si="151"/>
        <v>4618.2299999999996</v>
      </c>
      <c r="DC166" t="s">
        <v>4</v>
      </c>
      <c r="DD166" t="s">
        <v>4</v>
      </c>
      <c r="DE166" t="s">
        <v>4</v>
      </c>
      <c r="DF166" t="s">
        <v>4</v>
      </c>
      <c r="DG166" t="s">
        <v>4</v>
      </c>
      <c r="DH166" t="s">
        <v>4</v>
      </c>
      <c r="DI166" t="s">
        <v>4</v>
      </c>
      <c r="DJ166" t="s">
        <v>4</v>
      </c>
      <c r="DK166" t="s">
        <v>4</v>
      </c>
      <c r="DL166" t="s">
        <v>4</v>
      </c>
      <c r="DM166" t="s">
        <v>4</v>
      </c>
      <c r="DN166">
        <v>0</v>
      </c>
      <c r="DO166">
        <v>0</v>
      </c>
      <c r="DP166">
        <v>1</v>
      </c>
      <c r="DQ166">
        <v>1</v>
      </c>
      <c r="DU166">
        <v>1010</v>
      </c>
      <c r="DV166" t="s">
        <v>189</v>
      </c>
      <c r="DW166" t="s">
        <v>189</v>
      </c>
      <c r="DX166">
        <v>10</v>
      </c>
      <c r="DZ166" t="s">
        <v>4</v>
      </c>
      <c r="EA166" t="s">
        <v>4</v>
      </c>
      <c r="EB166" t="s">
        <v>4</v>
      </c>
      <c r="EC166" t="s">
        <v>4</v>
      </c>
      <c r="EE166">
        <v>29292934</v>
      </c>
      <c r="EF166">
        <v>1</v>
      </c>
      <c r="EG166" t="s">
        <v>27</v>
      </c>
      <c r="EH166">
        <v>0</v>
      </c>
      <c r="EI166" t="s">
        <v>4</v>
      </c>
      <c r="EJ166">
        <v>4</v>
      </c>
      <c r="EK166">
        <v>0</v>
      </c>
      <c r="EL166" t="s">
        <v>28</v>
      </c>
      <c r="EM166" t="s">
        <v>29</v>
      </c>
      <c r="EO166" t="s">
        <v>4</v>
      </c>
      <c r="EQ166">
        <v>0</v>
      </c>
      <c r="ER166">
        <v>413030.67</v>
      </c>
      <c r="ES166">
        <v>370979.9</v>
      </c>
      <c r="ET166">
        <v>66.86</v>
      </c>
      <c r="EU166">
        <v>9.49</v>
      </c>
      <c r="EV166">
        <v>41983.91</v>
      </c>
      <c r="EW166">
        <v>107.32</v>
      </c>
      <c r="EX166">
        <v>0</v>
      </c>
      <c r="EY166">
        <v>0</v>
      </c>
      <c r="FQ166">
        <v>0</v>
      </c>
      <c r="FR166">
        <f t="shared" si="152"/>
        <v>0</v>
      </c>
      <c r="FS166">
        <v>0</v>
      </c>
      <c r="FX166">
        <v>70</v>
      </c>
      <c r="FY166">
        <v>10</v>
      </c>
      <c r="GA166" t="s">
        <v>4</v>
      </c>
      <c r="GD166">
        <v>0</v>
      </c>
      <c r="GF166">
        <v>1441253641</v>
      </c>
      <c r="GG166">
        <v>2</v>
      </c>
      <c r="GH166">
        <v>1</v>
      </c>
      <c r="GI166">
        <v>-2</v>
      </c>
      <c r="GJ166">
        <v>0</v>
      </c>
      <c r="GK166">
        <f>ROUND(R166*(R12)/100,2)</f>
        <v>16.7</v>
      </c>
      <c r="GL166">
        <f t="shared" si="153"/>
        <v>0</v>
      </c>
      <c r="GM166">
        <f t="shared" si="154"/>
        <v>491296.28</v>
      </c>
      <c r="GN166">
        <f t="shared" si="155"/>
        <v>0</v>
      </c>
      <c r="GO166">
        <f t="shared" si="156"/>
        <v>0</v>
      </c>
      <c r="GP166">
        <f t="shared" si="157"/>
        <v>491296.28</v>
      </c>
      <c r="GR166">
        <v>0</v>
      </c>
      <c r="GS166">
        <v>3</v>
      </c>
      <c r="GT166">
        <v>0</v>
      </c>
      <c r="GU166" t="s">
        <v>4</v>
      </c>
      <c r="GV166">
        <f t="shared" si="158"/>
        <v>0</v>
      </c>
      <c r="GW166">
        <v>1</v>
      </c>
      <c r="GX166">
        <f t="shared" si="159"/>
        <v>0</v>
      </c>
      <c r="HA166">
        <v>0</v>
      </c>
      <c r="HB166">
        <v>0</v>
      </c>
      <c r="HC166">
        <f t="shared" si="160"/>
        <v>0</v>
      </c>
      <c r="HE166" t="s">
        <v>4</v>
      </c>
      <c r="HF166" t="s">
        <v>4</v>
      </c>
      <c r="HM166" t="s">
        <v>4</v>
      </c>
      <c r="HN166" t="s">
        <v>4</v>
      </c>
      <c r="HO166" t="s">
        <v>4</v>
      </c>
      <c r="HP166" t="s">
        <v>4</v>
      </c>
      <c r="HQ166" t="s">
        <v>4</v>
      </c>
      <c r="IK166">
        <v>0</v>
      </c>
    </row>
    <row r="167" spans="1:245">
      <c r="A167">
        <v>18</v>
      </c>
      <c r="B167">
        <v>1</v>
      </c>
      <c r="C167">
        <v>114</v>
      </c>
      <c r="E167" t="s">
        <v>195</v>
      </c>
      <c r="F167" t="s">
        <v>196</v>
      </c>
      <c r="G167" t="s">
        <v>197</v>
      </c>
      <c r="H167" t="s">
        <v>180</v>
      </c>
      <c r="I167">
        <f>I166*J167</f>
        <v>-11</v>
      </c>
      <c r="J167">
        <v>-10</v>
      </c>
      <c r="K167">
        <v>-10</v>
      </c>
      <c r="O167">
        <f t="shared" si="128"/>
        <v>-371336.57</v>
      </c>
      <c r="P167">
        <f t="shared" si="129"/>
        <v>-371336.57</v>
      </c>
      <c r="Q167">
        <f t="shared" si="130"/>
        <v>0</v>
      </c>
      <c r="R167">
        <f t="shared" si="131"/>
        <v>0</v>
      </c>
      <c r="S167">
        <f t="shared" si="132"/>
        <v>0</v>
      </c>
      <c r="T167">
        <f t="shared" si="133"/>
        <v>0</v>
      </c>
      <c r="U167">
        <f t="shared" si="134"/>
        <v>0</v>
      </c>
      <c r="V167">
        <f t="shared" si="135"/>
        <v>0</v>
      </c>
      <c r="W167">
        <f t="shared" si="136"/>
        <v>0</v>
      </c>
      <c r="X167">
        <f t="shared" si="137"/>
        <v>0</v>
      </c>
      <c r="Y167">
        <f t="shared" si="138"/>
        <v>0</v>
      </c>
      <c r="AA167">
        <v>29858012</v>
      </c>
      <c r="AB167">
        <f t="shared" si="139"/>
        <v>33757.870000000003</v>
      </c>
      <c r="AC167">
        <f t="shared" si="161"/>
        <v>33757.870000000003</v>
      </c>
      <c r="AD167">
        <f t="shared" si="162"/>
        <v>0</v>
      </c>
      <c r="AE167">
        <f t="shared" si="163"/>
        <v>0</v>
      </c>
      <c r="AF167">
        <f t="shared" si="164"/>
        <v>0</v>
      </c>
      <c r="AG167">
        <f t="shared" si="140"/>
        <v>0</v>
      </c>
      <c r="AH167">
        <f t="shared" si="165"/>
        <v>0</v>
      </c>
      <c r="AI167">
        <f t="shared" si="166"/>
        <v>0</v>
      </c>
      <c r="AJ167">
        <f t="shared" si="141"/>
        <v>0</v>
      </c>
      <c r="AK167">
        <v>33757.870000000003</v>
      </c>
      <c r="AL167">
        <v>33757.870000000003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70</v>
      </c>
      <c r="AU167">
        <v>10</v>
      </c>
      <c r="AV167">
        <v>1</v>
      </c>
      <c r="AW167">
        <v>1</v>
      </c>
      <c r="AZ167">
        <v>1</v>
      </c>
      <c r="BA167">
        <v>1</v>
      </c>
      <c r="BB167">
        <v>1</v>
      </c>
      <c r="BC167">
        <v>1</v>
      </c>
      <c r="BD167" t="s">
        <v>4</v>
      </c>
      <c r="BE167" t="s">
        <v>4</v>
      </c>
      <c r="BF167" t="s">
        <v>4</v>
      </c>
      <c r="BG167" t="s">
        <v>4</v>
      </c>
      <c r="BH167">
        <v>3</v>
      </c>
      <c r="BI167">
        <v>4</v>
      </c>
      <c r="BJ167" t="s">
        <v>198</v>
      </c>
      <c r="BM167">
        <v>0</v>
      </c>
      <c r="BN167">
        <v>0</v>
      </c>
      <c r="BO167" t="s">
        <v>4</v>
      </c>
      <c r="BP167">
        <v>0</v>
      </c>
      <c r="BQ167">
        <v>1</v>
      </c>
      <c r="BR167">
        <v>1</v>
      </c>
      <c r="BS167">
        <v>1</v>
      </c>
      <c r="BT167">
        <v>1</v>
      </c>
      <c r="BU167">
        <v>1</v>
      </c>
      <c r="BV167">
        <v>1</v>
      </c>
      <c r="BW167">
        <v>1</v>
      </c>
      <c r="BX167">
        <v>1</v>
      </c>
      <c r="BY167" t="s">
        <v>4</v>
      </c>
      <c r="BZ167">
        <v>70</v>
      </c>
      <c r="CA167">
        <v>10</v>
      </c>
      <c r="CB167" t="s">
        <v>4</v>
      </c>
      <c r="CE167">
        <v>0</v>
      </c>
      <c r="CF167">
        <v>0</v>
      </c>
      <c r="CG167">
        <v>0</v>
      </c>
      <c r="CM167">
        <v>0</v>
      </c>
      <c r="CN167" t="s">
        <v>4</v>
      </c>
      <c r="CO167">
        <v>0</v>
      </c>
      <c r="CP167">
        <f t="shared" si="142"/>
        <v>-371336.57</v>
      </c>
      <c r="CQ167">
        <f t="shared" si="143"/>
        <v>33757.870000000003</v>
      </c>
      <c r="CR167">
        <f t="shared" si="167"/>
        <v>0</v>
      </c>
      <c r="CS167">
        <f t="shared" si="144"/>
        <v>0</v>
      </c>
      <c r="CT167">
        <f t="shared" si="145"/>
        <v>0</v>
      </c>
      <c r="CU167">
        <f t="shared" si="146"/>
        <v>0</v>
      </c>
      <c r="CV167">
        <f t="shared" si="147"/>
        <v>0</v>
      </c>
      <c r="CW167">
        <f t="shared" si="148"/>
        <v>0</v>
      </c>
      <c r="CX167">
        <f t="shared" si="149"/>
        <v>0</v>
      </c>
      <c r="CY167">
        <f t="shared" si="150"/>
        <v>0</v>
      </c>
      <c r="CZ167">
        <f t="shared" si="151"/>
        <v>0</v>
      </c>
      <c r="DC167" t="s">
        <v>4</v>
      </c>
      <c r="DD167" t="s">
        <v>4</v>
      </c>
      <c r="DE167" t="s">
        <v>4</v>
      </c>
      <c r="DF167" t="s">
        <v>4</v>
      </c>
      <c r="DG167" t="s">
        <v>4</v>
      </c>
      <c r="DH167" t="s">
        <v>4</v>
      </c>
      <c r="DI167" t="s">
        <v>4</v>
      </c>
      <c r="DJ167" t="s">
        <v>4</v>
      </c>
      <c r="DK167" t="s">
        <v>4</v>
      </c>
      <c r="DL167" t="s">
        <v>4</v>
      </c>
      <c r="DM167" t="s">
        <v>4</v>
      </c>
      <c r="DN167">
        <v>0</v>
      </c>
      <c r="DO167">
        <v>0</v>
      </c>
      <c r="DP167">
        <v>1</v>
      </c>
      <c r="DQ167">
        <v>1</v>
      </c>
      <c r="DU167">
        <v>1010</v>
      </c>
      <c r="DV167" t="s">
        <v>180</v>
      </c>
      <c r="DW167" t="s">
        <v>180</v>
      </c>
      <c r="DX167">
        <v>1</v>
      </c>
      <c r="DZ167" t="s">
        <v>4</v>
      </c>
      <c r="EA167" t="s">
        <v>4</v>
      </c>
      <c r="EB167" t="s">
        <v>4</v>
      </c>
      <c r="EC167" t="s">
        <v>4</v>
      </c>
      <c r="EE167">
        <v>29292934</v>
      </c>
      <c r="EF167">
        <v>1</v>
      </c>
      <c r="EG167" t="s">
        <v>27</v>
      </c>
      <c r="EH167">
        <v>0</v>
      </c>
      <c r="EI167" t="s">
        <v>4</v>
      </c>
      <c r="EJ167">
        <v>4</v>
      </c>
      <c r="EK167">
        <v>0</v>
      </c>
      <c r="EL167" t="s">
        <v>28</v>
      </c>
      <c r="EM167" t="s">
        <v>29</v>
      </c>
      <c r="EO167" t="s">
        <v>4</v>
      </c>
      <c r="EQ167">
        <v>32768</v>
      </c>
      <c r="ER167">
        <v>33757.870000000003</v>
      </c>
      <c r="ES167">
        <v>33757.870000000003</v>
      </c>
      <c r="ET167">
        <v>0</v>
      </c>
      <c r="EU167">
        <v>0</v>
      </c>
      <c r="EV167">
        <v>0</v>
      </c>
      <c r="EW167">
        <v>0</v>
      </c>
      <c r="EX167">
        <v>0</v>
      </c>
      <c r="EZ167">
        <v>5</v>
      </c>
      <c r="FC167">
        <v>0</v>
      </c>
      <c r="FD167">
        <v>18</v>
      </c>
      <c r="FF167">
        <v>33757.870000000003</v>
      </c>
      <c r="FQ167">
        <v>0</v>
      </c>
      <c r="FR167">
        <f t="shared" si="152"/>
        <v>0</v>
      </c>
      <c r="FS167">
        <v>0</v>
      </c>
      <c r="FX167">
        <v>70</v>
      </c>
      <c r="FY167">
        <v>10</v>
      </c>
      <c r="GA167" t="s">
        <v>4</v>
      </c>
      <c r="GD167">
        <v>0</v>
      </c>
      <c r="GF167">
        <v>-1892734711</v>
      </c>
      <c r="GG167">
        <v>2</v>
      </c>
      <c r="GH167">
        <v>3</v>
      </c>
      <c r="GI167">
        <v>-2</v>
      </c>
      <c r="GJ167">
        <v>0</v>
      </c>
      <c r="GK167">
        <f>ROUND(R167*(R12)/100,2)</f>
        <v>0</v>
      </c>
      <c r="GL167">
        <f t="shared" si="153"/>
        <v>0</v>
      </c>
      <c r="GM167">
        <f t="shared" si="154"/>
        <v>-371336.57</v>
      </c>
      <c r="GN167">
        <f t="shared" si="155"/>
        <v>0</v>
      </c>
      <c r="GO167">
        <f t="shared" si="156"/>
        <v>0</v>
      </c>
      <c r="GP167">
        <f t="shared" si="157"/>
        <v>-371336.57</v>
      </c>
      <c r="GR167">
        <v>1</v>
      </c>
      <c r="GS167">
        <v>1</v>
      </c>
      <c r="GT167">
        <v>0</v>
      </c>
      <c r="GU167" t="s">
        <v>4</v>
      </c>
      <c r="GV167">
        <f t="shared" si="158"/>
        <v>0</v>
      </c>
      <c r="GW167">
        <v>1</v>
      </c>
      <c r="GX167">
        <f t="shared" si="159"/>
        <v>0</v>
      </c>
      <c r="HA167">
        <v>0</v>
      </c>
      <c r="HB167">
        <v>0</v>
      </c>
      <c r="HC167">
        <f t="shared" si="160"/>
        <v>0</v>
      </c>
      <c r="HE167" t="s">
        <v>4</v>
      </c>
      <c r="HF167" t="s">
        <v>4</v>
      </c>
      <c r="HM167" t="s">
        <v>4</v>
      </c>
      <c r="HN167" t="s">
        <v>4</v>
      </c>
      <c r="HO167" t="s">
        <v>4</v>
      </c>
      <c r="HP167" t="s">
        <v>4</v>
      </c>
      <c r="HQ167" t="s">
        <v>4</v>
      </c>
      <c r="IK167">
        <v>0</v>
      </c>
    </row>
    <row r="168" spans="1:245">
      <c r="A168">
        <v>17</v>
      </c>
      <c r="B168">
        <v>1</v>
      </c>
      <c r="E168" t="s">
        <v>199</v>
      </c>
      <c r="F168" t="s">
        <v>172</v>
      </c>
      <c r="G168" t="s">
        <v>200</v>
      </c>
      <c r="H168" t="s">
        <v>201</v>
      </c>
      <c r="I168">
        <v>35.79</v>
      </c>
      <c r="J168">
        <v>0</v>
      </c>
      <c r="K168">
        <v>35.79</v>
      </c>
      <c r="O168">
        <f t="shared" si="128"/>
        <v>666132.43000000005</v>
      </c>
      <c r="P168">
        <f t="shared" si="129"/>
        <v>666132.43000000005</v>
      </c>
      <c r="Q168">
        <f t="shared" si="130"/>
        <v>0</v>
      </c>
      <c r="R168">
        <f t="shared" si="131"/>
        <v>0</v>
      </c>
      <c r="S168">
        <f t="shared" si="132"/>
        <v>0</v>
      </c>
      <c r="T168">
        <f t="shared" si="133"/>
        <v>0</v>
      </c>
      <c r="U168">
        <f t="shared" si="134"/>
        <v>0</v>
      </c>
      <c r="V168">
        <f t="shared" si="135"/>
        <v>0</v>
      </c>
      <c r="W168">
        <f t="shared" si="136"/>
        <v>0</v>
      </c>
      <c r="X168">
        <f t="shared" si="137"/>
        <v>0</v>
      </c>
      <c r="Y168">
        <f t="shared" si="138"/>
        <v>0</v>
      </c>
      <c r="AA168">
        <v>29858012</v>
      </c>
      <c r="AB168">
        <f t="shared" si="139"/>
        <v>18612.25</v>
      </c>
      <c r="AC168">
        <f t="shared" si="161"/>
        <v>18612.25</v>
      </c>
      <c r="AD168">
        <f>ROUND((ET168),6)</f>
        <v>0</v>
      </c>
      <c r="AE168">
        <f t="shared" si="163"/>
        <v>0</v>
      </c>
      <c r="AF168">
        <f t="shared" si="164"/>
        <v>0</v>
      </c>
      <c r="AG168">
        <f t="shared" si="140"/>
        <v>0</v>
      </c>
      <c r="AH168">
        <f t="shared" si="165"/>
        <v>0</v>
      </c>
      <c r="AI168">
        <f t="shared" si="166"/>
        <v>0</v>
      </c>
      <c r="AJ168">
        <f t="shared" si="141"/>
        <v>0</v>
      </c>
      <c r="AK168">
        <v>18612.25</v>
      </c>
      <c r="AL168">
        <v>18612.25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1</v>
      </c>
      <c r="AW168">
        <v>1</v>
      </c>
      <c r="AZ168">
        <v>1</v>
      </c>
      <c r="BA168">
        <v>1</v>
      </c>
      <c r="BB168">
        <v>1</v>
      </c>
      <c r="BC168">
        <v>1</v>
      </c>
      <c r="BD168" t="s">
        <v>4</v>
      </c>
      <c r="BE168" t="s">
        <v>4</v>
      </c>
      <c r="BF168" t="s">
        <v>4</v>
      </c>
      <c r="BG168" t="s">
        <v>4</v>
      </c>
      <c r="BH168">
        <v>3</v>
      </c>
      <c r="BI168">
        <v>1</v>
      </c>
      <c r="BJ168" t="s">
        <v>4</v>
      </c>
      <c r="BM168">
        <v>6001</v>
      </c>
      <c r="BN168">
        <v>0</v>
      </c>
      <c r="BO168" t="s">
        <v>4</v>
      </c>
      <c r="BP168">
        <v>0</v>
      </c>
      <c r="BQ168">
        <v>0</v>
      </c>
      <c r="BR168">
        <v>0</v>
      </c>
      <c r="BS168">
        <v>1</v>
      </c>
      <c r="BT168">
        <v>1</v>
      </c>
      <c r="BU168">
        <v>1</v>
      </c>
      <c r="BV168">
        <v>1</v>
      </c>
      <c r="BW168">
        <v>1</v>
      </c>
      <c r="BX168">
        <v>1</v>
      </c>
      <c r="BY168" t="s">
        <v>4</v>
      </c>
      <c r="BZ168">
        <v>0</v>
      </c>
      <c r="CA168">
        <v>0</v>
      </c>
      <c r="CB168" t="s">
        <v>4</v>
      </c>
      <c r="CE168">
        <v>0</v>
      </c>
      <c r="CF168">
        <v>0</v>
      </c>
      <c r="CG168">
        <v>0</v>
      </c>
      <c r="CM168">
        <v>0</v>
      </c>
      <c r="CN168" t="s">
        <v>4</v>
      </c>
      <c r="CO168">
        <v>0</v>
      </c>
      <c r="CP168">
        <f t="shared" si="142"/>
        <v>666132.43000000005</v>
      </c>
      <c r="CQ168">
        <f>AC168*BC168</f>
        <v>18612.25</v>
      </c>
      <c r="CR168">
        <f>AD168*BB168</f>
        <v>0</v>
      </c>
      <c r="CS168">
        <f>AE168*BS168</f>
        <v>0</v>
      </c>
      <c r="CT168">
        <f>AF168*BA168</f>
        <v>0</v>
      </c>
      <c r="CU168">
        <f t="shared" si="146"/>
        <v>0</v>
      </c>
      <c r="CV168">
        <f>AH168</f>
        <v>0</v>
      </c>
      <c r="CW168">
        <f t="shared" si="148"/>
        <v>0</v>
      </c>
      <c r="CX168">
        <f t="shared" si="149"/>
        <v>0</v>
      </c>
      <c r="CY168">
        <f>0</f>
        <v>0</v>
      </c>
      <c r="CZ168">
        <f>0</f>
        <v>0</v>
      </c>
      <c r="DC168" t="s">
        <v>4</v>
      </c>
      <c r="DD168" t="s">
        <v>4</v>
      </c>
      <c r="DE168" t="s">
        <v>4</v>
      </c>
      <c r="DF168" t="s">
        <v>4</v>
      </c>
      <c r="DG168" t="s">
        <v>4</v>
      </c>
      <c r="DH168" t="s">
        <v>4</v>
      </c>
      <c r="DI168" t="s">
        <v>4</v>
      </c>
      <c r="DJ168" t="s">
        <v>4</v>
      </c>
      <c r="DK168" t="s">
        <v>4</v>
      </c>
      <c r="DL168" t="s">
        <v>4</v>
      </c>
      <c r="DM168" t="s">
        <v>4</v>
      </c>
      <c r="DN168">
        <v>0</v>
      </c>
      <c r="DO168">
        <v>0</v>
      </c>
      <c r="DP168">
        <v>1</v>
      </c>
      <c r="DQ168">
        <v>1</v>
      </c>
      <c r="DU168">
        <v>1005</v>
      </c>
      <c r="DV168" t="s">
        <v>201</v>
      </c>
      <c r="DW168" t="s">
        <v>201</v>
      </c>
      <c r="DX168">
        <v>1</v>
      </c>
      <c r="DZ168" t="s">
        <v>4</v>
      </c>
      <c r="EA168" t="s">
        <v>4</v>
      </c>
      <c r="EB168" t="s">
        <v>4</v>
      </c>
      <c r="EC168" t="s">
        <v>4</v>
      </c>
      <c r="EE168">
        <v>29553978</v>
      </c>
      <c r="EF168">
        <v>0</v>
      </c>
      <c r="EG168" t="s">
        <v>176</v>
      </c>
      <c r="EH168">
        <v>0</v>
      </c>
      <c r="EI168" t="s">
        <v>4</v>
      </c>
      <c r="EJ168">
        <v>1</v>
      </c>
      <c r="EK168">
        <v>6001</v>
      </c>
      <c r="EL168" t="s">
        <v>175</v>
      </c>
      <c r="EM168" t="s">
        <v>176</v>
      </c>
      <c r="EO168" t="s">
        <v>4</v>
      </c>
      <c r="EQ168">
        <v>0</v>
      </c>
      <c r="ER168">
        <v>18612.25</v>
      </c>
      <c r="ES168">
        <v>18612.25</v>
      </c>
      <c r="ET168">
        <v>0</v>
      </c>
      <c r="EU168">
        <v>0</v>
      </c>
      <c r="EV168">
        <v>0</v>
      </c>
      <c r="EW168">
        <v>0</v>
      </c>
      <c r="EX168">
        <v>0</v>
      </c>
      <c r="EY168">
        <v>0</v>
      </c>
      <c r="EZ168">
        <v>5</v>
      </c>
      <c r="FC168">
        <v>0</v>
      </c>
      <c r="FD168">
        <v>18</v>
      </c>
      <c r="FF168">
        <v>18612.25</v>
      </c>
      <c r="FQ168">
        <v>0</v>
      </c>
      <c r="FR168">
        <f t="shared" si="152"/>
        <v>0</v>
      </c>
      <c r="FS168">
        <v>0</v>
      </c>
      <c r="FX168">
        <v>0</v>
      </c>
      <c r="FY168">
        <v>0</v>
      </c>
      <c r="GA168" t="s">
        <v>4</v>
      </c>
      <c r="GD168">
        <v>0</v>
      </c>
      <c r="GF168">
        <v>-655785265</v>
      </c>
      <c r="GG168">
        <v>2</v>
      </c>
      <c r="GH168">
        <v>3</v>
      </c>
      <c r="GI168">
        <v>-2</v>
      </c>
      <c r="GJ168">
        <v>0</v>
      </c>
      <c r="GK168">
        <f>ROUND(R168*(R12)/100,2)</f>
        <v>0</v>
      </c>
      <c r="GL168">
        <f t="shared" si="153"/>
        <v>0</v>
      </c>
      <c r="GM168">
        <f t="shared" si="154"/>
        <v>666132.43000000005</v>
      </c>
      <c r="GN168">
        <f t="shared" si="155"/>
        <v>666132.43000000005</v>
      </c>
      <c r="GO168">
        <f t="shared" si="156"/>
        <v>0</v>
      </c>
      <c r="GP168">
        <f t="shared" si="157"/>
        <v>0</v>
      </c>
      <c r="GR168">
        <v>1</v>
      </c>
      <c r="GS168">
        <v>1</v>
      </c>
      <c r="GT168">
        <v>0</v>
      </c>
      <c r="GU168" t="s">
        <v>4</v>
      </c>
      <c r="GV168">
        <f t="shared" si="158"/>
        <v>0</v>
      </c>
      <c r="GW168">
        <v>1</v>
      </c>
      <c r="GX168">
        <f t="shared" si="159"/>
        <v>0</v>
      </c>
      <c r="HA168">
        <v>0</v>
      </c>
      <c r="HB168">
        <v>0</v>
      </c>
      <c r="HC168">
        <f t="shared" si="160"/>
        <v>0</v>
      </c>
      <c r="HE168" t="s">
        <v>4</v>
      </c>
      <c r="HF168" t="s">
        <v>4</v>
      </c>
      <c r="HM168" t="s">
        <v>4</v>
      </c>
      <c r="HN168" t="s">
        <v>4</v>
      </c>
      <c r="HO168" t="s">
        <v>4</v>
      </c>
      <c r="HP168" t="s">
        <v>4</v>
      </c>
      <c r="HQ168" t="s">
        <v>4</v>
      </c>
      <c r="IK168">
        <v>0</v>
      </c>
    </row>
    <row r="169" spans="1:245">
      <c r="A169">
        <v>17</v>
      </c>
      <c r="B169">
        <v>1</v>
      </c>
      <c r="E169" t="s">
        <v>202</v>
      </c>
      <c r="F169" t="s">
        <v>172</v>
      </c>
      <c r="G169" t="s">
        <v>203</v>
      </c>
      <c r="H169" t="s">
        <v>201</v>
      </c>
      <c r="I169">
        <v>13.78</v>
      </c>
      <c r="J169">
        <v>0</v>
      </c>
      <c r="K169">
        <v>13.78</v>
      </c>
      <c r="O169">
        <f t="shared" si="128"/>
        <v>256476.81</v>
      </c>
      <c r="P169">
        <f t="shared" si="129"/>
        <v>256476.81</v>
      </c>
      <c r="Q169">
        <f t="shared" si="130"/>
        <v>0</v>
      </c>
      <c r="R169">
        <f t="shared" si="131"/>
        <v>0</v>
      </c>
      <c r="S169">
        <f t="shared" si="132"/>
        <v>0</v>
      </c>
      <c r="T169">
        <f t="shared" si="133"/>
        <v>0</v>
      </c>
      <c r="U169">
        <f t="shared" si="134"/>
        <v>0</v>
      </c>
      <c r="V169">
        <f t="shared" si="135"/>
        <v>0</v>
      </c>
      <c r="W169">
        <f t="shared" si="136"/>
        <v>0</v>
      </c>
      <c r="X169">
        <f t="shared" si="137"/>
        <v>0</v>
      </c>
      <c r="Y169">
        <f t="shared" si="138"/>
        <v>0</v>
      </c>
      <c r="AA169">
        <v>29858012</v>
      </c>
      <c r="AB169">
        <f t="shared" si="139"/>
        <v>18612.25</v>
      </c>
      <c r="AC169">
        <f t="shared" si="161"/>
        <v>18612.25</v>
      </c>
      <c r="AD169">
        <f>ROUND((ET169),6)</f>
        <v>0</v>
      </c>
      <c r="AE169">
        <f t="shared" si="163"/>
        <v>0</v>
      </c>
      <c r="AF169">
        <f t="shared" si="164"/>
        <v>0</v>
      </c>
      <c r="AG169">
        <f t="shared" si="140"/>
        <v>0</v>
      </c>
      <c r="AH169">
        <f t="shared" si="165"/>
        <v>0</v>
      </c>
      <c r="AI169">
        <f t="shared" si="166"/>
        <v>0</v>
      </c>
      <c r="AJ169">
        <f t="shared" si="141"/>
        <v>0</v>
      </c>
      <c r="AK169">
        <v>18612.25</v>
      </c>
      <c r="AL169">
        <v>18612.25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1</v>
      </c>
      <c r="AW169">
        <v>1</v>
      </c>
      <c r="AZ169">
        <v>1</v>
      </c>
      <c r="BA169">
        <v>1</v>
      </c>
      <c r="BB169">
        <v>1</v>
      </c>
      <c r="BC169">
        <v>1</v>
      </c>
      <c r="BD169" t="s">
        <v>4</v>
      </c>
      <c r="BE169" t="s">
        <v>4</v>
      </c>
      <c r="BF169" t="s">
        <v>4</v>
      </c>
      <c r="BG169" t="s">
        <v>4</v>
      </c>
      <c r="BH169">
        <v>3</v>
      </c>
      <c r="BI169">
        <v>1</v>
      </c>
      <c r="BJ169" t="s">
        <v>4</v>
      </c>
      <c r="BM169">
        <v>6001</v>
      </c>
      <c r="BN169">
        <v>0</v>
      </c>
      <c r="BO169" t="s">
        <v>4</v>
      </c>
      <c r="BP169">
        <v>0</v>
      </c>
      <c r="BQ169">
        <v>0</v>
      </c>
      <c r="BR169">
        <v>0</v>
      </c>
      <c r="BS169">
        <v>1</v>
      </c>
      <c r="BT169">
        <v>1</v>
      </c>
      <c r="BU169">
        <v>1</v>
      </c>
      <c r="BV169">
        <v>1</v>
      </c>
      <c r="BW169">
        <v>1</v>
      </c>
      <c r="BX169">
        <v>1</v>
      </c>
      <c r="BY169" t="s">
        <v>4</v>
      </c>
      <c r="BZ169">
        <v>0</v>
      </c>
      <c r="CA169">
        <v>0</v>
      </c>
      <c r="CB169" t="s">
        <v>4</v>
      </c>
      <c r="CE169">
        <v>0</v>
      </c>
      <c r="CF169">
        <v>0</v>
      </c>
      <c r="CG169">
        <v>0</v>
      </c>
      <c r="CM169">
        <v>0</v>
      </c>
      <c r="CN169" t="s">
        <v>4</v>
      </c>
      <c r="CO169">
        <v>0</v>
      </c>
      <c r="CP169">
        <f t="shared" si="142"/>
        <v>256476.81</v>
      </c>
      <c r="CQ169">
        <f>AC169*BC169</f>
        <v>18612.25</v>
      </c>
      <c r="CR169">
        <f>AD169*BB169</f>
        <v>0</v>
      </c>
      <c r="CS169">
        <f>AE169*BS169</f>
        <v>0</v>
      </c>
      <c r="CT169">
        <f>AF169*BA169</f>
        <v>0</v>
      </c>
      <c r="CU169">
        <f t="shared" si="146"/>
        <v>0</v>
      </c>
      <c r="CV169">
        <f>AH169</f>
        <v>0</v>
      </c>
      <c r="CW169">
        <f t="shared" si="148"/>
        <v>0</v>
      </c>
      <c r="CX169">
        <f t="shared" si="149"/>
        <v>0</v>
      </c>
      <c r="CY169">
        <f>0</f>
        <v>0</v>
      </c>
      <c r="CZ169">
        <f>0</f>
        <v>0</v>
      </c>
      <c r="DC169" t="s">
        <v>4</v>
      </c>
      <c r="DD169" t="s">
        <v>4</v>
      </c>
      <c r="DE169" t="s">
        <v>4</v>
      </c>
      <c r="DF169" t="s">
        <v>4</v>
      </c>
      <c r="DG169" t="s">
        <v>4</v>
      </c>
      <c r="DH169" t="s">
        <v>4</v>
      </c>
      <c r="DI169" t="s">
        <v>4</v>
      </c>
      <c r="DJ169" t="s">
        <v>4</v>
      </c>
      <c r="DK169" t="s">
        <v>4</v>
      </c>
      <c r="DL169" t="s">
        <v>4</v>
      </c>
      <c r="DM169" t="s">
        <v>4</v>
      </c>
      <c r="DN169">
        <v>0</v>
      </c>
      <c r="DO169">
        <v>0</v>
      </c>
      <c r="DP169">
        <v>1</v>
      </c>
      <c r="DQ169">
        <v>1</v>
      </c>
      <c r="DU169">
        <v>1005</v>
      </c>
      <c r="DV169" t="s">
        <v>201</v>
      </c>
      <c r="DW169" t="s">
        <v>201</v>
      </c>
      <c r="DX169">
        <v>1</v>
      </c>
      <c r="DZ169" t="s">
        <v>4</v>
      </c>
      <c r="EA169" t="s">
        <v>4</v>
      </c>
      <c r="EB169" t="s">
        <v>4</v>
      </c>
      <c r="EC169" t="s">
        <v>4</v>
      </c>
      <c r="EE169">
        <v>29553978</v>
      </c>
      <c r="EF169">
        <v>0</v>
      </c>
      <c r="EG169" t="s">
        <v>176</v>
      </c>
      <c r="EH169">
        <v>0</v>
      </c>
      <c r="EI169" t="s">
        <v>4</v>
      </c>
      <c r="EJ169">
        <v>1</v>
      </c>
      <c r="EK169">
        <v>6001</v>
      </c>
      <c r="EL169" t="s">
        <v>175</v>
      </c>
      <c r="EM169" t="s">
        <v>176</v>
      </c>
      <c r="EO169" t="s">
        <v>4</v>
      </c>
      <c r="EQ169">
        <v>0</v>
      </c>
      <c r="ER169">
        <v>18612.25</v>
      </c>
      <c r="ES169">
        <v>18612.25</v>
      </c>
      <c r="ET169">
        <v>0</v>
      </c>
      <c r="EU169">
        <v>0</v>
      </c>
      <c r="EV169">
        <v>0</v>
      </c>
      <c r="EW169">
        <v>0</v>
      </c>
      <c r="EX169">
        <v>0</v>
      </c>
      <c r="EY169">
        <v>0</v>
      </c>
      <c r="EZ169">
        <v>5</v>
      </c>
      <c r="FC169">
        <v>0</v>
      </c>
      <c r="FD169">
        <v>18</v>
      </c>
      <c r="FF169">
        <v>18612.25</v>
      </c>
      <c r="FQ169">
        <v>0</v>
      </c>
      <c r="FR169">
        <f t="shared" si="152"/>
        <v>0</v>
      </c>
      <c r="FS169">
        <v>0</v>
      </c>
      <c r="FX169">
        <v>0</v>
      </c>
      <c r="FY169">
        <v>0</v>
      </c>
      <c r="GA169" t="s">
        <v>4</v>
      </c>
      <c r="GD169">
        <v>0</v>
      </c>
      <c r="GF169">
        <v>1748234710</v>
      </c>
      <c r="GG169">
        <v>2</v>
      </c>
      <c r="GH169">
        <v>3</v>
      </c>
      <c r="GI169">
        <v>-2</v>
      </c>
      <c r="GJ169">
        <v>0</v>
      </c>
      <c r="GK169">
        <f>ROUND(R169*(R12)/100,2)</f>
        <v>0</v>
      </c>
      <c r="GL169">
        <f t="shared" si="153"/>
        <v>0</v>
      </c>
      <c r="GM169">
        <f t="shared" si="154"/>
        <v>256476.81</v>
      </c>
      <c r="GN169">
        <f t="shared" si="155"/>
        <v>256476.81</v>
      </c>
      <c r="GO169">
        <f t="shared" si="156"/>
        <v>0</v>
      </c>
      <c r="GP169">
        <f t="shared" si="157"/>
        <v>0</v>
      </c>
      <c r="GR169">
        <v>1</v>
      </c>
      <c r="GS169">
        <v>1</v>
      </c>
      <c r="GT169">
        <v>0</v>
      </c>
      <c r="GU169" t="s">
        <v>4</v>
      </c>
      <c r="GV169">
        <f t="shared" si="158"/>
        <v>0</v>
      </c>
      <c r="GW169">
        <v>1</v>
      </c>
      <c r="GX169">
        <f t="shared" si="159"/>
        <v>0</v>
      </c>
      <c r="HA169">
        <v>0</v>
      </c>
      <c r="HB169">
        <v>0</v>
      </c>
      <c r="HC169">
        <f t="shared" si="160"/>
        <v>0</v>
      </c>
      <c r="HE169" t="s">
        <v>4</v>
      </c>
      <c r="HF169" t="s">
        <v>4</v>
      </c>
      <c r="HM169" t="s">
        <v>4</v>
      </c>
      <c r="HN169" t="s">
        <v>4</v>
      </c>
      <c r="HO169" t="s">
        <v>4</v>
      </c>
      <c r="HP169" t="s">
        <v>4</v>
      </c>
      <c r="HQ169" t="s">
        <v>4</v>
      </c>
      <c r="IK169">
        <v>0</v>
      </c>
    </row>
    <row r="170" spans="1:245">
      <c r="A170">
        <v>17</v>
      </c>
      <c r="B170">
        <v>1</v>
      </c>
      <c r="C170">
        <f>ROW(SmtRes!A123)</f>
        <v>123</v>
      </c>
      <c r="D170">
        <f>ROW(EtalonRes!A124)</f>
        <v>124</v>
      </c>
      <c r="E170" t="s">
        <v>204</v>
      </c>
      <c r="F170" t="s">
        <v>205</v>
      </c>
      <c r="G170" t="s">
        <v>206</v>
      </c>
      <c r="H170" t="s">
        <v>180</v>
      </c>
      <c r="I170">
        <v>22</v>
      </c>
      <c r="J170">
        <v>0</v>
      </c>
      <c r="K170">
        <v>22</v>
      </c>
      <c r="O170">
        <f t="shared" si="128"/>
        <v>261216.56</v>
      </c>
      <c r="P170">
        <f t="shared" si="129"/>
        <v>247950.56</v>
      </c>
      <c r="Q170">
        <f t="shared" si="130"/>
        <v>292.38</v>
      </c>
      <c r="R170">
        <f t="shared" si="131"/>
        <v>6.6</v>
      </c>
      <c r="S170">
        <f t="shared" si="132"/>
        <v>12973.62</v>
      </c>
      <c r="T170">
        <f t="shared" si="133"/>
        <v>0</v>
      </c>
      <c r="U170">
        <f t="shared" si="134"/>
        <v>28.16</v>
      </c>
      <c r="V170">
        <f t="shared" si="135"/>
        <v>0</v>
      </c>
      <c r="W170">
        <f t="shared" si="136"/>
        <v>0</v>
      </c>
      <c r="X170">
        <f t="shared" si="137"/>
        <v>9081.5300000000007</v>
      </c>
      <c r="Y170">
        <f t="shared" si="138"/>
        <v>1297.3599999999999</v>
      </c>
      <c r="AA170">
        <v>29858012</v>
      </c>
      <c r="AB170">
        <f t="shared" si="139"/>
        <v>11873.48</v>
      </c>
      <c r="AC170">
        <f t="shared" si="161"/>
        <v>11270.48</v>
      </c>
      <c r="AD170">
        <f>ROUND((((ET170)-(EU170))+AE170),6)</f>
        <v>13.29</v>
      </c>
      <c r="AE170">
        <f t="shared" si="163"/>
        <v>0.3</v>
      </c>
      <c r="AF170">
        <f t="shared" si="164"/>
        <v>589.71</v>
      </c>
      <c r="AG170">
        <f t="shared" si="140"/>
        <v>0</v>
      </c>
      <c r="AH170">
        <f t="shared" si="165"/>
        <v>1.28</v>
      </c>
      <c r="AI170">
        <f t="shared" si="166"/>
        <v>0</v>
      </c>
      <c r="AJ170">
        <f t="shared" si="141"/>
        <v>0</v>
      </c>
      <c r="AK170">
        <v>11873.48</v>
      </c>
      <c r="AL170">
        <v>11270.48</v>
      </c>
      <c r="AM170">
        <v>13.29</v>
      </c>
      <c r="AN170">
        <v>0.3</v>
      </c>
      <c r="AO170">
        <v>589.71</v>
      </c>
      <c r="AP170">
        <v>0</v>
      </c>
      <c r="AQ170">
        <v>1.28</v>
      </c>
      <c r="AR170">
        <v>0</v>
      </c>
      <c r="AS170">
        <v>0</v>
      </c>
      <c r="AT170">
        <v>70</v>
      </c>
      <c r="AU170">
        <v>10</v>
      </c>
      <c r="AV170">
        <v>1</v>
      </c>
      <c r="AW170">
        <v>1</v>
      </c>
      <c r="AZ170">
        <v>1</v>
      </c>
      <c r="BA170">
        <v>1</v>
      </c>
      <c r="BB170">
        <v>1</v>
      </c>
      <c r="BC170">
        <v>1</v>
      </c>
      <c r="BD170" t="s">
        <v>4</v>
      </c>
      <c r="BE170" t="s">
        <v>4</v>
      </c>
      <c r="BF170" t="s">
        <v>4</v>
      </c>
      <c r="BG170" t="s">
        <v>4</v>
      </c>
      <c r="BH170">
        <v>0</v>
      </c>
      <c r="BI170">
        <v>4</v>
      </c>
      <c r="BJ170" t="s">
        <v>207</v>
      </c>
      <c r="BM170">
        <v>0</v>
      </c>
      <c r="BN170">
        <v>0</v>
      </c>
      <c r="BO170" t="s">
        <v>4</v>
      </c>
      <c r="BP170">
        <v>0</v>
      </c>
      <c r="BQ170">
        <v>1</v>
      </c>
      <c r="BR170">
        <v>0</v>
      </c>
      <c r="BS170">
        <v>1</v>
      </c>
      <c r="BT170">
        <v>1</v>
      </c>
      <c r="BU170">
        <v>1</v>
      </c>
      <c r="BV170">
        <v>1</v>
      </c>
      <c r="BW170">
        <v>1</v>
      </c>
      <c r="BX170">
        <v>1</v>
      </c>
      <c r="BY170" t="s">
        <v>4</v>
      </c>
      <c r="BZ170">
        <v>70</v>
      </c>
      <c r="CA170">
        <v>10</v>
      </c>
      <c r="CB170" t="s">
        <v>4</v>
      </c>
      <c r="CE170">
        <v>0</v>
      </c>
      <c r="CF170">
        <v>0</v>
      </c>
      <c r="CG170">
        <v>0</v>
      </c>
      <c r="CM170">
        <v>0</v>
      </c>
      <c r="CN170" t="s">
        <v>4</v>
      </c>
      <c r="CO170">
        <v>0</v>
      </c>
      <c r="CP170">
        <f t="shared" si="142"/>
        <v>261216.56</v>
      </c>
      <c r="CQ170">
        <f t="shared" ref="CQ170:CQ206" si="168">(AC170*BC170*AW170)</f>
        <v>11270.48</v>
      </c>
      <c r="CR170">
        <f>((((ET170)*BB170-(EU170)*BS170)+AE170*BS170)*AV170)</f>
        <v>13.29</v>
      </c>
      <c r="CS170">
        <f t="shared" ref="CS170:CS206" si="169">(AE170*BS170*AV170)</f>
        <v>0.3</v>
      </c>
      <c r="CT170">
        <f t="shared" ref="CT170:CT206" si="170">(AF170*BA170*AV170)</f>
        <v>589.71</v>
      </c>
      <c r="CU170">
        <f t="shared" si="146"/>
        <v>0</v>
      </c>
      <c r="CV170">
        <f t="shared" ref="CV170:CV206" si="171">(AH170*AV170)</f>
        <v>1.28</v>
      </c>
      <c r="CW170">
        <f t="shared" si="148"/>
        <v>0</v>
      </c>
      <c r="CX170">
        <f t="shared" si="149"/>
        <v>0</v>
      </c>
      <c r="CY170">
        <f t="shared" ref="CY170:CY206" si="172">((S170*BZ170)/100)</f>
        <v>9081.5339999999997</v>
      </c>
      <c r="CZ170">
        <f t="shared" ref="CZ170:CZ206" si="173">((S170*CA170)/100)</f>
        <v>1297.3620000000001</v>
      </c>
      <c r="DC170" t="s">
        <v>4</v>
      </c>
      <c r="DD170" t="s">
        <v>4</v>
      </c>
      <c r="DE170" t="s">
        <v>4</v>
      </c>
      <c r="DF170" t="s">
        <v>4</v>
      </c>
      <c r="DG170" t="s">
        <v>4</v>
      </c>
      <c r="DH170" t="s">
        <v>4</v>
      </c>
      <c r="DI170" t="s">
        <v>4</v>
      </c>
      <c r="DJ170" t="s">
        <v>4</v>
      </c>
      <c r="DK170" t="s">
        <v>4</v>
      </c>
      <c r="DL170" t="s">
        <v>4</v>
      </c>
      <c r="DM170" t="s">
        <v>4</v>
      </c>
      <c r="DN170">
        <v>0</v>
      </c>
      <c r="DO170">
        <v>0</v>
      </c>
      <c r="DP170">
        <v>1</v>
      </c>
      <c r="DQ170">
        <v>1</v>
      </c>
      <c r="DU170">
        <v>1010</v>
      </c>
      <c r="DV170" t="s">
        <v>180</v>
      </c>
      <c r="DW170" t="s">
        <v>180</v>
      </c>
      <c r="DX170">
        <v>1</v>
      </c>
      <c r="DZ170" t="s">
        <v>4</v>
      </c>
      <c r="EA170" t="s">
        <v>4</v>
      </c>
      <c r="EB170" t="s">
        <v>4</v>
      </c>
      <c r="EC170" t="s">
        <v>4</v>
      </c>
      <c r="EE170">
        <v>29292934</v>
      </c>
      <c r="EF170">
        <v>1</v>
      </c>
      <c r="EG170" t="s">
        <v>27</v>
      </c>
      <c r="EH170">
        <v>0</v>
      </c>
      <c r="EI170" t="s">
        <v>4</v>
      </c>
      <c r="EJ170">
        <v>4</v>
      </c>
      <c r="EK170">
        <v>0</v>
      </c>
      <c r="EL170" t="s">
        <v>28</v>
      </c>
      <c r="EM170" t="s">
        <v>29</v>
      </c>
      <c r="EO170" t="s">
        <v>4</v>
      </c>
      <c r="EQ170">
        <v>0</v>
      </c>
      <c r="ER170">
        <v>11873.48</v>
      </c>
      <c r="ES170">
        <v>11270.48</v>
      </c>
      <c r="ET170">
        <v>13.29</v>
      </c>
      <c r="EU170">
        <v>0.3</v>
      </c>
      <c r="EV170">
        <v>589.71</v>
      </c>
      <c r="EW170">
        <v>1.28</v>
      </c>
      <c r="EX170">
        <v>0</v>
      </c>
      <c r="EY170">
        <v>0</v>
      </c>
      <c r="FQ170">
        <v>0</v>
      </c>
      <c r="FR170">
        <f t="shared" si="152"/>
        <v>0</v>
      </c>
      <c r="FS170">
        <v>0</v>
      </c>
      <c r="FX170">
        <v>70</v>
      </c>
      <c r="FY170">
        <v>10</v>
      </c>
      <c r="GA170" t="s">
        <v>4</v>
      </c>
      <c r="GD170">
        <v>0</v>
      </c>
      <c r="GF170">
        <v>1245134106</v>
      </c>
      <c r="GG170">
        <v>2</v>
      </c>
      <c r="GH170">
        <v>1</v>
      </c>
      <c r="GI170">
        <v>-2</v>
      </c>
      <c r="GJ170">
        <v>0</v>
      </c>
      <c r="GK170">
        <f>ROUND(R170*(R12)/100,2)</f>
        <v>10.56</v>
      </c>
      <c r="GL170">
        <f t="shared" si="153"/>
        <v>0</v>
      </c>
      <c r="GM170">
        <f t="shared" si="154"/>
        <v>271606.01</v>
      </c>
      <c r="GN170">
        <f t="shared" si="155"/>
        <v>0</v>
      </c>
      <c r="GO170">
        <f t="shared" si="156"/>
        <v>0</v>
      </c>
      <c r="GP170">
        <f t="shared" si="157"/>
        <v>271606.01</v>
      </c>
      <c r="GR170">
        <v>0</v>
      </c>
      <c r="GS170">
        <v>3</v>
      </c>
      <c r="GT170">
        <v>0</v>
      </c>
      <c r="GU170" t="s">
        <v>4</v>
      </c>
      <c r="GV170">
        <f t="shared" si="158"/>
        <v>0</v>
      </c>
      <c r="GW170">
        <v>1</v>
      </c>
      <c r="GX170">
        <f t="shared" si="159"/>
        <v>0</v>
      </c>
      <c r="HA170">
        <v>0</v>
      </c>
      <c r="HB170">
        <v>0</v>
      </c>
      <c r="HC170">
        <f t="shared" si="160"/>
        <v>0</v>
      </c>
      <c r="HE170" t="s">
        <v>4</v>
      </c>
      <c r="HF170" t="s">
        <v>4</v>
      </c>
      <c r="HM170" t="s">
        <v>4</v>
      </c>
      <c r="HN170" t="s">
        <v>4</v>
      </c>
      <c r="HO170" t="s">
        <v>4</v>
      </c>
      <c r="HP170" t="s">
        <v>4</v>
      </c>
      <c r="HQ170" t="s">
        <v>4</v>
      </c>
      <c r="IK170">
        <v>0</v>
      </c>
    </row>
    <row r="171" spans="1:245">
      <c r="A171">
        <v>17</v>
      </c>
      <c r="B171">
        <v>1</v>
      </c>
      <c r="C171">
        <f>ROW(SmtRes!A124)</f>
        <v>124</v>
      </c>
      <c r="D171">
        <f>ROW(EtalonRes!A125)</f>
        <v>125</v>
      </c>
      <c r="E171" t="s">
        <v>208</v>
      </c>
      <c r="F171" t="s">
        <v>209</v>
      </c>
      <c r="G171" t="s">
        <v>210</v>
      </c>
      <c r="H171" t="s">
        <v>25</v>
      </c>
      <c r="I171">
        <f>ROUND(159.19/100,9)</f>
        <v>1.5919000000000001</v>
      </c>
      <c r="J171">
        <v>0</v>
      </c>
      <c r="K171">
        <f>ROUND(159.19/100,9)</f>
        <v>1.5919000000000001</v>
      </c>
      <c r="O171">
        <f t="shared" si="128"/>
        <v>8708.39</v>
      </c>
      <c r="P171">
        <f t="shared" si="129"/>
        <v>0</v>
      </c>
      <c r="Q171">
        <f t="shared" si="130"/>
        <v>0</v>
      </c>
      <c r="R171">
        <f t="shared" si="131"/>
        <v>0</v>
      </c>
      <c r="S171">
        <f t="shared" si="132"/>
        <v>8708.39</v>
      </c>
      <c r="T171">
        <f t="shared" si="133"/>
        <v>0</v>
      </c>
      <c r="U171">
        <f t="shared" si="134"/>
        <v>29.736692000000001</v>
      </c>
      <c r="V171">
        <f t="shared" si="135"/>
        <v>0</v>
      </c>
      <c r="W171">
        <f t="shared" si="136"/>
        <v>0</v>
      </c>
      <c r="X171">
        <f t="shared" si="137"/>
        <v>6095.87</v>
      </c>
      <c r="Y171">
        <f t="shared" si="138"/>
        <v>870.84</v>
      </c>
      <c r="AA171">
        <v>29858012</v>
      </c>
      <c r="AB171">
        <f t="shared" si="139"/>
        <v>5470.44</v>
      </c>
      <c r="AC171">
        <f t="shared" si="161"/>
        <v>0</v>
      </c>
      <c r="AD171">
        <f>ROUND((((ET171)-(EU171))+AE171),6)</f>
        <v>0</v>
      </c>
      <c r="AE171">
        <f t="shared" si="163"/>
        <v>0</v>
      </c>
      <c r="AF171">
        <f t="shared" si="164"/>
        <v>5470.44</v>
      </c>
      <c r="AG171">
        <f t="shared" si="140"/>
        <v>0</v>
      </c>
      <c r="AH171">
        <f t="shared" si="165"/>
        <v>18.68</v>
      </c>
      <c r="AI171">
        <f t="shared" si="166"/>
        <v>0</v>
      </c>
      <c r="AJ171">
        <f t="shared" si="141"/>
        <v>0</v>
      </c>
      <c r="AK171">
        <v>5470.44</v>
      </c>
      <c r="AL171">
        <v>0</v>
      </c>
      <c r="AM171">
        <v>0</v>
      </c>
      <c r="AN171">
        <v>0</v>
      </c>
      <c r="AO171">
        <v>5470.44</v>
      </c>
      <c r="AP171">
        <v>0</v>
      </c>
      <c r="AQ171">
        <v>18.68</v>
      </c>
      <c r="AR171">
        <v>0</v>
      </c>
      <c r="AS171">
        <v>0</v>
      </c>
      <c r="AT171">
        <v>70</v>
      </c>
      <c r="AU171">
        <v>10</v>
      </c>
      <c r="AV171">
        <v>1</v>
      </c>
      <c r="AW171">
        <v>1</v>
      </c>
      <c r="AZ171">
        <v>1</v>
      </c>
      <c r="BA171">
        <v>1</v>
      </c>
      <c r="BB171">
        <v>1</v>
      </c>
      <c r="BC171">
        <v>1</v>
      </c>
      <c r="BD171" t="s">
        <v>4</v>
      </c>
      <c r="BE171" t="s">
        <v>4</v>
      </c>
      <c r="BF171" t="s">
        <v>4</v>
      </c>
      <c r="BG171" t="s">
        <v>4</v>
      </c>
      <c r="BH171">
        <v>0</v>
      </c>
      <c r="BI171">
        <v>4</v>
      </c>
      <c r="BJ171" t="s">
        <v>211</v>
      </c>
      <c r="BM171">
        <v>0</v>
      </c>
      <c r="BN171">
        <v>0</v>
      </c>
      <c r="BO171" t="s">
        <v>4</v>
      </c>
      <c r="BP171">
        <v>0</v>
      </c>
      <c r="BQ171">
        <v>1</v>
      </c>
      <c r="BR171">
        <v>0</v>
      </c>
      <c r="BS171">
        <v>1</v>
      </c>
      <c r="BT171">
        <v>1</v>
      </c>
      <c r="BU171">
        <v>1</v>
      </c>
      <c r="BV171">
        <v>1</v>
      </c>
      <c r="BW171">
        <v>1</v>
      </c>
      <c r="BX171">
        <v>1</v>
      </c>
      <c r="BY171" t="s">
        <v>4</v>
      </c>
      <c r="BZ171">
        <v>70</v>
      </c>
      <c r="CA171">
        <v>10</v>
      </c>
      <c r="CB171" t="s">
        <v>4</v>
      </c>
      <c r="CE171">
        <v>0</v>
      </c>
      <c r="CF171">
        <v>0</v>
      </c>
      <c r="CG171">
        <v>0</v>
      </c>
      <c r="CM171">
        <v>0</v>
      </c>
      <c r="CN171" t="s">
        <v>4</v>
      </c>
      <c r="CO171">
        <v>0</v>
      </c>
      <c r="CP171">
        <f t="shared" si="142"/>
        <v>8708.39</v>
      </c>
      <c r="CQ171">
        <f t="shared" si="168"/>
        <v>0</v>
      </c>
      <c r="CR171">
        <f>((((ET171)*BB171-(EU171)*BS171)+AE171*BS171)*AV171)</f>
        <v>0</v>
      </c>
      <c r="CS171">
        <f t="shared" si="169"/>
        <v>0</v>
      </c>
      <c r="CT171">
        <f t="shared" si="170"/>
        <v>5470.44</v>
      </c>
      <c r="CU171">
        <f t="shared" si="146"/>
        <v>0</v>
      </c>
      <c r="CV171">
        <f t="shared" si="171"/>
        <v>18.68</v>
      </c>
      <c r="CW171">
        <f t="shared" si="148"/>
        <v>0</v>
      </c>
      <c r="CX171">
        <f t="shared" si="149"/>
        <v>0</v>
      </c>
      <c r="CY171">
        <f t="shared" si="172"/>
        <v>6095.8729999999996</v>
      </c>
      <c r="CZ171">
        <f t="shared" si="173"/>
        <v>870.83899999999994</v>
      </c>
      <c r="DC171" t="s">
        <v>4</v>
      </c>
      <c r="DD171" t="s">
        <v>4</v>
      </c>
      <c r="DE171" t="s">
        <v>4</v>
      </c>
      <c r="DF171" t="s">
        <v>4</v>
      </c>
      <c r="DG171" t="s">
        <v>4</v>
      </c>
      <c r="DH171" t="s">
        <v>4</v>
      </c>
      <c r="DI171" t="s">
        <v>4</v>
      </c>
      <c r="DJ171" t="s">
        <v>4</v>
      </c>
      <c r="DK171" t="s">
        <v>4</v>
      </c>
      <c r="DL171" t="s">
        <v>4</v>
      </c>
      <c r="DM171" t="s">
        <v>4</v>
      </c>
      <c r="DN171">
        <v>0</v>
      </c>
      <c r="DO171">
        <v>0</v>
      </c>
      <c r="DP171">
        <v>1</v>
      </c>
      <c r="DQ171">
        <v>1</v>
      </c>
      <c r="DU171">
        <v>1005</v>
      </c>
      <c r="DV171" t="s">
        <v>25</v>
      </c>
      <c r="DW171" t="s">
        <v>25</v>
      </c>
      <c r="DX171">
        <v>100</v>
      </c>
      <c r="DZ171" t="s">
        <v>4</v>
      </c>
      <c r="EA171" t="s">
        <v>4</v>
      </c>
      <c r="EB171" t="s">
        <v>4</v>
      </c>
      <c r="EC171" t="s">
        <v>4</v>
      </c>
      <c r="EE171">
        <v>29292934</v>
      </c>
      <c r="EF171">
        <v>1</v>
      </c>
      <c r="EG171" t="s">
        <v>27</v>
      </c>
      <c r="EH171">
        <v>0</v>
      </c>
      <c r="EI171" t="s">
        <v>4</v>
      </c>
      <c r="EJ171">
        <v>4</v>
      </c>
      <c r="EK171">
        <v>0</v>
      </c>
      <c r="EL171" t="s">
        <v>28</v>
      </c>
      <c r="EM171" t="s">
        <v>29</v>
      </c>
      <c r="EO171" t="s">
        <v>4</v>
      </c>
      <c r="EQ171">
        <v>0</v>
      </c>
      <c r="ER171">
        <v>5470.44</v>
      </c>
      <c r="ES171">
        <v>0</v>
      </c>
      <c r="ET171">
        <v>0</v>
      </c>
      <c r="EU171">
        <v>0</v>
      </c>
      <c r="EV171">
        <v>5470.44</v>
      </c>
      <c r="EW171">
        <v>18.68</v>
      </c>
      <c r="EX171">
        <v>0</v>
      </c>
      <c r="EY171">
        <v>0</v>
      </c>
      <c r="FQ171">
        <v>0</v>
      </c>
      <c r="FR171">
        <f t="shared" si="152"/>
        <v>0</v>
      </c>
      <c r="FS171">
        <v>0</v>
      </c>
      <c r="FX171">
        <v>70</v>
      </c>
      <c r="FY171">
        <v>10</v>
      </c>
      <c r="GA171" t="s">
        <v>4</v>
      </c>
      <c r="GD171">
        <v>0</v>
      </c>
      <c r="GF171">
        <v>-293665005</v>
      </c>
      <c r="GG171">
        <v>2</v>
      </c>
      <c r="GH171">
        <v>1</v>
      </c>
      <c r="GI171">
        <v>-2</v>
      </c>
      <c r="GJ171">
        <v>0</v>
      </c>
      <c r="GK171">
        <f>ROUND(R171*(R12)/100,2)</f>
        <v>0</v>
      </c>
      <c r="GL171">
        <f t="shared" si="153"/>
        <v>0</v>
      </c>
      <c r="GM171">
        <f t="shared" si="154"/>
        <v>15675.1</v>
      </c>
      <c r="GN171">
        <f t="shared" si="155"/>
        <v>0</v>
      </c>
      <c r="GO171">
        <f t="shared" si="156"/>
        <v>0</v>
      </c>
      <c r="GP171">
        <f t="shared" si="157"/>
        <v>15675.1</v>
      </c>
      <c r="GR171">
        <v>0</v>
      </c>
      <c r="GS171">
        <v>3</v>
      </c>
      <c r="GT171">
        <v>0</v>
      </c>
      <c r="GU171" t="s">
        <v>4</v>
      </c>
      <c r="GV171">
        <f t="shared" si="158"/>
        <v>0</v>
      </c>
      <c r="GW171">
        <v>1</v>
      </c>
      <c r="GX171">
        <f t="shared" si="159"/>
        <v>0</v>
      </c>
      <c r="HA171">
        <v>0</v>
      </c>
      <c r="HB171">
        <v>0</v>
      </c>
      <c r="HC171">
        <f t="shared" si="160"/>
        <v>0</v>
      </c>
      <c r="HE171" t="s">
        <v>4</v>
      </c>
      <c r="HF171" t="s">
        <v>4</v>
      </c>
      <c r="HM171" t="s">
        <v>4</v>
      </c>
      <c r="HN171" t="s">
        <v>4</v>
      </c>
      <c r="HO171" t="s">
        <v>4</v>
      </c>
      <c r="HP171" t="s">
        <v>4</v>
      </c>
      <c r="HQ171" t="s">
        <v>4</v>
      </c>
      <c r="IK171">
        <v>0</v>
      </c>
    </row>
    <row r="172" spans="1:245">
      <c r="A172">
        <v>17</v>
      </c>
      <c r="B172">
        <v>1</v>
      </c>
      <c r="C172">
        <f>ROW(SmtRes!A127)</f>
        <v>127</v>
      </c>
      <c r="D172">
        <f>ROW(EtalonRes!A128)</f>
        <v>128</v>
      </c>
      <c r="E172" t="s">
        <v>212</v>
      </c>
      <c r="F172" t="s">
        <v>213</v>
      </c>
      <c r="G172" t="s">
        <v>214</v>
      </c>
      <c r="H172" t="s">
        <v>215</v>
      </c>
      <c r="I172">
        <f>ROUND(31.84/100,9)</f>
        <v>0.31840000000000002</v>
      </c>
      <c r="J172">
        <v>0</v>
      </c>
      <c r="K172">
        <f>ROUND(31.84/100,9)</f>
        <v>0.31840000000000002</v>
      </c>
      <c r="O172">
        <f t="shared" si="128"/>
        <v>13009.18</v>
      </c>
      <c r="P172">
        <f t="shared" si="129"/>
        <v>0</v>
      </c>
      <c r="Q172">
        <f t="shared" si="130"/>
        <v>6139.99</v>
      </c>
      <c r="R172">
        <f t="shared" si="131"/>
        <v>2475.6</v>
      </c>
      <c r="S172">
        <f t="shared" si="132"/>
        <v>6869.19</v>
      </c>
      <c r="T172">
        <f t="shared" si="133"/>
        <v>0</v>
      </c>
      <c r="U172">
        <f t="shared" si="134"/>
        <v>15.760800000000001</v>
      </c>
      <c r="V172">
        <f t="shared" si="135"/>
        <v>0</v>
      </c>
      <c r="W172">
        <f t="shared" si="136"/>
        <v>0</v>
      </c>
      <c r="X172">
        <f t="shared" si="137"/>
        <v>4808.43</v>
      </c>
      <c r="Y172">
        <f t="shared" si="138"/>
        <v>686.92</v>
      </c>
      <c r="AA172">
        <v>29858012</v>
      </c>
      <c r="AB172">
        <f t="shared" si="139"/>
        <v>40857.980000000003</v>
      </c>
      <c r="AC172">
        <f t="shared" si="161"/>
        <v>0</v>
      </c>
      <c r="AD172">
        <f>ROUND((((ET172)-(EU172))+AE172),6)</f>
        <v>19283.900000000001</v>
      </c>
      <c r="AE172">
        <f t="shared" si="163"/>
        <v>7775.13</v>
      </c>
      <c r="AF172">
        <f t="shared" si="164"/>
        <v>21574.080000000002</v>
      </c>
      <c r="AG172">
        <f t="shared" si="140"/>
        <v>0</v>
      </c>
      <c r="AH172">
        <f t="shared" si="165"/>
        <v>49.5</v>
      </c>
      <c r="AI172">
        <f t="shared" si="166"/>
        <v>0</v>
      </c>
      <c r="AJ172">
        <f t="shared" si="141"/>
        <v>0</v>
      </c>
      <c r="AK172">
        <v>40857.980000000003</v>
      </c>
      <c r="AL172">
        <v>0</v>
      </c>
      <c r="AM172">
        <v>19283.900000000001</v>
      </c>
      <c r="AN172">
        <v>7775.13</v>
      </c>
      <c r="AO172">
        <v>21574.080000000002</v>
      </c>
      <c r="AP172">
        <v>0</v>
      </c>
      <c r="AQ172">
        <v>49.5</v>
      </c>
      <c r="AR172">
        <v>0</v>
      </c>
      <c r="AS172">
        <v>0</v>
      </c>
      <c r="AT172">
        <v>70</v>
      </c>
      <c r="AU172">
        <v>10</v>
      </c>
      <c r="AV172">
        <v>1</v>
      </c>
      <c r="AW172">
        <v>1</v>
      </c>
      <c r="AZ172">
        <v>1</v>
      </c>
      <c r="BA172">
        <v>1</v>
      </c>
      <c r="BB172">
        <v>1</v>
      </c>
      <c r="BC172">
        <v>1</v>
      </c>
      <c r="BD172" t="s">
        <v>4</v>
      </c>
      <c r="BE172" t="s">
        <v>4</v>
      </c>
      <c r="BF172" t="s">
        <v>4</v>
      </c>
      <c r="BG172" t="s">
        <v>4</v>
      </c>
      <c r="BH172">
        <v>0</v>
      </c>
      <c r="BI172">
        <v>4</v>
      </c>
      <c r="BJ172" t="s">
        <v>216</v>
      </c>
      <c r="BM172">
        <v>0</v>
      </c>
      <c r="BN172">
        <v>0</v>
      </c>
      <c r="BO172" t="s">
        <v>4</v>
      </c>
      <c r="BP172">
        <v>0</v>
      </c>
      <c r="BQ172">
        <v>1</v>
      </c>
      <c r="BR172">
        <v>0</v>
      </c>
      <c r="BS172">
        <v>1</v>
      </c>
      <c r="BT172">
        <v>1</v>
      </c>
      <c r="BU172">
        <v>1</v>
      </c>
      <c r="BV172">
        <v>1</v>
      </c>
      <c r="BW172">
        <v>1</v>
      </c>
      <c r="BX172">
        <v>1</v>
      </c>
      <c r="BY172" t="s">
        <v>4</v>
      </c>
      <c r="BZ172">
        <v>70</v>
      </c>
      <c r="CA172">
        <v>10</v>
      </c>
      <c r="CB172" t="s">
        <v>4</v>
      </c>
      <c r="CE172">
        <v>0</v>
      </c>
      <c r="CF172">
        <v>0</v>
      </c>
      <c r="CG172">
        <v>0</v>
      </c>
      <c r="CM172">
        <v>0</v>
      </c>
      <c r="CN172" t="s">
        <v>4</v>
      </c>
      <c r="CO172">
        <v>0</v>
      </c>
      <c r="CP172">
        <f t="shared" si="142"/>
        <v>13009.18</v>
      </c>
      <c r="CQ172">
        <f t="shared" si="168"/>
        <v>0</v>
      </c>
      <c r="CR172">
        <f>((((ET172)*BB172-(EU172)*BS172)+AE172*BS172)*AV172)</f>
        <v>19283.900000000001</v>
      </c>
      <c r="CS172">
        <f t="shared" si="169"/>
        <v>7775.13</v>
      </c>
      <c r="CT172">
        <f t="shared" si="170"/>
        <v>21574.080000000002</v>
      </c>
      <c r="CU172">
        <f t="shared" si="146"/>
        <v>0</v>
      </c>
      <c r="CV172">
        <f t="shared" si="171"/>
        <v>49.5</v>
      </c>
      <c r="CW172">
        <f t="shared" si="148"/>
        <v>0</v>
      </c>
      <c r="CX172">
        <f t="shared" si="149"/>
        <v>0</v>
      </c>
      <c r="CY172">
        <f t="shared" si="172"/>
        <v>4808.433</v>
      </c>
      <c r="CZ172">
        <f t="shared" si="173"/>
        <v>686.91899999999998</v>
      </c>
      <c r="DC172" t="s">
        <v>4</v>
      </c>
      <c r="DD172" t="s">
        <v>4</v>
      </c>
      <c r="DE172" t="s">
        <v>4</v>
      </c>
      <c r="DF172" t="s">
        <v>4</v>
      </c>
      <c r="DG172" t="s">
        <v>4</v>
      </c>
      <c r="DH172" t="s">
        <v>4</v>
      </c>
      <c r="DI172" t="s">
        <v>4</v>
      </c>
      <c r="DJ172" t="s">
        <v>4</v>
      </c>
      <c r="DK172" t="s">
        <v>4</v>
      </c>
      <c r="DL172" t="s">
        <v>4</v>
      </c>
      <c r="DM172" t="s">
        <v>4</v>
      </c>
      <c r="DN172">
        <v>0</v>
      </c>
      <c r="DO172">
        <v>0</v>
      </c>
      <c r="DP172">
        <v>1</v>
      </c>
      <c r="DQ172">
        <v>1</v>
      </c>
      <c r="DU172">
        <v>1007</v>
      </c>
      <c r="DV172" t="s">
        <v>215</v>
      </c>
      <c r="DW172" t="s">
        <v>215</v>
      </c>
      <c r="DX172">
        <v>100</v>
      </c>
      <c r="DZ172" t="s">
        <v>4</v>
      </c>
      <c r="EA172" t="s">
        <v>4</v>
      </c>
      <c r="EB172" t="s">
        <v>4</v>
      </c>
      <c r="EC172" t="s">
        <v>4</v>
      </c>
      <c r="EE172">
        <v>29292934</v>
      </c>
      <c r="EF172">
        <v>1</v>
      </c>
      <c r="EG172" t="s">
        <v>27</v>
      </c>
      <c r="EH172">
        <v>0</v>
      </c>
      <c r="EI172" t="s">
        <v>4</v>
      </c>
      <c r="EJ172">
        <v>4</v>
      </c>
      <c r="EK172">
        <v>0</v>
      </c>
      <c r="EL172" t="s">
        <v>28</v>
      </c>
      <c r="EM172" t="s">
        <v>29</v>
      </c>
      <c r="EO172" t="s">
        <v>4</v>
      </c>
      <c r="EQ172">
        <v>0</v>
      </c>
      <c r="ER172">
        <v>40857.980000000003</v>
      </c>
      <c r="ES172">
        <v>0</v>
      </c>
      <c r="ET172">
        <v>19283.900000000001</v>
      </c>
      <c r="EU172">
        <v>7775.13</v>
      </c>
      <c r="EV172">
        <v>21574.080000000002</v>
      </c>
      <c r="EW172">
        <v>49.5</v>
      </c>
      <c r="EX172">
        <v>0</v>
      </c>
      <c r="EY172">
        <v>0</v>
      </c>
      <c r="FQ172">
        <v>0</v>
      </c>
      <c r="FR172">
        <f t="shared" si="152"/>
        <v>0</v>
      </c>
      <c r="FS172">
        <v>0</v>
      </c>
      <c r="FX172">
        <v>70</v>
      </c>
      <c r="FY172">
        <v>10</v>
      </c>
      <c r="GA172" t="s">
        <v>4</v>
      </c>
      <c r="GD172">
        <v>0</v>
      </c>
      <c r="GF172">
        <v>740085799</v>
      </c>
      <c r="GG172">
        <v>2</v>
      </c>
      <c r="GH172">
        <v>1</v>
      </c>
      <c r="GI172">
        <v>-2</v>
      </c>
      <c r="GJ172">
        <v>0</v>
      </c>
      <c r="GK172">
        <f>ROUND(R172*(R12)/100,2)</f>
        <v>3960.96</v>
      </c>
      <c r="GL172">
        <f t="shared" si="153"/>
        <v>0</v>
      </c>
      <c r="GM172">
        <f t="shared" si="154"/>
        <v>22465.49</v>
      </c>
      <c r="GN172">
        <f t="shared" si="155"/>
        <v>0</v>
      </c>
      <c r="GO172">
        <f t="shared" si="156"/>
        <v>0</v>
      </c>
      <c r="GP172">
        <f t="shared" si="157"/>
        <v>22465.49</v>
      </c>
      <c r="GR172">
        <v>0</v>
      </c>
      <c r="GS172">
        <v>3</v>
      </c>
      <c r="GT172">
        <v>0</v>
      </c>
      <c r="GU172" t="s">
        <v>4</v>
      </c>
      <c r="GV172">
        <f t="shared" si="158"/>
        <v>0</v>
      </c>
      <c r="GW172">
        <v>1</v>
      </c>
      <c r="GX172">
        <f t="shared" si="159"/>
        <v>0</v>
      </c>
      <c r="HA172">
        <v>0</v>
      </c>
      <c r="HB172">
        <v>0</v>
      </c>
      <c r="HC172">
        <f t="shared" si="160"/>
        <v>0</v>
      </c>
      <c r="HE172" t="s">
        <v>4</v>
      </c>
      <c r="HF172" t="s">
        <v>4</v>
      </c>
      <c r="HM172" t="s">
        <v>4</v>
      </c>
      <c r="HN172" t="s">
        <v>4</v>
      </c>
      <c r="HO172" t="s">
        <v>4</v>
      </c>
      <c r="HP172" t="s">
        <v>4</v>
      </c>
      <c r="HQ172" t="s">
        <v>4</v>
      </c>
      <c r="IK172">
        <v>0</v>
      </c>
    </row>
    <row r="173" spans="1:245">
      <c r="A173">
        <v>17</v>
      </c>
      <c r="B173">
        <v>1</v>
      </c>
      <c r="C173">
        <f>ROW(SmtRes!A144)</f>
        <v>144</v>
      </c>
      <c r="D173">
        <f>ROW(EtalonRes!A145)</f>
        <v>145</v>
      </c>
      <c r="E173" t="s">
        <v>4</v>
      </c>
      <c r="F173" t="s">
        <v>217</v>
      </c>
      <c r="G173" t="s">
        <v>218</v>
      </c>
      <c r="H173" t="s">
        <v>219</v>
      </c>
      <c r="I173">
        <f>ROUND(31.84/1000,9)</f>
        <v>3.184E-2</v>
      </c>
      <c r="J173">
        <v>0</v>
      </c>
      <c r="K173">
        <f>ROUND(31.84/1000,9)</f>
        <v>3.184E-2</v>
      </c>
      <c r="O173">
        <f t="shared" si="128"/>
        <v>51879.25</v>
      </c>
      <c r="P173">
        <f t="shared" si="129"/>
        <v>47058.26</v>
      </c>
      <c r="Q173">
        <f t="shared" si="130"/>
        <v>2310.44</v>
      </c>
      <c r="R173">
        <f t="shared" si="131"/>
        <v>1796.61</v>
      </c>
      <c r="S173">
        <f t="shared" si="132"/>
        <v>2510.5500000000002</v>
      </c>
      <c r="T173">
        <f t="shared" si="133"/>
        <v>0</v>
      </c>
      <c r="U173">
        <f t="shared" si="134"/>
        <v>5.6754800000000003</v>
      </c>
      <c r="V173">
        <f t="shared" si="135"/>
        <v>0</v>
      </c>
      <c r="W173">
        <f t="shared" si="136"/>
        <v>0</v>
      </c>
      <c r="X173">
        <f t="shared" si="137"/>
        <v>1757.39</v>
      </c>
      <c r="Y173">
        <f t="shared" si="138"/>
        <v>251.06</v>
      </c>
      <c r="AA173">
        <v>-1</v>
      </c>
      <c r="AB173">
        <f t="shared" si="139"/>
        <v>1629373.33</v>
      </c>
      <c r="AC173">
        <f t="shared" si="161"/>
        <v>1477960.47</v>
      </c>
      <c r="AD173">
        <f>ROUND((((ET173)-(EU173))+AE173),6)</f>
        <v>72563.97</v>
      </c>
      <c r="AE173">
        <f t="shared" si="163"/>
        <v>56426.13</v>
      </c>
      <c r="AF173">
        <f t="shared" si="164"/>
        <v>78848.89</v>
      </c>
      <c r="AG173">
        <f t="shared" si="140"/>
        <v>0</v>
      </c>
      <c r="AH173">
        <f t="shared" si="165"/>
        <v>178.25</v>
      </c>
      <c r="AI173">
        <f t="shared" si="166"/>
        <v>0</v>
      </c>
      <c r="AJ173">
        <f t="shared" si="141"/>
        <v>0</v>
      </c>
      <c r="AK173">
        <v>1629373.33</v>
      </c>
      <c r="AL173">
        <v>1477960.47</v>
      </c>
      <c r="AM173">
        <v>72563.97</v>
      </c>
      <c r="AN173">
        <v>56426.13</v>
      </c>
      <c r="AO173">
        <v>78848.89</v>
      </c>
      <c r="AP173">
        <v>0</v>
      </c>
      <c r="AQ173">
        <v>178.25</v>
      </c>
      <c r="AR173">
        <v>0</v>
      </c>
      <c r="AS173">
        <v>0</v>
      </c>
      <c r="AT173">
        <v>70</v>
      </c>
      <c r="AU173">
        <v>10</v>
      </c>
      <c r="AV173">
        <v>1</v>
      </c>
      <c r="AW173">
        <v>1</v>
      </c>
      <c r="AZ173">
        <v>1</v>
      </c>
      <c r="BA173">
        <v>1</v>
      </c>
      <c r="BB173">
        <v>1</v>
      </c>
      <c r="BC173">
        <v>1</v>
      </c>
      <c r="BD173" t="s">
        <v>4</v>
      </c>
      <c r="BE173" t="s">
        <v>4</v>
      </c>
      <c r="BF173" t="s">
        <v>4</v>
      </c>
      <c r="BG173" t="s">
        <v>4</v>
      </c>
      <c r="BH173">
        <v>0</v>
      </c>
      <c r="BI173">
        <v>4</v>
      </c>
      <c r="BJ173" t="s">
        <v>220</v>
      </c>
      <c r="BM173">
        <v>0</v>
      </c>
      <c r="BN173">
        <v>0</v>
      </c>
      <c r="BO173" t="s">
        <v>4</v>
      </c>
      <c r="BP173">
        <v>0</v>
      </c>
      <c r="BQ173">
        <v>1</v>
      </c>
      <c r="BR173">
        <v>0</v>
      </c>
      <c r="BS173">
        <v>1</v>
      </c>
      <c r="BT173">
        <v>1</v>
      </c>
      <c r="BU173">
        <v>1</v>
      </c>
      <c r="BV173">
        <v>1</v>
      </c>
      <c r="BW173">
        <v>1</v>
      </c>
      <c r="BX173">
        <v>1</v>
      </c>
      <c r="BY173" t="s">
        <v>4</v>
      </c>
      <c r="BZ173">
        <v>70</v>
      </c>
      <c r="CA173">
        <v>10</v>
      </c>
      <c r="CB173" t="s">
        <v>4</v>
      </c>
      <c r="CE173">
        <v>0</v>
      </c>
      <c r="CF173">
        <v>0</v>
      </c>
      <c r="CG173">
        <v>0</v>
      </c>
      <c r="CM173">
        <v>0</v>
      </c>
      <c r="CN173" t="s">
        <v>4</v>
      </c>
      <c r="CO173">
        <v>0</v>
      </c>
      <c r="CP173">
        <f t="shared" si="142"/>
        <v>51879.250000000007</v>
      </c>
      <c r="CQ173">
        <f t="shared" si="168"/>
        <v>1477960.47</v>
      </c>
      <c r="CR173">
        <f>((((ET173)*BB173-(EU173)*BS173)+AE173*BS173)*AV173)</f>
        <v>72563.97</v>
      </c>
      <c r="CS173">
        <f t="shared" si="169"/>
        <v>56426.13</v>
      </c>
      <c r="CT173">
        <f t="shared" si="170"/>
        <v>78848.89</v>
      </c>
      <c r="CU173">
        <f t="shared" si="146"/>
        <v>0</v>
      </c>
      <c r="CV173">
        <f t="shared" si="171"/>
        <v>178.25</v>
      </c>
      <c r="CW173">
        <f t="shared" si="148"/>
        <v>0</v>
      </c>
      <c r="CX173">
        <f t="shared" si="149"/>
        <v>0</v>
      </c>
      <c r="CY173">
        <f t="shared" si="172"/>
        <v>1757.385</v>
      </c>
      <c r="CZ173">
        <f t="shared" si="173"/>
        <v>251.05500000000001</v>
      </c>
      <c r="DC173" t="s">
        <v>4</v>
      </c>
      <c r="DD173" t="s">
        <v>4</v>
      </c>
      <c r="DE173" t="s">
        <v>4</v>
      </c>
      <c r="DF173" t="s">
        <v>4</v>
      </c>
      <c r="DG173" t="s">
        <v>4</v>
      </c>
      <c r="DH173" t="s">
        <v>4</v>
      </c>
      <c r="DI173" t="s">
        <v>4</v>
      </c>
      <c r="DJ173" t="s">
        <v>4</v>
      </c>
      <c r="DK173" t="s">
        <v>4</v>
      </c>
      <c r="DL173" t="s">
        <v>4</v>
      </c>
      <c r="DM173" t="s">
        <v>4</v>
      </c>
      <c r="DN173">
        <v>0</v>
      </c>
      <c r="DO173">
        <v>0</v>
      </c>
      <c r="DP173">
        <v>1</v>
      </c>
      <c r="DQ173">
        <v>1</v>
      </c>
      <c r="DU173">
        <v>1005</v>
      </c>
      <c r="DV173" t="s">
        <v>219</v>
      </c>
      <c r="DW173" t="s">
        <v>219</v>
      </c>
      <c r="DX173">
        <v>1000</v>
      </c>
      <c r="DZ173" t="s">
        <v>4</v>
      </c>
      <c r="EA173" t="s">
        <v>4</v>
      </c>
      <c r="EB173" t="s">
        <v>4</v>
      </c>
      <c r="EC173" t="s">
        <v>4</v>
      </c>
      <c r="EE173">
        <v>29292934</v>
      </c>
      <c r="EF173">
        <v>1</v>
      </c>
      <c r="EG173" t="s">
        <v>27</v>
      </c>
      <c r="EH173">
        <v>0</v>
      </c>
      <c r="EI173" t="s">
        <v>4</v>
      </c>
      <c r="EJ173">
        <v>4</v>
      </c>
      <c r="EK173">
        <v>0</v>
      </c>
      <c r="EL173" t="s">
        <v>28</v>
      </c>
      <c r="EM173" t="s">
        <v>29</v>
      </c>
      <c r="EO173" t="s">
        <v>4</v>
      </c>
      <c r="EQ173">
        <v>1024</v>
      </c>
      <c r="ER173">
        <v>1629373.33</v>
      </c>
      <c r="ES173">
        <v>1477960.47</v>
      </c>
      <c r="ET173">
        <v>72563.97</v>
      </c>
      <c r="EU173">
        <v>56426.13</v>
      </c>
      <c r="EV173">
        <v>78848.89</v>
      </c>
      <c r="EW173">
        <v>178.25</v>
      </c>
      <c r="EX173">
        <v>0</v>
      </c>
      <c r="EY173">
        <v>0</v>
      </c>
      <c r="FQ173">
        <v>0</v>
      </c>
      <c r="FR173">
        <f t="shared" si="152"/>
        <v>0</v>
      </c>
      <c r="FS173">
        <v>0</v>
      </c>
      <c r="FX173">
        <v>70</v>
      </c>
      <c r="FY173">
        <v>10</v>
      </c>
      <c r="GA173" t="s">
        <v>4</v>
      </c>
      <c r="GD173">
        <v>0</v>
      </c>
      <c r="GF173">
        <v>389089921</v>
      </c>
      <c r="GG173">
        <v>2</v>
      </c>
      <c r="GH173">
        <v>1</v>
      </c>
      <c r="GI173">
        <v>-2</v>
      </c>
      <c r="GJ173">
        <v>0</v>
      </c>
      <c r="GK173">
        <f>ROUND(R173*(R12)/100,2)</f>
        <v>2874.58</v>
      </c>
      <c r="GL173">
        <f t="shared" si="153"/>
        <v>0</v>
      </c>
      <c r="GM173">
        <f t="shared" si="154"/>
        <v>56762.28</v>
      </c>
      <c r="GN173">
        <f t="shared" si="155"/>
        <v>0</v>
      </c>
      <c r="GO173">
        <f t="shared" si="156"/>
        <v>0</v>
      </c>
      <c r="GP173">
        <f t="shared" si="157"/>
        <v>56762.28</v>
      </c>
      <c r="GR173">
        <v>0</v>
      </c>
      <c r="GS173">
        <v>3</v>
      </c>
      <c r="GT173">
        <v>0</v>
      </c>
      <c r="GU173" t="s">
        <v>4</v>
      </c>
      <c r="GV173">
        <f t="shared" si="158"/>
        <v>0</v>
      </c>
      <c r="GW173">
        <v>1</v>
      </c>
      <c r="GX173">
        <f t="shared" si="159"/>
        <v>0</v>
      </c>
      <c r="HA173">
        <v>0</v>
      </c>
      <c r="HB173">
        <v>0</v>
      </c>
      <c r="HC173">
        <f t="shared" si="160"/>
        <v>0</v>
      </c>
      <c r="HE173" t="s">
        <v>4</v>
      </c>
      <c r="HF173" t="s">
        <v>4</v>
      </c>
      <c r="HM173" t="s">
        <v>4</v>
      </c>
      <c r="HN173" t="s">
        <v>4</v>
      </c>
      <c r="HO173" t="s">
        <v>4</v>
      </c>
      <c r="HP173" t="s">
        <v>4</v>
      </c>
      <c r="HQ173" t="s">
        <v>4</v>
      </c>
      <c r="IK173">
        <v>0</v>
      </c>
    </row>
    <row r="174" spans="1:245">
      <c r="A174">
        <v>18</v>
      </c>
      <c r="B174">
        <v>1</v>
      </c>
      <c r="C174">
        <v>143</v>
      </c>
      <c r="E174" t="s">
        <v>4</v>
      </c>
      <c r="F174" t="s">
        <v>221</v>
      </c>
      <c r="G174" t="s">
        <v>222</v>
      </c>
      <c r="H174" t="s">
        <v>68</v>
      </c>
      <c r="I174">
        <f>I173*J174</f>
        <v>0.74417999999999995</v>
      </c>
      <c r="J174">
        <v>23.372487437185928</v>
      </c>
      <c r="K174">
        <v>23.372487</v>
      </c>
      <c r="O174">
        <f t="shared" si="128"/>
        <v>53717.16</v>
      </c>
      <c r="P174">
        <f t="shared" si="129"/>
        <v>53717.16</v>
      </c>
      <c r="Q174">
        <f t="shared" si="130"/>
        <v>0</v>
      </c>
      <c r="R174">
        <f t="shared" si="131"/>
        <v>0</v>
      </c>
      <c r="S174">
        <f t="shared" si="132"/>
        <v>0</v>
      </c>
      <c r="T174">
        <f t="shared" si="133"/>
        <v>0</v>
      </c>
      <c r="U174">
        <f t="shared" si="134"/>
        <v>0</v>
      </c>
      <c r="V174">
        <f t="shared" si="135"/>
        <v>0</v>
      </c>
      <c r="W174">
        <f t="shared" si="136"/>
        <v>0</v>
      </c>
      <c r="X174">
        <f t="shared" si="137"/>
        <v>0</v>
      </c>
      <c r="Y174">
        <f t="shared" si="138"/>
        <v>0</v>
      </c>
      <c r="AA174">
        <v>-1</v>
      </c>
      <c r="AB174">
        <f t="shared" si="139"/>
        <v>72183.02</v>
      </c>
      <c r="AC174">
        <f t="shared" si="161"/>
        <v>72183.02</v>
      </c>
      <c r="AD174">
        <f>ROUND((((ET174)-(EU174))+AE174),6)</f>
        <v>0</v>
      </c>
      <c r="AE174">
        <f t="shared" si="163"/>
        <v>0</v>
      </c>
      <c r="AF174">
        <f t="shared" si="164"/>
        <v>0</v>
      </c>
      <c r="AG174">
        <f t="shared" si="140"/>
        <v>0</v>
      </c>
      <c r="AH174">
        <f t="shared" si="165"/>
        <v>0</v>
      </c>
      <c r="AI174">
        <f t="shared" si="166"/>
        <v>0</v>
      </c>
      <c r="AJ174">
        <f t="shared" si="141"/>
        <v>0</v>
      </c>
      <c r="AK174">
        <v>72183.02</v>
      </c>
      <c r="AL174">
        <v>72183.02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70</v>
      </c>
      <c r="AU174">
        <v>10</v>
      </c>
      <c r="AV174">
        <v>1</v>
      </c>
      <c r="AW174">
        <v>1</v>
      </c>
      <c r="AZ174">
        <v>1</v>
      </c>
      <c r="BA174">
        <v>1</v>
      </c>
      <c r="BB174">
        <v>1</v>
      </c>
      <c r="BC174">
        <v>1</v>
      </c>
      <c r="BD174" t="s">
        <v>4</v>
      </c>
      <c r="BE174" t="s">
        <v>4</v>
      </c>
      <c r="BF174" t="s">
        <v>4</v>
      </c>
      <c r="BG174" t="s">
        <v>4</v>
      </c>
      <c r="BH174">
        <v>3</v>
      </c>
      <c r="BI174">
        <v>4</v>
      </c>
      <c r="BJ174" t="s">
        <v>223</v>
      </c>
      <c r="BM174">
        <v>0</v>
      </c>
      <c r="BN174">
        <v>0</v>
      </c>
      <c r="BO174" t="s">
        <v>4</v>
      </c>
      <c r="BP174">
        <v>0</v>
      </c>
      <c r="BQ174">
        <v>1</v>
      </c>
      <c r="BR174">
        <v>0</v>
      </c>
      <c r="BS174">
        <v>1</v>
      </c>
      <c r="BT174">
        <v>1</v>
      </c>
      <c r="BU174">
        <v>1</v>
      </c>
      <c r="BV174">
        <v>1</v>
      </c>
      <c r="BW174">
        <v>1</v>
      </c>
      <c r="BX174">
        <v>1</v>
      </c>
      <c r="BY174" t="s">
        <v>4</v>
      </c>
      <c r="BZ174">
        <v>70</v>
      </c>
      <c r="CA174">
        <v>10</v>
      </c>
      <c r="CB174" t="s">
        <v>4</v>
      </c>
      <c r="CE174">
        <v>0</v>
      </c>
      <c r="CF174">
        <v>0</v>
      </c>
      <c r="CG174">
        <v>0</v>
      </c>
      <c r="CM174">
        <v>0</v>
      </c>
      <c r="CN174" t="s">
        <v>4</v>
      </c>
      <c r="CO174">
        <v>0</v>
      </c>
      <c r="CP174">
        <f t="shared" si="142"/>
        <v>53717.16</v>
      </c>
      <c r="CQ174">
        <f t="shared" si="168"/>
        <v>72183.02</v>
      </c>
      <c r="CR174">
        <f>((((ET174)*BB174-(EU174)*BS174)+AE174*BS174)*AV174)</f>
        <v>0</v>
      </c>
      <c r="CS174">
        <f t="shared" si="169"/>
        <v>0</v>
      </c>
      <c r="CT174">
        <f t="shared" si="170"/>
        <v>0</v>
      </c>
      <c r="CU174">
        <f t="shared" si="146"/>
        <v>0</v>
      </c>
      <c r="CV174">
        <f t="shared" si="171"/>
        <v>0</v>
      </c>
      <c r="CW174">
        <f t="shared" si="148"/>
        <v>0</v>
      </c>
      <c r="CX174">
        <f t="shared" si="149"/>
        <v>0</v>
      </c>
      <c r="CY174">
        <f t="shared" si="172"/>
        <v>0</v>
      </c>
      <c r="CZ174">
        <f t="shared" si="173"/>
        <v>0</v>
      </c>
      <c r="DC174" t="s">
        <v>4</v>
      </c>
      <c r="DD174" t="s">
        <v>4</v>
      </c>
      <c r="DE174" t="s">
        <v>4</v>
      </c>
      <c r="DF174" t="s">
        <v>4</v>
      </c>
      <c r="DG174" t="s">
        <v>4</v>
      </c>
      <c r="DH174" t="s">
        <v>4</v>
      </c>
      <c r="DI174" t="s">
        <v>4</v>
      </c>
      <c r="DJ174" t="s">
        <v>4</v>
      </c>
      <c r="DK174" t="s">
        <v>4</v>
      </c>
      <c r="DL174" t="s">
        <v>4</v>
      </c>
      <c r="DM174" t="s">
        <v>4</v>
      </c>
      <c r="DN174">
        <v>0</v>
      </c>
      <c r="DO174">
        <v>0</v>
      </c>
      <c r="DP174">
        <v>1</v>
      </c>
      <c r="DQ174">
        <v>1</v>
      </c>
      <c r="DU174">
        <v>1009</v>
      </c>
      <c r="DV174" t="s">
        <v>68</v>
      </c>
      <c r="DW174" t="s">
        <v>68</v>
      </c>
      <c r="DX174">
        <v>1000</v>
      </c>
      <c r="DZ174" t="s">
        <v>4</v>
      </c>
      <c r="EA174" t="s">
        <v>4</v>
      </c>
      <c r="EB174" t="s">
        <v>4</v>
      </c>
      <c r="EC174" t="s">
        <v>4</v>
      </c>
      <c r="EE174">
        <v>29292934</v>
      </c>
      <c r="EF174">
        <v>1</v>
      </c>
      <c r="EG174" t="s">
        <v>27</v>
      </c>
      <c r="EH174">
        <v>0</v>
      </c>
      <c r="EI174" t="s">
        <v>4</v>
      </c>
      <c r="EJ174">
        <v>4</v>
      </c>
      <c r="EK174">
        <v>0</v>
      </c>
      <c r="EL174" t="s">
        <v>28</v>
      </c>
      <c r="EM174" t="s">
        <v>29</v>
      </c>
      <c r="EO174" t="s">
        <v>4</v>
      </c>
      <c r="EQ174">
        <v>1024</v>
      </c>
      <c r="ER174">
        <v>72183.02</v>
      </c>
      <c r="ES174">
        <v>72183.02</v>
      </c>
      <c r="ET174">
        <v>0</v>
      </c>
      <c r="EU174">
        <v>0</v>
      </c>
      <c r="EV174">
        <v>0</v>
      </c>
      <c r="EW174">
        <v>0</v>
      </c>
      <c r="EX174">
        <v>0</v>
      </c>
      <c r="FQ174">
        <v>0</v>
      </c>
      <c r="FR174">
        <f t="shared" si="152"/>
        <v>0</v>
      </c>
      <c r="FS174">
        <v>0</v>
      </c>
      <c r="FX174">
        <v>70</v>
      </c>
      <c r="FY174">
        <v>10</v>
      </c>
      <c r="GA174" t="s">
        <v>4</v>
      </c>
      <c r="GD174">
        <v>0</v>
      </c>
      <c r="GF174">
        <v>167810854</v>
      </c>
      <c r="GG174">
        <v>2</v>
      </c>
      <c r="GH174">
        <v>1</v>
      </c>
      <c r="GI174">
        <v>-2</v>
      </c>
      <c r="GJ174">
        <v>0</v>
      </c>
      <c r="GK174">
        <f>ROUND(R174*(R12)/100,2)</f>
        <v>0</v>
      </c>
      <c r="GL174">
        <f t="shared" si="153"/>
        <v>0</v>
      </c>
      <c r="GM174">
        <f t="shared" si="154"/>
        <v>53717.16</v>
      </c>
      <c r="GN174">
        <f t="shared" si="155"/>
        <v>0</v>
      </c>
      <c r="GO174">
        <f t="shared" si="156"/>
        <v>0</v>
      </c>
      <c r="GP174">
        <f t="shared" si="157"/>
        <v>53717.16</v>
      </c>
      <c r="GR174">
        <v>0</v>
      </c>
      <c r="GS174">
        <v>3</v>
      </c>
      <c r="GT174">
        <v>0</v>
      </c>
      <c r="GU174" t="s">
        <v>4</v>
      </c>
      <c r="GV174">
        <f t="shared" si="158"/>
        <v>0</v>
      </c>
      <c r="GW174">
        <v>1</v>
      </c>
      <c r="GX174">
        <f t="shared" si="159"/>
        <v>0</v>
      </c>
      <c r="HA174">
        <v>0</v>
      </c>
      <c r="HB174">
        <v>0</v>
      </c>
      <c r="HC174">
        <f t="shared" si="160"/>
        <v>0</v>
      </c>
      <c r="HE174" t="s">
        <v>4</v>
      </c>
      <c r="HF174" t="s">
        <v>4</v>
      </c>
      <c r="HM174" t="s">
        <v>4</v>
      </c>
      <c r="HN174" t="s">
        <v>4</v>
      </c>
      <c r="HO174" t="s">
        <v>4</v>
      </c>
      <c r="HP174" t="s">
        <v>4</v>
      </c>
      <c r="HQ174" t="s">
        <v>4</v>
      </c>
      <c r="IK174">
        <v>0</v>
      </c>
    </row>
    <row r="175" spans="1:245">
      <c r="A175">
        <v>17</v>
      </c>
      <c r="B175">
        <v>1</v>
      </c>
      <c r="C175">
        <f>ROW(SmtRes!A149)</f>
        <v>149</v>
      </c>
      <c r="D175">
        <f>ROW(EtalonRes!A150)</f>
        <v>150</v>
      </c>
      <c r="E175" t="s">
        <v>4</v>
      </c>
      <c r="F175" t="s">
        <v>224</v>
      </c>
      <c r="G175" t="s">
        <v>225</v>
      </c>
      <c r="H175" t="s">
        <v>215</v>
      </c>
      <c r="I175">
        <f>ROUND(31.84/100,9)</f>
        <v>0.31840000000000002</v>
      </c>
      <c r="J175">
        <v>0</v>
      </c>
      <c r="K175">
        <f>ROUND(31.84/100,9)</f>
        <v>0.31840000000000002</v>
      </c>
      <c r="O175">
        <f t="shared" si="128"/>
        <v>3165.67</v>
      </c>
      <c r="P175">
        <f t="shared" si="129"/>
        <v>0</v>
      </c>
      <c r="Q175">
        <f t="shared" si="130"/>
        <v>3.63</v>
      </c>
      <c r="R175">
        <f t="shared" si="131"/>
        <v>0</v>
      </c>
      <c r="S175">
        <f t="shared" si="132"/>
        <v>3162.04</v>
      </c>
      <c r="T175">
        <f t="shared" si="133"/>
        <v>0</v>
      </c>
      <c r="U175">
        <f t="shared" si="134"/>
        <v>9.8863200000000013</v>
      </c>
      <c r="V175">
        <f t="shared" si="135"/>
        <v>0</v>
      </c>
      <c r="W175">
        <f t="shared" si="136"/>
        <v>0</v>
      </c>
      <c r="X175">
        <f t="shared" si="137"/>
        <v>2213.4299999999998</v>
      </c>
      <c r="Y175">
        <f t="shared" si="138"/>
        <v>316.2</v>
      </c>
      <c r="AA175">
        <v>-1</v>
      </c>
      <c r="AB175">
        <f t="shared" si="139"/>
        <v>9942.4279999999999</v>
      </c>
      <c r="AC175">
        <f>ROUND(((ES175*0)),6)</f>
        <v>0</v>
      </c>
      <c r="AD175">
        <f>ROUND(((((ET175*0.2))-((EU175*0.2)))+AE175),6)</f>
        <v>11.396000000000001</v>
      </c>
      <c r="AE175">
        <f>ROUND(((EU175*0.2)),6)</f>
        <v>1.4E-2</v>
      </c>
      <c r="AF175">
        <f>ROUND(((EV175*0.2)),6)</f>
        <v>9931.0319999999992</v>
      </c>
      <c r="AG175">
        <f t="shared" si="140"/>
        <v>0</v>
      </c>
      <c r="AH175">
        <f>((EW175*0.2))</f>
        <v>31.05</v>
      </c>
      <c r="AI175">
        <f>((EX175*0.2))</f>
        <v>0</v>
      </c>
      <c r="AJ175">
        <f t="shared" si="141"/>
        <v>0</v>
      </c>
      <c r="AK175">
        <v>679279.26</v>
      </c>
      <c r="AL175">
        <v>629567.12</v>
      </c>
      <c r="AM175">
        <v>56.98</v>
      </c>
      <c r="AN175">
        <v>7.0000000000000007E-2</v>
      </c>
      <c r="AO175">
        <v>49655.16</v>
      </c>
      <c r="AP175">
        <v>0</v>
      </c>
      <c r="AQ175">
        <v>155.25</v>
      </c>
      <c r="AR175">
        <v>0</v>
      </c>
      <c r="AS175">
        <v>0</v>
      </c>
      <c r="AT175">
        <v>70</v>
      </c>
      <c r="AU175">
        <v>10</v>
      </c>
      <c r="AV175">
        <v>1</v>
      </c>
      <c r="AW175">
        <v>1</v>
      </c>
      <c r="AZ175">
        <v>1</v>
      </c>
      <c r="BA175">
        <v>1</v>
      </c>
      <c r="BB175">
        <v>1</v>
      </c>
      <c r="BC175">
        <v>1</v>
      </c>
      <c r="BD175" t="s">
        <v>4</v>
      </c>
      <c r="BE175" t="s">
        <v>4</v>
      </c>
      <c r="BF175" t="s">
        <v>4</v>
      </c>
      <c r="BG175" t="s">
        <v>4</v>
      </c>
      <c r="BH175">
        <v>0</v>
      </c>
      <c r="BI175">
        <v>4</v>
      </c>
      <c r="BJ175" t="s">
        <v>226</v>
      </c>
      <c r="BM175">
        <v>0</v>
      </c>
      <c r="BN175">
        <v>0</v>
      </c>
      <c r="BO175" t="s">
        <v>4</v>
      </c>
      <c r="BP175">
        <v>0</v>
      </c>
      <c r="BQ175">
        <v>1</v>
      </c>
      <c r="BR175">
        <v>0</v>
      </c>
      <c r="BS175">
        <v>1</v>
      </c>
      <c r="BT175">
        <v>1</v>
      </c>
      <c r="BU175">
        <v>1</v>
      </c>
      <c r="BV175">
        <v>1</v>
      </c>
      <c r="BW175">
        <v>1</v>
      </c>
      <c r="BX175">
        <v>1</v>
      </c>
      <c r="BY175" t="s">
        <v>4</v>
      </c>
      <c r="BZ175">
        <v>70</v>
      </c>
      <c r="CA175">
        <v>10</v>
      </c>
      <c r="CB175" t="s">
        <v>4</v>
      </c>
      <c r="CE175">
        <v>0</v>
      </c>
      <c r="CF175">
        <v>0</v>
      </c>
      <c r="CG175">
        <v>0</v>
      </c>
      <c r="CM175">
        <v>0</v>
      </c>
      <c r="CN175" t="s">
        <v>1334</v>
      </c>
      <c r="CO175">
        <v>0</v>
      </c>
      <c r="CP175">
        <f t="shared" si="142"/>
        <v>3165.67</v>
      </c>
      <c r="CQ175">
        <f t="shared" si="168"/>
        <v>0</v>
      </c>
      <c r="CR175">
        <f>(((((ET175*0.2))*BB175-((EU175*0.2))*BS175)+AE175*BS175)*AV175)</f>
        <v>11.396000000000001</v>
      </c>
      <c r="CS175">
        <f t="shared" si="169"/>
        <v>1.4E-2</v>
      </c>
      <c r="CT175">
        <f t="shared" si="170"/>
        <v>9931.0319999999992</v>
      </c>
      <c r="CU175">
        <f t="shared" si="146"/>
        <v>0</v>
      </c>
      <c r="CV175">
        <f t="shared" si="171"/>
        <v>31.05</v>
      </c>
      <c r="CW175">
        <f t="shared" si="148"/>
        <v>0</v>
      </c>
      <c r="CX175">
        <f t="shared" si="149"/>
        <v>0</v>
      </c>
      <c r="CY175">
        <f t="shared" si="172"/>
        <v>2213.4279999999999</v>
      </c>
      <c r="CZ175">
        <f t="shared" si="173"/>
        <v>316.20400000000001</v>
      </c>
      <c r="DB175">
        <v>2</v>
      </c>
      <c r="DC175" t="s">
        <v>4</v>
      </c>
      <c r="DD175" t="s">
        <v>159</v>
      </c>
      <c r="DE175" t="s">
        <v>160</v>
      </c>
      <c r="DF175" t="s">
        <v>160</v>
      </c>
      <c r="DG175" t="s">
        <v>160</v>
      </c>
      <c r="DH175" t="s">
        <v>4</v>
      </c>
      <c r="DI175" t="s">
        <v>160</v>
      </c>
      <c r="DJ175" t="s">
        <v>160</v>
      </c>
      <c r="DK175" t="s">
        <v>4</v>
      </c>
      <c r="DL175" t="s">
        <v>4</v>
      </c>
      <c r="DM175" t="s">
        <v>4</v>
      </c>
      <c r="DN175">
        <v>0</v>
      </c>
      <c r="DO175">
        <v>0</v>
      </c>
      <c r="DP175">
        <v>1</v>
      </c>
      <c r="DQ175">
        <v>1</v>
      </c>
      <c r="DU175">
        <v>1007</v>
      </c>
      <c r="DV175" t="s">
        <v>215</v>
      </c>
      <c r="DW175" t="s">
        <v>215</v>
      </c>
      <c r="DX175">
        <v>100</v>
      </c>
      <c r="DZ175" t="s">
        <v>4</v>
      </c>
      <c r="EA175" t="s">
        <v>4</v>
      </c>
      <c r="EB175" t="s">
        <v>4</v>
      </c>
      <c r="EC175" t="s">
        <v>4</v>
      </c>
      <c r="EE175">
        <v>29292934</v>
      </c>
      <c r="EF175">
        <v>1</v>
      </c>
      <c r="EG175" t="s">
        <v>27</v>
      </c>
      <c r="EH175">
        <v>0</v>
      </c>
      <c r="EI175" t="s">
        <v>4</v>
      </c>
      <c r="EJ175">
        <v>4</v>
      </c>
      <c r="EK175">
        <v>0</v>
      </c>
      <c r="EL175" t="s">
        <v>28</v>
      </c>
      <c r="EM175" t="s">
        <v>29</v>
      </c>
      <c r="EO175" t="s">
        <v>161</v>
      </c>
      <c r="EQ175">
        <v>1024</v>
      </c>
      <c r="ER175">
        <v>679279.26</v>
      </c>
      <c r="ES175">
        <v>629567.12</v>
      </c>
      <c r="ET175">
        <v>56.98</v>
      </c>
      <c r="EU175">
        <v>7.0000000000000007E-2</v>
      </c>
      <c r="EV175">
        <v>49655.16</v>
      </c>
      <c r="EW175">
        <v>155.25</v>
      </c>
      <c r="EX175">
        <v>0</v>
      </c>
      <c r="EY175">
        <v>0</v>
      </c>
      <c r="FQ175">
        <v>0</v>
      </c>
      <c r="FR175">
        <f t="shared" si="152"/>
        <v>0</v>
      </c>
      <c r="FS175">
        <v>0</v>
      </c>
      <c r="FX175">
        <v>70</v>
      </c>
      <c r="FY175">
        <v>10</v>
      </c>
      <c r="GA175" t="s">
        <v>4</v>
      </c>
      <c r="GD175">
        <v>0</v>
      </c>
      <c r="GF175">
        <v>2023998340</v>
      </c>
      <c r="GG175">
        <v>2</v>
      </c>
      <c r="GH175">
        <v>1</v>
      </c>
      <c r="GI175">
        <v>-2</v>
      </c>
      <c r="GJ175">
        <v>0</v>
      </c>
      <c r="GK175">
        <f>ROUND(R175*(R12)/100,2)</f>
        <v>0</v>
      </c>
      <c r="GL175">
        <f t="shared" si="153"/>
        <v>0</v>
      </c>
      <c r="GM175">
        <f t="shared" si="154"/>
        <v>5695.3</v>
      </c>
      <c r="GN175">
        <f t="shared" si="155"/>
        <v>0</v>
      </c>
      <c r="GO175">
        <f t="shared" si="156"/>
        <v>0</v>
      </c>
      <c r="GP175">
        <f t="shared" si="157"/>
        <v>5695.3</v>
      </c>
      <c r="GR175">
        <v>0</v>
      </c>
      <c r="GS175">
        <v>3</v>
      </c>
      <c r="GT175">
        <v>0</v>
      </c>
      <c r="GU175" t="s">
        <v>4</v>
      </c>
      <c r="GV175">
        <f t="shared" si="158"/>
        <v>0</v>
      </c>
      <c r="GW175">
        <v>1</v>
      </c>
      <c r="GX175">
        <f t="shared" si="159"/>
        <v>0</v>
      </c>
      <c r="HA175">
        <v>0</v>
      </c>
      <c r="HB175">
        <v>0</v>
      </c>
      <c r="HC175">
        <f t="shared" si="160"/>
        <v>0</v>
      </c>
      <c r="HE175" t="s">
        <v>4</v>
      </c>
      <c r="HF175" t="s">
        <v>4</v>
      </c>
      <c r="HM175" t="s">
        <v>4</v>
      </c>
      <c r="HN175" t="s">
        <v>4</v>
      </c>
      <c r="HO175" t="s">
        <v>4</v>
      </c>
      <c r="HP175" t="s">
        <v>4</v>
      </c>
      <c r="HQ175" t="s">
        <v>4</v>
      </c>
      <c r="IK175">
        <v>0</v>
      </c>
    </row>
    <row r="176" spans="1:245">
      <c r="A176">
        <v>17</v>
      </c>
      <c r="B176">
        <v>1</v>
      </c>
      <c r="C176">
        <f>ROW(SmtRes!A155)</f>
        <v>155</v>
      </c>
      <c r="D176">
        <f>ROW(EtalonRes!A155)</f>
        <v>155</v>
      </c>
      <c r="E176" t="s">
        <v>227</v>
      </c>
      <c r="F176" t="s">
        <v>224</v>
      </c>
      <c r="G176" t="s">
        <v>225</v>
      </c>
      <c r="H176" t="s">
        <v>215</v>
      </c>
      <c r="I176">
        <f>ROUND(31.84/100,9)</f>
        <v>0.31840000000000002</v>
      </c>
      <c r="J176">
        <v>0</v>
      </c>
      <c r="K176">
        <f>ROUND(31.84/100,9)</f>
        <v>0.31840000000000002</v>
      </c>
      <c r="O176">
        <f t="shared" si="128"/>
        <v>216282.51</v>
      </c>
      <c r="P176">
        <f t="shared" si="129"/>
        <v>200454.17</v>
      </c>
      <c r="Q176">
        <f t="shared" si="130"/>
        <v>18.14</v>
      </c>
      <c r="R176">
        <f t="shared" si="131"/>
        <v>0.02</v>
      </c>
      <c r="S176">
        <f t="shared" si="132"/>
        <v>15810.2</v>
      </c>
      <c r="T176">
        <f t="shared" si="133"/>
        <v>0</v>
      </c>
      <c r="U176">
        <f t="shared" si="134"/>
        <v>49.431600000000003</v>
      </c>
      <c r="V176">
        <f t="shared" si="135"/>
        <v>0</v>
      </c>
      <c r="W176">
        <f t="shared" si="136"/>
        <v>0</v>
      </c>
      <c r="X176">
        <f t="shared" si="137"/>
        <v>11067.14</v>
      </c>
      <c r="Y176">
        <f t="shared" si="138"/>
        <v>1581.02</v>
      </c>
      <c r="AA176">
        <v>29858012</v>
      </c>
      <c r="AB176">
        <f t="shared" si="139"/>
        <v>679279.26</v>
      </c>
      <c r="AC176">
        <f t="shared" ref="AC176:AC185" si="174">ROUND((ES176),6)</f>
        <v>629567.12</v>
      </c>
      <c r="AD176">
        <f t="shared" ref="AD176:AD185" si="175">ROUND((((ET176)-(EU176))+AE176),6)</f>
        <v>56.98</v>
      </c>
      <c r="AE176">
        <f t="shared" ref="AE176:AE185" si="176">ROUND((EU176),6)</f>
        <v>7.0000000000000007E-2</v>
      </c>
      <c r="AF176">
        <f t="shared" ref="AF176:AF185" si="177">ROUND((EV176),6)</f>
        <v>49655.16</v>
      </c>
      <c r="AG176">
        <f t="shared" si="140"/>
        <v>0</v>
      </c>
      <c r="AH176">
        <f t="shared" ref="AH176:AH185" si="178">(EW176)</f>
        <v>155.25</v>
      </c>
      <c r="AI176">
        <f t="shared" ref="AI176:AI185" si="179">(EX176)</f>
        <v>0</v>
      </c>
      <c r="AJ176">
        <f t="shared" si="141"/>
        <v>0</v>
      </c>
      <c r="AK176">
        <v>679279.26</v>
      </c>
      <c r="AL176">
        <v>629567.12</v>
      </c>
      <c r="AM176">
        <v>56.98</v>
      </c>
      <c r="AN176">
        <v>7.0000000000000007E-2</v>
      </c>
      <c r="AO176">
        <v>49655.16</v>
      </c>
      <c r="AP176">
        <v>0</v>
      </c>
      <c r="AQ176">
        <v>155.25</v>
      </c>
      <c r="AR176">
        <v>0</v>
      </c>
      <c r="AS176">
        <v>0</v>
      </c>
      <c r="AT176">
        <v>70</v>
      </c>
      <c r="AU176">
        <v>10</v>
      </c>
      <c r="AV176">
        <v>1</v>
      </c>
      <c r="AW176">
        <v>1</v>
      </c>
      <c r="AZ176">
        <v>1</v>
      </c>
      <c r="BA176">
        <v>1</v>
      </c>
      <c r="BB176">
        <v>1</v>
      </c>
      <c r="BC176">
        <v>1</v>
      </c>
      <c r="BD176" t="s">
        <v>4</v>
      </c>
      <c r="BE176" t="s">
        <v>4</v>
      </c>
      <c r="BF176" t="s">
        <v>4</v>
      </c>
      <c r="BG176" t="s">
        <v>4</v>
      </c>
      <c r="BH176">
        <v>0</v>
      </c>
      <c r="BI176">
        <v>4</v>
      </c>
      <c r="BJ176" t="s">
        <v>226</v>
      </c>
      <c r="BM176">
        <v>0</v>
      </c>
      <c r="BN176">
        <v>0</v>
      </c>
      <c r="BO176" t="s">
        <v>4</v>
      </c>
      <c r="BP176">
        <v>0</v>
      </c>
      <c r="BQ176">
        <v>1</v>
      </c>
      <c r="BR176">
        <v>0</v>
      </c>
      <c r="BS176">
        <v>1</v>
      </c>
      <c r="BT176">
        <v>1</v>
      </c>
      <c r="BU176">
        <v>1</v>
      </c>
      <c r="BV176">
        <v>1</v>
      </c>
      <c r="BW176">
        <v>1</v>
      </c>
      <c r="BX176">
        <v>1</v>
      </c>
      <c r="BY176" t="s">
        <v>4</v>
      </c>
      <c r="BZ176">
        <v>70</v>
      </c>
      <c r="CA176">
        <v>10</v>
      </c>
      <c r="CB176" t="s">
        <v>4</v>
      </c>
      <c r="CE176">
        <v>0</v>
      </c>
      <c r="CF176">
        <v>0</v>
      </c>
      <c r="CG176">
        <v>0</v>
      </c>
      <c r="CM176">
        <v>0</v>
      </c>
      <c r="CN176" t="s">
        <v>4</v>
      </c>
      <c r="CO176">
        <v>0</v>
      </c>
      <c r="CP176">
        <f t="shared" si="142"/>
        <v>216282.51000000004</v>
      </c>
      <c r="CQ176">
        <f t="shared" si="168"/>
        <v>629567.12</v>
      </c>
      <c r="CR176">
        <f t="shared" ref="CR176:CR185" si="180">((((ET176)*BB176-(EU176)*BS176)+AE176*BS176)*AV176)</f>
        <v>56.98</v>
      </c>
      <c r="CS176">
        <f t="shared" si="169"/>
        <v>7.0000000000000007E-2</v>
      </c>
      <c r="CT176">
        <f t="shared" si="170"/>
        <v>49655.16</v>
      </c>
      <c r="CU176">
        <f t="shared" si="146"/>
        <v>0</v>
      </c>
      <c r="CV176">
        <f t="shared" si="171"/>
        <v>155.25</v>
      </c>
      <c r="CW176">
        <f t="shared" si="148"/>
        <v>0</v>
      </c>
      <c r="CX176">
        <f t="shared" si="149"/>
        <v>0</v>
      </c>
      <c r="CY176">
        <f t="shared" si="172"/>
        <v>11067.14</v>
      </c>
      <c r="CZ176">
        <f t="shared" si="173"/>
        <v>1581.02</v>
      </c>
      <c r="DC176" t="s">
        <v>4</v>
      </c>
      <c r="DD176" t="s">
        <v>4</v>
      </c>
      <c r="DE176" t="s">
        <v>4</v>
      </c>
      <c r="DF176" t="s">
        <v>4</v>
      </c>
      <c r="DG176" t="s">
        <v>4</v>
      </c>
      <c r="DH176" t="s">
        <v>4</v>
      </c>
      <c r="DI176" t="s">
        <v>4</v>
      </c>
      <c r="DJ176" t="s">
        <v>4</v>
      </c>
      <c r="DK176" t="s">
        <v>4</v>
      </c>
      <c r="DL176" t="s">
        <v>4</v>
      </c>
      <c r="DM176" t="s">
        <v>4</v>
      </c>
      <c r="DN176">
        <v>0</v>
      </c>
      <c r="DO176">
        <v>0</v>
      </c>
      <c r="DP176">
        <v>1</v>
      </c>
      <c r="DQ176">
        <v>1</v>
      </c>
      <c r="DU176">
        <v>1007</v>
      </c>
      <c r="DV176" t="s">
        <v>215</v>
      </c>
      <c r="DW176" t="s">
        <v>215</v>
      </c>
      <c r="DX176">
        <v>100</v>
      </c>
      <c r="DZ176" t="s">
        <v>4</v>
      </c>
      <c r="EA176" t="s">
        <v>4</v>
      </c>
      <c r="EB176" t="s">
        <v>4</v>
      </c>
      <c r="EC176" t="s">
        <v>4</v>
      </c>
      <c r="EE176">
        <v>29292934</v>
      </c>
      <c r="EF176">
        <v>1</v>
      </c>
      <c r="EG176" t="s">
        <v>27</v>
      </c>
      <c r="EH176">
        <v>0</v>
      </c>
      <c r="EI176" t="s">
        <v>4</v>
      </c>
      <c r="EJ176">
        <v>4</v>
      </c>
      <c r="EK176">
        <v>0</v>
      </c>
      <c r="EL176" t="s">
        <v>28</v>
      </c>
      <c r="EM176" t="s">
        <v>29</v>
      </c>
      <c r="EO176" t="s">
        <v>4</v>
      </c>
      <c r="EQ176">
        <v>0</v>
      </c>
      <c r="ER176">
        <v>679279.26</v>
      </c>
      <c r="ES176">
        <v>629567.12</v>
      </c>
      <c r="ET176">
        <v>56.98</v>
      </c>
      <c r="EU176">
        <v>7.0000000000000007E-2</v>
      </c>
      <c r="EV176">
        <v>49655.16</v>
      </c>
      <c r="EW176">
        <v>155.25</v>
      </c>
      <c r="EX176">
        <v>0</v>
      </c>
      <c r="EY176">
        <v>0</v>
      </c>
      <c r="FQ176">
        <v>0</v>
      </c>
      <c r="FR176">
        <f t="shared" si="152"/>
        <v>0</v>
      </c>
      <c r="FS176">
        <v>0</v>
      </c>
      <c r="FX176">
        <v>70</v>
      </c>
      <c r="FY176">
        <v>10</v>
      </c>
      <c r="GA176" t="s">
        <v>4</v>
      </c>
      <c r="GD176">
        <v>0</v>
      </c>
      <c r="GF176">
        <v>2023998340</v>
      </c>
      <c r="GG176">
        <v>2</v>
      </c>
      <c r="GH176">
        <v>1</v>
      </c>
      <c r="GI176">
        <v>-2</v>
      </c>
      <c r="GJ176">
        <v>0</v>
      </c>
      <c r="GK176">
        <f>ROUND(R176*(R12)/100,2)</f>
        <v>0.03</v>
      </c>
      <c r="GL176">
        <f t="shared" si="153"/>
        <v>0</v>
      </c>
      <c r="GM176">
        <f t="shared" si="154"/>
        <v>228930.7</v>
      </c>
      <c r="GN176">
        <f t="shared" si="155"/>
        <v>0</v>
      </c>
      <c r="GO176">
        <f t="shared" si="156"/>
        <v>0</v>
      </c>
      <c r="GP176">
        <f t="shared" si="157"/>
        <v>228930.7</v>
      </c>
      <c r="GR176">
        <v>0</v>
      </c>
      <c r="GS176">
        <v>3</v>
      </c>
      <c r="GT176">
        <v>0</v>
      </c>
      <c r="GU176" t="s">
        <v>4</v>
      </c>
      <c r="GV176">
        <f t="shared" si="158"/>
        <v>0</v>
      </c>
      <c r="GW176">
        <v>1</v>
      </c>
      <c r="GX176">
        <f t="shared" si="159"/>
        <v>0</v>
      </c>
      <c r="HA176">
        <v>0</v>
      </c>
      <c r="HB176">
        <v>0</v>
      </c>
      <c r="HC176">
        <f t="shared" si="160"/>
        <v>0</v>
      </c>
      <c r="HE176" t="s">
        <v>4</v>
      </c>
      <c r="HF176" t="s">
        <v>4</v>
      </c>
      <c r="HM176" t="s">
        <v>4</v>
      </c>
      <c r="HN176" t="s">
        <v>4</v>
      </c>
      <c r="HO176" t="s">
        <v>4</v>
      </c>
      <c r="HP176" t="s">
        <v>4</v>
      </c>
      <c r="HQ176" t="s">
        <v>4</v>
      </c>
      <c r="IK176">
        <v>0</v>
      </c>
    </row>
    <row r="177" spans="1:245">
      <c r="A177">
        <v>18</v>
      </c>
      <c r="B177">
        <v>1</v>
      </c>
      <c r="C177">
        <v>154</v>
      </c>
      <c r="E177" t="s">
        <v>228</v>
      </c>
      <c r="F177" t="s">
        <v>229</v>
      </c>
      <c r="G177" t="s">
        <v>230</v>
      </c>
      <c r="H177" t="s">
        <v>54</v>
      </c>
      <c r="I177">
        <f>I176*J177</f>
        <v>-32.476799999999997</v>
      </c>
      <c r="J177">
        <v>-101.99999999999999</v>
      </c>
      <c r="K177">
        <v>-102</v>
      </c>
      <c r="O177">
        <f t="shared" si="128"/>
        <v>-192772.87</v>
      </c>
      <c r="P177">
        <f t="shared" si="129"/>
        <v>-192772.87</v>
      </c>
      <c r="Q177">
        <f t="shared" si="130"/>
        <v>0</v>
      </c>
      <c r="R177">
        <f t="shared" si="131"/>
        <v>0</v>
      </c>
      <c r="S177">
        <f t="shared" si="132"/>
        <v>0</v>
      </c>
      <c r="T177">
        <f t="shared" si="133"/>
        <v>0</v>
      </c>
      <c r="U177">
        <f t="shared" si="134"/>
        <v>0</v>
      </c>
      <c r="V177">
        <f t="shared" si="135"/>
        <v>0</v>
      </c>
      <c r="W177">
        <f t="shared" si="136"/>
        <v>0</v>
      </c>
      <c r="X177">
        <f t="shared" si="137"/>
        <v>0</v>
      </c>
      <c r="Y177">
        <f t="shared" si="138"/>
        <v>0</v>
      </c>
      <c r="AA177">
        <v>29858012</v>
      </c>
      <c r="AB177">
        <f t="shared" si="139"/>
        <v>5935.71</v>
      </c>
      <c r="AC177">
        <f t="shared" si="174"/>
        <v>5935.71</v>
      </c>
      <c r="AD177">
        <f t="shared" si="175"/>
        <v>0</v>
      </c>
      <c r="AE177">
        <f t="shared" si="176"/>
        <v>0</v>
      </c>
      <c r="AF177">
        <f t="shared" si="177"/>
        <v>0</v>
      </c>
      <c r="AG177">
        <f t="shared" si="140"/>
        <v>0</v>
      </c>
      <c r="AH177">
        <f t="shared" si="178"/>
        <v>0</v>
      </c>
      <c r="AI177">
        <f t="shared" si="179"/>
        <v>0</v>
      </c>
      <c r="AJ177">
        <f t="shared" si="141"/>
        <v>0</v>
      </c>
      <c r="AK177">
        <v>5935.71</v>
      </c>
      <c r="AL177">
        <v>5935.71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70</v>
      </c>
      <c r="AU177">
        <v>10</v>
      </c>
      <c r="AV177">
        <v>1</v>
      </c>
      <c r="AW177">
        <v>1</v>
      </c>
      <c r="AZ177">
        <v>1</v>
      </c>
      <c r="BA177">
        <v>1</v>
      </c>
      <c r="BB177">
        <v>1</v>
      </c>
      <c r="BC177">
        <v>1</v>
      </c>
      <c r="BD177" t="s">
        <v>4</v>
      </c>
      <c r="BE177" t="s">
        <v>4</v>
      </c>
      <c r="BF177" t="s">
        <v>4</v>
      </c>
      <c r="BG177" t="s">
        <v>4</v>
      </c>
      <c r="BH177">
        <v>3</v>
      </c>
      <c r="BI177">
        <v>4</v>
      </c>
      <c r="BJ177" t="s">
        <v>231</v>
      </c>
      <c r="BM177">
        <v>0</v>
      </c>
      <c r="BN177">
        <v>0</v>
      </c>
      <c r="BO177" t="s">
        <v>4</v>
      </c>
      <c r="BP177">
        <v>0</v>
      </c>
      <c r="BQ177">
        <v>1</v>
      </c>
      <c r="BR177">
        <v>1</v>
      </c>
      <c r="BS177">
        <v>1</v>
      </c>
      <c r="BT177">
        <v>1</v>
      </c>
      <c r="BU177">
        <v>1</v>
      </c>
      <c r="BV177">
        <v>1</v>
      </c>
      <c r="BW177">
        <v>1</v>
      </c>
      <c r="BX177">
        <v>1</v>
      </c>
      <c r="BY177" t="s">
        <v>4</v>
      </c>
      <c r="BZ177">
        <v>70</v>
      </c>
      <c r="CA177">
        <v>10</v>
      </c>
      <c r="CB177" t="s">
        <v>4</v>
      </c>
      <c r="CE177">
        <v>0</v>
      </c>
      <c r="CF177">
        <v>0</v>
      </c>
      <c r="CG177">
        <v>0</v>
      </c>
      <c r="CM177">
        <v>0</v>
      </c>
      <c r="CN177" t="s">
        <v>4</v>
      </c>
      <c r="CO177">
        <v>0</v>
      </c>
      <c r="CP177">
        <f t="shared" si="142"/>
        <v>-192772.87</v>
      </c>
      <c r="CQ177">
        <f t="shared" si="168"/>
        <v>5935.71</v>
      </c>
      <c r="CR177">
        <f t="shared" si="180"/>
        <v>0</v>
      </c>
      <c r="CS177">
        <f t="shared" si="169"/>
        <v>0</v>
      </c>
      <c r="CT177">
        <f t="shared" si="170"/>
        <v>0</v>
      </c>
      <c r="CU177">
        <f t="shared" si="146"/>
        <v>0</v>
      </c>
      <c r="CV177">
        <f t="shared" si="171"/>
        <v>0</v>
      </c>
      <c r="CW177">
        <f t="shared" si="148"/>
        <v>0</v>
      </c>
      <c r="CX177">
        <f t="shared" si="149"/>
        <v>0</v>
      </c>
      <c r="CY177">
        <f t="shared" si="172"/>
        <v>0</v>
      </c>
      <c r="CZ177">
        <f t="shared" si="173"/>
        <v>0</v>
      </c>
      <c r="DC177" t="s">
        <v>4</v>
      </c>
      <c r="DD177" t="s">
        <v>4</v>
      </c>
      <c r="DE177" t="s">
        <v>4</v>
      </c>
      <c r="DF177" t="s">
        <v>4</v>
      </c>
      <c r="DG177" t="s">
        <v>4</v>
      </c>
      <c r="DH177" t="s">
        <v>4</v>
      </c>
      <c r="DI177" t="s">
        <v>4</v>
      </c>
      <c r="DJ177" t="s">
        <v>4</v>
      </c>
      <c r="DK177" t="s">
        <v>4</v>
      </c>
      <c r="DL177" t="s">
        <v>4</v>
      </c>
      <c r="DM177" t="s">
        <v>4</v>
      </c>
      <c r="DN177">
        <v>0</v>
      </c>
      <c r="DO177">
        <v>0</v>
      </c>
      <c r="DP177">
        <v>1</v>
      </c>
      <c r="DQ177">
        <v>1</v>
      </c>
      <c r="DU177">
        <v>1007</v>
      </c>
      <c r="DV177" t="s">
        <v>54</v>
      </c>
      <c r="DW177" t="s">
        <v>54</v>
      </c>
      <c r="DX177">
        <v>1</v>
      </c>
      <c r="DZ177" t="s">
        <v>4</v>
      </c>
      <c r="EA177" t="s">
        <v>4</v>
      </c>
      <c r="EB177" t="s">
        <v>4</v>
      </c>
      <c r="EC177" t="s">
        <v>4</v>
      </c>
      <c r="EE177">
        <v>29292934</v>
      </c>
      <c r="EF177">
        <v>1</v>
      </c>
      <c r="EG177" t="s">
        <v>27</v>
      </c>
      <c r="EH177">
        <v>0</v>
      </c>
      <c r="EI177" t="s">
        <v>4</v>
      </c>
      <c r="EJ177">
        <v>4</v>
      </c>
      <c r="EK177">
        <v>0</v>
      </c>
      <c r="EL177" t="s">
        <v>28</v>
      </c>
      <c r="EM177" t="s">
        <v>29</v>
      </c>
      <c r="EO177" t="s">
        <v>4</v>
      </c>
      <c r="EQ177">
        <v>0</v>
      </c>
      <c r="ER177">
        <v>5935.71</v>
      </c>
      <c r="ES177">
        <v>5935.71</v>
      </c>
      <c r="ET177">
        <v>0</v>
      </c>
      <c r="EU177">
        <v>0</v>
      </c>
      <c r="EV177">
        <v>0</v>
      </c>
      <c r="EW177">
        <v>0</v>
      </c>
      <c r="EX177">
        <v>0</v>
      </c>
      <c r="FQ177">
        <v>0</v>
      </c>
      <c r="FR177">
        <f t="shared" si="152"/>
        <v>0</v>
      </c>
      <c r="FS177">
        <v>0</v>
      </c>
      <c r="FX177">
        <v>70</v>
      </c>
      <c r="FY177">
        <v>10</v>
      </c>
      <c r="GA177" t="s">
        <v>4</v>
      </c>
      <c r="GD177">
        <v>0</v>
      </c>
      <c r="GF177">
        <v>-1504524241</v>
      </c>
      <c r="GG177">
        <v>2</v>
      </c>
      <c r="GH177">
        <v>1</v>
      </c>
      <c r="GI177">
        <v>-2</v>
      </c>
      <c r="GJ177">
        <v>0</v>
      </c>
      <c r="GK177">
        <f>ROUND(R177*(R12)/100,2)</f>
        <v>0</v>
      </c>
      <c r="GL177">
        <f t="shared" si="153"/>
        <v>0</v>
      </c>
      <c r="GM177">
        <f t="shared" si="154"/>
        <v>-192772.87</v>
      </c>
      <c r="GN177">
        <f t="shared" si="155"/>
        <v>0</v>
      </c>
      <c r="GO177">
        <f t="shared" si="156"/>
        <v>0</v>
      </c>
      <c r="GP177">
        <f t="shared" si="157"/>
        <v>-192772.87</v>
      </c>
      <c r="GR177">
        <v>0</v>
      </c>
      <c r="GS177">
        <v>3</v>
      </c>
      <c r="GT177">
        <v>0</v>
      </c>
      <c r="GU177" t="s">
        <v>4</v>
      </c>
      <c r="GV177">
        <f t="shared" si="158"/>
        <v>0</v>
      </c>
      <c r="GW177">
        <v>1</v>
      </c>
      <c r="GX177">
        <f t="shared" si="159"/>
        <v>0</v>
      </c>
      <c r="HA177">
        <v>0</v>
      </c>
      <c r="HB177">
        <v>0</v>
      </c>
      <c r="HC177">
        <f t="shared" si="160"/>
        <v>0</v>
      </c>
      <c r="HE177" t="s">
        <v>4</v>
      </c>
      <c r="HF177" t="s">
        <v>4</v>
      </c>
      <c r="HM177" t="s">
        <v>4</v>
      </c>
      <c r="HN177" t="s">
        <v>4</v>
      </c>
      <c r="HO177" t="s">
        <v>4</v>
      </c>
      <c r="HP177" t="s">
        <v>4</v>
      </c>
      <c r="HQ177" t="s">
        <v>4</v>
      </c>
      <c r="IK177">
        <v>0</v>
      </c>
    </row>
    <row r="178" spans="1:245">
      <c r="A178">
        <v>18</v>
      </c>
      <c r="B178">
        <v>1</v>
      </c>
      <c r="C178">
        <v>155</v>
      </c>
      <c r="E178" t="s">
        <v>232</v>
      </c>
      <c r="F178" t="s">
        <v>233</v>
      </c>
      <c r="G178" t="s">
        <v>234</v>
      </c>
      <c r="H178" t="s">
        <v>54</v>
      </c>
      <c r="I178">
        <f>I176*J178</f>
        <v>32.476799999999997</v>
      </c>
      <c r="J178">
        <v>101.99999999999999</v>
      </c>
      <c r="K178">
        <v>102</v>
      </c>
      <c r="O178">
        <f t="shared" si="128"/>
        <v>209722.51</v>
      </c>
      <c r="P178">
        <f t="shared" si="129"/>
        <v>209722.51</v>
      </c>
      <c r="Q178">
        <f t="shared" si="130"/>
        <v>0</v>
      </c>
      <c r="R178">
        <f t="shared" si="131"/>
        <v>0</v>
      </c>
      <c r="S178">
        <f t="shared" si="132"/>
        <v>0</v>
      </c>
      <c r="T178">
        <f t="shared" si="133"/>
        <v>0</v>
      </c>
      <c r="U178">
        <f t="shared" si="134"/>
        <v>0</v>
      </c>
      <c r="V178">
        <f t="shared" si="135"/>
        <v>0</v>
      </c>
      <c r="W178">
        <f t="shared" si="136"/>
        <v>0</v>
      </c>
      <c r="X178">
        <f t="shared" si="137"/>
        <v>0</v>
      </c>
      <c r="Y178">
        <f t="shared" si="138"/>
        <v>0</v>
      </c>
      <c r="AA178">
        <v>29858012</v>
      </c>
      <c r="AB178">
        <f t="shared" si="139"/>
        <v>6457.61</v>
      </c>
      <c r="AC178">
        <f t="shared" si="174"/>
        <v>6457.61</v>
      </c>
      <c r="AD178">
        <f t="shared" si="175"/>
        <v>0</v>
      </c>
      <c r="AE178">
        <f t="shared" si="176"/>
        <v>0</v>
      </c>
      <c r="AF178">
        <f t="shared" si="177"/>
        <v>0</v>
      </c>
      <c r="AG178">
        <f t="shared" si="140"/>
        <v>0</v>
      </c>
      <c r="AH178">
        <f t="shared" si="178"/>
        <v>0</v>
      </c>
      <c r="AI178">
        <f t="shared" si="179"/>
        <v>0</v>
      </c>
      <c r="AJ178">
        <f t="shared" si="141"/>
        <v>0</v>
      </c>
      <c r="AK178">
        <v>6457.61</v>
      </c>
      <c r="AL178">
        <v>6457.61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70</v>
      </c>
      <c r="AU178">
        <v>10</v>
      </c>
      <c r="AV178">
        <v>1</v>
      </c>
      <c r="AW178">
        <v>1</v>
      </c>
      <c r="AZ178">
        <v>1</v>
      </c>
      <c r="BA178">
        <v>1</v>
      </c>
      <c r="BB178">
        <v>1</v>
      </c>
      <c r="BC178">
        <v>1</v>
      </c>
      <c r="BD178" t="s">
        <v>4</v>
      </c>
      <c r="BE178" t="s">
        <v>4</v>
      </c>
      <c r="BF178" t="s">
        <v>4</v>
      </c>
      <c r="BG178" t="s">
        <v>4</v>
      </c>
      <c r="BH178">
        <v>3</v>
      </c>
      <c r="BI178">
        <v>4</v>
      </c>
      <c r="BJ178" t="s">
        <v>235</v>
      </c>
      <c r="BM178">
        <v>0</v>
      </c>
      <c r="BN178">
        <v>0</v>
      </c>
      <c r="BO178" t="s">
        <v>4</v>
      </c>
      <c r="BP178">
        <v>0</v>
      </c>
      <c r="BQ178">
        <v>1</v>
      </c>
      <c r="BR178">
        <v>0</v>
      </c>
      <c r="BS178">
        <v>1</v>
      </c>
      <c r="BT178">
        <v>1</v>
      </c>
      <c r="BU178">
        <v>1</v>
      </c>
      <c r="BV178">
        <v>1</v>
      </c>
      <c r="BW178">
        <v>1</v>
      </c>
      <c r="BX178">
        <v>1</v>
      </c>
      <c r="BY178" t="s">
        <v>4</v>
      </c>
      <c r="BZ178">
        <v>70</v>
      </c>
      <c r="CA178">
        <v>10</v>
      </c>
      <c r="CB178" t="s">
        <v>4</v>
      </c>
      <c r="CE178">
        <v>0</v>
      </c>
      <c r="CF178">
        <v>0</v>
      </c>
      <c r="CG178">
        <v>0</v>
      </c>
      <c r="CM178">
        <v>0</v>
      </c>
      <c r="CN178" t="s">
        <v>4</v>
      </c>
      <c r="CO178">
        <v>0</v>
      </c>
      <c r="CP178">
        <f t="shared" si="142"/>
        <v>209722.51</v>
      </c>
      <c r="CQ178">
        <f t="shared" si="168"/>
        <v>6457.61</v>
      </c>
      <c r="CR178">
        <f t="shared" si="180"/>
        <v>0</v>
      </c>
      <c r="CS178">
        <f t="shared" si="169"/>
        <v>0</v>
      </c>
      <c r="CT178">
        <f t="shared" si="170"/>
        <v>0</v>
      </c>
      <c r="CU178">
        <f t="shared" si="146"/>
        <v>0</v>
      </c>
      <c r="CV178">
        <f t="shared" si="171"/>
        <v>0</v>
      </c>
      <c r="CW178">
        <f t="shared" si="148"/>
        <v>0</v>
      </c>
      <c r="CX178">
        <f t="shared" si="149"/>
        <v>0</v>
      </c>
      <c r="CY178">
        <f t="shared" si="172"/>
        <v>0</v>
      </c>
      <c r="CZ178">
        <f t="shared" si="173"/>
        <v>0</v>
      </c>
      <c r="DC178" t="s">
        <v>4</v>
      </c>
      <c r="DD178" t="s">
        <v>4</v>
      </c>
      <c r="DE178" t="s">
        <v>4</v>
      </c>
      <c r="DF178" t="s">
        <v>4</v>
      </c>
      <c r="DG178" t="s">
        <v>4</v>
      </c>
      <c r="DH178" t="s">
        <v>4</v>
      </c>
      <c r="DI178" t="s">
        <v>4</v>
      </c>
      <c r="DJ178" t="s">
        <v>4</v>
      </c>
      <c r="DK178" t="s">
        <v>4</v>
      </c>
      <c r="DL178" t="s">
        <v>4</v>
      </c>
      <c r="DM178" t="s">
        <v>4</v>
      </c>
      <c r="DN178">
        <v>0</v>
      </c>
      <c r="DO178">
        <v>0</v>
      </c>
      <c r="DP178">
        <v>1</v>
      </c>
      <c r="DQ178">
        <v>1</v>
      </c>
      <c r="DU178">
        <v>1007</v>
      </c>
      <c r="DV178" t="s">
        <v>54</v>
      </c>
      <c r="DW178" t="s">
        <v>54</v>
      </c>
      <c r="DX178">
        <v>1</v>
      </c>
      <c r="DZ178" t="s">
        <v>4</v>
      </c>
      <c r="EA178" t="s">
        <v>4</v>
      </c>
      <c r="EB178" t="s">
        <v>4</v>
      </c>
      <c r="EC178" t="s">
        <v>4</v>
      </c>
      <c r="EE178">
        <v>29292934</v>
      </c>
      <c r="EF178">
        <v>1</v>
      </c>
      <c r="EG178" t="s">
        <v>27</v>
      </c>
      <c r="EH178">
        <v>0</v>
      </c>
      <c r="EI178" t="s">
        <v>4</v>
      </c>
      <c r="EJ178">
        <v>4</v>
      </c>
      <c r="EK178">
        <v>0</v>
      </c>
      <c r="EL178" t="s">
        <v>28</v>
      </c>
      <c r="EM178" t="s">
        <v>29</v>
      </c>
      <c r="EO178" t="s">
        <v>4</v>
      </c>
      <c r="EQ178">
        <v>0</v>
      </c>
      <c r="ER178">
        <v>6457.61</v>
      </c>
      <c r="ES178">
        <v>6457.61</v>
      </c>
      <c r="ET178">
        <v>0</v>
      </c>
      <c r="EU178">
        <v>0</v>
      </c>
      <c r="EV178">
        <v>0</v>
      </c>
      <c r="EW178">
        <v>0</v>
      </c>
      <c r="EX178">
        <v>0</v>
      </c>
      <c r="FQ178">
        <v>0</v>
      </c>
      <c r="FR178">
        <f t="shared" si="152"/>
        <v>0</v>
      </c>
      <c r="FS178">
        <v>0</v>
      </c>
      <c r="FX178">
        <v>70</v>
      </c>
      <c r="FY178">
        <v>10</v>
      </c>
      <c r="GA178" t="s">
        <v>4</v>
      </c>
      <c r="GD178">
        <v>0</v>
      </c>
      <c r="GF178">
        <v>1399574504</v>
      </c>
      <c r="GG178">
        <v>2</v>
      </c>
      <c r="GH178">
        <v>1</v>
      </c>
      <c r="GI178">
        <v>-2</v>
      </c>
      <c r="GJ178">
        <v>0</v>
      </c>
      <c r="GK178">
        <f>ROUND(R178*(R12)/100,2)</f>
        <v>0</v>
      </c>
      <c r="GL178">
        <f t="shared" si="153"/>
        <v>0</v>
      </c>
      <c r="GM178">
        <f t="shared" si="154"/>
        <v>209722.51</v>
      </c>
      <c r="GN178">
        <f t="shared" si="155"/>
        <v>0</v>
      </c>
      <c r="GO178">
        <f t="shared" si="156"/>
        <v>0</v>
      </c>
      <c r="GP178">
        <f t="shared" si="157"/>
        <v>209722.51</v>
      </c>
      <c r="GR178">
        <v>0</v>
      </c>
      <c r="GS178">
        <v>3</v>
      </c>
      <c r="GT178">
        <v>0</v>
      </c>
      <c r="GU178" t="s">
        <v>4</v>
      </c>
      <c r="GV178">
        <f t="shared" si="158"/>
        <v>0</v>
      </c>
      <c r="GW178">
        <v>1</v>
      </c>
      <c r="GX178">
        <f t="shared" si="159"/>
        <v>0</v>
      </c>
      <c r="HA178">
        <v>0</v>
      </c>
      <c r="HB178">
        <v>0</v>
      </c>
      <c r="HC178">
        <f t="shared" si="160"/>
        <v>0</v>
      </c>
      <c r="HE178" t="s">
        <v>4</v>
      </c>
      <c r="HF178" t="s">
        <v>4</v>
      </c>
      <c r="HM178" t="s">
        <v>4</v>
      </c>
      <c r="HN178" t="s">
        <v>4</v>
      </c>
      <c r="HO178" t="s">
        <v>4</v>
      </c>
      <c r="HP178" t="s">
        <v>4</v>
      </c>
      <c r="HQ178" t="s">
        <v>4</v>
      </c>
      <c r="IK178">
        <v>0</v>
      </c>
    </row>
    <row r="179" spans="1:245">
      <c r="A179">
        <v>17</v>
      </c>
      <c r="B179">
        <v>1</v>
      </c>
      <c r="C179">
        <f>ROW(SmtRes!A159)</f>
        <v>159</v>
      </c>
      <c r="D179">
        <f>ROW(EtalonRes!A158)</f>
        <v>158</v>
      </c>
      <c r="E179" t="s">
        <v>236</v>
      </c>
      <c r="F179" t="s">
        <v>237</v>
      </c>
      <c r="G179" t="s">
        <v>238</v>
      </c>
      <c r="H179" t="s">
        <v>68</v>
      </c>
      <c r="I179">
        <v>0.74417999999999995</v>
      </c>
      <c r="J179">
        <v>0</v>
      </c>
      <c r="K179">
        <v>0.74417999999999995</v>
      </c>
      <c r="O179">
        <f t="shared" si="128"/>
        <v>51488.83</v>
      </c>
      <c r="P179">
        <f t="shared" si="129"/>
        <v>47704.82</v>
      </c>
      <c r="Q179">
        <f t="shared" si="130"/>
        <v>0</v>
      </c>
      <c r="R179">
        <f t="shared" si="131"/>
        <v>0</v>
      </c>
      <c r="S179">
        <f t="shared" si="132"/>
        <v>3784.01</v>
      </c>
      <c r="T179">
        <f t="shared" si="133"/>
        <v>0</v>
      </c>
      <c r="U179">
        <f t="shared" si="134"/>
        <v>9.9273612</v>
      </c>
      <c r="V179">
        <f t="shared" si="135"/>
        <v>0</v>
      </c>
      <c r="W179">
        <f t="shared" si="136"/>
        <v>0</v>
      </c>
      <c r="X179">
        <f t="shared" si="137"/>
        <v>2648.81</v>
      </c>
      <c r="Y179">
        <f t="shared" si="138"/>
        <v>378.4</v>
      </c>
      <c r="AA179">
        <v>29858012</v>
      </c>
      <c r="AB179">
        <f t="shared" si="139"/>
        <v>69188.679999999993</v>
      </c>
      <c r="AC179">
        <f t="shared" si="174"/>
        <v>64103.87</v>
      </c>
      <c r="AD179">
        <f t="shared" si="175"/>
        <v>0</v>
      </c>
      <c r="AE179">
        <f t="shared" si="176"/>
        <v>0</v>
      </c>
      <c r="AF179">
        <f t="shared" si="177"/>
        <v>5084.8100000000004</v>
      </c>
      <c r="AG179">
        <f t="shared" si="140"/>
        <v>0</v>
      </c>
      <c r="AH179">
        <f t="shared" si="178"/>
        <v>13.34</v>
      </c>
      <c r="AI179">
        <f t="shared" si="179"/>
        <v>0</v>
      </c>
      <c r="AJ179">
        <f t="shared" si="141"/>
        <v>0</v>
      </c>
      <c r="AK179">
        <v>69188.679999999993</v>
      </c>
      <c r="AL179">
        <v>64103.87</v>
      </c>
      <c r="AM179">
        <v>0</v>
      </c>
      <c r="AN179">
        <v>0</v>
      </c>
      <c r="AO179">
        <v>5084.8100000000004</v>
      </c>
      <c r="AP179">
        <v>0</v>
      </c>
      <c r="AQ179">
        <v>13.34</v>
      </c>
      <c r="AR179">
        <v>0</v>
      </c>
      <c r="AS179">
        <v>0</v>
      </c>
      <c r="AT179">
        <v>70</v>
      </c>
      <c r="AU179">
        <v>10</v>
      </c>
      <c r="AV179">
        <v>1</v>
      </c>
      <c r="AW179">
        <v>1</v>
      </c>
      <c r="AZ179">
        <v>1</v>
      </c>
      <c r="BA179">
        <v>1</v>
      </c>
      <c r="BB179">
        <v>1</v>
      </c>
      <c r="BC179">
        <v>1</v>
      </c>
      <c r="BD179" t="s">
        <v>4</v>
      </c>
      <c r="BE179" t="s">
        <v>4</v>
      </c>
      <c r="BF179" t="s">
        <v>4</v>
      </c>
      <c r="BG179" t="s">
        <v>4</v>
      </c>
      <c r="BH179">
        <v>0</v>
      </c>
      <c r="BI179">
        <v>4</v>
      </c>
      <c r="BJ179" t="s">
        <v>239</v>
      </c>
      <c r="BM179">
        <v>0</v>
      </c>
      <c r="BN179">
        <v>0</v>
      </c>
      <c r="BO179" t="s">
        <v>4</v>
      </c>
      <c r="BP179">
        <v>0</v>
      </c>
      <c r="BQ179">
        <v>1</v>
      </c>
      <c r="BR179">
        <v>0</v>
      </c>
      <c r="BS179">
        <v>1</v>
      </c>
      <c r="BT179">
        <v>1</v>
      </c>
      <c r="BU179">
        <v>1</v>
      </c>
      <c r="BV179">
        <v>1</v>
      </c>
      <c r="BW179">
        <v>1</v>
      </c>
      <c r="BX179">
        <v>1</v>
      </c>
      <c r="BY179" t="s">
        <v>4</v>
      </c>
      <c r="BZ179">
        <v>70</v>
      </c>
      <c r="CA179">
        <v>10</v>
      </c>
      <c r="CB179" t="s">
        <v>4</v>
      </c>
      <c r="CE179">
        <v>0</v>
      </c>
      <c r="CF179">
        <v>0</v>
      </c>
      <c r="CG179">
        <v>0</v>
      </c>
      <c r="CM179">
        <v>0</v>
      </c>
      <c r="CN179" t="s">
        <v>4</v>
      </c>
      <c r="CO179">
        <v>0</v>
      </c>
      <c r="CP179">
        <f t="shared" si="142"/>
        <v>51488.83</v>
      </c>
      <c r="CQ179">
        <f t="shared" si="168"/>
        <v>64103.87</v>
      </c>
      <c r="CR179">
        <f t="shared" si="180"/>
        <v>0</v>
      </c>
      <c r="CS179">
        <f t="shared" si="169"/>
        <v>0</v>
      </c>
      <c r="CT179">
        <f t="shared" si="170"/>
        <v>5084.8100000000004</v>
      </c>
      <c r="CU179">
        <f t="shared" si="146"/>
        <v>0</v>
      </c>
      <c r="CV179">
        <f t="shared" si="171"/>
        <v>13.34</v>
      </c>
      <c r="CW179">
        <f t="shared" si="148"/>
        <v>0</v>
      </c>
      <c r="CX179">
        <f t="shared" si="149"/>
        <v>0</v>
      </c>
      <c r="CY179">
        <f t="shared" si="172"/>
        <v>2648.8070000000002</v>
      </c>
      <c r="CZ179">
        <f t="shared" si="173"/>
        <v>378.40100000000007</v>
      </c>
      <c r="DC179" t="s">
        <v>4</v>
      </c>
      <c r="DD179" t="s">
        <v>4</v>
      </c>
      <c r="DE179" t="s">
        <v>4</v>
      </c>
      <c r="DF179" t="s">
        <v>4</v>
      </c>
      <c r="DG179" t="s">
        <v>4</v>
      </c>
      <c r="DH179" t="s">
        <v>4</v>
      </c>
      <c r="DI179" t="s">
        <v>4</v>
      </c>
      <c r="DJ179" t="s">
        <v>4</v>
      </c>
      <c r="DK179" t="s">
        <v>4</v>
      </c>
      <c r="DL179" t="s">
        <v>4</v>
      </c>
      <c r="DM179" t="s">
        <v>4</v>
      </c>
      <c r="DN179">
        <v>0</v>
      </c>
      <c r="DO179">
        <v>0</v>
      </c>
      <c r="DP179">
        <v>1</v>
      </c>
      <c r="DQ179">
        <v>1</v>
      </c>
      <c r="DU179">
        <v>1009</v>
      </c>
      <c r="DV179" t="s">
        <v>68</v>
      </c>
      <c r="DW179" t="s">
        <v>68</v>
      </c>
      <c r="DX179">
        <v>1000</v>
      </c>
      <c r="DZ179" t="s">
        <v>4</v>
      </c>
      <c r="EA179" t="s">
        <v>4</v>
      </c>
      <c r="EB179" t="s">
        <v>4</v>
      </c>
      <c r="EC179" t="s">
        <v>4</v>
      </c>
      <c r="EE179">
        <v>29292934</v>
      </c>
      <c r="EF179">
        <v>1</v>
      </c>
      <c r="EG179" t="s">
        <v>27</v>
      </c>
      <c r="EH179">
        <v>0</v>
      </c>
      <c r="EI179" t="s">
        <v>4</v>
      </c>
      <c r="EJ179">
        <v>4</v>
      </c>
      <c r="EK179">
        <v>0</v>
      </c>
      <c r="EL179" t="s">
        <v>28</v>
      </c>
      <c r="EM179" t="s">
        <v>29</v>
      </c>
      <c r="EO179" t="s">
        <v>4</v>
      </c>
      <c r="EQ179">
        <v>0</v>
      </c>
      <c r="ER179">
        <v>69188.679999999993</v>
      </c>
      <c r="ES179">
        <v>64103.87</v>
      </c>
      <c r="ET179">
        <v>0</v>
      </c>
      <c r="EU179">
        <v>0</v>
      </c>
      <c r="EV179">
        <v>5084.8100000000004</v>
      </c>
      <c r="EW179">
        <v>13.34</v>
      </c>
      <c r="EX179">
        <v>0</v>
      </c>
      <c r="EY179">
        <v>0</v>
      </c>
      <c r="FQ179">
        <v>0</v>
      </c>
      <c r="FR179">
        <f t="shared" si="152"/>
        <v>0</v>
      </c>
      <c r="FS179">
        <v>0</v>
      </c>
      <c r="FX179">
        <v>70</v>
      </c>
      <c r="FY179">
        <v>10</v>
      </c>
      <c r="GA179" t="s">
        <v>4</v>
      </c>
      <c r="GD179">
        <v>0</v>
      </c>
      <c r="GF179">
        <v>-352174793</v>
      </c>
      <c r="GG179">
        <v>2</v>
      </c>
      <c r="GH179">
        <v>1</v>
      </c>
      <c r="GI179">
        <v>-2</v>
      </c>
      <c r="GJ179">
        <v>0</v>
      </c>
      <c r="GK179">
        <f>ROUND(R179*(R12)/100,2)</f>
        <v>0</v>
      </c>
      <c r="GL179">
        <f t="shared" si="153"/>
        <v>0</v>
      </c>
      <c r="GM179">
        <f t="shared" si="154"/>
        <v>54516.04</v>
      </c>
      <c r="GN179">
        <f t="shared" si="155"/>
        <v>0</v>
      </c>
      <c r="GO179">
        <f t="shared" si="156"/>
        <v>0</v>
      </c>
      <c r="GP179">
        <f t="shared" si="157"/>
        <v>54516.04</v>
      </c>
      <c r="GR179">
        <v>0</v>
      </c>
      <c r="GS179">
        <v>3</v>
      </c>
      <c r="GT179">
        <v>0</v>
      </c>
      <c r="GU179" t="s">
        <v>4</v>
      </c>
      <c r="GV179">
        <f t="shared" si="158"/>
        <v>0</v>
      </c>
      <c r="GW179">
        <v>1</v>
      </c>
      <c r="GX179">
        <f t="shared" si="159"/>
        <v>0</v>
      </c>
      <c r="HA179">
        <v>0</v>
      </c>
      <c r="HB179">
        <v>0</v>
      </c>
      <c r="HC179">
        <f t="shared" si="160"/>
        <v>0</v>
      </c>
      <c r="HE179" t="s">
        <v>4</v>
      </c>
      <c r="HF179" t="s">
        <v>4</v>
      </c>
      <c r="HM179" t="s">
        <v>4</v>
      </c>
      <c r="HN179" t="s">
        <v>4</v>
      </c>
      <c r="HO179" t="s">
        <v>4</v>
      </c>
      <c r="HP179" t="s">
        <v>4</v>
      </c>
      <c r="HQ179" t="s">
        <v>4</v>
      </c>
      <c r="IK179">
        <v>0</v>
      </c>
    </row>
    <row r="180" spans="1:245">
      <c r="A180">
        <v>18</v>
      </c>
      <c r="B180">
        <v>1</v>
      </c>
      <c r="C180">
        <v>159</v>
      </c>
      <c r="E180" t="s">
        <v>240</v>
      </c>
      <c r="F180" t="s">
        <v>241</v>
      </c>
      <c r="G180" t="s">
        <v>242</v>
      </c>
      <c r="H180" t="s">
        <v>68</v>
      </c>
      <c r="I180">
        <f>I179*J180</f>
        <v>-0.74417999999999995</v>
      </c>
      <c r="J180">
        <v>-1</v>
      </c>
      <c r="K180">
        <v>-1</v>
      </c>
      <c r="O180">
        <f t="shared" si="128"/>
        <v>-45538.15</v>
      </c>
      <c r="P180">
        <f t="shared" si="129"/>
        <v>-45538.15</v>
      </c>
      <c r="Q180">
        <f t="shared" si="130"/>
        <v>0</v>
      </c>
      <c r="R180">
        <f t="shared" si="131"/>
        <v>0</v>
      </c>
      <c r="S180">
        <f t="shared" si="132"/>
        <v>0</v>
      </c>
      <c r="T180">
        <f t="shared" si="133"/>
        <v>0</v>
      </c>
      <c r="U180">
        <f t="shared" si="134"/>
        <v>0</v>
      </c>
      <c r="V180">
        <f t="shared" si="135"/>
        <v>0</v>
      </c>
      <c r="W180">
        <f t="shared" si="136"/>
        <v>0</v>
      </c>
      <c r="X180">
        <f t="shared" si="137"/>
        <v>0</v>
      </c>
      <c r="Y180">
        <f t="shared" si="138"/>
        <v>0</v>
      </c>
      <c r="AA180">
        <v>29858012</v>
      </c>
      <c r="AB180">
        <f t="shared" si="139"/>
        <v>61192.39</v>
      </c>
      <c r="AC180">
        <f t="shared" si="174"/>
        <v>61192.39</v>
      </c>
      <c r="AD180">
        <f t="shared" si="175"/>
        <v>0</v>
      </c>
      <c r="AE180">
        <f t="shared" si="176"/>
        <v>0</v>
      </c>
      <c r="AF180">
        <f t="shared" si="177"/>
        <v>0</v>
      </c>
      <c r="AG180">
        <f t="shared" si="140"/>
        <v>0</v>
      </c>
      <c r="AH180">
        <f t="shared" si="178"/>
        <v>0</v>
      </c>
      <c r="AI180">
        <f t="shared" si="179"/>
        <v>0</v>
      </c>
      <c r="AJ180">
        <f t="shared" si="141"/>
        <v>0</v>
      </c>
      <c r="AK180">
        <v>61192.39</v>
      </c>
      <c r="AL180">
        <v>61192.39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70</v>
      </c>
      <c r="AU180">
        <v>10</v>
      </c>
      <c r="AV180">
        <v>1</v>
      </c>
      <c r="AW180">
        <v>1</v>
      </c>
      <c r="AZ180">
        <v>1</v>
      </c>
      <c r="BA180">
        <v>1</v>
      </c>
      <c r="BB180">
        <v>1</v>
      </c>
      <c r="BC180">
        <v>1</v>
      </c>
      <c r="BD180" t="s">
        <v>4</v>
      </c>
      <c r="BE180" t="s">
        <v>4</v>
      </c>
      <c r="BF180" t="s">
        <v>4</v>
      </c>
      <c r="BG180" t="s">
        <v>4</v>
      </c>
      <c r="BH180">
        <v>3</v>
      </c>
      <c r="BI180">
        <v>4</v>
      </c>
      <c r="BJ180" t="s">
        <v>243</v>
      </c>
      <c r="BM180">
        <v>0</v>
      </c>
      <c r="BN180">
        <v>0</v>
      </c>
      <c r="BO180" t="s">
        <v>4</v>
      </c>
      <c r="BP180">
        <v>0</v>
      </c>
      <c r="BQ180">
        <v>1</v>
      </c>
      <c r="BR180">
        <v>1</v>
      </c>
      <c r="BS180">
        <v>1</v>
      </c>
      <c r="BT180">
        <v>1</v>
      </c>
      <c r="BU180">
        <v>1</v>
      </c>
      <c r="BV180">
        <v>1</v>
      </c>
      <c r="BW180">
        <v>1</v>
      </c>
      <c r="BX180">
        <v>1</v>
      </c>
      <c r="BY180" t="s">
        <v>4</v>
      </c>
      <c r="BZ180">
        <v>70</v>
      </c>
      <c r="CA180">
        <v>10</v>
      </c>
      <c r="CB180" t="s">
        <v>4</v>
      </c>
      <c r="CE180">
        <v>0</v>
      </c>
      <c r="CF180">
        <v>0</v>
      </c>
      <c r="CG180">
        <v>0</v>
      </c>
      <c r="CM180">
        <v>0</v>
      </c>
      <c r="CN180" t="s">
        <v>4</v>
      </c>
      <c r="CO180">
        <v>0</v>
      </c>
      <c r="CP180">
        <f t="shared" si="142"/>
        <v>-45538.15</v>
      </c>
      <c r="CQ180">
        <f t="shared" si="168"/>
        <v>61192.39</v>
      </c>
      <c r="CR180">
        <f t="shared" si="180"/>
        <v>0</v>
      </c>
      <c r="CS180">
        <f t="shared" si="169"/>
        <v>0</v>
      </c>
      <c r="CT180">
        <f t="shared" si="170"/>
        <v>0</v>
      </c>
      <c r="CU180">
        <f t="shared" si="146"/>
        <v>0</v>
      </c>
      <c r="CV180">
        <f t="shared" si="171"/>
        <v>0</v>
      </c>
      <c r="CW180">
        <f t="shared" si="148"/>
        <v>0</v>
      </c>
      <c r="CX180">
        <f t="shared" si="149"/>
        <v>0</v>
      </c>
      <c r="CY180">
        <f t="shared" si="172"/>
        <v>0</v>
      </c>
      <c r="CZ180">
        <f t="shared" si="173"/>
        <v>0</v>
      </c>
      <c r="DC180" t="s">
        <v>4</v>
      </c>
      <c r="DD180" t="s">
        <v>4</v>
      </c>
      <c r="DE180" t="s">
        <v>4</v>
      </c>
      <c r="DF180" t="s">
        <v>4</v>
      </c>
      <c r="DG180" t="s">
        <v>4</v>
      </c>
      <c r="DH180" t="s">
        <v>4</v>
      </c>
      <c r="DI180" t="s">
        <v>4</v>
      </c>
      <c r="DJ180" t="s">
        <v>4</v>
      </c>
      <c r="DK180" t="s">
        <v>4</v>
      </c>
      <c r="DL180" t="s">
        <v>4</v>
      </c>
      <c r="DM180" t="s">
        <v>4</v>
      </c>
      <c r="DN180">
        <v>0</v>
      </c>
      <c r="DO180">
        <v>0</v>
      </c>
      <c r="DP180">
        <v>1</v>
      </c>
      <c r="DQ180">
        <v>1</v>
      </c>
      <c r="DU180">
        <v>1009</v>
      </c>
      <c r="DV180" t="s">
        <v>68</v>
      </c>
      <c r="DW180" t="s">
        <v>68</v>
      </c>
      <c r="DX180">
        <v>1000</v>
      </c>
      <c r="DZ180" t="s">
        <v>4</v>
      </c>
      <c r="EA180" t="s">
        <v>4</v>
      </c>
      <c r="EB180" t="s">
        <v>4</v>
      </c>
      <c r="EC180" t="s">
        <v>4</v>
      </c>
      <c r="EE180">
        <v>29292934</v>
      </c>
      <c r="EF180">
        <v>1</v>
      </c>
      <c r="EG180" t="s">
        <v>27</v>
      </c>
      <c r="EH180">
        <v>0</v>
      </c>
      <c r="EI180" t="s">
        <v>4</v>
      </c>
      <c r="EJ180">
        <v>4</v>
      </c>
      <c r="EK180">
        <v>0</v>
      </c>
      <c r="EL180" t="s">
        <v>28</v>
      </c>
      <c r="EM180" t="s">
        <v>29</v>
      </c>
      <c r="EO180" t="s">
        <v>4</v>
      </c>
      <c r="EQ180">
        <v>0</v>
      </c>
      <c r="ER180">
        <v>61192.39</v>
      </c>
      <c r="ES180">
        <v>61192.39</v>
      </c>
      <c r="ET180">
        <v>0</v>
      </c>
      <c r="EU180">
        <v>0</v>
      </c>
      <c r="EV180">
        <v>0</v>
      </c>
      <c r="EW180">
        <v>0</v>
      </c>
      <c r="EX180">
        <v>0</v>
      </c>
      <c r="FQ180">
        <v>0</v>
      </c>
      <c r="FR180">
        <f t="shared" si="152"/>
        <v>0</v>
      </c>
      <c r="FS180">
        <v>0</v>
      </c>
      <c r="FX180">
        <v>70</v>
      </c>
      <c r="FY180">
        <v>10</v>
      </c>
      <c r="GA180" t="s">
        <v>4</v>
      </c>
      <c r="GD180">
        <v>0</v>
      </c>
      <c r="GF180">
        <v>-373042873</v>
      </c>
      <c r="GG180">
        <v>2</v>
      </c>
      <c r="GH180">
        <v>1</v>
      </c>
      <c r="GI180">
        <v>-2</v>
      </c>
      <c r="GJ180">
        <v>0</v>
      </c>
      <c r="GK180">
        <f>ROUND(R180*(R12)/100,2)</f>
        <v>0</v>
      </c>
      <c r="GL180">
        <f t="shared" si="153"/>
        <v>0</v>
      </c>
      <c r="GM180">
        <f t="shared" si="154"/>
        <v>-45538.15</v>
      </c>
      <c r="GN180">
        <f t="shared" si="155"/>
        <v>0</v>
      </c>
      <c r="GO180">
        <f t="shared" si="156"/>
        <v>0</v>
      </c>
      <c r="GP180">
        <f t="shared" si="157"/>
        <v>-45538.15</v>
      </c>
      <c r="GR180">
        <v>0</v>
      </c>
      <c r="GS180">
        <v>3</v>
      </c>
      <c r="GT180">
        <v>0</v>
      </c>
      <c r="GU180" t="s">
        <v>4</v>
      </c>
      <c r="GV180">
        <f t="shared" si="158"/>
        <v>0</v>
      </c>
      <c r="GW180">
        <v>1</v>
      </c>
      <c r="GX180">
        <f t="shared" si="159"/>
        <v>0</v>
      </c>
      <c r="HA180">
        <v>0</v>
      </c>
      <c r="HB180">
        <v>0</v>
      </c>
      <c r="HC180">
        <f t="shared" si="160"/>
        <v>0</v>
      </c>
      <c r="HE180" t="s">
        <v>4</v>
      </c>
      <c r="HF180" t="s">
        <v>4</v>
      </c>
      <c r="HM180" t="s">
        <v>4</v>
      </c>
      <c r="HN180" t="s">
        <v>4</v>
      </c>
      <c r="HO180" t="s">
        <v>4</v>
      </c>
      <c r="HP180" t="s">
        <v>4</v>
      </c>
      <c r="HQ180" t="s">
        <v>4</v>
      </c>
      <c r="IK180">
        <v>0</v>
      </c>
    </row>
    <row r="181" spans="1:245">
      <c r="A181">
        <v>18</v>
      </c>
      <c r="B181">
        <v>1</v>
      </c>
      <c r="C181">
        <v>158</v>
      </c>
      <c r="E181" t="s">
        <v>244</v>
      </c>
      <c r="F181" t="s">
        <v>221</v>
      </c>
      <c r="G181" t="s">
        <v>222</v>
      </c>
      <c r="H181" t="s">
        <v>68</v>
      </c>
      <c r="I181">
        <f>I179*J181</f>
        <v>0.74417999999999995</v>
      </c>
      <c r="J181">
        <v>1</v>
      </c>
      <c r="K181">
        <v>1</v>
      </c>
      <c r="O181">
        <f t="shared" si="128"/>
        <v>53717.16</v>
      </c>
      <c r="P181">
        <f t="shared" si="129"/>
        <v>53717.16</v>
      </c>
      <c r="Q181">
        <f t="shared" si="130"/>
        <v>0</v>
      </c>
      <c r="R181">
        <f t="shared" si="131"/>
        <v>0</v>
      </c>
      <c r="S181">
        <f t="shared" si="132"/>
        <v>0</v>
      </c>
      <c r="T181">
        <f t="shared" si="133"/>
        <v>0</v>
      </c>
      <c r="U181">
        <f t="shared" si="134"/>
        <v>0</v>
      </c>
      <c r="V181">
        <f t="shared" si="135"/>
        <v>0</v>
      </c>
      <c r="W181">
        <f t="shared" si="136"/>
        <v>0</v>
      </c>
      <c r="X181">
        <f t="shared" si="137"/>
        <v>0</v>
      </c>
      <c r="Y181">
        <f t="shared" si="138"/>
        <v>0</v>
      </c>
      <c r="AA181">
        <v>29858012</v>
      </c>
      <c r="AB181">
        <f t="shared" si="139"/>
        <v>72183.02</v>
      </c>
      <c r="AC181">
        <f t="shared" si="174"/>
        <v>72183.02</v>
      </c>
      <c r="AD181">
        <f t="shared" si="175"/>
        <v>0</v>
      </c>
      <c r="AE181">
        <f t="shared" si="176"/>
        <v>0</v>
      </c>
      <c r="AF181">
        <f t="shared" si="177"/>
        <v>0</v>
      </c>
      <c r="AG181">
        <f t="shared" si="140"/>
        <v>0</v>
      </c>
      <c r="AH181">
        <f t="shared" si="178"/>
        <v>0</v>
      </c>
      <c r="AI181">
        <f t="shared" si="179"/>
        <v>0</v>
      </c>
      <c r="AJ181">
        <f t="shared" si="141"/>
        <v>0</v>
      </c>
      <c r="AK181">
        <v>72183.02</v>
      </c>
      <c r="AL181">
        <v>72183.02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70</v>
      </c>
      <c r="AU181">
        <v>10</v>
      </c>
      <c r="AV181">
        <v>1</v>
      </c>
      <c r="AW181">
        <v>1</v>
      </c>
      <c r="AZ181">
        <v>1</v>
      </c>
      <c r="BA181">
        <v>1</v>
      </c>
      <c r="BB181">
        <v>1</v>
      </c>
      <c r="BC181">
        <v>1</v>
      </c>
      <c r="BD181" t="s">
        <v>4</v>
      </c>
      <c r="BE181" t="s">
        <v>4</v>
      </c>
      <c r="BF181" t="s">
        <v>4</v>
      </c>
      <c r="BG181" t="s">
        <v>4</v>
      </c>
      <c r="BH181">
        <v>3</v>
      </c>
      <c r="BI181">
        <v>4</v>
      </c>
      <c r="BJ181" t="s">
        <v>223</v>
      </c>
      <c r="BM181">
        <v>0</v>
      </c>
      <c r="BN181">
        <v>0</v>
      </c>
      <c r="BO181" t="s">
        <v>4</v>
      </c>
      <c r="BP181">
        <v>0</v>
      </c>
      <c r="BQ181">
        <v>1</v>
      </c>
      <c r="BR181">
        <v>0</v>
      </c>
      <c r="BS181">
        <v>1</v>
      </c>
      <c r="BT181">
        <v>1</v>
      </c>
      <c r="BU181">
        <v>1</v>
      </c>
      <c r="BV181">
        <v>1</v>
      </c>
      <c r="BW181">
        <v>1</v>
      </c>
      <c r="BX181">
        <v>1</v>
      </c>
      <c r="BY181" t="s">
        <v>4</v>
      </c>
      <c r="BZ181">
        <v>70</v>
      </c>
      <c r="CA181">
        <v>10</v>
      </c>
      <c r="CB181" t="s">
        <v>4</v>
      </c>
      <c r="CE181">
        <v>0</v>
      </c>
      <c r="CF181">
        <v>0</v>
      </c>
      <c r="CG181">
        <v>0</v>
      </c>
      <c r="CM181">
        <v>0</v>
      </c>
      <c r="CN181" t="s">
        <v>4</v>
      </c>
      <c r="CO181">
        <v>0</v>
      </c>
      <c r="CP181">
        <f t="shared" si="142"/>
        <v>53717.16</v>
      </c>
      <c r="CQ181">
        <f t="shared" si="168"/>
        <v>72183.02</v>
      </c>
      <c r="CR181">
        <f t="shared" si="180"/>
        <v>0</v>
      </c>
      <c r="CS181">
        <f t="shared" si="169"/>
        <v>0</v>
      </c>
      <c r="CT181">
        <f t="shared" si="170"/>
        <v>0</v>
      </c>
      <c r="CU181">
        <f t="shared" si="146"/>
        <v>0</v>
      </c>
      <c r="CV181">
        <f t="shared" si="171"/>
        <v>0</v>
      </c>
      <c r="CW181">
        <f t="shared" si="148"/>
        <v>0</v>
      </c>
      <c r="CX181">
        <f t="shared" si="149"/>
        <v>0</v>
      </c>
      <c r="CY181">
        <f t="shared" si="172"/>
        <v>0</v>
      </c>
      <c r="CZ181">
        <f t="shared" si="173"/>
        <v>0</v>
      </c>
      <c r="DC181" t="s">
        <v>4</v>
      </c>
      <c r="DD181" t="s">
        <v>4</v>
      </c>
      <c r="DE181" t="s">
        <v>4</v>
      </c>
      <c r="DF181" t="s">
        <v>4</v>
      </c>
      <c r="DG181" t="s">
        <v>4</v>
      </c>
      <c r="DH181" t="s">
        <v>4</v>
      </c>
      <c r="DI181" t="s">
        <v>4</v>
      </c>
      <c r="DJ181" t="s">
        <v>4</v>
      </c>
      <c r="DK181" t="s">
        <v>4</v>
      </c>
      <c r="DL181" t="s">
        <v>4</v>
      </c>
      <c r="DM181" t="s">
        <v>4</v>
      </c>
      <c r="DN181">
        <v>0</v>
      </c>
      <c r="DO181">
        <v>0</v>
      </c>
      <c r="DP181">
        <v>1</v>
      </c>
      <c r="DQ181">
        <v>1</v>
      </c>
      <c r="DU181">
        <v>1009</v>
      </c>
      <c r="DV181" t="s">
        <v>68</v>
      </c>
      <c r="DW181" t="s">
        <v>68</v>
      </c>
      <c r="DX181">
        <v>1000</v>
      </c>
      <c r="DZ181" t="s">
        <v>4</v>
      </c>
      <c r="EA181" t="s">
        <v>4</v>
      </c>
      <c r="EB181" t="s">
        <v>4</v>
      </c>
      <c r="EC181" t="s">
        <v>4</v>
      </c>
      <c r="EE181">
        <v>29292934</v>
      </c>
      <c r="EF181">
        <v>1</v>
      </c>
      <c r="EG181" t="s">
        <v>27</v>
      </c>
      <c r="EH181">
        <v>0</v>
      </c>
      <c r="EI181" t="s">
        <v>4</v>
      </c>
      <c r="EJ181">
        <v>4</v>
      </c>
      <c r="EK181">
        <v>0</v>
      </c>
      <c r="EL181" t="s">
        <v>28</v>
      </c>
      <c r="EM181" t="s">
        <v>29</v>
      </c>
      <c r="EO181" t="s">
        <v>4</v>
      </c>
      <c r="EQ181">
        <v>0</v>
      </c>
      <c r="ER181">
        <v>72183.02</v>
      </c>
      <c r="ES181">
        <v>72183.02</v>
      </c>
      <c r="ET181">
        <v>0</v>
      </c>
      <c r="EU181">
        <v>0</v>
      </c>
      <c r="EV181">
        <v>0</v>
      </c>
      <c r="EW181">
        <v>0</v>
      </c>
      <c r="EX181">
        <v>0</v>
      </c>
      <c r="FQ181">
        <v>0</v>
      </c>
      <c r="FR181">
        <f t="shared" si="152"/>
        <v>0</v>
      </c>
      <c r="FS181">
        <v>0</v>
      </c>
      <c r="FX181">
        <v>70</v>
      </c>
      <c r="FY181">
        <v>10</v>
      </c>
      <c r="GA181" t="s">
        <v>4</v>
      </c>
      <c r="GD181">
        <v>0</v>
      </c>
      <c r="GF181">
        <v>167810854</v>
      </c>
      <c r="GG181">
        <v>2</v>
      </c>
      <c r="GH181">
        <v>1</v>
      </c>
      <c r="GI181">
        <v>-2</v>
      </c>
      <c r="GJ181">
        <v>0</v>
      </c>
      <c r="GK181">
        <f>ROUND(R181*(R12)/100,2)</f>
        <v>0</v>
      </c>
      <c r="GL181">
        <f t="shared" si="153"/>
        <v>0</v>
      </c>
      <c r="GM181">
        <f t="shared" si="154"/>
        <v>53717.16</v>
      </c>
      <c r="GN181">
        <f t="shared" si="155"/>
        <v>0</v>
      </c>
      <c r="GO181">
        <f t="shared" si="156"/>
        <v>0</v>
      </c>
      <c r="GP181">
        <f t="shared" si="157"/>
        <v>53717.16</v>
      </c>
      <c r="GR181">
        <v>0</v>
      </c>
      <c r="GS181">
        <v>3</v>
      </c>
      <c r="GT181">
        <v>0</v>
      </c>
      <c r="GU181" t="s">
        <v>4</v>
      </c>
      <c r="GV181">
        <f t="shared" si="158"/>
        <v>0</v>
      </c>
      <c r="GW181">
        <v>1</v>
      </c>
      <c r="GX181">
        <f t="shared" si="159"/>
        <v>0</v>
      </c>
      <c r="HA181">
        <v>0</v>
      </c>
      <c r="HB181">
        <v>0</v>
      </c>
      <c r="HC181">
        <f t="shared" si="160"/>
        <v>0</v>
      </c>
      <c r="HE181" t="s">
        <v>4</v>
      </c>
      <c r="HF181" t="s">
        <v>4</v>
      </c>
      <c r="HM181" t="s">
        <v>4</v>
      </c>
      <c r="HN181" t="s">
        <v>4</v>
      </c>
      <c r="HO181" t="s">
        <v>4</v>
      </c>
      <c r="HP181" t="s">
        <v>4</v>
      </c>
      <c r="HQ181" t="s">
        <v>4</v>
      </c>
      <c r="IK181">
        <v>0</v>
      </c>
    </row>
    <row r="182" spans="1:245">
      <c r="A182">
        <v>17</v>
      </c>
      <c r="B182">
        <v>1</v>
      </c>
      <c r="C182">
        <f>ROW(SmtRes!A163)</f>
        <v>163</v>
      </c>
      <c r="D182">
        <f>ROW(EtalonRes!A162)</f>
        <v>162</v>
      </c>
      <c r="E182" t="s">
        <v>245</v>
      </c>
      <c r="F182" t="s">
        <v>246</v>
      </c>
      <c r="G182" t="s">
        <v>247</v>
      </c>
      <c r="H182" t="s">
        <v>25</v>
      </c>
      <c r="I182">
        <f>ROUND(159.19/100,9)</f>
        <v>1.5919000000000001</v>
      </c>
      <c r="J182">
        <v>0</v>
      </c>
      <c r="K182">
        <f>ROUND(159.19/100,9)</f>
        <v>1.5919000000000001</v>
      </c>
      <c r="O182">
        <f t="shared" si="128"/>
        <v>368647.71</v>
      </c>
      <c r="P182">
        <f t="shared" si="129"/>
        <v>338652.07</v>
      </c>
      <c r="Q182">
        <f t="shared" si="130"/>
        <v>1589.66</v>
      </c>
      <c r="R182">
        <f t="shared" si="131"/>
        <v>78.45</v>
      </c>
      <c r="S182">
        <f t="shared" si="132"/>
        <v>28405.98</v>
      </c>
      <c r="T182">
        <f t="shared" si="133"/>
        <v>0</v>
      </c>
      <c r="U182">
        <f t="shared" si="134"/>
        <v>83.845373000000009</v>
      </c>
      <c r="V182">
        <f t="shared" si="135"/>
        <v>0</v>
      </c>
      <c r="W182">
        <f t="shared" si="136"/>
        <v>0</v>
      </c>
      <c r="X182">
        <f t="shared" si="137"/>
        <v>19884.189999999999</v>
      </c>
      <c r="Y182">
        <f t="shared" si="138"/>
        <v>2840.6</v>
      </c>
      <c r="AA182">
        <v>29858012</v>
      </c>
      <c r="AB182">
        <f t="shared" si="139"/>
        <v>231577.17</v>
      </c>
      <c r="AC182">
        <f t="shared" si="174"/>
        <v>212734.51</v>
      </c>
      <c r="AD182">
        <f t="shared" si="175"/>
        <v>998.59</v>
      </c>
      <c r="AE182">
        <f t="shared" si="176"/>
        <v>49.28</v>
      </c>
      <c r="AF182">
        <f t="shared" si="177"/>
        <v>17844.07</v>
      </c>
      <c r="AG182">
        <f t="shared" si="140"/>
        <v>0</v>
      </c>
      <c r="AH182">
        <f t="shared" si="178"/>
        <v>52.67</v>
      </c>
      <c r="AI182">
        <f t="shared" si="179"/>
        <v>0</v>
      </c>
      <c r="AJ182">
        <f t="shared" si="141"/>
        <v>0</v>
      </c>
      <c r="AK182">
        <v>231577.17</v>
      </c>
      <c r="AL182">
        <v>212734.51</v>
      </c>
      <c r="AM182">
        <v>998.59</v>
      </c>
      <c r="AN182">
        <v>49.28</v>
      </c>
      <c r="AO182">
        <v>17844.07</v>
      </c>
      <c r="AP182">
        <v>0</v>
      </c>
      <c r="AQ182">
        <v>52.67</v>
      </c>
      <c r="AR182">
        <v>0</v>
      </c>
      <c r="AS182">
        <v>0</v>
      </c>
      <c r="AT182">
        <v>70</v>
      </c>
      <c r="AU182">
        <v>10</v>
      </c>
      <c r="AV182">
        <v>1</v>
      </c>
      <c r="AW182">
        <v>1</v>
      </c>
      <c r="AZ182">
        <v>1</v>
      </c>
      <c r="BA182">
        <v>1</v>
      </c>
      <c r="BB182">
        <v>1</v>
      </c>
      <c r="BC182">
        <v>1</v>
      </c>
      <c r="BD182" t="s">
        <v>4</v>
      </c>
      <c r="BE182" t="s">
        <v>4</v>
      </c>
      <c r="BF182" t="s">
        <v>4</v>
      </c>
      <c r="BG182" t="s">
        <v>4</v>
      </c>
      <c r="BH182">
        <v>0</v>
      </c>
      <c r="BI182">
        <v>4</v>
      </c>
      <c r="BJ182" t="s">
        <v>248</v>
      </c>
      <c r="BM182">
        <v>0</v>
      </c>
      <c r="BN182">
        <v>0</v>
      </c>
      <c r="BO182" t="s">
        <v>4</v>
      </c>
      <c r="BP182">
        <v>0</v>
      </c>
      <c r="BQ182">
        <v>1</v>
      </c>
      <c r="BR182">
        <v>0</v>
      </c>
      <c r="BS182">
        <v>1</v>
      </c>
      <c r="BT182">
        <v>1</v>
      </c>
      <c r="BU182">
        <v>1</v>
      </c>
      <c r="BV182">
        <v>1</v>
      </c>
      <c r="BW182">
        <v>1</v>
      </c>
      <c r="BX182">
        <v>1</v>
      </c>
      <c r="BY182" t="s">
        <v>4</v>
      </c>
      <c r="BZ182">
        <v>70</v>
      </c>
      <c r="CA182">
        <v>10</v>
      </c>
      <c r="CB182" t="s">
        <v>4</v>
      </c>
      <c r="CE182">
        <v>0</v>
      </c>
      <c r="CF182">
        <v>0</v>
      </c>
      <c r="CG182">
        <v>0</v>
      </c>
      <c r="CM182">
        <v>0</v>
      </c>
      <c r="CN182" t="s">
        <v>4</v>
      </c>
      <c r="CO182">
        <v>0</v>
      </c>
      <c r="CP182">
        <f t="shared" si="142"/>
        <v>368647.70999999996</v>
      </c>
      <c r="CQ182">
        <f t="shared" si="168"/>
        <v>212734.51</v>
      </c>
      <c r="CR182">
        <f t="shared" si="180"/>
        <v>998.59</v>
      </c>
      <c r="CS182">
        <f t="shared" si="169"/>
        <v>49.28</v>
      </c>
      <c r="CT182">
        <f t="shared" si="170"/>
        <v>17844.07</v>
      </c>
      <c r="CU182">
        <f t="shared" si="146"/>
        <v>0</v>
      </c>
      <c r="CV182">
        <f t="shared" si="171"/>
        <v>52.67</v>
      </c>
      <c r="CW182">
        <f t="shared" si="148"/>
        <v>0</v>
      </c>
      <c r="CX182">
        <f t="shared" si="149"/>
        <v>0</v>
      </c>
      <c r="CY182">
        <f t="shared" si="172"/>
        <v>19884.185999999998</v>
      </c>
      <c r="CZ182">
        <f t="shared" si="173"/>
        <v>2840.598</v>
      </c>
      <c r="DC182" t="s">
        <v>4</v>
      </c>
      <c r="DD182" t="s">
        <v>4</v>
      </c>
      <c r="DE182" t="s">
        <v>4</v>
      </c>
      <c r="DF182" t="s">
        <v>4</v>
      </c>
      <c r="DG182" t="s">
        <v>4</v>
      </c>
      <c r="DH182" t="s">
        <v>4</v>
      </c>
      <c r="DI182" t="s">
        <v>4</v>
      </c>
      <c r="DJ182" t="s">
        <v>4</v>
      </c>
      <c r="DK182" t="s">
        <v>4</v>
      </c>
      <c r="DL182" t="s">
        <v>4</v>
      </c>
      <c r="DM182" t="s">
        <v>4</v>
      </c>
      <c r="DN182">
        <v>0</v>
      </c>
      <c r="DO182">
        <v>0</v>
      </c>
      <c r="DP182">
        <v>1</v>
      </c>
      <c r="DQ182">
        <v>1</v>
      </c>
      <c r="DU182">
        <v>1005</v>
      </c>
      <c r="DV182" t="s">
        <v>25</v>
      </c>
      <c r="DW182" t="s">
        <v>25</v>
      </c>
      <c r="DX182">
        <v>100</v>
      </c>
      <c r="DZ182" t="s">
        <v>4</v>
      </c>
      <c r="EA182" t="s">
        <v>4</v>
      </c>
      <c r="EB182" t="s">
        <v>4</v>
      </c>
      <c r="EC182" t="s">
        <v>4</v>
      </c>
      <c r="EE182">
        <v>29292934</v>
      </c>
      <c r="EF182">
        <v>1</v>
      </c>
      <c r="EG182" t="s">
        <v>27</v>
      </c>
      <c r="EH182">
        <v>0</v>
      </c>
      <c r="EI182" t="s">
        <v>4</v>
      </c>
      <c r="EJ182">
        <v>4</v>
      </c>
      <c r="EK182">
        <v>0</v>
      </c>
      <c r="EL182" t="s">
        <v>28</v>
      </c>
      <c r="EM182" t="s">
        <v>29</v>
      </c>
      <c r="EO182" t="s">
        <v>4</v>
      </c>
      <c r="EQ182">
        <v>0</v>
      </c>
      <c r="ER182">
        <v>231577.17</v>
      </c>
      <c r="ES182">
        <v>212734.51</v>
      </c>
      <c r="ET182">
        <v>998.59</v>
      </c>
      <c r="EU182">
        <v>49.28</v>
      </c>
      <c r="EV182">
        <v>17844.07</v>
      </c>
      <c r="EW182">
        <v>52.67</v>
      </c>
      <c r="EX182">
        <v>0</v>
      </c>
      <c r="EY182">
        <v>0</v>
      </c>
      <c r="FQ182">
        <v>0</v>
      </c>
      <c r="FR182">
        <f t="shared" si="152"/>
        <v>0</v>
      </c>
      <c r="FS182">
        <v>0</v>
      </c>
      <c r="FX182">
        <v>70</v>
      </c>
      <c r="FY182">
        <v>10</v>
      </c>
      <c r="GA182" t="s">
        <v>4</v>
      </c>
      <c r="GD182">
        <v>0</v>
      </c>
      <c r="GF182">
        <v>-1501089831</v>
      </c>
      <c r="GG182">
        <v>2</v>
      </c>
      <c r="GH182">
        <v>1</v>
      </c>
      <c r="GI182">
        <v>-2</v>
      </c>
      <c r="GJ182">
        <v>0</v>
      </c>
      <c r="GK182">
        <f>ROUND(R182*(R12)/100,2)</f>
        <v>125.52</v>
      </c>
      <c r="GL182">
        <f t="shared" si="153"/>
        <v>0</v>
      </c>
      <c r="GM182">
        <f t="shared" si="154"/>
        <v>391498.02</v>
      </c>
      <c r="GN182">
        <f t="shared" si="155"/>
        <v>0</v>
      </c>
      <c r="GO182">
        <f t="shared" si="156"/>
        <v>0</v>
      </c>
      <c r="GP182">
        <f t="shared" si="157"/>
        <v>391498.02</v>
      </c>
      <c r="GR182">
        <v>0</v>
      </c>
      <c r="GS182">
        <v>3</v>
      </c>
      <c r="GT182">
        <v>0</v>
      </c>
      <c r="GU182" t="s">
        <v>4</v>
      </c>
      <c r="GV182">
        <f t="shared" si="158"/>
        <v>0</v>
      </c>
      <c r="GW182">
        <v>1</v>
      </c>
      <c r="GX182">
        <f t="shared" si="159"/>
        <v>0</v>
      </c>
      <c r="HA182">
        <v>0</v>
      </c>
      <c r="HB182">
        <v>0</v>
      </c>
      <c r="HC182">
        <f t="shared" si="160"/>
        <v>0</v>
      </c>
      <c r="HE182" t="s">
        <v>4</v>
      </c>
      <c r="HF182" t="s">
        <v>4</v>
      </c>
      <c r="HM182" t="s">
        <v>4</v>
      </c>
      <c r="HN182" t="s">
        <v>4</v>
      </c>
      <c r="HO182" t="s">
        <v>4</v>
      </c>
      <c r="HP182" t="s">
        <v>4</v>
      </c>
      <c r="HQ182" t="s">
        <v>4</v>
      </c>
      <c r="IK182">
        <v>0</v>
      </c>
    </row>
    <row r="183" spans="1:245">
      <c r="A183">
        <v>17</v>
      </c>
      <c r="B183">
        <v>1</v>
      </c>
      <c r="C183">
        <f>ROW(SmtRes!A166)</f>
        <v>166</v>
      </c>
      <c r="D183">
        <f>ROW(EtalonRes!A165)</f>
        <v>165</v>
      </c>
      <c r="E183" t="s">
        <v>249</v>
      </c>
      <c r="F183" t="s">
        <v>250</v>
      </c>
      <c r="G183" t="s">
        <v>251</v>
      </c>
      <c r="H183" t="s">
        <v>252</v>
      </c>
      <c r="I183">
        <f>ROUND(113.34/100,9)</f>
        <v>1.1334</v>
      </c>
      <c r="J183">
        <v>0</v>
      </c>
      <c r="K183">
        <f>ROUND(113.34/100,9)</f>
        <v>1.1334</v>
      </c>
      <c r="O183">
        <f t="shared" si="128"/>
        <v>100596.84</v>
      </c>
      <c r="P183">
        <f t="shared" si="129"/>
        <v>11643.3</v>
      </c>
      <c r="Q183">
        <f t="shared" si="130"/>
        <v>295.64999999999998</v>
      </c>
      <c r="R183">
        <f t="shared" si="131"/>
        <v>1.45</v>
      </c>
      <c r="S183">
        <f t="shared" si="132"/>
        <v>88657.89</v>
      </c>
      <c r="T183">
        <f t="shared" si="133"/>
        <v>0</v>
      </c>
      <c r="U183">
        <f t="shared" si="134"/>
        <v>250.48139999999998</v>
      </c>
      <c r="V183">
        <f t="shared" si="135"/>
        <v>0</v>
      </c>
      <c r="W183">
        <f t="shared" si="136"/>
        <v>0</v>
      </c>
      <c r="X183">
        <f t="shared" si="137"/>
        <v>62060.52</v>
      </c>
      <c r="Y183">
        <f t="shared" si="138"/>
        <v>8865.7900000000009</v>
      </c>
      <c r="AA183">
        <v>29858012</v>
      </c>
      <c r="AB183">
        <f t="shared" si="139"/>
        <v>88756.7</v>
      </c>
      <c r="AC183">
        <f t="shared" si="174"/>
        <v>10272.9</v>
      </c>
      <c r="AD183">
        <f t="shared" si="175"/>
        <v>260.85000000000002</v>
      </c>
      <c r="AE183">
        <f t="shared" si="176"/>
        <v>1.28</v>
      </c>
      <c r="AF183">
        <f t="shared" si="177"/>
        <v>78222.95</v>
      </c>
      <c r="AG183">
        <f t="shared" si="140"/>
        <v>0</v>
      </c>
      <c r="AH183">
        <f t="shared" si="178"/>
        <v>221</v>
      </c>
      <c r="AI183">
        <f t="shared" si="179"/>
        <v>0</v>
      </c>
      <c r="AJ183">
        <f t="shared" si="141"/>
        <v>0</v>
      </c>
      <c r="AK183">
        <v>88756.7</v>
      </c>
      <c r="AL183">
        <v>10272.9</v>
      </c>
      <c r="AM183">
        <v>260.85000000000002</v>
      </c>
      <c r="AN183">
        <v>1.28</v>
      </c>
      <c r="AO183">
        <v>78222.95</v>
      </c>
      <c r="AP183">
        <v>0</v>
      </c>
      <c r="AQ183">
        <v>221</v>
      </c>
      <c r="AR183">
        <v>0</v>
      </c>
      <c r="AS183">
        <v>0</v>
      </c>
      <c r="AT183">
        <v>70</v>
      </c>
      <c r="AU183">
        <v>10</v>
      </c>
      <c r="AV183">
        <v>1</v>
      </c>
      <c r="AW183">
        <v>1</v>
      </c>
      <c r="AZ183">
        <v>1</v>
      </c>
      <c r="BA183">
        <v>1</v>
      </c>
      <c r="BB183">
        <v>1</v>
      </c>
      <c r="BC183">
        <v>1</v>
      </c>
      <c r="BD183" t="s">
        <v>4</v>
      </c>
      <c r="BE183" t="s">
        <v>4</v>
      </c>
      <c r="BF183" t="s">
        <v>4</v>
      </c>
      <c r="BG183" t="s">
        <v>4</v>
      </c>
      <c r="BH183">
        <v>0</v>
      </c>
      <c r="BI183">
        <v>4</v>
      </c>
      <c r="BJ183" t="s">
        <v>253</v>
      </c>
      <c r="BM183">
        <v>0</v>
      </c>
      <c r="BN183">
        <v>0</v>
      </c>
      <c r="BO183" t="s">
        <v>4</v>
      </c>
      <c r="BP183">
        <v>0</v>
      </c>
      <c r="BQ183">
        <v>1</v>
      </c>
      <c r="BR183">
        <v>0</v>
      </c>
      <c r="BS183">
        <v>1</v>
      </c>
      <c r="BT183">
        <v>1</v>
      </c>
      <c r="BU183">
        <v>1</v>
      </c>
      <c r="BV183">
        <v>1</v>
      </c>
      <c r="BW183">
        <v>1</v>
      </c>
      <c r="BX183">
        <v>1</v>
      </c>
      <c r="BY183" t="s">
        <v>4</v>
      </c>
      <c r="BZ183">
        <v>70</v>
      </c>
      <c r="CA183">
        <v>10</v>
      </c>
      <c r="CB183" t="s">
        <v>4</v>
      </c>
      <c r="CE183">
        <v>0</v>
      </c>
      <c r="CF183">
        <v>0</v>
      </c>
      <c r="CG183">
        <v>0</v>
      </c>
      <c r="CM183">
        <v>0</v>
      </c>
      <c r="CN183" t="s">
        <v>4</v>
      </c>
      <c r="CO183">
        <v>0</v>
      </c>
      <c r="CP183">
        <f t="shared" si="142"/>
        <v>100596.84</v>
      </c>
      <c r="CQ183">
        <f t="shared" si="168"/>
        <v>10272.9</v>
      </c>
      <c r="CR183">
        <f t="shared" si="180"/>
        <v>260.85000000000002</v>
      </c>
      <c r="CS183">
        <f t="shared" si="169"/>
        <v>1.28</v>
      </c>
      <c r="CT183">
        <f t="shared" si="170"/>
        <v>78222.95</v>
      </c>
      <c r="CU183">
        <f t="shared" si="146"/>
        <v>0</v>
      </c>
      <c r="CV183">
        <f t="shared" si="171"/>
        <v>221</v>
      </c>
      <c r="CW183">
        <f t="shared" si="148"/>
        <v>0</v>
      </c>
      <c r="CX183">
        <f t="shared" si="149"/>
        <v>0</v>
      </c>
      <c r="CY183">
        <f t="shared" si="172"/>
        <v>62060.523000000001</v>
      </c>
      <c r="CZ183">
        <f t="shared" si="173"/>
        <v>8865.7890000000007</v>
      </c>
      <c r="DC183" t="s">
        <v>4</v>
      </c>
      <c r="DD183" t="s">
        <v>4</v>
      </c>
      <c r="DE183" t="s">
        <v>4</v>
      </c>
      <c r="DF183" t="s">
        <v>4</v>
      </c>
      <c r="DG183" t="s">
        <v>4</v>
      </c>
      <c r="DH183" t="s">
        <v>4</v>
      </c>
      <c r="DI183" t="s">
        <v>4</v>
      </c>
      <c r="DJ183" t="s">
        <v>4</v>
      </c>
      <c r="DK183" t="s">
        <v>4</v>
      </c>
      <c r="DL183" t="s">
        <v>4</v>
      </c>
      <c r="DM183" t="s">
        <v>4</v>
      </c>
      <c r="DN183">
        <v>0</v>
      </c>
      <c r="DO183">
        <v>0</v>
      </c>
      <c r="DP183">
        <v>1</v>
      </c>
      <c r="DQ183">
        <v>1</v>
      </c>
      <c r="DU183">
        <v>1003</v>
      </c>
      <c r="DV183" t="s">
        <v>252</v>
      </c>
      <c r="DW183" t="s">
        <v>252</v>
      </c>
      <c r="DX183">
        <v>100</v>
      </c>
      <c r="DZ183" t="s">
        <v>4</v>
      </c>
      <c r="EA183" t="s">
        <v>4</v>
      </c>
      <c r="EB183" t="s">
        <v>4</v>
      </c>
      <c r="EC183" t="s">
        <v>4</v>
      </c>
      <c r="EE183">
        <v>29292934</v>
      </c>
      <c r="EF183">
        <v>1</v>
      </c>
      <c r="EG183" t="s">
        <v>27</v>
      </c>
      <c r="EH183">
        <v>0</v>
      </c>
      <c r="EI183" t="s">
        <v>4</v>
      </c>
      <c r="EJ183">
        <v>4</v>
      </c>
      <c r="EK183">
        <v>0</v>
      </c>
      <c r="EL183" t="s">
        <v>28</v>
      </c>
      <c r="EM183" t="s">
        <v>29</v>
      </c>
      <c r="EO183" t="s">
        <v>4</v>
      </c>
      <c r="EQ183">
        <v>0</v>
      </c>
      <c r="ER183">
        <v>88756.7</v>
      </c>
      <c r="ES183">
        <v>10272.9</v>
      </c>
      <c r="ET183">
        <v>260.85000000000002</v>
      </c>
      <c r="EU183">
        <v>1.28</v>
      </c>
      <c r="EV183">
        <v>78222.95</v>
      </c>
      <c r="EW183">
        <v>221</v>
      </c>
      <c r="EX183">
        <v>0</v>
      </c>
      <c r="EY183">
        <v>0</v>
      </c>
      <c r="FQ183">
        <v>0</v>
      </c>
      <c r="FR183">
        <f t="shared" si="152"/>
        <v>0</v>
      </c>
      <c r="FS183">
        <v>0</v>
      </c>
      <c r="FX183">
        <v>70</v>
      </c>
      <c r="FY183">
        <v>10</v>
      </c>
      <c r="GA183" t="s">
        <v>4</v>
      </c>
      <c r="GD183">
        <v>0</v>
      </c>
      <c r="GF183">
        <v>-2112952599</v>
      </c>
      <c r="GG183">
        <v>2</v>
      </c>
      <c r="GH183">
        <v>1</v>
      </c>
      <c r="GI183">
        <v>-2</v>
      </c>
      <c r="GJ183">
        <v>0</v>
      </c>
      <c r="GK183">
        <f>ROUND(R183*(R12)/100,2)</f>
        <v>2.3199999999999998</v>
      </c>
      <c r="GL183">
        <f t="shared" si="153"/>
        <v>0</v>
      </c>
      <c r="GM183">
        <f t="shared" si="154"/>
        <v>171525.47</v>
      </c>
      <c r="GN183">
        <f t="shared" si="155"/>
        <v>0</v>
      </c>
      <c r="GO183">
        <f t="shared" si="156"/>
        <v>0</v>
      </c>
      <c r="GP183">
        <f t="shared" si="157"/>
        <v>171525.47</v>
      </c>
      <c r="GR183">
        <v>0</v>
      </c>
      <c r="GS183">
        <v>3</v>
      </c>
      <c r="GT183">
        <v>0</v>
      </c>
      <c r="GU183" t="s">
        <v>4</v>
      </c>
      <c r="GV183">
        <f t="shared" si="158"/>
        <v>0</v>
      </c>
      <c r="GW183">
        <v>1</v>
      </c>
      <c r="GX183">
        <f t="shared" si="159"/>
        <v>0</v>
      </c>
      <c r="HA183">
        <v>0</v>
      </c>
      <c r="HB183">
        <v>0</v>
      </c>
      <c r="HC183">
        <f t="shared" si="160"/>
        <v>0</v>
      </c>
      <c r="HE183" t="s">
        <v>4</v>
      </c>
      <c r="HF183" t="s">
        <v>4</v>
      </c>
      <c r="HM183" t="s">
        <v>4</v>
      </c>
      <c r="HN183" t="s">
        <v>4</v>
      </c>
      <c r="HO183" t="s">
        <v>4</v>
      </c>
      <c r="HP183" t="s">
        <v>4</v>
      </c>
      <c r="HQ183" t="s">
        <v>4</v>
      </c>
      <c r="IK183">
        <v>0</v>
      </c>
    </row>
    <row r="184" spans="1:245">
      <c r="A184">
        <v>17</v>
      </c>
      <c r="B184">
        <v>1</v>
      </c>
      <c r="E184" t="s">
        <v>4</v>
      </c>
      <c r="F184" t="s">
        <v>254</v>
      </c>
      <c r="G184" t="s">
        <v>255</v>
      </c>
      <c r="H184" t="s">
        <v>68</v>
      </c>
      <c r="I184">
        <v>0.2399</v>
      </c>
      <c r="J184">
        <v>0</v>
      </c>
      <c r="K184">
        <v>0.2399</v>
      </c>
      <c r="O184">
        <f t="shared" si="128"/>
        <v>14151.91</v>
      </c>
      <c r="P184">
        <f t="shared" si="129"/>
        <v>14151.91</v>
      </c>
      <c r="Q184">
        <f t="shared" si="130"/>
        <v>0</v>
      </c>
      <c r="R184">
        <f t="shared" si="131"/>
        <v>0</v>
      </c>
      <c r="S184">
        <f t="shared" si="132"/>
        <v>0</v>
      </c>
      <c r="T184">
        <f t="shared" si="133"/>
        <v>0</v>
      </c>
      <c r="U184">
        <f t="shared" si="134"/>
        <v>0</v>
      </c>
      <c r="V184">
        <f t="shared" si="135"/>
        <v>0</v>
      </c>
      <c r="W184">
        <f t="shared" si="136"/>
        <v>0</v>
      </c>
      <c r="X184">
        <f t="shared" si="137"/>
        <v>0</v>
      </c>
      <c r="Y184">
        <f t="shared" si="138"/>
        <v>0</v>
      </c>
      <c r="AA184">
        <v>-1</v>
      </c>
      <c r="AB184">
        <f t="shared" si="139"/>
        <v>58990.89</v>
      </c>
      <c r="AC184">
        <f t="shared" si="174"/>
        <v>58990.89</v>
      </c>
      <c r="AD184">
        <f t="shared" si="175"/>
        <v>0</v>
      </c>
      <c r="AE184">
        <f t="shared" si="176"/>
        <v>0</v>
      </c>
      <c r="AF184">
        <f t="shared" si="177"/>
        <v>0</v>
      </c>
      <c r="AG184">
        <f t="shared" si="140"/>
        <v>0</v>
      </c>
      <c r="AH184">
        <f t="shared" si="178"/>
        <v>0</v>
      </c>
      <c r="AI184">
        <f t="shared" si="179"/>
        <v>0</v>
      </c>
      <c r="AJ184">
        <f t="shared" si="141"/>
        <v>0</v>
      </c>
      <c r="AK184">
        <v>58990.89</v>
      </c>
      <c r="AL184">
        <v>58990.89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70</v>
      </c>
      <c r="AU184">
        <v>10</v>
      </c>
      <c r="AV184">
        <v>1</v>
      </c>
      <c r="AW184">
        <v>1</v>
      </c>
      <c r="AZ184">
        <v>1</v>
      </c>
      <c r="BA184">
        <v>1</v>
      </c>
      <c r="BB184">
        <v>1</v>
      </c>
      <c r="BC184">
        <v>1</v>
      </c>
      <c r="BD184" t="s">
        <v>4</v>
      </c>
      <c r="BE184" t="s">
        <v>4</v>
      </c>
      <c r="BF184" t="s">
        <v>4</v>
      </c>
      <c r="BG184" t="s">
        <v>4</v>
      </c>
      <c r="BH184">
        <v>3</v>
      </c>
      <c r="BI184">
        <v>4</v>
      </c>
      <c r="BJ184" t="s">
        <v>256</v>
      </c>
      <c r="BM184">
        <v>0</v>
      </c>
      <c r="BN184">
        <v>0</v>
      </c>
      <c r="BO184" t="s">
        <v>4</v>
      </c>
      <c r="BP184">
        <v>0</v>
      </c>
      <c r="BQ184">
        <v>1</v>
      </c>
      <c r="BR184">
        <v>0</v>
      </c>
      <c r="BS184">
        <v>1</v>
      </c>
      <c r="BT184">
        <v>1</v>
      </c>
      <c r="BU184">
        <v>1</v>
      </c>
      <c r="BV184">
        <v>1</v>
      </c>
      <c r="BW184">
        <v>1</v>
      </c>
      <c r="BX184">
        <v>1</v>
      </c>
      <c r="BY184" t="s">
        <v>4</v>
      </c>
      <c r="BZ184">
        <v>70</v>
      </c>
      <c r="CA184">
        <v>10</v>
      </c>
      <c r="CB184" t="s">
        <v>4</v>
      </c>
      <c r="CE184">
        <v>0</v>
      </c>
      <c r="CF184">
        <v>0</v>
      </c>
      <c r="CG184">
        <v>0</v>
      </c>
      <c r="CM184">
        <v>0</v>
      </c>
      <c r="CN184" t="s">
        <v>4</v>
      </c>
      <c r="CO184">
        <v>0</v>
      </c>
      <c r="CP184">
        <f t="shared" si="142"/>
        <v>14151.91</v>
      </c>
      <c r="CQ184">
        <f t="shared" si="168"/>
        <v>58990.89</v>
      </c>
      <c r="CR184">
        <f t="shared" si="180"/>
        <v>0</v>
      </c>
      <c r="CS184">
        <f t="shared" si="169"/>
        <v>0</v>
      </c>
      <c r="CT184">
        <f t="shared" si="170"/>
        <v>0</v>
      </c>
      <c r="CU184">
        <f t="shared" si="146"/>
        <v>0</v>
      </c>
      <c r="CV184">
        <f t="shared" si="171"/>
        <v>0</v>
      </c>
      <c r="CW184">
        <f t="shared" si="148"/>
        <v>0</v>
      </c>
      <c r="CX184">
        <f t="shared" si="149"/>
        <v>0</v>
      </c>
      <c r="CY184">
        <f t="shared" si="172"/>
        <v>0</v>
      </c>
      <c r="CZ184">
        <f t="shared" si="173"/>
        <v>0</v>
      </c>
      <c r="DC184" t="s">
        <v>4</v>
      </c>
      <c r="DD184" t="s">
        <v>4</v>
      </c>
      <c r="DE184" t="s">
        <v>4</v>
      </c>
      <c r="DF184" t="s">
        <v>4</v>
      </c>
      <c r="DG184" t="s">
        <v>4</v>
      </c>
      <c r="DH184" t="s">
        <v>4</v>
      </c>
      <c r="DI184" t="s">
        <v>4</v>
      </c>
      <c r="DJ184" t="s">
        <v>4</v>
      </c>
      <c r="DK184" t="s">
        <v>4</v>
      </c>
      <c r="DL184" t="s">
        <v>4</v>
      </c>
      <c r="DM184" t="s">
        <v>4</v>
      </c>
      <c r="DN184">
        <v>0</v>
      </c>
      <c r="DO184">
        <v>0</v>
      </c>
      <c r="DP184">
        <v>1</v>
      </c>
      <c r="DQ184">
        <v>1</v>
      </c>
      <c r="DU184">
        <v>1009</v>
      </c>
      <c r="DV184" t="s">
        <v>68</v>
      </c>
      <c r="DW184" t="s">
        <v>68</v>
      </c>
      <c r="DX184">
        <v>1000</v>
      </c>
      <c r="DZ184" t="s">
        <v>4</v>
      </c>
      <c r="EA184" t="s">
        <v>4</v>
      </c>
      <c r="EB184" t="s">
        <v>4</v>
      </c>
      <c r="EC184" t="s">
        <v>4</v>
      </c>
      <c r="EE184">
        <v>29292934</v>
      </c>
      <c r="EF184">
        <v>1</v>
      </c>
      <c r="EG184" t="s">
        <v>27</v>
      </c>
      <c r="EH184">
        <v>0</v>
      </c>
      <c r="EI184" t="s">
        <v>4</v>
      </c>
      <c r="EJ184">
        <v>4</v>
      </c>
      <c r="EK184">
        <v>0</v>
      </c>
      <c r="EL184" t="s">
        <v>28</v>
      </c>
      <c r="EM184" t="s">
        <v>29</v>
      </c>
      <c r="EO184" t="s">
        <v>4</v>
      </c>
      <c r="EQ184">
        <v>1024</v>
      </c>
      <c r="ER184">
        <v>58990.89</v>
      </c>
      <c r="ES184">
        <v>58990.89</v>
      </c>
      <c r="ET184">
        <v>0</v>
      </c>
      <c r="EU184">
        <v>0</v>
      </c>
      <c r="EV184">
        <v>0</v>
      </c>
      <c r="EW184">
        <v>0</v>
      </c>
      <c r="EX184">
        <v>0</v>
      </c>
      <c r="EY184">
        <v>0</v>
      </c>
      <c r="FQ184">
        <v>0</v>
      </c>
      <c r="FR184">
        <f t="shared" si="152"/>
        <v>0</v>
      </c>
      <c r="FS184">
        <v>0</v>
      </c>
      <c r="FX184">
        <v>70</v>
      </c>
      <c r="FY184">
        <v>10</v>
      </c>
      <c r="GA184" t="s">
        <v>4</v>
      </c>
      <c r="GD184">
        <v>0</v>
      </c>
      <c r="GF184">
        <v>1742763912</v>
      </c>
      <c r="GG184">
        <v>2</v>
      </c>
      <c r="GH184">
        <v>1</v>
      </c>
      <c r="GI184">
        <v>-2</v>
      </c>
      <c r="GJ184">
        <v>0</v>
      </c>
      <c r="GK184">
        <f>ROUND(R184*(R12)/100,2)</f>
        <v>0</v>
      </c>
      <c r="GL184">
        <f t="shared" si="153"/>
        <v>0</v>
      </c>
      <c r="GM184">
        <f t="shared" si="154"/>
        <v>14151.91</v>
      </c>
      <c r="GN184">
        <f t="shared" si="155"/>
        <v>0</v>
      </c>
      <c r="GO184">
        <f t="shared" si="156"/>
        <v>0</v>
      </c>
      <c r="GP184">
        <f t="shared" si="157"/>
        <v>14151.91</v>
      </c>
      <c r="GR184">
        <v>0</v>
      </c>
      <c r="GS184">
        <v>3</v>
      </c>
      <c r="GT184">
        <v>0</v>
      </c>
      <c r="GU184" t="s">
        <v>4</v>
      </c>
      <c r="GV184">
        <f t="shared" si="158"/>
        <v>0</v>
      </c>
      <c r="GW184">
        <v>1</v>
      </c>
      <c r="GX184">
        <f t="shared" si="159"/>
        <v>0</v>
      </c>
      <c r="HA184">
        <v>0</v>
      </c>
      <c r="HB184">
        <v>0</v>
      </c>
      <c r="HC184">
        <f t="shared" si="160"/>
        <v>0</v>
      </c>
      <c r="HE184" t="s">
        <v>4</v>
      </c>
      <c r="HF184" t="s">
        <v>4</v>
      </c>
      <c r="HM184" t="s">
        <v>4</v>
      </c>
      <c r="HN184" t="s">
        <v>4</v>
      </c>
      <c r="HO184" t="s">
        <v>4</v>
      </c>
      <c r="HP184" t="s">
        <v>4</v>
      </c>
      <c r="HQ184" t="s">
        <v>4</v>
      </c>
      <c r="IK184">
        <v>0</v>
      </c>
    </row>
    <row r="185" spans="1:245">
      <c r="A185">
        <v>17</v>
      </c>
      <c r="B185">
        <v>1</v>
      </c>
      <c r="C185">
        <f>ROW(SmtRes!A169)</f>
        <v>169</v>
      </c>
      <c r="D185">
        <f>ROW(EtalonRes!A168)</f>
        <v>168</v>
      </c>
      <c r="E185" t="s">
        <v>257</v>
      </c>
      <c r="F185" t="s">
        <v>213</v>
      </c>
      <c r="G185" t="s">
        <v>258</v>
      </c>
      <c r="H185" t="s">
        <v>215</v>
      </c>
      <c r="I185">
        <f>ROUND(2.02/100,9)</f>
        <v>2.0199999999999999E-2</v>
      </c>
      <c r="J185">
        <v>0</v>
      </c>
      <c r="K185">
        <f>ROUND(2.02/100,9)</f>
        <v>2.0199999999999999E-2</v>
      </c>
      <c r="O185">
        <f t="shared" si="128"/>
        <v>825.33</v>
      </c>
      <c r="P185">
        <f t="shared" si="129"/>
        <v>0</v>
      </c>
      <c r="Q185">
        <f t="shared" si="130"/>
        <v>389.53</v>
      </c>
      <c r="R185">
        <f t="shared" si="131"/>
        <v>157.06</v>
      </c>
      <c r="S185">
        <f t="shared" si="132"/>
        <v>435.8</v>
      </c>
      <c r="T185">
        <f t="shared" si="133"/>
        <v>0</v>
      </c>
      <c r="U185">
        <f t="shared" si="134"/>
        <v>0.99990000000000001</v>
      </c>
      <c r="V185">
        <f t="shared" si="135"/>
        <v>0</v>
      </c>
      <c r="W185">
        <f t="shared" si="136"/>
        <v>0</v>
      </c>
      <c r="X185">
        <f t="shared" si="137"/>
        <v>305.06</v>
      </c>
      <c r="Y185">
        <f t="shared" si="138"/>
        <v>43.58</v>
      </c>
      <c r="AA185">
        <v>29858012</v>
      </c>
      <c r="AB185">
        <f t="shared" si="139"/>
        <v>40857.980000000003</v>
      </c>
      <c r="AC185">
        <f t="shared" si="174"/>
        <v>0</v>
      </c>
      <c r="AD185">
        <f t="shared" si="175"/>
        <v>19283.900000000001</v>
      </c>
      <c r="AE185">
        <f t="shared" si="176"/>
        <v>7775.13</v>
      </c>
      <c r="AF185">
        <f t="shared" si="177"/>
        <v>21574.080000000002</v>
      </c>
      <c r="AG185">
        <f t="shared" si="140"/>
        <v>0</v>
      </c>
      <c r="AH185">
        <f t="shared" si="178"/>
        <v>49.5</v>
      </c>
      <c r="AI185">
        <f t="shared" si="179"/>
        <v>0</v>
      </c>
      <c r="AJ185">
        <f t="shared" si="141"/>
        <v>0</v>
      </c>
      <c r="AK185">
        <v>40857.980000000003</v>
      </c>
      <c r="AL185">
        <v>0</v>
      </c>
      <c r="AM185">
        <v>19283.900000000001</v>
      </c>
      <c r="AN185">
        <v>7775.13</v>
      </c>
      <c r="AO185">
        <v>21574.080000000002</v>
      </c>
      <c r="AP185">
        <v>0</v>
      </c>
      <c r="AQ185">
        <v>49.5</v>
      </c>
      <c r="AR185">
        <v>0</v>
      </c>
      <c r="AS185">
        <v>0</v>
      </c>
      <c r="AT185">
        <v>70</v>
      </c>
      <c r="AU185">
        <v>10</v>
      </c>
      <c r="AV185">
        <v>1</v>
      </c>
      <c r="AW185">
        <v>1</v>
      </c>
      <c r="AZ185">
        <v>1</v>
      </c>
      <c r="BA185">
        <v>1</v>
      </c>
      <c r="BB185">
        <v>1</v>
      </c>
      <c r="BC185">
        <v>1</v>
      </c>
      <c r="BD185" t="s">
        <v>4</v>
      </c>
      <c r="BE185" t="s">
        <v>4</v>
      </c>
      <c r="BF185" t="s">
        <v>4</v>
      </c>
      <c r="BG185" t="s">
        <v>4</v>
      </c>
      <c r="BH185">
        <v>0</v>
      </c>
      <c r="BI185">
        <v>4</v>
      </c>
      <c r="BJ185" t="s">
        <v>216</v>
      </c>
      <c r="BM185">
        <v>0</v>
      </c>
      <c r="BN185">
        <v>0</v>
      </c>
      <c r="BO185" t="s">
        <v>4</v>
      </c>
      <c r="BP185">
        <v>0</v>
      </c>
      <c r="BQ185">
        <v>1</v>
      </c>
      <c r="BR185">
        <v>0</v>
      </c>
      <c r="BS185">
        <v>1</v>
      </c>
      <c r="BT185">
        <v>1</v>
      </c>
      <c r="BU185">
        <v>1</v>
      </c>
      <c r="BV185">
        <v>1</v>
      </c>
      <c r="BW185">
        <v>1</v>
      </c>
      <c r="BX185">
        <v>1</v>
      </c>
      <c r="BY185" t="s">
        <v>4</v>
      </c>
      <c r="BZ185">
        <v>70</v>
      </c>
      <c r="CA185">
        <v>10</v>
      </c>
      <c r="CB185" t="s">
        <v>4</v>
      </c>
      <c r="CE185">
        <v>0</v>
      </c>
      <c r="CF185">
        <v>0</v>
      </c>
      <c r="CG185">
        <v>0</v>
      </c>
      <c r="CM185">
        <v>0</v>
      </c>
      <c r="CN185" t="s">
        <v>4</v>
      </c>
      <c r="CO185">
        <v>0</v>
      </c>
      <c r="CP185">
        <f t="shared" si="142"/>
        <v>825.32999999999993</v>
      </c>
      <c r="CQ185">
        <f t="shared" si="168"/>
        <v>0</v>
      </c>
      <c r="CR185">
        <f t="shared" si="180"/>
        <v>19283.900000000001</v>
      </c>
      <c r="CS185">
        <f t="shared" si="169"/>
        <v>7775.13</v>
      </c>
      <c r="CT185">
        <f t="shared" si="170"/>
        <v>21574.080000000002</v>
      </c>
      <c r="CU185">
        <f t="shared" si="146"/>
        <v>0</v>
      </c>
      <c r="CV185">
        <f t="shared" si="171"/>
        <v>49.5</v>
      </c>
      <c r="CW185">
        <f t="shared" si="148"/>
        <v>0</v>
      </c>
      <c r="CX185">
        <f t="shared" si="149"/>
        <v>0</v>
      </c>
      <c r="CY185">
        <f t="shared" si="172"/>
        <v>305.06</v>
      </c>
      <c r="CZ185">
        <f t="shared" si="173"/>
        <v>43.58</v>
      </c>
      <c r="DC185" t="s">
        <v>4</v>
      </c>
      <c r="DD185" t="s">
        <v>4</v>
      </c>
      <c r="DE185" t="s">
        <v>4</v>
      </c>
      <c r="DF185" t="s">
        <v>4</v>
      </c>
      <c r="DG185" t="s">
        <v>4</v>
      </c>
      <c r="DH185" t="s">
        <v>4</v>
      </c>
      <c r="DI185" t="s">
        <v>4</v>
      </c>
      <c r="DJ185" t="s">
        <v>4</v>
      </c>
      <c r="DK185" t="s">
        <v>4</v>
      </c>
      <c r="DL185" t="s">
        <v>4</v>
      </c>
      <c r="DM185" t="s">
        <v>4</v>
      </c>
      <c r="DN185">
        <v>0</v>
      </c>
      <c r="DO185">
        <v>0</v>
      </c>
      <c r="DP185">
        <v>1</v>
      </c>
      <c r="DQ185">
        <v>1</v>
      </c>
      <c r="DU185">
        <v>1007</v>
      </c>
      <c r="DV185" t="s">
        <v>215</v>
      </c>
      <c r="DW185" t="s">
        <v>215</v>
      </c>
      <c r="DX185">
        <v>100</v>
      </c>
      <c r="DZ185" t="s">
        <v>4</v>
      </c>
      <c r="EA185" t="s">
        <v>4</v>
      </c>
      <c r="EB185" t="s">
        <v>4</v>
      </c>
      <c r="EC185" t="s">
        <v>4</v>
      </c>
      <c r="EE185">
        <v>29292934</v>
      </c>
      <c r="EF185">
        <v>1</v>
      </c>
      <c r="EG185" t="s">
        <v>27</v>
      </c>
      <c r="EH185">
        <v>0</v>
      </c>
      <c r="EI185" t="s">
        <v>4</v>
      </c>
      <c r="EJ185">
        <v>4</v>
      </c>
      <c r="EK185">
        <v>0</v>
      </c>
      <c r="EL185" t="s">
        <v>28</v>
      </c>
      <c r="EM185" t="s">
        <v>29</v>
      </c>
      <c r="EO185" t="s">
        <v>4</v>
      </c>
      <c r="EQ185">
        <v>0</v>
      </c>
      <c r="ER185">
        <v>40857.980000000003</v>
      </c>
      <c r="ES185">
        <v>0</v>
      </c>
      <c r="ET185">
        <v>19283.900000000001</v>
      </c>
      <c r="EU185">
        <v>7775.13</v>
      </c>
      <c r="EV185">
        <v>21574.080000000002</v>
      </c>
      <c r="EW185">
        <v>49.5</v>
      </c>
      <c r="EX185">
        <v>0</v>
      </c>
      <c r="EY185">
        <v>0</v>
      </c>
      <c r="FQ185">
        <v>0</v>
      </c>
      <c r="FR185">
        <f t="shared" si="152"/>
        <v>0</v>
      </c>
      <c r="FS185">
        <v>0</v>
      </c>
      <c r="FX185">
        <v>70</v>
      </c>
      <c r="FY185">
        <v>10</v>
      </c>
      <c r="GA185" t="s">
        <v>4</v>
      </c>
      <c r="GD185">
        <v>0</v>
      </c>
      <c r="GF185">
        <v>-1295078113</v>
      </c>
      <c r="GG185">
        <v>2</v>
      </c>
      <c r="GH185">
        <v>1</v>
      </c>
      <c r="GI185">
        <v>-2</v>
      </c>
      <c r="GJ185">
        <v>0</v>
      </c>
      <c r="GK185">
        <f>ROUND(R185*(R12)/100,2)</f>
        <v>251.3</v>
      </c>
      <c r="GL185">
        <f t="shared" si="153"/>
        <v>0</v>
      </c>
      <c r="GM185">
        <f t="shared" si="154"/>
        <v>1425.27</v>
      </c>
      <c r="GN185">
        <f t="shared" si="155"/>
        <v>0</v>
      </c>
      <c r="GO185">
        <f t="shared" si="156"/>
        <v>0</v>
      </c>
      <c r="GP185">
        <f t="shared" si="157"/>
        <v>1425.27</v>
      </c>
      <c r="GR185">
        <v>0</v>
      </c>
      <c r="GS185">
        <v>3</v>
      </c>
      <c r="GT185">
        <v>0</v>
      </c>
      <c r="GU185" t="s">
        <v>4</v>
      </c>
      <c r="GV185">
        <f t="shared" si="158"/>
        <v>0</v>
      </c>
      <c r="GW185">
        <v>1</v>
      </c>
      <c r="GX185">
        <f t="shared" si="159"/>
        <v>0</v>
      </c>
      <c r="HA185">
        <v>0</v>
      </c>
      <c r="HB185">
        <v>0</v>
      </c>
      <c r="HC185">
        <f t="shared" si="160"/>
        <v>0</v>
      </c>
      <c r="HE185" t="s">
        <v>4</v>
      </c>
      <c r="HF185" t="s">
        <v>4</v>
      </c>
      <c r="HM185" t="s">
        <v>4</v>
      </c>
      <c r="HN185" t="s">
        <v>4</v>
      </c>
      <c r="HO185" t="s">
        <v>4</v>
      </c>
      <c r="HP185" t="s">
        <v>4</v>
      </c>
      <c r="HQ185" t="s">
        <v>4</v>
      </c>
      <c r="IK185">
        <v>0</v>
      </c>
    </row>
    <row r="186" spans="1:245">
      <c r="A186">
        <v>17</v>
      </c>
      <c r="B186">
        <v>1</v>
      </c>
      <c r="C186">
        <f>ROW(SmtRes!A174)</f>
        <v>174</v>
      </c>
      <c r="D186">
        <f>ROW(EtalonRes!A173)</f>
        <v>173</v>
      </c>
      <c r="E186" t="s">
        <v>4</v>
      </c>
      <c r="F186" t="s">
        <v>224</v>
      </c>
      <c r="G186" t="s">
        <v>259</v>
      </c>
      <c r="H186" t="s">
        <v>215</v>
      </c>
      <c r="I186">
        <f>ROUND(2.02/100,9)</f>
        <v>2.0199999999999999E-2</v>
      </c>
      <c r="J186">
        <v>0</v>
      </c>
      <c r="K186">
        <f>ROUND(2.02/100,9)</f>
        <v>2.0199999999999999E-2</v>
      </c>
      <c r="O186">
        <f t="shared" si="128"/>
        <v>200.84</v>
      </c>
      <c r="P186">
        <f t="shared" si="129"/>
        <v>0</v>
      </c>
      <c r="Q186">
        <f t="shared" si="130"/>
        <v>0.23</v>
      </c>
      <c r="R186">
        <f t="shared" si="131"/>
        <v>0</v>
      </c>
      <c r="S186">
        <f t="shared" si="132"/>
        <v>200.61</v>
      </c>
      <c r="T186">
        <f t="shared" si="133"/>
        <v>0</v>
      </c>
      <c r="U186">
        <f t="shared" si="134"/>
        <v>0.62720999999999993</v>
      </c>
      <c r="V186">
        <f t="shared" si="135"/>
        <v>0</v>
      </c>
      <c r="W186">
        <f t="shared" si="136"/>
        <v>0</v>
      </c>
      <c r="X186">
        <f t="shared" si="137"/>
        <v>140.43</v>
      </c>
      <c r="Y186">
        <f t="shared" si="138"/>
        <v>20.059999999999999</v>
      </c>
      <c r="AA186">
        <v>-1</v>
      </c>
      <c r="AB186">
        <f t="shared" si="139"/>
        <v>9942.4279999999999</v>
      </c>
      <c r="AC186">
        <f>ROUND(((ES186*0)),6)</f>
        <v>0</v>
      </c>
      <c r="AD186">
        <f>ROUND(((((ET186*0.2))-((EU186*0.2)))+AE186),6)</f>
        <v>11.396000000000001</v>
      </c>
      <c r="AE186">
        <f>ROUND(((EU186*0.2)),6)</f>
        <v>1.4E-2</v>
      </c>
      <c r="AF186">
        <f>ROUND(((EV186*0.2)),6)</f>
        <v>9931.0319999999992</v>
      </c>
      <c r="AG186">
        <f t="shared" si="140"/>
        <v>0</v>
      </c>
      <c r="AH186">
        <f>((EW186*0.2))</f>
        <v>31.05</v>
      </c>
      <c r="AI186">
        <f>((EX186*0.2))</f>
        <v>0</v>
      </c>
      <c r="AJ186">
        <f t="shared" si="141"/>
        <v>0</v>
      </c>
      <c r="AK186">
        <v>679279.26</v>
      </c>
      <c r="AL186">
        <v>629567.12</v>
      </c>
      <c r="AM186">
        <v>56.98</v>
      </c>
      <c r="AN186">
        <v>7.0000000000000007E-2</v>
      </c>
      <c r="AO186">
        <v>49655.16</v>
      </c>
      <c r="AP186">
        <v>0</v>
      </c>
      <c r="AQ186">
        <v>155.25</v>
      </c>
      <c r="AR186">
        <v>0</v>
      </c>
      <c r="AS186">
        <v>0</v>
      </c>
      <c r="AT186">
        <v>70</v>
      </c>
      <c r="AU186">
        <v>10</v>
      </c>
      <c r="AV186">
        <v>1</v>
      </c>
      <c r="AW186">
        <v>1</v>
      </c>
      <c r="AZ186">
        <v>1</v>
      </c>
      <c r="BA186">
        <v>1</v>
      </c>
      <c r="BB186">
        <v>1</v>
      </c>
      <c r="BC186">
        <v>1</v>
      </c>
      <c r="BD186" t="s">
        <v>4</v>
      </c>
      <c r="BE186" t="s">
        <v>4</v>
      </c>
      <c r="BF186" t="s">
        <v>4</v>
      </c>
      <c r="BG186" t="s">
        <v>4</v>
      </c>
      <c r="BH186">
        <v>0</v>
      </c>
      <c r="BI186">
        <v>4</v>
      </c>
      <c r="BJ186" t="s">
        <v>226</v>
      </c>
      <c r="BM186">
        <v>0</v>
      </c>
      <c r="BN186">
        <v>0</v>
      </c>
      <c r="BO186" t="s">
        <v>4</v>
      </c>
      <c r="BP186">
        <v>0</v>
      </c>
      <c r="BQ186">
        <v>1</v>
      </c>
      <c r="BR186">
        <v>0</v>
      </c>
      <c r="BS186">
        <v>1</v>
      </c>
      <c r="BT186">
        <v>1</v>
      </c>
      <c r="BU186">
        <v>1</v>
      </c>
      <c r="BV186">
        <v>1</v>
      </c>
      <c r="BW186">
        <v>1</v>
      </c>
      <c r="BX186">
        <v>1</v>
      </c>
      <c r="BY186" t="s">
        <v>4</v>
      </c>
      <c r="BZ186">
        <v>70</v>
      </c>
      <c r="CA186">
        <v>10</v>
      </c>
      <c r="CB186" t="s">
        <v>4</v>
      </c>
      <c r="CE186">
        <v>0</v>
      </c>
      <c r="CF186">
        <v>0</v>
      </c>
      <c r="CG186">
        <v>0</v>
      </c>
      <c r="CM186">
        <v>0</v>
      </c>
      <c r="CN186" t="s">
        <v>1334</v>
      </c>
      <c r="CO186">
        <v>0</v>
      </c>
      <c r="CP186">
        <f t="shared" si="142"/>
        <v>200.84</v>
      </c>
      <c r="CQ186">
        <f t="shared" si="168"/>
        <v>0</v>
      </c>
      <c r="CR186">
        <f>(((((ET186*0.2))*BB186-((EU186*0.2))*BS186)+AE186*BS186)*AV186)</f>
        <v>11.396000000000001</v>
      </c>
      <c r="CS186">
        <f t="shared" si="169"/>
        <v>1.4E-2</v>
      </c>
      <c r="CT186">
        <f t="shared" si="170"/>
        <v>9931.0319999999992</v>
      </c>
      <c r="CU186">
        <f t="shared" si="146"/>
        <v>0</v>
      </c>
      <c r="CV186">
        <f t="shared" si="171"/>
        <v>31.05</v>
      </c>
      <c r="CW186">
        <f t="shared" si="148"/>
        <v>0</v>
      </c>
      <c r="CX186">
        <f t="shared" si="149"/>
        <v>0</v>
      </c>
      <c r="CY186">
        <f t="shared" si="172"/>
        <v>140.42700000000002</v>
      </c>
      <c r="CZ186">
        <f t="shared" si="173"/>
        <v>20.061</v>
      </c>
      <c r="DB186">
        <v>3</v>
      </c>
      <c r="DC186" t="s">
        <v>4</v>
      </c>
      <c r="DD186" t="s">
        <v>159</v>
      </c>
      <c r="DE186" t="s">
        <v>160</v>
      </c>
      <c r="DF186" t="s">
        <v>160</v>
      </c>
      <c r="DG186" t="s">
        <v>160</v>
      </c>
      <c r="DH186" t="s">
        <v>4</v>
      </c>
      <c r="DI186" t="s">
        <v>160</v>
      </c>
      <c r="DJ186" t="s">
        <v>160</v>
      </c>
      <c r="DK186" t="s">
        <v>4</v>
      </c>
      <c r="DL186" t="s">
        <v>4</v>
      </c>
      <c r="DM186" t="s">
        <v>4</v>
      </c>
      <c r="DN186">
        <v>0</v>
      </c>
      <c r="DO186">
        <v>0</v>
      </c>
      <c r="DP186">
        <v>1</v>
      </c>
      <c r="DQ186">
        <v>1</v>
      </c>
      <c r="DU186">
        <v>1007</v>
      </c>
      <c r="DV186" t="s">
        <v>215</v>
      </c>
      <c r="DW186" t="s">
        <v>215</v>
      </c>
      <c r="DX186">
        <v>100</v>
      </c>
      <c r="DZ186" t="s">
        <v>4</v>
      </c>
      <c r="EA186" t="s">
        <v>4</v>
      </c>
      <c r="EB186" t="s">
        <v>4</v>
      </c>
      <c r="EC186" t="s">
        <v>4</v>
      </c>
      <c r="EE186">
        <v>29292934</v>
      </c>
      <c r="EF186">
        <v>1</v>
      </c>
      <c r="EG186" t="s">
        <v>27</v>
      </c>
      <c r="EH186">
        <v>0</v>
      </c>
      <c r="EI186" t="s">
        <v>4</v>
      </c>
      <c r="EJ186">
        <v>4</v>
      </c>
      <c r="EK186">
        <v>0</v>
      </c>
      <c r="EL186" t="s">
        <v>28</v>
      </c>
      <c r="EM186" t="s">
        <v>29</v>
      </c>
      <c r="EO186" t="s">
        <v>161</v>
      </c>
      <c r="EQ186">
        <v>1024</v>
      </c>
      <c r="ER186">
        <v>679279.26</v>
      </c>
      <c r="ES186">
        <v>629567.12</v>
      </c>
      <c r="ET186">
        <v>56.98</v>
      </c>
      <c r="EU186">
        <v>7.0000000000000007E-2</v>
      </c>
      <c r="EV186">
        <v>49655.16</v>
      </c>
      <c r="EW186">
        <v>155.25</v>
      </c>
      <c r="EX186">
        <v>0</v>
      </c>
      <c r="EY186">
        <v>0</v>
      </c>
      <c r="FQ186">
        <v>0</v>
      </c>
      <c r="FR186">
        <f t="shared" si="152"/>
        <v>0</v>
      </c>
      <c r="FS186">
        <v>0</v>
      </c>
      <c r="FX186">
        <v>70</v>
      </c>
      <c r="FY186">
        <v>10</v>
      </c>
      <c r="GA186" t="s">
        <v>4</v>
      </c>
      <c r="GD186">
        <v>0</v>
      </c>
      <c r="GF186">
        <v>161165966</v>
      </c>
      <c r="GG186">
        <v>2</v>
      </c>
      <c r="GH186">
        <v>1</v>
      </c>
      <c r="GI186">
        <v>-2</v>
      </c>
      <c r="GJ186">
        <v>0</v>
      </c>
      <c r="GK186">
        <f>ROUND(R186*(R12)/100,2)</f>
        <v>0</v>
      </c>
      <c r="GL186">
        <f t="shared" si="153"/>
        <v>0</v>
      </c>
      <c r="GM186">
        <f t="shared" si="154"/>
        <v>361.33</v>
      </c>
      <c r="GN186">
        <f t="shared" si="155"/>
        <v>0</v>
      </c>
      <c r="GO186">
        <f t="shared" si="156"/>
        <v>0</v>
      </c>
      <c r="GP186">
        <f t="shared" si="157"/>
        <v>361.33</v>
      </c>
      <c r="GR186">
        <v>0</v>
      </c>
      <c r="GS186">
        <v>3</v>
      </c>
      <c r="GT186">
        <v>0</v>
      </c>
      <c r="GU186" t="s">
        <v>4</v>
      </c>
      <c r="GV186">
        <f t="shared" si="158"/>
        <v>0</v>
      </c>
      <c r="GW186">
        <v>1</v>
      </c>
      <c r="GX186">
        <f t="shared" si="159"/>
        <v>0</v>
      </c>
      <c r="HA186">
        <v>0</v>
      </c>
      <c r="HB186">
        <v>0</v>
      </c>
      <c r="HC186">
        <f t="shared" si="160"/>
        <v>0</v>
      </c>
      <c r="HE186" t="s">
        <v>4</v>
      </c>
      <c r="HF186" t="s">
        <v>4</v>
      </c>
      <c r="HM186" t="s">
        <v>4</v>
      </c>
      <c r="HN186" t="s">
        <v>4</v>
      </c>
      <c r="HO186" t="s">
        <v>4</v>
      </c>
      <c r="HP186" t="s">
        <v>4</v>
      </c>
      <c r="HQ186" t="s">
        <v>4</v>
      </c>
      <c r="IK186">
        <v>0</v>
      </c>
    </row>
    <row r="187" spans="1:245">
      <c r="A187">
        <v>17</v>
      </c>
      <c r="B187">
        <v>1</v>
      </c>
      <c r="C187">
        <f>ROW(SmtRes!A180)</f>
        <v>180</v>
      </c>
      <c r="D187">
        <f>ROW(EtalonRes!A178)</f>
        <v>178</v>
      </c>
      <c r="E187" t="s">
        <v>260</v>
      </c>
      <c r="F187" t="s">
        <v>224</v>
      </c>
      <c r="G187" t="s">
        <v>225</v>
      </c>
      <c r="H187" t="s">
        <v>215</v>
      </c>
      <c r="I187">
        <f>ROUND(2.06/100,9)</f>
        <v>2.06E-2</v>
      </c>
      <c r="J187">
        <v>0</v>
      </c>
      <c r="K187">
        <f>ROUND(2.06/100,9)</f>
        <v>2.06E-2</v>
      </c>
      <c r="O187">
        <f t="shared" si="128"/>
        <v>13993.15</v>
      </c>
      <c r="P187">
        <f t="shared" si="129"/>
        <v>12969.08</v>
      </c>
      <c r="Q187">
        <f t="shared" si="130"/>
        <v>1.17</v>
      </c>
      <c r="R187">
        <f t="shared" si="131"/>
        <v>0</v>
      </c>
      <c r="S187">
        <f t="shared" si="132"/>
        <v>1022.9</v>
      </c>
      <c r="T187">
        <f t="shared" si="133"/>
        <v>0</v>
      </c>
      <c r="U187">
        <f t="shared" si="134"/>
        <v>3.19815</v>
      </c>
      <c r="V187">
        <f t="shared" si="135"/>
        <v>0</v>
      </c>
      <c r="W187">
        <f t="shared" si="136"/>
        <v>0</v>
      </c>
      <c r="X187">
        <f t="shared" si="137"/>
        <v>716.03</v>
      </c>
      <c r="Y187">
        <f t="shared" si="138"/>
        <v>102.29</v>
      </c>
      <c r="AA187">
        <v>29858012</v>
      </c>
      <c r="AB187">
        <f t="shared" si="139"/>
        <v>679279.26</v>
      </c>
      <c r="AC187">
        <f t="shared" ref="AC187:AC194" si="181">ROUND((ES187),6)</f>
        <v>629567.12</v>
      </c>
      <c r="AD187">
        <f t="shared" ref="AD187:AD194" si="182">ROUND((((ET187)-(EU187))+AE187),6)</f>
        <v>56.98</v>
      </c>
      <c r="AE187">
        <f t="shared" ref="AE187:AF194" si="183">ROUND((EU187),6)</f>
        <v>7.0000000000000007E-2</v>
      </c>
      <c r="AF187">
        <f t="shared" si="183"/>
        <v>49655.16</v>
      </c>
      <c r="AG187">
        <f t="shared" si="140"/>
        <v>0</v>
      </c>
      <c r="AH187">
        <f t="shared" ref="AH187:AI194" si="184">(EW187)</f>
        <v>155.25</v>
      </c>
      <c r="AI187">
        <f t="shared" si="184"/>
        <v>0</v>
      </c>
      <c r="AJ187">
        <f t="shared" si="141"/>
        <v>0</v>
      </c>
      <c r="AK187">
        <v>679279.26</v>
      </c>
      <c r="AL187">
        <v>629567.12</v>
      </c>
      <c r="AM187">
        <v>56.98</v>
      </c>
      <c r="AN187">
        <v>7.0000000000000007E-2</v>
      </c>
      <c r="AO187">
        <v>49655.16</v>
      </c>
      <c r="AP187">
        <v>0</v>
      </c>
      <c r="AQ187">
        <v>155.25</v>
      </c>
      <c r="AR187">
        <v>0</v>
      </c>
      <c r="AS187">
        <v>0</v>
      </c>
      <c r="AT187">
        <v>70</v>
      </c>
      <c r="AU187">
        <v>10</v>
      </c>
      <c r="AV187">
        <v>1</v>
      </c>
      <c r="AW187">
        <v>1</v>
      </c>
      <c r="AZ187">
        <v>1</v>
      </c>
      <c r="BA187">
        <v>1</v>
      </c>
      <c r="BB187">
        <v>1</v>
      </c>
      <c r="BC187">
        <v>1</v>
      </c>
      <c r="BD187" t="s">
        <v>4</v>
      </c>
      <c r="BE187" t="s">
        <v>4</v>
      </c>
      <c r="BF187" t="s">
        <v>4</v>
      </c>
      <c r="BG187" t="s">
        <v>4</v>
      </c>
      <c r="BH187">
        <v>0</v>
      </c>
      <c r="BI187">
        <v>4</v>
      </c>
      <c r="BJ187" t="s">
        <v>226</v>
      </c>
      <c r="BM187">
        <v>0</v>
      </c>
      <c r="BN187">
        <v>0</v>
      </c>
      <c r="BO187" t="s">
        <v>4</v>
      </c>
      <c r="BP187">
        <v>0</v>
      </c>
      <c r="BQ187">
        <v>1</v>
      </c>
      <c r="BR187">
        <v>0</v>
      </c>
      <c r="BS187">
        <v>1</v>
      </c>
      <c r="BT187">
        <v>1</v>
      </c>
      <c r="BU187">
        <v>1</v>
      </c>
      <c r="BV187">
        <v>1</v>
      </c>
      <c r="BW187">
        <v>1</v>
      </c>
      <c r="BX187">
        <v>1</v>
      </c>
      <c r="BY187" t="s">
        <v>4</v>
      </c>
      <c r="BZ187">
        <v>70</v>
      </c>
      <c r="CA187">
        <v>10</v>
      </c>
      <c r="CB187" t="s">
        <v>4</v>
      </c>
      <c r="CE187">
        <v>0</v>
      </c>
      <c r="CF187">
        <v>0</v>
      </c>
      <c r="CG187">
        <v>0</v>
      </c>
      <c r="CM187">
        <v>0</v>
      </c>
      <c r="CN187" t="s">
        <v>4</v>
      </c>
      <c r="CO187">
        <v>0</v>
      </c>
      <c r="CP187">
        <f t="shared" si="142"/>
        <v>13993.15</v>
      </c>
      <c r="CQ187">
        <f t="shared" si="168"/>
        <v>629567.12</v>
      </c>
      <c r="CR187">
        <f t="shared" ref="CR187:CR194" si="185">((((ET187)*BB187-(EU187)*BS187)+AE187*BS187)*AV187)</f>
        <v>56.98</v>
      </c>
      <c r="CS187">
        <f t="shared" si="169"/>
        <v>7.0000000000000007E-2</v>
      </c>
      <c r="CT187">
        <f t="shared" si="170"/>
        <v>49655.16</v>
      </c>
      <c r="CU187">
        <f t="shared" si="146"/>
        <v>0</v>
      </c>
      <c r="CV187">
        <f t="shared" si="171"/>
        <v>155.25</v>
      </c>
      <c r="CW187">
        <f t="shared" si="148"/>
        <v>0</v>
      </c>
      <c r="CX187">
        <f t="shared" si="149"/>
        <v>0</v>
      </c>
      <c r="CY187">
        <f t="shared" si="172"/>
        <v>716.03</v>
      </c>
      <c r="CZ187">
        <f t="shared" si="173"/>
        <v>102.29</v>
      </c>
      <c r="DC187" t="s">
        <v>4</v>
      </c>
      <c r="DD187" t="s">
        <v>4</v>
      </c>
      <c r="DE187" t="s">
        <v>4</v>
      </c>
      <c r="DF187" t="s">
        <v>4</v>
      </c>
      <c r="DG187" t="s">
        <v>4</v>
      </c>
      <c r="DH187" t="s">
        <v>4</v>
      </c>
      <c r="DI187" t="s">
        <v>4</v>
      </c>
      <c r="DJ187" t="s">
        <v>4</v>
      </c>
      <c r="DK187" t="s">
        <v>4</v>
      </c>
      <c r="DL187" t="s">
        <v>4</v>
      </c>
      <c r="DM187" t="s">
        <v>4</v>
      </c>
      <c r="DN187">
        <v>0</v>
      </c>
      <c r="DO187">
        <v>0</v>
      </c>
      <c r="DP187">
        <v>1</v>
      </c>
      <c r="DQ187">
        <v>1</v>
      </c>
      <c r="DU187">
        <v>1007</v>
      </c>
      <c r="DV187" t="s">
        <v>215</v>
      </c>
      <c r="DW187" t="s">
        <v>215</v>
      </c>
      <c r="DX187">
        <v>100</v>
      </c>
      <c r="DZ187" t="s">
        <v>4</v>
      </c>
      <c r="EA187" t="s">
        <v>4</v>
      </c>
      <c r="EB187" t="s">
        <v>4</v>
      </c>
      <c r="EC187" t="s">
        <v>4</v>
      </c>
      <c r="EE187">
        <v>29292934</v>
      </c>
      <c r="EF187">
        <v>1</v>
      </c>
      <c r="EG187" t="s">
        <v>27</v>
      </c>
      <c r="EH187">
        <v>0</v>
      </c>
      <c r="EI187" t="s">
        <v>4</v>
      </c>
      <c r="EJ187">
        <v>4</v>
      </c>
      <c r="EK187">
        <v>0</v>
      </c>
      <c r="EL187" t="s">
        <v>28</v>
      </c>
      <c r="EM187" t="s">
        <v>29</v>
      </c>
      <c r="EO187" t="s">
        <v>4</v>
      </c>
      <c r="EQ187">
        <v>0</v>
      </c>
      <c r="ER187">
        <v>679279.26</v>
      </c>
      <c r="ES187">
        <v>629567.12</v>
      </c>
      <c r="ET187">
        <v>56.98</v>
      </c>
      <c r="EU187">
        <v>7.0000000000000007E-2</v>
      </c>
      <c r="EV187">
        <v>49655.16</v>
      </c>
      <c r="EW187">
        <v>155.25</v>
      </c>
      <c r="EX187">
        <v>0</v>
      </c>
      <c r="EY187">
        <v>0</v>
      </c>
      <c r="FQ187">
        <v>0</v>
      </c>
      <c r="FR187">
        <f t="shared" si="152"/>
        <v>0</v>
      </c>
      <c r="FS187">
        <v>0</v>
      </c>
      <c r="FX187">
        <v>70</v>
      </c>
      <c r="FY187">
        <v>10</v>
      </c>
      <c r="GA187" t="s">
        <v>4</v>
      </c>
      <c r="GD187">
        <v>0</v>
      </c>
      <c r="GF187">
        <v>2023998340</v>
      </c>
      <c r="GG187">
        <v>2</v>
      </c>
      <c r="GH187">
        <v>1</v>
      </c>
      <c r="GI187">
        <v>-2</v>
      </c>
      <c r="GJ187">
        <v>0</v>
      </c>
      <c r="GK187">
        <f>ROUND(R187*(R12)/100,2)</f>
        <v>0</v>
      </c>
      <c r="GL187">
        <f t="shared" si="153"/>
        <v>0</v>
      </c>
      <c r="GM187">
        <f t="shared" si="154"/>
        <v>14811.47</v>
      </c>
      <c r="GN187">
        <f t="shared" si="155"/>
        <v>0</v>
      </c>
      <c r="GO187">
        <f t="shared" si="156"/>
        <v>0</v>
      </c>
      <c r="GP187">
        <f t="shared" si="157"/>
        <v>14811.47</v>
      </c>
      <c r="GR187">
        <v>0</v>
      </c>
      <c r="GS187">
        <v>3</v>
      </c>
      <c r="GT187">
        <v>0</v>
      </c>
      <c r="GU187" t="s">
        <v>4</v>
      </c>
      <c r="GV187">
        <f t="shared" si="158"/>
        <v>0</v>
      </c>
      <c r="GW187">
        <v>1</v>
      </c>
      <c r="GX187">
        <f t="shared" si="159"/>
        <v>0</v>
      </c>
      <c r="HA187">
        <v>0</v>
      </c>
      <c r="HB187">
        <v>0</v>
      </c>
      <c r="HC187">
        <f t="shared" si="160"/>
        <v>0</v>
      </c>
      <c r="HE187" t="s">
        <v>4</v>
      </c>
      <c r="HF187" t="s">
        <v>4</v>
      </c>
      <c r="HM187" t="s">
        <v>4</v>
      </c>
      <c r="HN187" t="s">
        <v>4</v>
      </c>
      <c r="HO187" t="s">
        <v>4</v>
      </c>
      <c r="HP187" t="s">
        <v>4</v>
      </c>
      <c r="HQ187" t="s">
        <v>4</v>
      </c>
      <c r="IK187">
        <v>0</v>
      </c>
    </row>
    <row r="188" spans="1:245">
      <c r="A188">
        <v>18</v>
      </c>
      <c r="B188">
        <v>1</v>
      </c>
      <c r="C188">
        <v>179</v>
      </c>
      <c r="E188" t="s">
        <v>261</v>
      </c>
      <c r="F188" t="s">
        <v>229</v>
      </c>
      <c r="G188" t="s">
        <v>230</v>
      </c>
      <c r="H188" t="s">
        <v>54</v>
      </c>
      <c r="I188">
        <f>I187*J188</f>
        <v>-2.1012</v>
      </c>
      <c r="J188">
        <v>-102</v>
      </c>
      <c r="K188">
        <v>-102</v>
      </c>
      <c r="O188">
        <f t="shared" si="128"/>
        <v>-12472.11</v>
      </c>
      <c r="P188">
        <f t="shared" si="129"/>
        <v>-12472.11</v>
      </c>
      <c r="Q188">
        <f t="shared" si="130"/>
        <v>0</v>
      </c>
      <c r="R188">
        <f t="shared" si="131"/>
        <v>0</v>
      </c>
      <c r="S188">
        <f t="shared" si="132"/>
        <v>0</v>
      </c>
      <c r="T188">
        <f t="shared" si="133"/>
        <v>0</v>
      </c>
      <c r="U188">
        <f t="shared" si="134"/>
        <v>0</v>
      </c>
      <c r="V188">
        <f t="shared" si="135"/>
        <v>0</v>
      </c>
      <c r="W188">
        <f t="shared" si="136"/>
        <v>0</v>
      </c>
      <c r="X188">
        <f t="shared" si="137"/>
        <v>0</v>
      </c>
      <c r="Y188">
        <f t="shared" si="138"/>
        <v>0</v>
      </c>
      <c r="AA188">
        <v>29858012</v>
      </c>
      <c r="AB188">
        <f t="shared" si="139"/>
        <v>5935.71</v>
      </c>
      <c r="AC188">
        <f t="shared" si="181"/>
        <v>5935.71</v>
      </c>
      <c r="AD188">
        <f t="shared" si="182"/>
        <v>0</v>
      </c>
      <c r="AE188">
        <f t="shared" si="183"/>
        <v>0</v>
      </c>
      <c r="AF188">
        <f t="shared" si="183"/>
        <v>0</v>
      </c>
      <c r="AG188">
        <f t="shared" si="140"/>
        <v>0</v>
      </c>
      <c r="AH188">
        <f t="shared" si="184"/>
        <v>0</v>
      </c>
      <c r="AI188">
        <f t="shared" si="184"/>
        <v>0</v>
      </c>
      <c r="AJ188">
        <f t="shared" si="141"/>
        <v>0</v>
      </c>
      <c r="AK188">
        <v>5935.71</v>
      </c>
      <c r="AL188">
        <v>5935.71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70</v>
      </c>
      <c r="AU188">
        <v>10</v>
      </c>
      <c r="AV188">
        <v>1</v>
      </c>
      <c r="AW188">
        <v>1</v>
      </c>
      <c r="AZ188">
        <v>1</v>
      </c>
      <c r="BA188">
        <v>1</v>
      </c>
      <c r="BB188">
        <v>1</v>
      </c>
      <c r="BC188">
        <v>1</v>
      </c>
      <c r="BD188" t="s">
        <v>4</v>
      </c>
      <c r="BE188" t="s">
        <v>4</v>
      </c>
      <c r="BF188" t="s">
        <v>4</v>
      </c>
      <c r="BG188" t="s">
        <v>4</v>
      </c>
      <c r="BH188">
        <v>3</v>
      </c>
      <c r="BI188">
        <v>4</v>
      </c>
      <c r="BJ188" t="s">
        <v>231</v>
      </c>
      <c r="BM188">
        <v>0</v>
      </c>
      <c r="BN188">
        <v>0</v>
      </c>
      <c r="BO188" t="s">
        <v>4</v>
      </c>
      <c r="BP188">
        <v>0</v>
      </c>
      <c r="BQ188">
        <v>1</v>
      </c>
      <c r="BR188">
        <v>1</v>
      </c>
      <c r="BS188">
        <v>1</v>
      </c>
      <c r="BT188">
        <v>1</v>
      </c>
      <c r="BU188">
        <v>1</v>
      </c>
      <c r="BV188">
        <v>1</v>
      </c>
      <c r="BW188">
        <v>1</v>
      </c>
      <c r="BX188">
        <v>1</v>
      </c>
      <c r="BY188" t="s">
        <v>4</v>
      </c>
      <c r="BZ188">
        <v>70</v>
      </c>
      <c r="CA188">
        <v>10</v>
      </c>
      <c r="CB188" t="s">
        <v>4</v>
      </c>
      <c r="CE188">
        <v>0</v>
      </c>
      <c r="CF188">
        <v>0</v>
      </c>
      <c r="CG188">
        <v>0</v>
      </c>
      <c r="CM188">
        <v>0</v>
      </c>
      <c r="CN188" t="s">
        <v>4</v>
      </c>
      <c r="CO188">
        <v>0</v>
      </c>
      <c r="CP188">
        <f t="shared" si="142"/>
        <v>-12472.11</v>
      </c>
      <c r="CQ188">
        <f t="shared" si="168"/>
        <v>5935.71</v>
      </c>
      <c r="CR188">
        <f t="shared" si="185"/>
        <v>0</v>
      </c>
      <c r="CS188">
        <f t="shared" si="169"/>
        <v>0</v>
      </c>
      <c r="CT188">
        <f t="shared" si="170"/>
        <v>0</v>
      </c>
      <c r="CU188">
        <f t="shared" si="146"/>
        <v>0</v>
      </c>
      <c r="CV188">
        <f t="shared" si="171"/>
        <v>0</v>
      </c>
      <c r="CW188">
        <f t="shared" si="148"/>
        <v>0</v>
      </c>
      <c r="CX188">
        <f t="shared" si="149"/>
        <v>0</v>
      </c>
      <c r="CY188">
        <f t="shared" si="172"/>
        <v>0</v>
      </c>
      <c r="CZ188">
        <f t="shared" si="173"/>
        <v>0</v>
      </c>
      <c r="DC188" t="s">
        <v>4</v>
      </c>
      <c r="DD188" t="s">
        <v>4</v>
      </c>
      <c r="DE188" t="s">
        <v>4</v>
      </c>
      <c r="DF188" t="s">
        <v>4</v>
      </c>
      <c r="DG188" t="s">
        <v>4</v>
      </c>
      <c r="DH188" t="s">
        <v>4</v>
      </c>
      <c r="DI188" t="s">
        <v>4</v>
      </c>
      <c r="DJ188" t="s">
        <v>4</v>
      </c>
      <c r="DK188" t="s">
        <v>4</v>
      </c>
      <c r="DL188" t="s">
        <v>4</v>
      </c>
      <c r="DM188" t="s">
        <v>4</v>
      </c>
      <c r="DN188">
        <v>0</v>
      </c>
      <c r="DO188">
        <v>0</v>
      </c>
      <c r="DP188">
        <v>1</v>
      </c>
      <c r="DQ188">
        <v>1</v>
      </c>
      <c r="DU188">
        <v>1007</v>
      </c>
      <c r="DV188" t="s">
        <v>54</v>
      </c>
      <c r="DW188" t="s">
        <v>54</v>
      </c>
      <c r="DX188">
        <v>1</v>
      </c>
      <c r="DZ188" t="s">
        <v>4</v>
      </c>
      <c r="EA188" t="s">
        <v>4</v>
      </c>
      <c r="EB188" t="s">
        <v>4</v>
      </c>
      <c r="EC188" t="s">
        <v>4</v>
      </c>
      <c r="EE188">
        <v>29292934</v>
      </c>
      <c r="EF188">
        <v>1</v>
      </c>
      <c r="EG188" t="s">
        <v>27</v>
      </c>
      <c r="EH188">
        <v>0</v>
      </c>
      <c r="EI188" t="s">
        <v>4</v>
      </c>
      <c r="EJ188">
        <v>4</v>
      </c>
      <c r="EK188">
        <v>0</v>
      </c>
      <c r="EL188" t="s">
        <v>28</v>
      </c>
      <c r="EM188" t="s">
        <v>29</v>
      </c>
      <c r="EO188" t="s">
        <v>4</v>
      </c>
      <c r="EQ188">
        <v>32768</v>
      </c>
      <c r="ER188">
        <v>5935.71</v>
      </c>
      <c r="ES188">
        <v>5935.71</v>
      </c>
      <c r="ET188">
        <v>0</v>
      </c>
      <c r="EU188">
        <v>0</v>
      </c>
      <c r="EV188">
        <v>0</v>
      </c>
      <c r="EW188">
        <v>0</v>
      </c>
      <c r="EX188">
        <v>0</v>
      </c>
      <c r="FQ188">
        <v>0</v>
      </c>
      <c r="FR188">
        <f t="shared" si="152"/>
        <v>0</v>
      </c>
      <c r="FS188">
        <v>0</v>
      </c>
      <c r="FX188">
        <v>70</v>
      </c>
      <c r="FY188">
        <v>10</v>
      </c>
      <c r="GA188" t="s">
        <v>4</v>
      </c>
      <c r="GD188">
        <v>0</v>
      </c>
      <c r="GF188">
        <v>-1504524241</v>
      </c>
      <c r="GG188">
        <v>2</v>
      </c>
      <c r="GH188">
        <v>1</v>
      </c>
      <c r="GI188">
        <v>-2</v>
      </c>
      <c r="GJ188">
        <v>0</v>
      </c>
      <c r="GK188">
        <f>ROUND(R188*(R12)/100,2)</f>
        <v>0</v>
      </c>
      <c r="GL188">
        <f t="shared" si="153"/>
        <v>0</v>
      </c>
      <c r="GM188">
        <f t="shared" si="154"/>
        <v>-12472.11</v>
      </c>
      <c r="GN188">
        <f t="shared" si="155"/>
        <v>0</v>
      </c>
      <c r="GO188">
        <f t="shared" si="156"/>
        <v>0</v>
      </c>
      <c r="GP188">
        <f t="shared" si="157"/>
        <v>-12472.11</v>
      </c>
      <c r="GR188">
        <v>0</v>
      </c>
      <c r="GS188">
        <v>3</v>
      </c>
      <c r="GT188">
        <v>0</v>
      </c>
      <c r="GU188" t="s">
        <v>4</v>
      </c>
      <c r="GV188">
        <f t="shared" si="158"/>
        <v>0</v>
      </c>
      <c r="GW188">
        <v>1</v>
      </c>
      <c r="GX188">
        <f t="shared" si="159"/>
        <v>0</v>
      </c>
      <c r="HA188">
        <v>0</v>
      </c>
      <c r="HB188">
        <v>0</v>
      </c>
      <c r="HC188">
        <f t="shared" si="160"/>
        <v>0</v>
      </c>
      <c r="HE188" t="s">
        <v>4</v>
      </c>
      <c r="HF188" t="s">
        <v>4</v>
      </c>
      <c r="HM188" t="s">
        <v>4</v>
      </c>
      <c r="HN188" t="s">
        <v>4</v>
      </c>
      <c r="HO188" t="s">
        <v>4</v>
      </c>
      <c r="HP188" t="s">
        <v>4</v>
      </c>
      <c r="HQ188" t="s">
        <v>4</v>
      </c>
      <c r="IK188">
        <v>0</v>
      </c>
    </row>
    <row r="189" spans="1:245">
      <c r="A189">
        <v>18</v>
      </c>
      <c r="B189">
        <v>1</v>
      </c>
      <c r="C189">
        <v>180</v>
      </c>
      <c r="E189" t="s">
        <v>262</v>
      </c>
      <c r="F189" t="s">
        <v>233</v>
      </c>
      <c r="G189" t="s">
        <v>234</v>
      </c>
      <c r="H189" t="s">
        <v>54</v>
      </c>
      <c r="I189">
        <f>I187*J189</f>
        <v>2.1012</v>
      </c>
      <c r="J189">
        <v>102</v>
      </c>
      <c r="K189">
        <v>102</v>
      </c>
      <c r="O189">
        <f t="shared" si="128"/>
        <v>13568.73</v>
      </c>
      <c r="P189">
        <f t="shared" si="129"/>
        <v>13568.73</v>
      </c>
      <c r="Q189">
        <f t="shared" si="130"/>
        <v>0</v>
      </c>
      <c r="R189">
        <f t="shared" si="131"/>
        <v>0</v>
      </c>
      <c r="S189">
        <f t="shared" si="132"/>
        <v>0</v>
      </c>
      <c r="T189">
        <f t="shared" si="133"/>
        <v>0</v>
      </c>
      <c r="U189">
        <f t="shared" si="134"/>
        <v>0</v>
      </c>
      <c r="V189">
        <f t="shared" si="135"/>
        <v>0</v>
      </c>
      <c r="W189">
        <f t="shared" si="136"/>
        <v>0</v>
      </c>
      <c r="X189">
        <f t="shared" si="137"/>
        <v>0</v>
      </c>
      <c r="Y189">
        <f t="shared" si="138"/>
        <v>0</v>
      </c>
      <c r="AA189">
        <v>29858012</v>
      </c>
      <c r="AB189">
        <f t="shared" si="139"/>
        <v>6457.61</v>
      </c>
      <c r="AC189">
        <f t="shared" si="181"/>
        <v>6457.61</v>
      </c>
      <c r="AD189">
        <f t="shared" si="182"/>
        <v>0</v>
      </c>
      <c r="AE189">
        <f t="shared" si="183"/>
        <v>0</v>
      </c>
      <c r="AF189">
        <f t="shared" si="183"/>
        <v>0</v>
      </c>
      <c r="AG189">
        <f t="shared" si="140"/>
        <v>0</v>
      </c>
      <c r="AH189">
        <f t="shared" si="184"/>
        <v>0</v>
      </c>
      <c r="AI189">
        <f t="shared" si="184"/>
        <v>0</v>
      </c>
      <c r="AJ189">
        <f t="shared" si="141"/>
        <v>0</v>
      </c>
      <c r="AK189">
        <v>6457.61</v>
      </c>
      <c r="AL189">
        <v>6457.61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70</v>
      </c>
      <c r="AU189">
        <v>10</v>
      </c>
      <c r="AV189">
        <v>1</v>
      </c>
      <c r="AW189">
        <v>1</v>
      </c>
      <c r="AZ189">
        <v>1</v>
      </c>
      <c r="BA189">
        <v>1</v>
      </c>
      <c r="BB189">
        <v>1</v>
      </c>
      <c r="BC189">
        <v>1</v>
      </c>
      <c r="BD189" t="s">
        <v>4</v>
      </c>
      <c r="BE189" t="s">
        <v>4</v>
      </c>
      <c r="BF189" t="s">
        <v>4</v>
      </c>
      <c r="BG189" t="s">
        <v>4</v>
      </c>
      <c r="BH189">
        <v>3</v>
      </c>
      <c r="BI189">
        <v>4</v>
      </c>
      <c r="BJ189" t="s">
        <v>235</v>
      </c>
      <c r="BM189">
        <v>0</v>
      </c>
      <c r="BN189">
        <v>0</v>
      </c>
      <c r="BO189" t="s">
        <v>4</v>
      </c>
      <c r="BP189">
        <v>0</v>
      </c>
      <c r="BQ189">
        <v>1</v>
      </c>
      <c r="BR189">
        <v>0</v>
      </c>
      <c r="BS189">
        <v>1</v>
      </c>
      <c r="BT189">
        <v>1</v>
      </c>
      <c r="BU189">
        <v>1</v>
      </c>
      <c r="BV189">
        <v>1</v>
      </c>
      <c r="BW189">
        <v>1</v>
      </c>
      <c r="BX189">
        <v>1</v>
      </c>
      <c r="BY189" t="s">
        <v>4</v>
      </c>
      <c r="BZ189">
        <v>70</v>
      </c>
      <c r="CA189">
        <v>10</v>
      </c>
      <c r="CB189" t="s">
        <v>4</v>
      </c>
      <c r="CE189">
        <v>0</v>
      </c>
      <c r="CF189">
        <v>0</v>
      </c>
      <c r="CG189">
        <v>0</v>
      </c>
      <c r="CM189">
        <v>0</v>
      </c>
      <c r="CN189" t="s">
        <v>4</v>
      </c>
      <c r="CO189">
        <v>0</v>
      </c>
      <c r="CP189">
        <f t="shared" si="142"/>
        <v>13568.73</v>
      </c>
      <c r="CQ189">
        <f t="shared" si="168"/>
        <v>6457.61</v>
      </c>
      <c r="CR189">
        <f t="shared" si="185"/>
        <v>0</v>
      </c>
      <c r="CS189">
        <f t="shared" si="169"/>
        <v>0</v>
      </c>
      <c r="CT189">
        <f t="shared" si="170"/>
        <v>0</v>
      </c>
      <c r="CU189">
        <f t="shared" si="146"/>
        <v>0</v>
      </c>
      <c r="CV189">
        <f t="shared" si="171"/>
        <v>0</v>
      </c>
      <c r="CW189">
        <f t="shared" si="148"/>
        <v>0</v>
      </c>
      <c r="CX189">
        <f t="shared" si="149"/>
        <v>0</v>
      </c>
      <c r="CY189">
        <f t="shared" si="172"/>
        <v>0</v>
      </c>
      <c r="CZ189">
        <f t="shared" si="173"/>
        <v>0</v>
      </c>
      <c r="DC189" t="s">
        <v>4</v>
      </c>
      <c r="DD189" t="s">
        <v>4</v>
      </c>
      <c r="DE189" t="s">
        <v>4</v>
      </c>
      <c r="DF189" t="s">
        <v>4</v>
      </c>
      <c r="DG189" t="s">
        <v>4</v>
      </c>
      <c r="DH189" t="s">
        <v>4</v>
      </c>
      <c r="DI189" t="s">
        <v>4</v>
      </c>
      <c r="DJ189" t="s">
        <v>4</v>
      </c>
      <c r="DK189" t="s">
        <v>4</v>
      </c>
      <c r="DL189" t="s">
        <v>4</v>
      </c>
      <c r="DM189" t="s">
        <v>4</v>
      </c>
      <c r="DN189">
        <v>0</v>
      </c>
      <c r="DO189">
        <v>0</v>
      </c>
      <c r="DP189">
        <v>1</v>
      </c>
      <c r="DQ189">
        <v>1</v>
      </c>
      <c r="DU189">
        <v>1007</v>
      </c>
      <c r="DV189" t="s">
        <v>54</v>
      </c>
      <c r="DW189" t="s">
        <v>54</v>
      </c>
      <c r="DX189">
        <v>1</v>
      </c>
      <c r="DZ189" t="s">
        <v>4</v>
      </c>
      <c r="EA189" t="s">
        <v>4</v>
      </c>
      <c r="EB189" t="s">
        <v>4</v>
      </c>
      <c r="EC189" t="s">
        <v>4</v>
      </c>
      <c r="EE189">
        <v>29292934</v>
      </c>
      <c r="EF189">
        <v>1</v>
      </c>
      <c r="EG189" t="s">
        <v>27</v>
      </c>
      <c r="EH189">
        <v>0</v>
      </c>
      <c r="EI189" t="s">
        <v>4</v>
      </c>
      <c r="EJ189">
        <v>4</v>
      </c>
      <c r="EK189">
        <v>0</v>
      </c>
      <c r="EL189" t="s">
        <v>28</v>
      </c>
      <c r="EM189" t="s">
        <v>29</v>
      </c>
      <c r="EO189" t="s">
        <v>4</v>
      </c>
      <c r="EQ189">
        <v>0</v>
      </c>
      <c r="ER189">
        <v>6457.61</v>
      </c>
      <c r="ES189">
        <v>6457.61</v>
      </c>
      <c r="ET189">
        <v>0</v>
      </c>
      <c r="EU189">
        <v>0</v>
      </c>
      <c r="EV189">
        <v>0</v>
      </c>
      <c r="EW189">
        <v>0</v>
      </c>
      <c r="EX189">
        <v>0</v>
      </c>
      <c r="FQ189">
        <v>0</v>
      </c>
      <c r="FR189">
        <f t="shared" si="152"/>
        <v>0</v>
      </c>
      <c r="FS189">
        <v>0</v>
      </c>
      <c r="FX189">
        <v>70</v>
      </c>
      <c r="FY189">
        <v>10</v>
      </c>
      <c r="GA189" t="s">
        <v>4</v>
      </c>
      <c r="GD189">
        <v>0</v>
      </c>
      <c r="GF189">
        <v>1399574504</v>
      </c>
      <c r="GG189">
        <v>2</v>
      </c>
      <c r="GH189">
        <v>1</v>
      </c>
      <c r="GI189">
        <v>-2</v>
      </c>
      <c r="GJ189">
        <v>0</v>
      </c>
      <c r="GK189">
        <f>ROUND(R189*(R12)/100,2)</f>
        <v>0</v>
      </c>
      <c r="GL189">
        <f t="shared" si="153"/>
        <v>0</v>
      </c>
      <c r="GM189">
        <f t="shared" si="154"/>
        <v>13568.73</v>
      </c>
      <c r="GN189">
        <f t="shared" si="155"/>
        <v>0</v>
      </c>
      <c r="GO189">
        <f t="shared" si="156"/>
        <v>0</v>
      </c>
      <c r="GP189">
        <f t="shared" si="157"/>
        <v>13568.73</v>
      </c>
      <c r="GR189">
        <v>0</v>
      </c>
      <c r="GS189">
        <v>3</v>
      </c>
      <c r="GT189">
        <v>0</v>
      </c>
      <c r="GU189" t="s">
        <v>4</v>
      </c>
      <c r="GV189">
        <f t="shared" si="158"/>
        <v>0</v>
      </c>
      <c r="GW189">
        <v>1</v>
      </c>
      <c r="GX189">
        <f t="shared" si="159"/>
        <v>0</v>
      </c>
      <c r="HA189">
        <v>0</v>
      </c>
      <c r="HB189">
        <v>0</v>
      </c>
      <c r="HC189">
        <f t="shared" si="160"/>
        <v>0</v>
      </c>
      <c r="HE189" t="s">
        <v>4</v>
      </c>
      <c r="HF189" t="s">
        <v>4</v>
      </c>
      <c r="HM189" t="s">
        <v>4</v>
      </c>
      <c r="HN189" t="s">
        <v>4</v>
      </c>
      <c r="HO189" t="s">
        <v>4</v>
      </c>
      <c r="HP189" t="s">
        <v>4</v>
      </c>
      <c r="HQ189" t="s">
        <v>4</v>
      </c>
      <c r="IK189">
        <v>0</v>
      </c>
    </row>
    <row r="190" spans="1:245">
      <c r="A190">
        <v>17</v>
      </c>
      <c r="B190">
        <v>1</v>
      </c>
      <c r="C190">
        <f>ROW(SmtRes!A184)</f>
        <v>184</v>
      </c>
      <c r="D190">
        <f>ROW(EtalonRes!A181)</f>
        <v>181</v>
      </c>
      <c r="E190" t="s">
        <v>263</v>
      </c>
      <c r="F190" t="s">
        <v>237</v>
      </c>
      <c r="G190" t="s">
        <v>238</v>
      </c>
      <c r="H190" t="s">
        <v>68</v>
      </c>
      <c r="I190">
        <v>0.23606199999999999</v>
      </c>
      <c r="J190">
        <v>0</v>
      </c>
      <c r="K190">
        <v>0.23606199999999999</v>
      </c>
      <c r="O190">
        <f t="shared" ref="O190:O206" si="186">ROUND(CP190,2)</f>
        <v>16332.82</v>
      </c>
      <c r="P190">
        <f t="shared" ref="P190:P206" si="187">ROUND(CQ190*I190,2)</f>
        <v>15132.49</v>
      </c>
      <c r="Q190">
        <f t="shared" ref="Q190:Q206" si="188">ROUND(CR190*I190,2)</f>
        <v>0</v>
      </c>
      <c r="R190">
        <f t="shared" ref="R190:R206" si="189">ROUND(CS190*I190,2)</f>
        <v>0</v>
      </c>
      <c r="S190">
        <f t="shared" ref="S190:S206" si="190">ROUND(CT190*I190,2)</f>
        <v>1200.33</v>
      </c>
      <c r="T190">
        <f t="shared" ref="T190:T206" si="191">ROUND(CU190*I190,2)</f>
        <v>0</v>
      </c>
      <c r="U190">
        <f t="shared" ref="U190:U206" si="192">CV190*I190</f>
        <v>3.14906708</v>
      </c>
      <c r="V190">
        <f t="shared" ref="V190:V206" si="193">CW190*I190</f>
        <v>0</v>
      </c>
      <c r="W190">
        <f t="shared" ref="W190:W206" si="194">ROUND(CX190*I190,2)</f>
        <v>0</v>
      </c>
      <c r="X190">
        <f t="shared" ref="X190:X206" si="195">ROUND(CY190,2)</f>
        <v>840.23</v>
      </c>
      <c r="Y190">
        <f t="shared" ref="Y190:Y206" si="196">ROUND(CZ190,2)</f>
        <v>120.03</v>
      </c>
      <c r="AA190">
        <v>29858012</v>
      </c>
      <c r="AB190">
        <f t="shared" ref="AB190:AB206" si="197">ROUND((AC190+AD190+AF190),6)</f>
        <v>69188.679999999993</v>
      </c>
      <c r="AC190">
        <f t="shared" si="181"/>
        <v>64103.87</v>
      </c>
      <c r="AD190">
        <f t="shared" si="182"/>
        <v>0</v>
      </c>
      <c r="AE190">
        <f t="shared" si="183"/>
        <v>0</v>
      </c>
      <c r="AF190">
        <f t="shared" si="183"/>
        <v>5084.8100000000004</v>
      </c>
      <c r="AG190">
        <f t="shared" ref="AG190:AG206" si="198">ROUND((AP190),6)</f>
        <v>0</v>
      </c>
      <c r="AH190">
        <f t="shared" si="184"/>
        <v>13.34</v>
      </c>
      <c r="AI190">
        <f t="shared" si="184"/>
        <v>0</v>
      </c>
      <c r="AJ190">
        <f t="shared" ref="AJ190:AJ206" si="199">(AS190)</f>
        <v>0</v>
      </c>
      <c r="AK190">
        <v>69188.679999999993</v>
      </c>
      <c r="AL190">
        <v>64103.87</v>
      </c>
      <c r="AM190">
        <v>0</v>
      </c>
      <c r="AN190">
        <v>0</v>
      </c>
      <c r="AO190">
        <v>5084.8100000000004</v>
      </c>
      <c r="AP190">
        <v>0</v>
      </c>
      <c r="AQ190">
        <v>13.34</v>
      </c>
      <c r="AR190">
        <v>0</v>
      </c>
      <c r="AS190">
        <v>0</v>
      </c>
      <c r="AT190">
        <v>70</v>
      </c>
      <c r="AU190">
        <v>10</v>
      </c>
      <c r="AV190">
        <v>1</v>
      </c>
      <c r="AW190">
        <v>1</v>
      </c>
      <c r="AZ190">
        <v>1</v>
      </c>
      <c r="BA190">
        <v>1</v>
      </c>
      <c r="BB190">
        <v>1</v>
      </c>
      <c r="BC190">
        <v>1</v>
      </c>
      <c r="BD190" t="s">
        <v>4</v>
      </c>
      <c r="BE190" t="s">
        <v>4</v>
      </c>
      <c r="BF190" t="s">
        <v>4</v>
      </c>
      <c r="BG190" t="s">
        <v>4</v>
      </c>
      <c r="BH190">
        <v>0</v>
      </c>
      <c r="BI190">
        <v>4</v>
      </c>
      <c r="BJ190" t="s">
        <v>239</v>
      </c>
      <c r="BM190">
        <v>0</v>
      </c>
      <c r="BN190">
        <v>0</v>
      </c>
      <c r="BO190" t="s">
        <v>4</v>
      </c>
      <c r="BP190">
        <v>0</v>
      </c>
      <c r="BQ190">
        <v>1</v>
      </c>
      <c r="BR190">
        <v>0</v>
      </c>
      <c r="BS190">
        <v>1</v>
      </c>
      <c r="BT190">
        <v>1</v>
      </c>
      <c r="BU190">
        <v>1</v>
      </c>
      <c r="BV190">
        <v>1</v>
      </c>
      <c r="BW190">
        <v>1</v>
      </c>
      <c r="BX190">
        <v>1</v>
      </c>
      <c r="BY190" t="s">
        <v>4</v>
      </c>
      <c r="BZ190">
        <v>70</v>
      </c>
      <c r="CA190">
        <v>10</v>
      </c>
      <c r="CB190" t="s">
        <v>4</v>
      </c>
      <c r="CE190">
        <v>0</v>
      </c>
      <c r="CF190">
        <v>0</v>
      </c>
      <c r="CG190">
        <v>0</v>
      </c>
      <c r="CM190">
        <v>0</v>
      </c>
      <c r="CN190" t="s">
        <v>4</v>
      </c>
      <c r="CO190">
        <v>0</v>
      </c>
      <c r="CP190">
        <f t="shared" ref="CP190:CP206" si="200">(P190+Q190+S190)</f>
        <v>16332.82</v>
      </c>
      <c r="CQ190">
        <f t="shared" si="168"/>
        <v>64103.87</v>
      </c>
      <c r="CR190">
        <f t="shared" si="185"/>
        <v>0</v>
      </c>
      <c r="CS190">
        <f t="shared" si="169"/>
        <v>0</v>
      </c>
      <c r="CT190">
        <f t="shared" si="170"/>
        <v>5084.8100000000004</v>
      </c>
      <c r="CU190">
        <f t="shared" ref="CU190:CU206" si="201">AG190</f>
        <v>0</v>
      </c>
      <c r="CV190">
        <f t="shared" si="171"/>
        <v>13.34</v>
      </c>
      <c r="CW190">
        <f t="shared" ref="CW190:CW206" si="202">AI190</f>
        <v>0</v>
      </c>
      <c r="CX190">
        <f t="shared" ref="CX190:CX206" si="203">AJ190</f>
        <v>0</v>
      </c>
      <c r="CY190">
        <f t="shared" si="172"/>
        <v>840.23099999999988</v>
      </c>
      <c r="CZ190">
        <f t="shared" si="173"/>
        <v>120.03299999999999</v>
      </c>
      <c r="DC190" t="s">
        <v>4</v>
      </c>
      <c r="DD190" t="s">
        <v>4</v>
      </c>
      <c r="DE190" t="s">
        <v>4</v>
      </c>
      <c r="DF190" t="s">
        <v>4</v>
      </c>
      <c r="DG190" t="s">
        <v>4</v>
      </c>
      <c r="DH190" t="s">
        <v>4</v>
      </c>
      <c r="DI190" t="s">
        <v>4</v>
      </c>
      <c r="DJ190" t="s">
        <v>4</v>
      </c>
      <c r="DK190" t="s">
        <v>4</v>
      </c>
      <c r="DL190" t="s">
        <v>4</v>
      </c>
      <c r="DM190" t="s">
        <v>4</v>
      </c>
      <c r="DN190">
        <v>0</v>
      </c>
      <c r="DO190">
        <v>0</v>
      </c>
      <c r="DP190">
        <v>1</v>
      </c>
      <c r="DQ190">
        <v>1</v>
      </c>
      <c r="DU190">
        <v>1009</v>
      </c>
      <c r="DV190" t="s">
        <v>68</v>
      </c>
      <c r="DW190" t="s">
        <v>68</v>
      </c>
      <c r="DX190">
        <v>1000</v>
      </c>
      <c r="DZ190" t="s">
        <v>4</v>
      </c>
      <c r="EA190" t="s">
        <v>4</v>
      </c>
      <c r="EB190" t="s">
        <v>4</v>
      </c>
      <c r="EC190" t="s">
        <v>4</v>
      </c>
      <c r="EE190">
        <v>29292934</v>
      </c>
      <c r="EF190">
        <v>1</v>
      </c>
      <c r="EG190" t="s">
        <v>27</v>
      </c>
      <c r="EH190">
        <v>0</v>
      </c>
      <c r="EI190" t="s">
        <v>4</v>
      </c>
      <c r="EJ190">
        <v>4</v>
      </c>
      <c r="EK190">
        <v>0</v>
      </c>
      <c r="EL190" t="s">
        <v>28</v>
      </c>
      <c r="EM190" t="s">
        <v>29</v>
      </c>
      <c r="EO190" t="s">
        <v>4</v>
      </c>
      <c r="EQ190">
        <v>0</v>
      </c>
      <c r="ER190">
        <v>69188.679999999993</v>
      </c>
      <c r="ES190">
        <v>64103.87</v>
      </c>
      <c r="ET190">
        <v>0</v>
      </c>
      <c r="EU190">
        <v>0</v>
      </c>
      <c r="EV190">
        <v>5084.8100000000004</v>
      </c>
      <c r="EW190">
        <v>13.34</v>
      </c>
      <c r="EX190">
        <v>0</v>
      </c>
      <c r="EY190">
        <v>0</v>
      </c>
      <c r="FQ190">
        <v>0</v>
      </c>
      <c r="FR190">
        <f t="shared" ref="FR190:FR206" si="204">ROUND(IF(BI190=3,GM190,0),2)</f>
        <v>0</v>
      </c>
      <c r="FS190">
        <v>0</v>
      </c>
      <c r="FX190">
        <v>70</v>
      </c>
      <c r="FY190">
        <v>10</v>
      </c>
      <c r="GA190" t="s">
        <v>4</v>
      </c>
      <c r="GD190">
        <v>0</v>
      </c>
      <c r="GF190">
        <v>-352174793</v>
      </c>
      <c r="GG190">
        <v>2</v>
      </c>
      <c r="GH190">
        <v>1</v>
      </c>
      <c r="GI190">
        <v>-2</v>
      </c>
      <c r="GJ190">
        <v>0</v>
      </c>
      <c r="GK190">
        <f>ROUND(R190*(R12)/100,2)</f>
        <v>0</v>
      </c>
      <c r="GL190">
        <f t="shared" ref="GL190:GL206" si="205">ROUND(IF(AND(BH190=3,BI190=3,FS190&lt;&gt;0),P190,0),2)</f>
        <v>0</v>
      </c>
      <c r="GM190">
        <f t="shared" ref="GM190:GM206" si="206">ROUND(O190+X190+Y190+GK190,2)+GX190</f>
        <v>17293.080000000002</v>
      </c>
      <c r="GN190">
        <f t="shared" ref="GN190:GN206" si="207">IF(OR(BI190=0,BI190=1),GM190-GX190,0)</f>
        <v>0</v>
      </c>
      <c r="GO190">
        <f t="shared" ref="GO190:GO206" si="208">IF(BI190=2,GM190-GX190,0)</f>
        <v>0</v>
      </c>
      <c r="GP190">
        <f t="shared" ref="GP190:GP206" si="209">IF(BI190=4,GM190-GX190,0)</f>
        <v>17293.080000000002</v>
      </c>
      <c r="GR190">
        <v>0</v>
      </c>
      <c r="GS190">
        <v>3</v>
      </c>
      <c r="GT190">
        <v>0</v>
      </c>
      <c r="GU190" t="s">
        <v>4</v>
      </c>
      <c r="GV190">
        <f t="shared" ref="GV190:GV206" si="210">ROUND((GT190),6)</f>
        <v>0</v>
      </c>
      <c r="GW190">
        <v>1</v>
      </c>
      <c r="GX190">
        <f t="shared" ref="GX190:GX206" si="211">ROUND(HC190*I190,2)</f>
        <v>0</v>
      </c>
      <c r="HA190">
        <v>0</v>
      </c>
      <c r="HB190">
        <v>0</v>
      </c>
      <c r="HC190">
        <f t="shared" ref="HC190:HC206" si="212">GV190*GW190</f>
        <v>0</v>
      </c>
      <c r="HE190" t="s">
        <v>4</v>
      </c>
      <c r="HF190" t="s">
        <v>4</v>
      </c>
      <c r="HM190" t="s">
        <v>4</v>
      </c>
      <c r="HN190" t="s">
        <v>4</v>
      </c>
      <c r="HO190" t="s">
        <v>4</v>
      </c>
      <c r="HP190" t="s">
        <v>4</v>
      </c>
      <c r="HQ190" t="s">
        <v>4</v>
      </c>
      <c r="IK190">
        <v>0</v>
      </c>
    </row>
    <row r="191" spans="1:245">
      <c r="A191">
        <v>18</v>
      </c>
      <c r="B191">
        <v>1</v>
      </c>
      <c r="C191">
        <v>184</v>
      </c>
      <c r="E191" t="s">
        <v>264</v>
      </c>
      <c r="F191" t="s">
        <v>241</v>
      </c>
      <c r="G191" t="s">
        <v>242</v>
      </c>
      <c r="H191" t="s">
        <v>68</v>
      </c>
      <c r="I191">
        <f>I190*J191</f>
        <v>-0.23606199999999999</v>
      </c>
      <c r="J191">
        <v>-1</v>
      </c>
      <c r="K191">
        <v>-1</v>
      </c>
      <c r="O191">
        <f t="shared" si="186"/>
        <v>-14445.2</v>
      </c>
      <c r="P191">
        <f t="shared" si="187"/>
        <v>-14445.2</v>
      </c>
      <c r="Q191">
        <f t="shared" si="188"/>
        <v>0</v>
      </c>
      <c r="R191">
        <f t="shared" si="189"/>
        <v>0</v>
      </c>
      <c r="S191">
        <f t="shared" si="190"/>
        <v>0</v>
      </c>
      <c r="T191">
        <f t="shared" si="191"/>
        <v>0</v>
      </c>
      <c r="U191">
        <f t="shared" si="192"/>
        <v>0</v>
      </c>
      <c r="V191">
        <f t="shared" si="193"/>
        <v>0</v>
      </c>
      <c r="W191">
        <f t="shared" si="194"/>
        <v>0</v>
      </c>
      <c r="X191">
        <f t="shared" si="195"/>
        <v>0</v>
      </c>
      <c r="Y191">
        <f t="shared" si="196"/>
        <v>0</v>
      </c>
      <c r="AA191">
        <v>29858012</v>
      </c>
      <c r="AB191">
        <f t="shared" si="197"/>
        <v>61192.39</v>
      </c>
      <c r="AC191">
        <f t="shared" si="181"/>
        <v>61192.39</v>
      </c>
      <c r="AD191">
        <f t="shared" si="182"/>
        <v>0</v>
      </c>
      <c r="AE191">
        <f t="shared" si="183"/>
        <v>0</v>
      </c>
      <c r="AF191">
        <f t="shared" si="183"/>
        <v>0</v>
      </c>
      <c r="AG191">
        <f t="shared" si="198"/>
        <v>0</v>
      </c>
      <c r="AH191">
        <f t="shared" si="184"/>
        <v>0</v>
      </c>
      <c r="AI191">
        <f t="shared" si="184"/>
        <v>0</v>
      </c>
      <c r="AJ191">
        <f t="shared" si="199"/>
        <v>0</v>
      </c>
      <c r="AK191">
        <v>61192.39</v>
      </c>
      <c r="AL191">
        <v>61192.39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70</v>
      </c>
      <c r="AU191">
        <v>10</v>
      </c>
      <c r="AV191">
        <v>1</v>
      </c>
      <c r="AW191">
        <v>1</v>
      </c>
      <c r="AZ191">
        <v>1</v>
      </c>
      <c r="BA191">
        <v>1</v>
      </c>
      <c r="BB191">
        <v>1</v>
      </c>
      <c r="BC191">
        <v>1</v>
      </c>
      <c r="BD191" t="s">
        <v>4</v>
      </c>
      <c r="BE191" t="s">
        <v>4</v>
      </c>
      <c r="BF191" t="s">
        <v>4</v>
      </c>
      <c r="BG191" t="s">
        <v>4</v>
      </c>
      <c r="BH191">
        <v>3</v>
      </c>
      <c r="BI191">
        <v>4</v>
      </c>
      <c r="BJ191" t="s">
        <v>243</v>
      </c>
      <c r="BM191">
        <v>0</v>
      </c>
      <c r="BN191">
        <v>0</v>
      </c>
      <c r="BO191" t="s">
        <v>4</v>
      </c>
      <c r="BP191">
        <v>0</v>
      </c>
      <c r="BQ191">
        <v>1</v>
      </c>
      <c r="BR191">
        <v>1</v>
      </c>
      <c r="BS191">
        <v>1</v>
      </c>
      <c r="BT191">
        <v>1</v>
      </c>
      <c r="BU191">
        <v>1</v>
      </c>
      <c r="BV191">
        <v>1</v>
      </c>
      <c r="BW191">
        <v>1</v>
      </c>
      <c r="BX191">
        <v>1</v>
      </c>
      <c r="BY191" t="s">
        <v>4</v>
      </c>
      <c r="BZ191">
        <v>70</v>
      </c>
      <c r="CA191">
        <v>10</v>
      </c>
      <c r="CB191" t="s">
        <v>4</v>
      </c>
      <c r="CE191">
        <v>0</v>
      </c>
      <c r="CF191">
        <v>0</v>
      </c>
      <c r="CG191">
        <v>0</v>
      </c>
      <c r="CM191">
        <v>0</v>
      </c>
      <c r="CN191" t="s">
        <v>4</v>
      </c>
      <c r="CO191">
        <v>0</v>
      </c>
      <c r="CP191">
        <f t="shared" si="200"/>
        <v>-14445.2</v>
      </c>
      <c r="CQ191">
        <f t="shared" si="168"/>
        <v>61192.39</v>
      </c>
      <c r="CR191">
        <f t="shared" si="185"/>
        <v>0</v>
      </c>
      <c r="CS191">
        <f t="shared" si="169"/>
        <v>0</v>
      </c>
      <c r="CT191">
        <f t="shared" si="170"/>
        <v>0</v>
      </c>
      <c r="CU191">
        <f t="shared" si="201"/>
        <v>0</v>
      </c>
      <c r="CV191">
        <f t="shared" si="171"/>
        <v>0</v>
      </c>
      <c r="CW191">
        <f t="shared" si="202"/>
        <v>0</v>
      </c>
      <c r="CX191">
        <f t="shared" si="203"/>
        <v>0</v>
      </c>
      <c r="CY191">
        <f t="shared" si="172"/>
        <v>0</v>
      </c>
      <c r="CZ191">
        <f t="shared" si="173"/>
        <v>0</v>
      </c>
      <c r="DC191" t="s">
        <v>4</v>
      </c>
      <c r="DD191" t="s">
        <v>4</v>
      </c>
      <c r="DE191" t="s">
        <v>4</v>
      </c>
      <c r="DF191" t="s">
        <v>4</v>
      </c>
      <c r="DG191" t="s">
        <v>4</v>
      </c>
      <c r="DH191" t="s">
        <v>4</v>
      </c>
      <c r="DI191" t="s">
        <v>4</v>
      </c>
      <c r="DJ191" t="s">
        <v>4</v>
      </c>
      <c r="DK191" t="s">
        <v>4</v>
      </c>
      <c r="DL191" t="s">
        <v>4</v>
      </c>
      <c r="DM191" t="s">
        <v>4</v>
      </c>
      <c r="DN191">
        <v>0</v>
      </c>
      <c r="DO191">
        <v>0</v>
      </c>
      <c r="DP191">
        <v>1</v>
      </c>
      <c r="DQ191">
        <v>1</v>
      </c>
      <c r="DU191">
        <v>1009</v>
      </c>
      <c r="DV191" t="s">
        <v>68</v>
      </c>
      <c r="DW191" t="s">
        <v>68</v>
      </c>
      <c r="DX191">
        <v>1000</v>
      </c>
      <c r="DZ191" t="s">
        <v>4</v>
      </c>
      <c r="EA191" t="s">
        <v>4</v>
      </c>
      <c r="EB191" t="s">
        <v>4</v>
      </c>
      <c r="EC191" t="s">
        <v>4</v>
      </c>
      <c r="EE191">
        <v>29292934</v>
      </c>
      <c r="EF191">
        <v>1</v>
      </c>
      <c r="EG191" t="s">
        <v>27</v>
      </c>
      <c r="EH191">
        <v>0</v>
      </c>
      <c r="EI191" t="s">
        <v>4</v>
      </c>
      <c r="EJ191">
        <v>4</v>
      </c>
      <c r="EK191">
        <v>0</v>
      </c>
      <c r="EL191" t="s">
        <v>28</v>
      </c>
      <c r="EM191" t="s">
        <v>29</v>
      </c>
      <c r="EO191" t="s">
        <v>4</v>
      </c>
      <c r="EQ191">
        <v>32768</v>
      </c>
      <c r="ER191">
        <v>61192.39</v>
      </c>
      <c r="ES191">
        <v>61192.39</v>
      </c>
      <c r="ET191">
        <v>0</v>
      </c>
      <c r="EU191">
        <v>0</v>
      </c>
      <c r="EV191">
        <v>0</v>
      </c>
      <c r="EW191">
        <v>0</v>
      </c>
      <c r="EX191">
        <v>0</v>
      </c>
      <c r="FQ191">
        <v>0</v>
      </c>
      <c r="FR191">
        <f t="shared" si="204"/>
        <v>0</v>
      </c>
      <c r="FS191">
        <v>0</v>
      </c>
      <c r="FX191">
        <v>70</v>
      </c>
      <c r="FY191">
        <v>10</v>
      </c>
      <c r="GA191" t="s">
        <v>4</v>
      </c>
      <c r="GD191">
        <v>0</v>
      </c>
      <c r="GF191">
        <v>-373042873</v>
      </c>
      <c r="GG191">
        <v>2</v>
      </c>
      <c r="GH191">
        <v>1</v>
      </c>
      <c r="GI191">
        <v>-2</v>
      </c>
      <c r="GJ191">
        <v>0</v>
      </c>
      <c r="GK191">
        <f>ROUND(R191*(R12)/100,2)</f>
        <v>0</v>
      </c>
      <c r="GL191">
        <f t="shared" si="205"/>
        <v>0</v>
      </c>
      <c r="GM191">
        <f t="shared" si="206"/>
        <v>-14445.2</v>
      </c>
      <c r="GN191">
        <f t="shared" si="207"/>
        <v>0</v>
      </c>
      <c r="GO191">
        <f t="shared" si="208"/>
        <v>0</v>
      </c>
      <c r="GP191">
        <f t="shared" si="209"/>
        <v>-14445.2</v>
      </c>
      <c r="GR191">
        <v>0</v>
      </c>
      <c r="GS191">
        <v>3</v>
      </c>
      <c r="GT191">
        <v>0</v>
      </c>
      <c r="GU191" t="s">
        <v>4</v>
      </c>
      <c r="GV191">
        <f t="shared" si="210"/>
        <v>0</v>
      </c>
      <c r="GW191">
        <v>1</v>
      </c>
      <c r="GX191">
        <f t="shared" si="211"/>
        <v>0</v>
      </c>
      <c r="HA191">
        <v>0</v>
      </c>
      <c r="HB191">
        <v>0</v>
      </c>
      <c r="HC191">
        <f t="shared" si="212"/>
        <v>0</v>
      </c>
      <c r="HE191" t="s">
        <v>4</v>
      </c>
      <c r="HF191" t="s">
        <v>4</v>
      </c>
      <c r="HM191" t="s">
        <v>4</v>
      </c>
      <c r="HN191" t="s">
        <v>4</v>
      </c>
      <c r="HO191" t="s">
        <v>4</v>
      </c>
      <c r="HP191" t="s">
        <v>4</v>
      </c>
      <c r="HQ191" t="s">
        <v>4</v>
      </c>
      <c r="IK191">
        <v>0</v>
      </c>
    </row>
    <row r="192" spans="1:245">
      <c r="A192">
        <v>18</v>
      </c>
      <c r="B192">
        <v>1</v>
      </c>
      <c r="C192">
        <v>183</v>
      </c>
      <c r="E192" t="s">
        <v>265</v>
      </c>
      <c r="F192" t="s">
        <v>221</v>
      </c>
      <c r="G192" t="s">
        <v>222</v>
      </c>
      <c r="H192" t="s">
        <v>68</v>
      </c>
      <c r="I192">
        <f>I190*J192</f>
        <v>0.23606199999999999</v>
      </c>
      <c r="J192">
        <v>1</v>
      </c>
      <c r="K192">
        <v>1</v>
      </c>
      <c r="O192">
        <f t="shared" si="186"/>
        <v>17039.669999999998</v>
      </c>
      <c r="P192">
        <f t="shared" si="187"/>
        <v>17039.669999999998</v>
      </c>
      <c r="Q192">
        <f t="shared" si="188"/>
        <v>0</v>
      </c>
      <c r="R192">
        <f t="shared" si="189"/>
        <v>0</v>
      </c>
      <c r="S192">
        <f t="shared" si="190"/>
        <v>0</v>
      </c>
      <c r="T192">
        <f t="shared" si="191"/>
        <v>0</v>
      </c>
      <c r="U192">
        <f t="shared" si="192"/>
        <v>0</v>
      </c>
      <c r="V192">
        <f t="shared" si="193"/>
        <v>0</v>
      </c>
      <c r="W192">
        <f t="shared" si="194"/>
        <v>0</v>
      </c>
      <c r="X192">
        <f t="shared" si="195"/>
        <v>0</v>
      </c>
      <c r="Y192">
        <f t="shared" si="196"/>
        <v>0</v>
      </c>
      <c r="AA192">
        <v>29858012</v>
      </c>
      <c r="AB192">
        <f t="shared" si="197"/>
        <v>72183.02</v>
      </c>
      <c r="AC192">
        <f t="shared" si="181"/>
        <v>72183.02</v>
      </c>
      <c r="AD192">
        <f t="shared" si="182"/>
        <v>0</v>
      </c>
      <c r="AE192">
        <f t="shared" si="183"/>
        <v>0</v>
      </c>
      <c r="AF192">
        <f t="shared" si="183"/>
        <v>0</v>
      </c>
      <c r="AG192">
        <f t="shared" si="198"/>
        <v>0</v>
      </c>
      <c r="AH192">
        <f t="shared" si="184"/>
        <v>0</v>
      </c>
      <c r="AI192">
        <f t="shared" si="184"/>
        <v>0</v>
      </c>
      <c r="AJ192">
        <f t="shared" si="199"/>
        <v>0</v>
      </c>
      <c r="AK192">
        <v>72183.02</v>
      </c>
      <c r="AL192">
        <v>72183.02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70</v>
      </c>
      <c r="AU192">
        <v>10</v>
      </c>
      <c r="AV192">
        <v>1</v>
      </c>
      <c r="AW192">
        <v>1</v>
      </c>
      <c r="AZ192">
        <v>1</v>
      </c>
      <c r="BA192">
        <v>1</v>
      </c>
      <c r="BB192">
        <v>1</v>
      </c>
      <c r="BC192">
        <v>1</v>
      </c>
      <c r="BD192" t="s">
        <v>4</v>
      </c>
      <c r="BE192" t="s">
        <v>4</v>
      </c>
      <c r="BF192" t="s">
        <v>4</v>
      </c>
      <c r="BG192" t="s">
        <v>4</v>
      </c>
      <c r="BH192">
        <v>3</v>
      </c>
      <c r="BI192">
        <v>4</v>
      </c>
      <c r="BJ192" t="s">
        <v>223</v>
      </c>
      <c r="BM192">
        <v>0</v>
      </c>
      <c r="BN192">
        <v>0</v>
      </c>
      <c r="BO192" t="s">
        <v>4</v>
      </c>
      <c r="BP192">
        <v>0</v>
      </c>
      <c r="BQ192">
        <v>1</v>
      </c>
      <c r="BR192">
        <v>0</v>
      </c>
      <c r="BS192">
        <v>1</v>
      </c>
      <c r="BT192">
        <v>1</v>
      </c>
      <c r="BU192">
        <v>1</v>
      </c>
      <c r="BV192">
        <v>1</v>
      </c>
      <c r="BW192">
        <v>1</v>
      </c>
      <c r="BX192">
        <v>1</v>
      </c>
      <c r="BY192" t="s">
        <v>4</v>
      </c>
      <c r="BZ192">
        <v>70</v>
      </c>
      <c r="CA192">
        <v>10</v>
      </c>
      <c r="CB192" t="s">
        <v>4</v>
      </c>
      <c r="CE192">
        <v>0</v>
      </c>
      <c r="CF192">
        <v>0</v>
      </c>
      <c r="CG192">
        <v>0</v>
      </c>
      <c r="CM192">
        <v>0</v>
      </c>
      <c r="CN192" t="s">
        <v>4</v>
      </c>
      <c r="CO192">
        <v>0</v>
      </c>
      <c r="CP192">
        <f t="shared" si="200"/>
        <v>17039.669999999998</v>
      </c>
      <c r="CQ192">
        <f t="shared" si="168"/>
        <v>72183.02</v>
      </c>
      <c r="CR192">
        <f t="shared" si="185"/>
        <v>0</v>
      </c>
      <c r="CS192">
        <f t="shared" si="169"/>
        <v>0</v>
      </c>
      <c r="CT192">
        <f t="shared" si="170"/>
        <v>0</v>
      </c>
      <c r="CU192">
        <f t="shared" si="201"/>
        <v>0</v>
      </c>
      <c r="CV192">
        <f t="shared" si="171"/>
        <v>0</v>
      </c>
      <c r="CW192">
        <f t="shared" si="202"/>
        <v>0</v>
      </c>
      <c r="CX192">
        <f t="shared" si="203"/>
        <v>0</v>
      </c>
      <c r="CY192">
        <f t="shared" si="172"/>
        <v>0</v>
      </c>
      <c r="CZ192">
        <f t="shared" si="173"/>
        <v>0</v>
      </c>
      <c r="DC192" t="s">
        <v>4</v>
      </c>
      <c r="DD192" t="s">
        <v>4</v>
      </c>
      <c r="DE192" t="s">
        <v>4</v>
      </c>
      <c r="DF192" t="s">
        <v>4</v>
      </c>
      <c r="DG192" t="s">
        <v>4</v>
      </c>
      <c r="DH192" t="s">
        <v>4</v>
      </c>
      <c r="DI192" t="s">
        <v>4</v>
      </c>
      <c r="DJ192" t="s">
        <v>4</v>
      </c>
      <c r="DK192" t="s">
        <v>4</v>
      </c>
      <c r="DL192" t="s">
        <v>4</v>
      </c>
      <c r="DM192" t="s">
        <v>4</v>
      </c>
      <c r="DN192">
        <v>0</v>
      </c>
      <c r="DO192">
        <v>0</v>
      </c>
      <c r="DP192">
        <v>1</v>
      </c>
      <c r="DQ192">
        <v>1</v>
      </c>
      <c r="DU192">
        <v>1009</v>
      </c>
      <c r="DV192" t="s">
        <v>68</v>
      </c>
      <c r="DW192" t="s">
        <v>68</v>
      </c>
      <c r="DX192">
        <v>1000</v>
      </c>
      <c r="DZ192" t="s">
        <v>4</v>
      </c>
      <c r="EA192" t="s">
        <v>4</v>
      </c>
      <c r="EB192" t="s">
        <v>4</v>
      </c>
      <c r="EC192" t="s">
        <v>4</v>
      </c>
      <c r="EE192">
        <v>29292934</v>
      </c>
      <c r="EF192">
        <v>1</v>
      </c>
      <c r="EG192" t="s">
        <v>27</v>
      </c>
      <c r="EH192">
        <v>0</v>
      </c>
      <c r="EI192" t="s">
        <v>4</v>
      </c>
      <c r="EJ192">
        <v>4</v>
      </c>
      <c r="EK192">
        <v>0</v>
      </c>
      <c r="EL192" t="s">
        <v>28</v>
      </c>
      <c r="EM192" t="s">
        <v>29</v>
      </c>
      <c r="EO192" t="s">
        <v>4</v>
      </c>
      <c r="EQ192">
        <v>0</v>
      </c>
      <c r="ER192">
        <v>72183.02</v>
      </c>
      <c r="ES192">
        <v>72183.02</v>
      </c>
      <c r="ET192">
        <v>0</v>
      </c>
      <c r="EU192">
        <v>0</v>
      </c>
      <c r="EV192">
        <v>0</v>
      </c>
      <c r="EW192">
        <v>0</v>
      </c>
      <c r="EX192">
        <v>0</v>
      </c>
      <c r="FQ192">
        <v>0</v>
      </c>
      <c r="FR192">
        <f t="shared" si="204"/>
        <v>0</v>
      </c>
      <c r="FS192">
        <v>0</v>
      </c>
      <c r="FX192">
        <v>70</v>
      </c>
      <c r="FY192">
        <v>10</v>
      </c>
      <c r="GA192" t="s">
        <v>4</v>
      </c>
      <c r="GD192">
        <v>0</v>
      </c>
      <c r="GF192">
        <v>167810854</v>
      </c>
      <c r="GG192">
        <v>2</v>
      </c>
      <c r="GH192">
        <v>1</v>
      </c>
      <c r="GI192">
        <v>-2</v>
      </c>
      <c r="GJ192">
        <v>0</v>
      </c>
      <c r="GK192">
        <f>ROUND(R192*(R12)/100,2)</f>
        <v>0</v>
      </c>
      <c r="GL192">
        <f t="shared" si="205"/>
        <v>0</v>
      </c>
      <c r="GM192">
        <f t="shared" si="206"/>
        <v>17039.669999999998</v>
      </c>
      <c r="GN192">
        <f t="shared" si="207"/>
        <v>0</v>
      </c>
      <c r="GO192">
        <f t="shared" si="208"/>
        <v>0</v>
      </c>
      <c r="GP192">
        <f t="shared" si="209"/>
        <v>17039.669999999998</v>
      </c>
      <c r="GR192">
        <v>0</v>
      </c>
      <c r="GS192">
        <v>3</v>
      </c>
      <c r="GT192">
        <v>0</v>
      </c>
      <c r="GU192" t="s">
        <v>4</v>
      </c>
      <c r="GV192">
        <f t="shared" si="210"/>
        <v>0</v>
      </c>
      <c r="GW192">
        <v>1</v>
      </c>
      <c r="GX192">
        <f t="shared" si="211"/>
        <v>0</v>
      </c>
      <c r="HA192">
        <v>0</v>
      </c>
      <c r="HB192">
        <v>0</v>
      </c>
      <c r="HC192">
        <f t="shared" si="212"/>
        <v>0</v>
      </c>
      <c r="HE192" t="s">
        <v>4</v>
      </c>
      <c r="HF192" t="s">
        <v>4</v>
      </c>
      <c r="HM192" t="s">
        <v>4</v>
      </c>
      <c r="HN192" t="s">
        <v>4</v>
      </c>
      <c r="HO192" t="s">
        <v>4</v>
      </c>
      <c r="HP192" t="s">
        <v>4</v>
      </c>
      <c r="HQ192" t="s">
        <v>4</v>
      </c>
      <c r="IK192">
        <v>0</v>
      </c>
    </row>
    <row r="193" spans="1:245">
      <c r="A193">
        <v>17</v>
      </c>
      <c r="B193">
        <v>1</v>
      </c>
      <c r="C193">
        <f>ROW(SmtRes!A201)</f>
        <v>201</v>
      </c>
      <c r="D193">
        <f>ROW(EtalonRes!A198)</f>
        <v>198</v>
      </c>
      <c r="E193" t="s">
        <v>4</v>
      </c>
      <c r="F193" t="s">
        <v>266</v>
      </c>
      <c r="G193" t="s">
        <v>218</v>
      </c>
      <c r="H193" t="s">
        <v>219</v>
      </c>
      <c r="I193">
        <f>ROUND(10.1/1000,9)</f>
        <v>1.01E-2</v>
      </c>
      <c r="J193">
        <v>0</v>
      </c>
      <c r="K193">
        <f>ROUND(10.1/1000,9)</f>
        <v>1.01E-2</v>
      </c>
      <c r="O193">
        <f t="shared" si="186"/>
        <v>16456.669999999998</v>
      </c>
      <c r="P193">
        <f t="shared" si="187"/>
        <v>14927.4</v>
      </c>
      <c r="Q193">
        <f t="shared" si="188"/>
        <v>732.9</v>
      </c>
      <c r="R193">
        <f t="shared" si="189"/>
        <v>569.9</v>
      </c>
      <c r="S193">
        <f t="shared" si="190"/>
        <v>796.37</v>
      </c>
      <c r="T193">
        <f t="shared" si="191"/>
        <v>0</v>
      </c>
      <c r="U193">
        <f t="shared" si="192"/>
        <v>1.800325</v>
      </c>
      <c r="V193">
        <f t="shared" si="193"/>
        <v>0</v>
      </c>
      <c r="W193">
        <f t="shared" si="194"/>
        <v>0</v>
      </c>
      <c r="X193">
        <f t="shared" si="195"/>
        <v>557.46</v>
      </c>
      <c r="Y193">
        <f t="shared" si="196"/>
        <v>79.64</v>
      </c>
      <c r="AA193">
        <v>-1</v>
      </c>
      <c r="AB193">
        <f t="shared" si="197"/>
        <v>1629373.33</v>
      </c>
      <c r="AC193">
        <f t="shared" si="181"/>
        <v>1477960.47</v>
      </c>
      <c r="AD193">
        <f t="shared" si="182"/>
        <v>72563.97</v>
      </c>
      <c r="AE193">
        <f t="shared" si="183"/>
        <v>56426.13</v>
      </c>
      <c r="AF193">
        <f t="shared" si="183"/>
        <v>78848.89</v>
      </c>
      <c r="AG193">
        <f t="shared" si="198"/>
        <v>0</v>
      </c>
      <c r="AH193">
        <f t="shared" si="184"/>
        <v>178.25</v>
      </c>
      <c r="AI193">
        <f t="shared" si="184"/>
        <v>0</v>
      </c>
      <c r="AJ193">
        <f t="shared" si="199"/>
        <v>0</v>
      </c>
      <c r="AK193">
        <v>1629373.33</v>
      </c>
      <c r="AL193">
        <v>1477960.47</v>
      </c>
      <c r="AM193">
        <v>72563.97</v>
      </c>
      <c r="AN193">
        <v>56426.13</v>
      </c>
      <c r="AO193">
        <v>78848.89</v>
      </c>
      <c r="AP193">
        <v>0</v>
      </c>
      <c r="AQ193">
        <v>178.25</v>
      </c>
      <c r="AR193">
        <v>0</v>
      </c>
      <c r="AS193">
        <v>0</v>
      </c>
      <c r="AT193">
        <v>70</v>
      </c>
      <c r="AU193">
        <v>10</v>
      </c>
      <c r="AV193">
        <v>1</v>
      </c>
      <c r="AW193">
        <v>1</v>
      </c>
      <c r="AZ193">
        <v>1</v>
      </c>
      <c r="BA193">
        <v>1</v>
      </c>
      <c r="BB193">
        <v>1</v>
      </c>
      <c r="BC193">
        <v>1</v>
      </c>
      <c r="BD193" t="s">
        <v>4</v>
      </c>
      <c r="BE193" t="s">
        <v>4</v>
      </c>
      <c r="BF193" t="s">
        <v>4</v>
      </c>
      <c r="BG193" t="s">
        <v>4</v>
      </c>
      <c r="BH193">
        <v>0</v>
      </c>
      <c r="BI193">
        <v>4</v>
      </c>
      <c r="BJ193" t="s">
        <v>220</v>
      </c>
      <c r="BM193">
        <v>0</v>
      </c>
      <c r="BN193">
        <v>0</v>
      </c>
      <c r="BO193" t="s">
        <v>4</v>
      </c>
      <c r="BP193">
        <v>0</v>
      </c>
      <c r="BQ193">
        <v>1</v>
      </c>
      <c r="BR193">
        <v>0</v>
      </c>
      <c r="BS193">
        <v>1</v>
      </c>
      <c r="BT193">
        <v>1</v>
      </c>
      <c r="BU193">
        <v>1</v>
      </c>
      <c r="BV193">
        <v>1</v>
      </c>
      <c r="BW193">
        <v>1</v>
      </c>
      <c r="BX193">
        <v>1</v>
      </c>
      <c r="BY193" t="s">
        <v>4</v>
      </c>
      <c r="BZ193">
        <v>70</v>
      </c>
      <c r="CA193">
        <v>10</v>
      </c>
      <c r="CB193" t="s">
        <v>4</v>
      </c>
      <c r="CE193">
        <v>0</v>
      </c>
      <c r="CF193">
        <v>0</v>
      </c>
      <c r="CG193">
        <v>0</v>
      </c>
      <c r="CM193">
        <v>0</v>
      </c>
      <c r="CN193" t="s">
        <v>4</v>
      </c>
      <c r="CO193">
        <v>0</v>
      </c>
      <c r="CP193">
        <f t="shared" si="200"/>
        <v>16456.669999999998</v>
      </c>
      <c r="CQ193">
        <f t="shared" si="168"/>
        <v>1477960.47</v>
      </c>
      <c r="CR193">
        <f t="shared" si="185"/>
        <v>72563.97</v>
      </c>
      <c r="CS193">
        <f t="shared" si="169"/>
        <v>56426.13</v>
      </c>
      <c r="CT193">
        <f t="shared" si="170"/>
        <v>78848.89</v>
      </c>
      <c r="CU193">
        <f t="shared" si="201"/>
        <v>0</v>
      </c>
      <c r="CV193">
        <f t="shared" si="171"/>
        <v>178.25</v>
      </c>
      <c r="CW193">
        <f t="shared" si="202"/>
        <v>0</v>
      </c>
      <c r="CX193">
        <f t="shared" si="203"/>
        <v>0</v>
      </c>
      <c r="CY193">
        <f t="shared" si="172"/>
        <v>557.45900000000006</v>
      </c>
      <c r="CZ193">
        <f t="shared" si="173"/>
        <v>79.637</v>
      </c>
      <c r="DC193" t="s">
        <v>4</v>
      </c>
      <c r="DD193" t="s">
        <v>4</v>
      </c>
      <c r="DE193" t="s">
        <v>4</v>
      </c>
      <c r="DF193" t="s">
        <v>4</v>
      </c>
      <c r="DG193" t="s">
        <v>4</v>
      </c>
      <c r="DH193" t="s">
        <v>4</v>
      </c>
      <c r="DI193" t="s">
        <v>4</v>
      </c>
      <c r="DJ193" t="s">
        <v>4</v>
      </c>
      <c r="DK193" t="s">
        <v>4</v>
      </c>
      <c r="DL193" t="s">
        <v>4</v>
      </c>
      <c r="DM193" t="s">
        <v>4</v>
      </c>
      <c r="DN193">
        <v>0</v>
      </c>
      <c r="DO193">
        <v>0</v>
      </c>
      <c r="DP193">
        <v>1</v>
      </c>
      <c r="DQ193">
        <v>1</v>
      </c>
      <c r="DU193">
        <v>1005</v>
      </c>
      <c r="DV193" t="s">
        <v>219</v>
      </c>
      <c r="DW193" t="s">
        <v>219</v>
      </c>
      <c r="DX193">
        <v>1000</v>
      </c>
      <c r="DZ193" t="s">
        <v>4</v>
      </c>
      <c r="EA193" t="s">
        <v>4</v>
      </c>
      <c r="EB193" t="s">
        <v>4</v>
      </c>
      <c r="EC193" t="s">
        <v>4</v>
      </c>
      <c r="EE193">
        <v>29292934</v>
      </c>
      <c r="EF193">
        <v>1</v>
      </c>
      <c r="EG193" t="s">
        <v>27</v>
      </c>
      <c r="EH193">
        <v>0</v>
      </c>
      <c r="EI193" t="s">
        <v>4</v>
      </c>
      <c r="EJ193">
        <v>4</v>
      </c>
      <c r="EK193">
        <v>0</v>
      </c>
      <c r="EL193" t="s">
        <v>28</v>
      </c>
      <c r="EM193" t="s">
        <v>29</v>
      </c>
      <c r="EO193" t="s">
        <v>4</v>
      </c>
      <c r="EQ193">
        <v>1024</v>
      </c>
      <c r="ER193">
        <v>1629373.33</v>
      </c>
      <c r="ES193">
        <v>1477960.47</v>
      </c>
      <c r="ET193">
        <v>72563.97</v>
      </c>
      <c r="EU193">
        <v>56426.13</v>
      </c>
      <c r="EV193">
        <v>78848.89</v>
      </c>
      <c r="EW193">
        <v>178.25</v>
      </c>
      <c r="EX193">
        <v>0</v>
      </c>
      <c r="EY193">
        <v>0</v>
      </c>
      <c r="FQ193">
        <v>0</v>
      </c>
      <c r="FR193">
        <f t="shared" si="204"/>
        <v>0</v>
      </c>
      <c r="FS193">
        <v>0</v>
      </c>
      <c r="FX193">
        <v>70</v>
      </c>
      <c r="FY193">
        <v>10</v>
      </c>
      <c r="GA193" t="s">
        <v>4</v>
      </c>
      <c r="GD193">
        <v>0</v>
      </c>
      <c r="GF193">
        <v>-871267843</v>
      </c>
      <c r="GG193">
        <v>2</v>
      </c>
      <c r="GH193">
        <v>1</v>
      </c>
      <c r="GI193">
        <v>-2</v>
      </c>
      <c r="GJ193">
        <v>0</v>
      </c>
      <c r="GK193">
        <f>ROUND(R193*(R12)/100,2)</f>
        <v>911.84</v>
      </c>
      <c r="GL193">
        <f t="shared" si="205"/>
        <v>0</v>
      </c>
      <c r="GM193">
        <f t="shared" si="206"/>
        <v>18005.61</v>
      </c>
      <c r="GN193">
        <f t="shared" si="207"/>
        <v>0</v>
      </c>
      <c r="GO193">
        <f t="shared" si="208"/>
        <v>0</v>
      </c>
      <c r="GP193">
        <f t="shared" si="209"/>
        <v>18005.61</v>
      </c>
      <c r="GR193">
        <v>0</v>
      </c>
      <c r="GS193">
        <v>3</v>
      </c>
      <c r="GT193">
        <v>0</v>
      </c>
      <c r="GU193" t="s">
        <v>4</v>
      </c>
      <c r="GV193">
        <f t="shared" si="210"/>
        <v>0</v>
      </c>
      <c r="GW193">
        <v>1</v>
      </c>
      <c r="GX193">
        <f t="shared" si="211"/>
        <v>0</v>
      </c>
      <c r="HA193">
        <v>0</v>
      </c>
      <c r="HB193">
        <v>0</v>
      </c>
      <c r="HC193">
        <f t="shared" si="212"/>
        <v>0</v>
      </c>
      <c r="HE193" t="s">
        <v>4</v>
      </c>
      <c r="HF193" t="s">
        <v>4</v>
      </c>
      <c r="HM193" t="s">
        <v>4</v>
      </c>
      <c r="HN193" t="s">
        <v>4</v>
      </c>
      <c r="HO193" t="s">
        <v>4</v>
      </c>
      <c r="HP193" t="s">
        <v>4</v>
      </c>
      <c r="HQ193" t="s">
        <v>4</v>
      </c>
      <c r="IK193">
        <v>0</v>
      </c>
    </row>
    <row r="194" spans="1:245">
      <c r="A194">
        <v>18</v>
      </c>
      <c r="B194">
        <v>1</v>
      </c>
      <c r="C194">
        <v>200</v>
      </c>
      <c r="E194" t="s">
        <v>4</v>
      </c>
      <c r="F194" t="s">
        <v>221</v>
      </c>
      <c r="G194" t="s">
        <v>222</v>
      </c>
      <c r="H194" t="s">
        <v>68</v>
      </c>
      <c r="I194">
        <f>I193*J194</f>
        <v>0.23606199999999999</v>
      </c>
      <c r="J194">
        <v>23.372475247524754</v>
      </c>
      <c r="K194">
        <v>23.372487</v>
      </c>
      <c r="O194">
        <f t="shared" si="186"/>
        <v>17039.669999999998</v>
      </c>
      <c r="P194">
        <f t="shared" si="187"/>
        <v>17039.669999999998</v>
      </c>
      <c r="Q194">
        <f t="shared" si="188"/>
        <v>0</v>
      </c>
      <c r="R194">
        <f t="shared" si="189"/>
        <v>0</v>
      </c>
      <c r="S194">
        <f t="shared" si="190"/>
        <v>0</v>
      </c>
      <c r="T194">
        <f t="shared" si="191"/>
        <v>0</v>
      </c>
      <c r="U194">
        <f t="shared" si="192"/>
        <v>0</v>
      </c>
      <c r="V194">
        <f t="shared" si="193"/>
        <v>0</v>
      </c>
      <c r="W194">
        <f t="shared" si="194"/>
        <v>0</v>
      </c>
      <c r="X194">
        <f t="shared" si="195"/>
        <v>0</v>
      </c>
      <c r="Y194">
        <f t="shared" si="196"/>
        <v>0</v>
      </c>
      <c r="AA194">
        <v>-1</v>
      </c>
      <c r="AB194">
        <f t="shared" si="197"/>
        <v>72183.02</v>
      </c>
      <c r="AC194">
        <f t="shared" si="181"/>
        <v>72183.02</v>
      </c>
      <c r="AD194">
        <f t="shared" si="182"/>
        <v>0</v>
      </c>
      <c r="AE194">
        <f t="shared" si="183"/>
        <v>0</v>
      </c>
      <c r="AF194">
        <f t="shared" si="183"/>
        <v>0</v>
      </c>
      <c r="AG194">
        <f t="shared" si="198"/>
        <v>0</v>
      </c>
      <c r="AH194">
        <f t="shared" si="184"/>
        <v>0</v>
      </c>
      <c r="AI194">
        <f t="shared" si="184"/>
        <v>0</v>
      </c>
      <c r="AJ194">
        <f t="shared" si="199"/>
        <v>0</v>
      </c>
      <c r="AK194">
        <v>72183.02</v>
      </c>
      <c r="AL194">
        <v>72183.02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70</v>
      </c>
      <c r="AU194">
        <v>10</v>
      </c>
      <c r="AV194">
        <v>1</v>
      </c>
      <c r="AW194">
        <v>1</v>
      </c>
      <c r="AZ194">
        <v>1</v>
      </c>
      <c r="BA194">
        <v>1</v>
      </c>
      <c r="BB194">
        <v>1</v>
      </c>
      <c r="BC194">
        <v>1</v>
      </c>
      <c r="BD194" t="s">
        <v>4</v>
      </c>
      <c r="BE194" t="s">
        <v>4</v>
      </c>
      <c r="BF194" t="s">
        <v>4</v>
      </c>
      <c r="BG194" t="s">
        <v>4</v>
      </c>
      <c r="BH194">
        <v>3</v>
      </c>
      <c r="BI194">
        <v>4</v>
      </c>
      <c r="BJ194" t="s">
        <v>223</v>
      </c>
      <c r="BM194">
        <v>0</v>
      </c>
      <c r="BN194">
        <v>0</v>
      </c>
      <c r="BO194" t="s">
        <v>4</v>
      </c>
      <c r="BP194">
        <v>0</v>
      </c>
      <c r="BQ194">
        <v>1</v>
      </c>
      <c r="BR194">
        <v>0</v>
      </c>
      <c r="BS194">
        <v>1</v>
      </c>
      <c r="BT194">
        <v>1</v>
      </c>
      <c r="BU194">
        <v>1</v>
      </c>
      <c r="BV194">
        <v>1</v>
      </c>
      <c r="BW194">
        <v>1</v>
      </c>
      <c r="BX194">
        <v>1</v>
      </c>
      <c r="BY194" t="s">
        <v>4</v>
      </c>
      <c r="BZ194">
        <v>70</v>
      </c>
      <c r="CA194">
        <v>10</v>
      </c>
      <c r="CB194" t="s">
        <v>4</v>
      </c>
      <c r="CE194">
        <v>0</v>
      </c>
      <c r="CF194">
        <v>0</v>
      </c>
      <c r="CG194">
        <v>0</v>
      </c>
      <c r="CM194">
        <v>0</v>
      </c>
      <c r="CN194" t="s">
        <v>4</v>
      </c>
      <c r="CO194">
        <v>0</v>
      </c>
      <c r="CP194">
        <f t="shared" si="200"/>
        <v>17039.669999999998</v>
      </c>
      <c r="CQ194">
        <f t="shared" si="168"/>
        <v>72183.02</v>
      </c>
      <c r="CR194">
        <f t="shared" si="185"/>
        <v>0</v>
      </c>
      <c r="CS194">
        <f t="shared" si="169"/>
        <v>0</v>
      </c>
      <c r="CT194">
        <f t="shared" si="170"/>
        <v>0</v>
      </c>
      <c r="CU194">
        <f t="shared" si="201"/>
        <v>0</v>
      </c>
      <c r="CV194">
        <f t="shared" si="171"/>
        <v>0</v>
      </c>
      <c r="CW194">
        <f t="shared" si="202"/>
        <v>0</v>
      </c>
      <c r="CX194">
        <f t="shared" si="203"/>
        <v>0</v>
      </c>
      <c r="CY194">
        <f t="shared" si="172"/>
        <v>0</v>
      </c>
      <c r="CZ194">
        <f t="shared" si="173"/>
        <v>0</v>
      </c>
      <c r="DC194" t="s">
        <v>4</v>
      </c>
      <c r="DD194" t="s">
        <v>4</v>
      </c>
      <c r="DE194" t="s">
        <v>4</v>
      </c>
      <c r="DF194" t="s">
        <v>4</v>
      </c>
      <c r="DG194" t="s">
        <v>4</v>
      </c>
      <c r="DH194" t="s">
        <v>4</v>
      </c>
      <c r="DI194" t="s">
        <v>4</v>
      </c>
      <c r="DJ194" t="s">
        <v>4</v>
      </c>
      <c r="DK194" t="s">
        <v>4</v>
      </c>
      <c r="DL194" t="s">
        <v>4</v>
      </c>
      <c r="DM194" t="s">
        <v>4</v>
      </c>
      <c r="DN194">
        <v>0</v>
      </c>
      <c r="DO194">
        <v>0</v>
      </c>
      <c r="DP194">
        <v>1</v>
      </c>
      <c r="DQ194">
        <v>1</v>
      </c>
      <c r="DU194">
        <v>1009</v>
      </c>
      <c r="DV194" t="s">
        <v>68</v>
      </c>
      <c r="DW194" t="s">
        <v>68</v>
      </c>
      <c r="DX194">
        <v>1000</v>
      </c>
      <c r="DZ194" t="s">
        <v>4</v>
      </c>
      <c r="EA194" t="s">
        <v>4</v>
      </c>
      <c r="EB194" t="s">
        <v>4</v>
      </c>
      <c r="EC194" t="s">
        <v>4</v>
      </c>
      <c r="EE194">
        <v>29292934</v>
      </c>
      <c r="EF194">
        <v>1</v>
      </c>
      <c r="EG194" t="s">
        <v>27</v>
      </c>
      <c r="EH194">
        <v>0</v>
      </c>
      <c r="EI194" t="s">
        <v>4</v>
      </c>
      <c r="EJ194">
        <v>4</v>
      </c>
      <c r="EK194">
        <v>0</v>
      </c>
      <c r="EL194" t="s">
        <v>28</v>
      </c>
      <c r="EM194" t="s">
        <v>29</v>
      </c>
      <c r="EO194" t="s">
        <v>4</v>
      </c>
      <c r="EQ194">
        <v>1024</v>
      </c>
      <c r="ER194">
        <v>72183.02</v>
      </c>
      <c r="ES194">
        <v>72183.02</v>
      </c>
      <c r="ET194">
        <v>0</v>
      </c>
      <c r="EU194">
        <v>0</v>
      </c>
      <c r="EV194">
        <v>0</v>
      </c>
      <c r="EW194">
        <v>0</v>
      </c>
      <c r="EX194">
        <v>0</v>
      </c>
      <c r="FQ194">
        <v>0</v>
      </c>
      <c r="FR194">
        <f t="shared" si="204"/>
        <v>0</v>
      </c>
      <c r="FS194">
        <v>0</v>
      </c>
      <c r="FX194">
        <v>70</v>
      </c>
      <c r="FY194">
        <v>10</v>
      </c>
      <c r="GA194" t="s">
        <v>4</v>
      </c>
      <c r="GD194">
        <v>0</v>
      </c>
      <c r="GF194">
        <v>167810854</v>
      </c>
      <c r="GG194">
        <v>2</v>
      </c>
      <c r="GH194">
        <v>1</v>
      </c>
      <c r="GI194">
        <v>-2</v>
      </c>
      <c r="GJ194">
        <v>0</v>
      </c>
      <c r="GK194">
        <f>ROUND(R194*(R12)/100,2)</f>
        <v>0</v>
      </c>
      <c r="GL194">
        <f t="shared" si="205"/>
        <v>0</v>
      </c>
      <c r="GM194">
        <f t="shared" si="206"/>
        <v>17039.669999999998</v>
      </c>
      <c r="GN194">
        <f t="shared" si="207"/>
        <v>0</v>
      </c>
      <c r="GO194">
        <f t="shared" si="208"/>
        <v>0</v>
      </c>
      <c r="GP194">
        <f t="shared" si="209"/>
        <v>17039.669999999998</v>
      </c>
      <c r="GR194">
        <v>0</v>
      </c>
      <c r="GS194">
        <v>3</v>
      </c>
      <c r="GT194">
        <v>0</v>
      </c>
      <c r="GU194" t="s">
        <v>4</v>
      </c>
      <c r="GV194">
        <f t="shared" si="210"/>
        <v>0</v>
      </c>
      <c r="GW194">
        <v>1</v>
      </c>
      <c r="GX194">
        <f t="shared" si="211"/>
        <v>0</v>
      </c>
      <c r="HA194">
        <v>0</v>
      </c>
      <c r="HB194">
        <v>0</v>
      </c>
      <c r="HC194">
        <f t="shared" si="212"/>
        <v>0</v>
      </c>
      <c r="HE194" t="s">
        <v>4</v>
      </c>
      <c r="HF194" t="s">
        <v>4</v>
      </c>
      <c r="HM194" t="s">
        <v>4</v>
      </c>
      <c r="HN194" t="s">
        <v>4</v>
      </c>
      <c r="HO194" t="s">
        <v>4</v>
      </c>
      <c r="HP194" t="s">
        <v>4</v>
      </c>
      <c r="HQ194" t="s">
        <v>4</v>
      </c>
      <c r="IK194">
        <v>0</v>
      </c>
    </row>
    <row r="195" spans="1:245">
      <c r="A195">
        <v>17</v>
      </c>
      <c r="B195">
        <v>1</v>
      </c>
      <c r="C195">
        <f>ROW(SmtRes!A219)</f>
        <v>219</v>
      </c>
      <c r="D195">
        <f>ROW(EtalonRes!A216)</f>
        <v>216</v>
      </c>
      <c r="E195" t="s">
        <v>267</v>
      </c>
      <c r="F195" t="s">
        <v>268</v>
      </c>
      <c r="G195" t="s">
        <v>269</v>
      </c>
      <c r="H195" t="s">
        <v>270</v>
      </c>
      <c r="I195">
        <f>ROUND(14.44/10,9)</f>
        <v>1.444</v>
      </c>
      <c r="J195">
        <v>0</v>
      </c>
      <c r="K195">
        <f>ROUND(14.44/10,9)</f>
        <v>1.444</v>
      </c>
      <c r="O195">
        <f t="shared" si="186"/>
        <v>4703.5</v>
      </c>
      <c r="P195">
        <f t="shared" si="187"/>
        <v>0</v>
      </c>
      <c r="Q195">
        <f t="shared" si="188"/>
        <v>203.43</v>
      </c>
      <c r="R195">
        <f t="shared" si="189"/>
        <v>100.85</v>
      </c>
      <c r="S195">
        <f t="shared" si="190"/>
        <v>4500.07</v>
      </c>
      <c r="T195">
        <f t="shared" si="191"/>
        <v>0</v>
      </c>
      <c r="U195">
        <f t="shared" si="192"/>
        <v>10.318823999999999</v>
      </c>
      <c r="V195">
        <f t="shared" si="193"/>
        <v>0</v>
      </c>
      <c r="W195">
        <f t="shared" si="194"/>
        <v>0</v>
      </c>
      <c r="X195">
        <f t="shared" si="195"/>
        <v>3150.05</v>
      </c>
      <c r="Y195">
        <f t="shared" si="196"/>
        <v>450.01</v>
      </c>
      <c r="AA195">
        <v>29858012</v>
      </c>
      <c r="AB195">
        <f t="shared" si="197"/>
        <v>3257.27</v>
      </c>
      <c r="AC195">
        <f>ROUND(((ES195*0)),6)</f>
        <v>0</v>
      </c>
      <c r="AD195">
        <f>ROUND(((((ET195*0.2))-((EU195*0.2)))+AE195),6)</f>
        <v>140.87799999999999</v>
      </c>
      <c r="AE195">
        <f>ROUND(((EU195*0.2)),6)</f>
        <v>69.841999999999999</v>
      </c>
      <c r="AF195">
        <f>ROUND(((EV195*0.2)),6)</f>
        <v>3116.3919999999998</v>
      </c>
      <c r="AG195">
        <f t="shared" si="198"/>
        <v>0</v>
      </c>
      <c r="AH195">
        <f>((EW195*0.2))</f>
        <v>7.1459999999999999</v>
      </c>
      <c r="AI195">
        <f>((EX195*0.2))</f>
        <v>0</v>
      </c>
      <c r="AJ195">
        <f t="shared" si="199"/>
        <v>0</v>
      </c>
      <c r="AK195">
        <v>60309.49</v>
      </c>
      <c r="AL195">
        <v>44023.14</v>
      </c>
      <c r="AM195">
        <v>704.39</v>
      </c>
      <c r="AN195">
        <v>349.21</v>
      </c>
      <c r="AO195">
        <v>15581.96</v>
      </c>
      <c r="AP195">
        <v>0</v>
      </c>
      <c r="AQ195">
        <v>35.729999999999997</v>
      </c>
      <c r="AR195">
        <v>0</v>
      </c>
      <c r="AS195">
        <v>0</v>
      </c>
      <c r="AT195">
        <v>70</v>
      </c>
      <c r="AU195">
        <v>10</v>
      </c>
      <c r="AV195">
        <v>1</v>
      </c>
      <c r="AW195">
        <v>1</v>
      </c>
      <c r="AZ195">
        <v>1</v>
      </c>
      <c r="BA195">
        <v>1</v>
      </c>
      <c r="BB195">
        <v>1</v>
      </c>
      <c r="BC195">
        <v>1</v>
      </c>
      <c r="BD195" t="s">
        <v>4</v>
      </c>
      <c r="BE195" t="s">
        <v>4</v>
      </c>
      <c r="BF195" t="s">
        <v>4</v>
      </c>
      <c r="BG195" t="s">
        <v>4</v>
      </c>
      <c r="BH195">
        <v>0</v>
      </c>
      <c r="BI195">
        <v>4</v>
      </c>
      <c r="BJ195" t="s">
        <v>271</v>
      </c>
      <c r="BM195">
        <v>0</v>
      </c>
      <c r="BN195">
        <v>0</v>
      </c>
      <c r="BO195" t="s">
        <v>4</v>
      </c>
      <c r="BP195">
        <v>0</v>
      </c>
      <c r="BQ195">
        <v>1</v>
      </c>
      <c r="BR195">
        <v>0</v>
      </c>
      <c r="BS195">
        <v>1</v>
      </c>
      <c r="BT195">
        <v>1</v>
      </c>
      <c r="BU195">
        <v>1</v>
      </c>
      <c r="BV195">
        <v>1</v>
      </c>
      <c r="BW195">
        <v>1</v>
      </c>
      <c r="BX195">
        <v>1</v>
      </c>
      <c r="BY195" t="s">
        <v>4</v>
      </c>
      <c r="BZ195">
        <v>70</v>
      </c>
      <c r="CA195">
        <v>10</v>
      </c>
      <c r="CB195" t="s">
        <v>4</v>
      </c>
      <c r="CE195">
        <v>0</v>
      </c>
      <c r="CF195">
        <v>0</v>
      </c>
      <c r="CG195">
        <v>0</v>
      </c>
      <c r="CM195">
        <v>0</v>
      </c>
      <c r="CN195" t="s">
        <v>1334</v>
      </c>
      <c r="CO195">
        <v>0</v>
      </c>
      <c r="CP195">
        <f t="shared" si="200"/>
        <v>4703.5</v>
      </c>
      <c r="CQ195">
        <f t="shared" si="168"/>
        <v>0</v>
      </c>
      <c r="CR195">
        <f>(((((ET195*0.2))*BB195-((EU195*0.2))*BS195)+AE195*BS195)*AV195)</f>
        <v>140.87800000000001</v>
      </c>
      <c r="CS195">
        <f t="shared" si="169"/>
        <v>69.841999999999999</v>
      </c>
      <c r="CT195">
        <f t="shared" si="170"/>
        <v>3116.3919999999998</v>
      </c>
      <c r="CU195">
        <f t="shared" si="201"/>
        <v>0</v>
      </c>
      <c r="CV195">
        <f t="shared" si="171"/>
        <v>7.1459999999999999</v>
      </c>
      <c r="CW195">
        <f t="shared" si="202"/>
        <v>0</v>
      </c>
      <c r="CX195">
        <f t="shared" si="203"/>
        <v>0</v>
      </c>
      <c r="CY195">
        <f t="shared" si="172"/>
        <v>3150.0489999999995</v>
      </c>
      <c r="CZ195">
        <f t="shared" si="173"/>
        <v>450.00699999999995</v>
      </c>
      <c r="DB195">
        <v>4</v>
      </c>
      <c r="DC195" t="s">
        <v>4</v>
      </c>
      <c r="DD195" t="s">
        <v>159</v>
      </c>
      <c r="DE195" t="s">
        <v>160</v>
      </c>
      <c r="DF195" t="s">
        <v>160</v>
      </c>
      <c r="DG195" t="s">
        <v>160</v>
      </c>
      <c r="DH195" t="s">
        <v>4</v>
      </c>
      <c r="DI195" t="s">
        <v>160</v>
      </c>
      <c r="DJ195" t="s">
        <v>160</v>
      </c>
      <c r="DK195" t="s">
        <v>4</v>
      </c>
      <c r="DL195" t="s">
        <v>4</v>
      </c>
      <c r="DM195" t="s">
        <v>4</v>
      </c>
      <c r="DN195">
        <v>0</v>
      </c>
      <c r="DO195">
        <v>0</v>
      </c>
      <c r="DP195">
        <v>1</v>
      </c>
      <c r="DQ195">
        <v>1</v>
      </c>
      <c r="DU195">
        <v>1003</v>
      </c>
      <c r="DV195" t="s">
        <v>270</v>
      </c>
      <c r="DW195" t="s">
        <v>270</v>
      </c>
      <c r="DX195">
        <v>10</v>
      </c>
      <c r="DZ195" t="s">
        <v>4</v>
      </c>
      <c r="EA195" t="s">
        <v>4</v>
      </c>
      <c r="EB195" t="s">
        <v>4</v>
      </c>
      <c r="EC195" t="s">
        <v>4</v>
      </c>
      <c r="EE195">
        <v>29292934</v>
      </c>
      <c r="EF195">
        <v>1</v>
      </c>
      <c r="EG195" t="s">
        <v>27</v>
      </c>
      <c r="EH195">
        <v>0</v>
      </c>
      <c r="EI195" t="s">
        <v>4</v>
      </c>
      <c r="EJ195">
        <v>4</v>
      </c>
      <c r="EK195">
        <v>0</v>
      </c>
      <c r="EL195" t="s">
        <v>28</v>
      </c>
      <c r="EM195" t="s">
        <v>29</v>
      </c>
      <c r="EO195" t="s">
        <v>161</v>
      </c>
      <c r="EQ195">
        <v>0</v>
      </c>
      <c r="ER195">
        <v>60309.49</v>
      </c>
      <c r="ES195">
        <v>44023.14</v>
      </c>
      <c r="ET195">
        <v>704.39</v>
      </c>
      <c r="EU195">
        <v>349.21</v>
      </c>
      <c r="EV195">
        <v>15581.96</v>
      </c>
      <c r="EW195">
        <v>35.729999999999997</v>
      </c>
      <c r="EX195">
        <v>0</v>
      </c>
      <c r="EY195">
        <v>0</v>
      </c>
      <c r="FQ195">
        <v>0</v>
      </c>
      <c r="FR195">
        <f t="shared" si="204"/>
        <v>0</v>
      </c>
      <c r="FS195">
        <v>0</v>
      </c>
      <c r="FX195">
        <v>70</v>
      </c>
      <c r="FY195">
        <v>10</v>
      </c>
      <c r="GA195" t="s">
        <v>4</v>
      </c>
      <c r="GD195">
        <v>0</v>
      </c>
      <c r="GF195">
        <v>-632664994</v>
      </c>
      <c r="GG195">
        <v>2</v>
      </c>
      <c r="GH195">
        <v>1</v>
      </c>
      <c r="GI195">
        <v>-2</v>
      </c>
      <c r="GJ195">
        <v>0</v>
      </c>
      <c r="GK195">
        <f>ROUND(R195*(R12)/100,2)</f>
        <v>161.36000000000001</v>
      </c>
      <c r="GL195">
        <f t="shared" si="205"/>
        <v>0</v>
      </c>
      <c r="GM195">
        <f t="shared" si="206"/>
        <v>8464.92</v>
      </c>
      <c r="GN195">
        <f t="shared" si="207"/>
        <v>0</v>
      </c>
      <c r="GO195">
        <f t="shared" si="208"/>
        <v>0</v>
      </c>
      <c r="GP195">
        <f t="shared" si="209"/>
        <v>8464.92</v>
      </c>
      <c r="GR195">
        <v>0</v>
      </c>
      <c r="GS195">
        <v>3</v>
      </c>
      <c r="GT195">
        <v>0</v>
      </c>
      <c r="GU195" t="s">
        <v>4</v>
      </c>
      <c r="GV195">
        <f t="shared" si="210"/>
        <v>0</v>
      </c>
      <c r="GW195">
        <v>1</v>
      </c>
      <c r="GX195">
        <f t="shared" si="211"/>
        <v>0</v>
      </c>
      <c r="HA195">
        <v>0</v>
      </c>
      <c r="HB195">
        <v>0</v>
      </c>
      <c r="HC195">
        <f t="shared" si="212"/>
        <v>0</v>
      </c>
      <c r="HE195" t="s">
        <v>4</v>
      </c>
      <c r="HF195" t="s">
        <v>4</v>
      </c>
      <c r="HM195" t="s">
        <v>4</v>
      </c>
      <c r="HN195" t="s">
        <v>4</v>
      </c>
      <c r="HO195" t="s">
        <v>4</v>
      </c>
      <c r="HP195" t="s">
        <v>4</v>
      </c>
      <c r="HQ195" t="s">
        <v>4</v>
      </c>
      <c r="IK195">
        <v>0</v>
      </c>
    </row>
    <row r="196" spans="1:245">
      <c r="A196">
        <v>17</v>
      </c>
      <c r="B196">
        <v>1</v>
      </c>
      <c r="C196">
        <f>ROW(SmtRes!A237)</f>
        <v>237</v>
      </c>
      <c r="D196">
        <f>ROW(EtalonRes!A234)</f>
        <v>234</v>
      </c>
      <c r="E196" t="s">
        <v>272</v>
      </c>
      <c r="F196" t="s">
        <v>268</v>
      </c>
      <c r="G196" t="s">
        <v>269</v>
      </c>
      <c r="H196" t="s">
        <v>270</v>
      </c>
      <c r="I196">
        <f>ROUND(14.44/10,9)</f>
        <v>1.444</v>
      </c>
      <c r="J196">
        <v>0</v>
      </c>
      <c r="K196">
        <f>ROUND(14.44/10,9)</f>
        <v>1.444</v>
      </c>
      <c r="O196">
        <f t="shared" si="186"/>
        <v>87086.9</v>
      </c>
      <c r="P196">
        <f t="shared" si="187"/>
        <v>63569.41</v>
      </c>
      <c r="Q196">
        <f t="shared" si="188"/>
        <v>1017.14</v>
      </c>
      <c r="R196">
        <f t="shared" si="189"/>
        <v>504.26</v>
      </c>
      <c r="S196">
        <f t="shared" si="190"/>
        <v>22500.35</v>
      </c>
      <c r="T196">
        <f t="shared" si="191"/>
        <v>0</v>
      </c>
      <c r="U196">
        <f t="shared" si="192"/>
        <v>51.594119999999997</v>
      </c>
      <c r="V196">
        <f t="shared" si="193"/>
        <v>0</v>
      </c>
      <c r="W196">
        <f t="shared" si="194"/>
        <v>0</v>
      </c>
      <c r="X196">
        <f t="shared" si="195"/>
        <v>15750.25</v>
      </c>
      <c r="Y196">
        <f t="shared" si="196"/>
        <v>2250.04</v>
      </c>
      <c r="AA196">
        <v>29858012</v>
      </c>
      <c r="AB196">
        <f t="shared" si="197"/>
        <v>60309.49</v>
      </c>
      <c r="AC196">
        <f>ROUND((ES196),6)</f>
        <v>44023.14</v>
      </c>
      <c r="AD196">
        <f>ROUND((((ET196)-(EU196))+AE196),6)</f>
        <v>704.39</v>
      </c>
      <c r="AE196">
        <f>ROUND((EU196),6)</f>
        <v>349.21</v>
      </c>
      <c r="AF196">
        <f>ROUND((EV196),6)</f>
        <v>15581.96</v>
      </c>
      <c r="AG196">
        <f t="shared" si="198"/>
        <v>0</v>
      </c>
      <c r="AH196">
        <f>(EW196)</f>
        <v>35.729999999999997</v>
      </c>
      <c r="AI196">
        <f>(EX196)</f>
        <v>0</v>
      </c>
      <c r="AJ196">
        <f t="shared" si="199"/>
        <v>0</v>
      </c>
      <c r="AK196">
        <v>60309.49</v>
      </c>
      <c r="AL196">
        <v>44023.14</v>
      </c>
      <c r="AM196">
        <v>704.39</v>
      </c>
      <c r="AN196">
        <v>349.21</v>
      </c>
      <c r="AO196">
        <v>15581.96</v>
      </c>
      <c r="AP196">
        <v>0</v>
      </c>
      <c r="AQ196">
        <v>35.729999999999997</v>
      </c>
      <c r="AR196">
        <v>0</v>
      </c>
      <c r="AS196">
        <v>0</v>
      </c>
      <c r="AT196">
        <v>70</v>
      </c>
      <c r="AU196">
        <v>10</v>
      </c>
      <c r="AV196">
        <v>1</v>
      </c>
      <c r="AW196">
        <v>1</v>
      </c>
      <c r="AZ196">
        <v>1</v>
      </c>
      <c r="BA196">
        <v>1</v>
      </c>
      <c r="BB196">
        <v>1</v>
      </c>
      <c r="BC196">
        <v>1</v>
      </c>
      <c r="BD196" t="s">
        <v>4</v>
      </c>
      <c r="BE196" t="s">
        <v>4</v>
      </c>
      <c r="BF196" t="s">
        <v>4</v>
      </c>
      <c r="BG196" t="s">
        <v>4</v>
      </c>
      <c r="BH196">
        <v>0</v>
      </c>
      <c r="BI196">
        <v>4</v>
      </c>
      <c r="BJ196" t="s">
        <v>271</v>
      </c>
      <c r="BM196">
        <v>0</v>
      </c>
      <c r="BN196">
        <v>0</v>
      </c>
      <c r="BO196" t="s">
        <v>4</v>
      </c>
      <c r="BP196">
        <v>0</v>
      </c>
      <c r="BQ196">
        <v>1</v>
      </c>
      <c r="BR196">
        <v>0</v>
      </c>
      <c r="BS196">
        <v>1</v>
      </c>
      <c r="BT196">
        <v>1</v>
      </c>
      <c r="BU196">
        <v>1</v>
      </c>
      <c r="BV196">
        <v>1</v>
      </c>
      <c r="BW196">
        <v>1</v>
      </c>
      <c r="BX196">
        <v>1</v>
      </c>
      <c r="BY196" t="s">
        <v>4</v>
      </c>
      <c r="BZ196">
        <v>70</v>
      </c>
      <c r="CA196">
        <v>10</v>
      </c>
      <c r="CB196" t="s">
        <v>4</v>
      </c>
      <c r="CE196">
        <v>0</v>
      </c>
      <c r="CF196">
        <v>0</v>
      </c>
      <c r="CG196">
        <v>0</v>
      </c>
      <c r="CM196">
        <v>0</v>
      </c>
      <c r="CN196" t="s">
        <v>4</v>
      </c>
      <c r="CO196">
        <v>0</v>
      </c>
      <c r="CP196">
        <f t="shared" si="200"/>
        <v>87086.9</v>
      </c>
      <c r="CQ196">
        <f t="shared" si="168"/>
        <v>44023.14</v>
      </c>
      <c r="CR196">
        <f>((((ET196)*BB196-(EU196)*BS196)+AE196*BS196)*AV196)</f>
        <v>704.39</v>
      </c>
      <c r="CS196">
        <f t="shared" si="169"/>
        <v>349.21</v>
      </c>
      <c r="CT196">
        <f t="shared" si="170"/>
        <v>15581.96</v>
      </c>
      <c r="CU196">
        <f t="shared" si="201"/>
        <v>0</v>
      </c>
      <c r="CV196">
        <f t="shared" si="171"/>
        <v>35.729999999999997</v>
      </c>
      <c r="CW196">
        <f t="shared" si="202"/>
        <v>0</v>
      </c>
      <c r="CX196">
        <f t="shared" si="203"/>
        <v>0</v>
      </c>
      <c r="CY196">
        <f t="shared" si="172"/>
        <v>15750.245000000001</v>
      </c>
      <c r="CZ196">
        <f t="shared" si="173"/>
        <v>2250.0349999999999</v>
      </c>
      <c r="DC196" t="s">
        <v>4</v>
      </c>
      <c r="DD196" t="s">
        <v>4</v>
      </c>
      <c r="DE196" t="s">
        <v>4</v>
      </c>
      <c r="DF196" t="s">
        <v>4</v>
      </c>
      <c r="DG196" t="s">
        <v>4</v>
      </c>
      <c r="DH196" t="s">
        <v>4</v>
      </c>
      <c r="DI196" t="s">
        <v>4</v>
      </c>
      <c r="DJ196" t="s">
        <v>4</v>
      </c>
      <c r="DK196" t="s">
        <v>4</v>
      </c>
      <c r="DL196" t="s">
        <v>4</v>
      </c>
      <c r="DM196" t="s">
        <v>4</v>
      </c>
      <c r="DN196">
        <v>0</v>
      </c>
      <c r="DO196">
        <v>0</v>
      </c>
      <c r="DP196">
        <v>1</v>
      </c>
      <c r="DQ196">
        <v>1</v>
      </c>
      <c r="DU196">
        <v>1003</v>
      </c>
      <c r="DV196" t="s">
        <v>270</v>
      </c>
      <c r="DW196" t="s">
        <v>270</v>
      </c>
      <c r="DX196">
        <v>10</v>
      </c>
      <c r="DZ196" t="s">
        <v>4</v>
      </c>
      <c r="EA196" t="s">
        <v>4</v>
      </c>
      <c r="EB196" t="s">
        <v>4</v>
      </c>
      <c r="EC196" t="s">
        <v>4</v>
      </c>
      <c r="EE196">
        <v>29292934</v>
      </c>
      <c r="EF196">
        <v>1</v>
      </c>
      <c r="EG196" t="s">
        <v>27</v>
      </c>
      <c r="EH196">
        <v>0</v>
      </c>
      <c r="EI196" t="s">
        <v>4</v>
      </c>
      <c r="EJ196">
        <v>4</v>
      </c>
      <c r="EK196">
        <v>0</v>
      </c>
      <c r="EL196" t="s">
        <v>28</v>
      </c>
      <c r="EM196" t="s">
        <v>29</v>
      </c>
      <c r="EO196" t="s">
        <v>4</v>
      </c>
      <c r="EQ196">
        <v>0</v>
      </c>
      <c r="ER196">
        <v>60309.49</v>
      </c>
      <c r="ES196">
        <v>44023.14</v>
      </c>
      <c r="ET196">
        <v>704.39</v>
      </c>
      <c r="EU196">
        <v>349.21</v>
      </c>
      <c r="EV196">
        <v>15581.96</v>
      </c>
      <c r="EW196">
        <v>35.729999999999997</v>
      </c>
      <c r="EX196">
        <v>0</v>
      </c>
      <c r="EY196">
        <v>0</v>
      </c>
      <c r="FQ196">
        <v>0</v>
      </c>
      <c r="FR196">
        <f t="shared" si="204"/>
        <v>0</v>
      </c>
      <c r="FS196">
        <v>0</v>
      </c>
      <c r="FX196">
        <v>70</v>
      </c>
      <c r="FY196">
        <v>10</v>
      </c>
      <c r="GA196" t="s">
        <v>4</v>
      </c>
      <c r="GD196">
        <v>0</v>
      </c>
      <c r="GF196">
        <v>-632664994</v>
      </c>
      <c r="GG196">
        <v>2</v>
      </c>
      <c r="GH196">
        <v>1</v>
      </c>
      <c r="GI196">
        <v>-2</v>
      </c>
      <c r="GJ196">
        <v>0</v>
      </c>
      <c r="GK196">
        <f>ROUND(R196*(R12)/100,2)</f>
        <v>806.82</v>
      </c>
      <c r="GL196">
        <f t="shared" si="205"/>
        <v>0</v>
      </c>
      <c r="GM196">
        <f t="shared" si="206"/>
        <v>105894.01</v>
      </c>
      <c r="GN196">
        <f t="shared" si="207"/>
        <v>0</v>
      </c>
      <c r="GO196">
        <f t="shared" si="208"/>
        <v>0</v>
      </c>
      <c r="GP196">
        <f t="shared" si="209"/>
        <v>105894.01</v>
      </c>
      <c r="GR196">
        <v>0</v>
      </c>
      <c r="GS196">
        <v>3</v>
      </c>
      <c r="GT196">
        <v>0</v>
      </c>
      <c r="GU196" t="s">
        <v>4</v>
      </c>
      <c r="GV196">
        <f t="shared" si="210"/>
        <v>0</v>
      </c>
      <c r="GW196">
        <v>1</v>
      </c>
      <c r="GX196">
        <f t="shared" si="211"/>
        <v>0</v>
      </c>
      <c r="HA196">
        <v>0</v>
      </c>
      <c r="HB196">
        <v>0</v>
      </c>
      <c r="HC196">
        <f t="shared" si="212"/>
        <v>0</v>
      </c>
      <c r="HE196" t="s">
        <v>4</v>
      </c>
      <c r="HF196" t="s">
        <v>4</v>
      </c>
      <c r="HM196" t="s">
        <v>4</v>
      </c>
      <c r="HN196" t="s">
        <v>4</v>
      </c>
      <c r="HO196" t="s">
        <v>4</v>
      </c>
      <c r="HP196" t="s">
        <v>4</v>
      </c>
      <c r="HQ196" t="s">
        <v>4</v>
      </c>
      <c r="IK196">
        <v>0</v>
      </c>
    </row>
    <row r="197" spans="1:245">
      <c r="A197">
        <v>17</v>
      </c>
      <c r="B197">
        <v>1</v>
      </c>
      <c r="C197">
        <f>ROW(SmtRes!A255)</f>
        <v>255</v>
      </c>
      <c r="D197">
        <f>ROW(EtalonRes!A252)</f>
        <v>252</v>
      </c>
      <c r="E197" t="s">
        <v>273</v>
      </c>
      <c r="F197" t="s">
        <v>268</v>
      </c>
      <c r="G197" t="s">
        <v>274</v>
      </c>
      <c r="H197" t="s">
        <v>270</v>
      </c>
      <c r="I197">
        <f>ROUND(8.02/10,9)</f>
        <v>0.80200000000000005</v>
      </c>
      <c r="J197">
        <v>0</v>
      </c>
      <c r="K197">
        <f>ROUND(8.02/10,9)</f>
        <v>0.80200000000000005</v>
      </c>
      <c r="O197">
        <f t="shared" si="186"/>
        <v>2612.33</v>
      </c>
      <c r="P197">
        <f t="shared" si="187"/>
        <v>0</v>
      </c>
      <c r="Q197">
        <f t="shared" si="188"/>
        <v>112.98</v>
      </c>
      <c r="R197">
        <f t="shared" si="189"/>
        <v>56.01</v>
      </c>
      <c r="S197">
        <f t="shared" si="190"/>
        <v>2499.35</v>
      </c>
      <c r="T197">
        <f t="shared" si="191"/>
        <v>0</v>
      </c>
      <c r="U197">
        <f t="shared" si="192"/>
        <v>5.7310920000000003</v>
      </c>
      <c r="V197">
        <f t="shared" si="193"/>
        <v>0</v>
      </c>
      <c r="W197">
        <f t="shared" si="194"/>
        <v>0</v>
      </c>
      <c r="X197">
        <f t="shared" si="195"/>
        <v>1749.55</v>
      </c>
      <c r="Y197">
        <f t="shared" si="196"/>
        <v>249.94</v>
      </c>
      <c r="AA197">
        <v>29858012</v>
      </c>
      <c r="AB197">
        <f t="shared" si="197"/>
        <v>3257.27</v>
      </c>
      <c r="AC197">
        <f>ROUND(((ES197*0)),6)</f>
        <v>0</v>
      </c>
      <c r="AD197">
        <f>ROUND(((((ET197*0.2))-((EU197*0.2)))+AE197),6)</f>
        <v>140.87799999999999</v>
      </c>
      <c r="AE197">
        <f>ROUND(((EU197*0.2)),6)</f>
        <v>69.841999999999999</v>
      </c>
      <c r="AF197">
        <f>ROUND(((EV197*0.2)),6)</f>
        <v>3116.3919999999998</v>
      </c>
      <c r="AG197">
        <f t="shared" si="198"/>
        <v>0</v>
      </c>
      <c r="AH197">
        <f>((EW197*0.2))</f>
        <v>7.1459999999999999</v>
      </c>
      <c r="AI197">
        <f>((EX197*0.2))</f>
        <v>0</v>
      </c>
      <c r="AJ197">
        <f t="shared" si="199"/>
        <v>0</v>
      </c>
      <c r="AK197">
        <v>60309.49</v>
      </c>
      <c r="AL197">
        <v>44023.14</v>
      </c>
      <c r="AM197">
        <v>704.39</v>
      </c>
      <c r="AN197">
        <v>349.21</v>
      </c>
      <c r="AO197">
        <v>15581.96</v>
      </c>
      <c r="AP197">
        <v>0</v>
      </c>
      <c r="AQ197">
        <v>35.729999999999997</v>
      </c>
      <c r="AR197">
        <v>0</v>
      </c>
      <c r="AS197">
        <v>0</v>
      </c>
      <c r="AT197">
        <v>70</v>
      </c>
      <c r="AU197">
        <v>10</v>
      </c>
      <c r="AV197">
        <v>1</v>
      </c>
      <c r="AW197">
        <v>1</v>
      </c>
      <c r="AZ197">
        <v>1</v>
      </c>
      <c r="BA197">
        <v>1</v>
      </c>
      <c r="BB197">
        <v>1</v>
      </c>
      <c r="BC197">
        <v>1</v>
      </c>
      <c r="BD197" t="s">
        <v>4</v>
      </c>
      <c r="BE197" t="s">
        <v>4</v>
      </c>
      <c r="BF197" t="s">
        <v>4</v>
      </c>
      <c r="BG197" t="s">
        <v>4</v>
      </c>
      <c r="BH197">
        <v>0</v>
      </c>
      <c r="BI197">
        <v>4</v>
      </c>
      <c r="BJ197" t="s">
        <v>271</v>
      </c>
      <c r="BM197">
        <v>0</v>
      </c>
      <c r="BN197">
        <v>0</v>
      </c>
      <c r="BO197" t="s">
        <v>4</v>
      </c>
      <c r="BP197">
        <v>0</v>
      </c>
      <c r="BQ197">
        <v>1</v>
      </c>
      <c r="BR197">
        <v>0</v>
      </c>
      <c r="BS197">
        <v>1</v>
      </c>
      <c r="BT197">
        <v>1</v>
      </c>
      <c r="BU197">
        <v>1</v>
      </c>
      <c r="BV197">
        <v>1</v>
      </c>
      <c r="BW197">
        <v>1</v>
      </c>
      <c r="BX197">
        <v>1</v>
      </c>
      <c r="BY197" t="s">
        <v>4</v>
      </c>
      <c r="BZ197">
        <v>70</v>
      </c>
      <c r="CA197">
        <v>10</v>
      </c>
      <c r="CB197" t="s">
        <v>4</v>
      </c>
      <c r="CE197">
        <v>0</v>
      </c>
      <c r="CF197">
        <v>0</v>
      </c>
      <c r="CG197">
        <v>0</v>
      </c>
      <c r="CM197">
        <v>0</v>
      </c>
      <c r="CN197" t="s">
        <v>1334</v>
      </c>
      <c r="CO197">
        <v>0</v>
      </c>
      <c r="CP197">
        <f t="shared" si="200"/>
        <v>2612.33</v>
      </c>
      <c r="CQ197">
        <f t="shared" si="168"/>
        <v>0</v>
      </c>
      <c r="CR197">
        <f>(((((ET197*0.2))*BB197-((EU197*0.2))*BS197)+AE197*BS197)*AV197)</f>
        <v>140.87800000000001</v>
      </c>
      <c r="CS197">
        <f t="shared" si="169"/>
        <v>69.841999999999999</v>
      </c>
      <c r="CT197">
        <f t="shared" si="170"/>
        <v>3116.3919999999998</v>
      </c>
      <c r="CU197">
        <f t="shared" si="201"/>
        <v>0</v>
      </c>
      <c r="CV197">
        <f t="shared" si="171"/>
        <v>7.1459999999999999</v>
      </c>
      <c r="CW197">
        <f t="shared" si="202"/>
        <v>0</v>
      </c>
      <c r="CX197">
        <f t="shared" si="203"/>
        <v>0</v>
      </c>
      <c r="CY197">
        <f t="shared" si="172"/>
        <v>1749.5450000000001</v>
      </c>
      <c r="CZ197">
        <f t="shared" si="173"/>
        <v>249.935</v>
      </c>
      <c r="DB197">
        <v>5</v>
      </c>
      <c r="DC197" t="s">
        <v>4</v>
      </c>
      <c r="DD197" t="s">
        <v>159</v>
      </c>
      <c r="DE197" t="s">
        <v>160</v>
      </c>
      <c r="DF197" t="s">
        <v>160</v>
      </c>
      <c r="DG197" t="s">
        <v>160</v>
      </c>
      <c r="DH197" t="s">
        <v>4</v>
      </c>
      <c r="DI197" t="s">
        <v>160</v>
      </c>
      <c r="DJ197" t="s">
        <v>160</v>
      </c>
      <c r="DK197" t="s">
        <v>4</v>
      </c>
      <c r="DL197" t="s">
        <v>4</v>
      </c>
      <c r="DM197" t="s">
        <v>4</v>
      </c>
      <c r="DN197">
        <v>0</v>
      </c>
      <c r="DO197">
        <v>0</v>
      </c>
      <c r="DP197">
        <v>1</v>
      </c>
      <c r="DQ197">
        <v>1</v>
      </c>
      <c r="DU197">
        <v>1003</v>
      </c>
      <c r="DV197" t="s">
        <v>270</v>
      </c>
      <c r="DW197" t="s">
        <v>270</v>
      </c>
      <c r="DX197">
        <v>10</v>
      </c>
      <c r="DZ197" t="s">
        <v>4</v>
      </c>
      <c r="EA197" t="s">
        <v>4</v>
      </c>
      <c r="EB197" t="s">
        <v>4</v>
      </c>
      <c r="EC197" t="s">
        <v>4</v>
      </c>
      <c r="EE197">
        <v>29292934</v>
      </c>
      <c r="EF197">
        <v>1</v>
      </c>
      <c r="EG197" t="s">
        <v>27</v>
      </c>
      <c r="EH197">
        <v>0</v>
      </c>
      <c r="EI197" t="s">
        <v>4</v>
      </c>
      <c r="EJ197">
        <v>4</v>
      </c>
      <c r="EK197">
        <v>0</v>
      </c>
      <c r="EL197" t="s">
        <v>28</v>
      </c>
      <c r="EM197" t="s">
        <v>29</v>
      </c>
      <c r="EO197" t="s">
        <v>161</v>
      </c>
      <c r="EQ197">
        <v>0</v>
      </c>
      <c r="ER197">
        <v>60309.49</v>
      </c>
      <c r="ES197">
        <v>44023.14</v>
      </c>
      <c r="ET197">
        <v>704.39</v>
      </c>
      <c r="EU197">
        <v>349.21</v>
      </c>
      <c r="EV197">
        <v>15581.96</v>
      </c>
      <c r="EW197">
        <v>35.729999999999997</v>
      </c>
      <c r="EX197">
        <v>0</v>
      </c>
      <c r="EY197">
        <v>0</v>
      </c>
      <c r="FQ197">
        <v>0</v>
      </c>
      <c r="FR197">
        <f t="shared" si="204"/>
        <v>0</v>
      </c>
      <c r="FS197">
        <v>0</v>
      </c>
      <c r="FX197">
        <v>70</v>
      </c>
      <c r="FY197">
        <v>10</v>
      </c>
      <c r="GA197" t="s">
        <v>4</v>
      </c>
      <c r="GD197">
        <v>0</v>
      </c>
      <c r="GF197">
        <v>539914731</v>
      </c>
      <c r="GG197">
        <v>2</v>
      </c>
      <c r="GH197">
        <v>1</v>
      </c>
      <c r="GI197">
        <v>-2</v>
      </c>
      <c r="GJ197">
        <v>0</v>
      </c>
      <c r="GK197">
        <f>ROUND(R197*(R12)/100,2)</f>
        <v>89.62</v>
      </c>
      <c r="GL197">
        <f t="shared" si="205"/>
        <v>0</v>
      </c>
      <c r="GM197">
        <f t="shared" si="206"/>
        <v>4701.4399999999996</v>
      </c>
      <c r="GN197">
        <f t="shared" si="207"/>
        <v>0</v>
      </c>
      <c r="GO197">
        <f t="shared" si="208"/>
        <v>0</v>
      </c>
      <c r="GP197">
        <f t="shared" si="209"/>
        <v>4701.4399999999996</v>
      </c>
      <c r="GR197">
        <v>0</v>
      </c>
      <c r="GS197">
        <v>3</v>
      </c>
      <c r="GT197">
        <v>0</v>
      </c>
      <c r="GU197" t="s">
        <v>4</v>
      </c>
      <c r="GV197">
        <f t="shared" si="210"/>
        <v>0</v>
      </c>
      <c r="GW197">
        <v>1</v>
      </c>
      <c r="GX197">
        <f t="shared" si="211"/>
        <v>0</v>
      </c>
      <c r="HA197">
        <v>0</v>
      </c>
      <c r="HB197">
        <v>0</v>
      </c>
      <c r="HC197">
        <f t="shared" si="212"/>
        <v>0</v>
      </c>
      <c r="HE197" t="s">
        <v>4</v>
      </c>
      <c r="HF197" t="s">
        <v>4</v>
      </c>
      <c r="HM197" t="s">
        <v>4</v>
      </c>
      <c r="HN197" t="s">
        <v>4</v>
      </c>
      <c r="HO197" t="s">
        <v>4</v>
      </c>
      <c r="HP197" t="s">
        <v>4</v>
      </c>
      <c r="HQ197" t="s">
        <v>4</v>
      </c>
      <c r="IK197">
        <v>0</v>
      </c>
    </row>
    <row r="198" spans="1:245">
      <c r="A198">
        <v>17</v>
      </c>
      <c r="B198">
        <v>1</v>
      </c>
      <c r="C198">
        <f>ROW(SmtRes!A273)</f>
        <v>273</v>
      </c>
      <c r="D198">
        <f>ROW(EtalonRes!A270)</f>
        <v>270</v>
      </c>
      <c r="E198" t="s">
        <v>275</v>
      </c>
      <c r="F198" t="s">
        <v>268</v>
      </c>
      <c r="G198" t="s">
        <v>274</v>
      </c>
      <c r="H198" t="s">
        <v>270</v>
      </c>
      <c r="I198">
        <f>ROUND(8.02/10,9)</f>
        <v>0.80200000000000005</v>
      </c>
      <c r="J198">
        <v>0</v>
      </c>
      <c r="K198">
        <f>ROUND(8.02/10,9)</f>
        <v>0.80200000000000005</v>
      </c>
      <c r="O198">
        <f t="shared" si="186"/>
        <v>48368.21</v>
      </c>
      <c r="P198">
        <f t="shared" si="187"/>
        <v>35306.559999999998</v>
      </c>
      <c r="Q198">
        <f t="shared" si="188"/>
        <v>564.91999999999996</v>
      </c>
      <c r="R198">
        <f t="shared" si="189"/>
        <v>280.07</v>
      </c>
      <c r="S198">
        <f t="shared" si="190"/>
        <v>12496.73</v>
      </c>
      <c r="T198">
        <f t="shared" si="191"/>
        <v>0</v>
      </c>
      <c r="U198">
        <f t="shared" si="192"/>
        <v>28.655459999999998</v>
      </c>
      <c r="V198">
        <f t="shared" si="193"/>
        <v>0</v>
      </c>
      <c r="W198">
        <f t="shared" si="194"/>
        <v>0</v>
      </c>
      <c r="X198">
        <f t="shared" si="195"/>
        <v>8747.7099999999991</v>
      </c>
      <c r="Y198">
        <f t="shared" si="196"/>
        <v>1249.67</v>
      </c>
      <c r="AA198">
        <v>29858012</v>
      </c>
      <c r="AB198">
        <f t="shared" si="197"/>
        <v>60309.49</v>
      </c>
      <c r="AC198">
        <f>ROUND((ES198),6)</f>
        <v>44023.14</v>
      </c>
      <c r="AD198">
        <f>ROUND((((ET198)-(EU198))+AE198),6)</f>
        <v>704.39</v>
      </c>
      <c r="AE198">
        <f>ROUND((EU198),6)</f>
        <v>349.21</v>
      </c>
      <c r="AF198">
        <f>ROUND((EV198),6)</f>
        <v>15581.96</v>
      </c>
      <c r="AG198">
        <f t="shared" si="198"/>
        <v>0</v>
      </c>
      <c r="AH198">
        <f>(EW198)</f>
        <v>35.729999999999997</v>
      </c>
      <c r="AI198">
        <f>(EX198)</f>
        <v>0</v>
      </c>
      <c r="AJ198">
        <f t="shared" si="199"/>
        <v>0</v>
      </c>
      <c r="AK198">
        <v>60309.49</v>
      </c>
      <c r="AL198">
        <v>44023.14</v>
      </c>
      <c r="AM198">
        <v>704.39</v>
      </c>
      <c r="AN198">
        <v>349.21</v>
      </c>
      <c r="AO198">
        <v>15581.96</v>
      </c>
      <c r="AP198">
        <v>0</v>
      </c>
      <c r="AQ198">
        <v>35.729999999999997</v>
      </c>
      <c r="AR198">
        <v>0</v>
      </c>
      <c r="AS198">
        <v>0</v>
      </c>
      <c r="AT198">
        <v>70</v>
      </c>
      <c r="AU198">
        <v>10</v>
      </c>
      <c r="AV198">
        <v>1</v>
      </c>
      <c r="AW198">
        <v>1</v>
      </c>
      <c r="AZ198">
        <v>1</v>
      </c>
      <c r="BA198">
        <v>1</v>
      </c>
      <c r="BB198">
        <v>1</v>
      </c>
      <c r="BC198">
        <v>1</v>
      </c>
      <c r="BD198" t="s">
        <v>4</v>
      </c>
      <c r="BE198" t="s">
        <v>4</v>
      </c>
      <c r="BF198" t="s">
        <v>4</v>
      </c>
      <c r="BG198" t="s">
        <v>4</v>
      </c>
      <c r="BH198">
        <v>0</v>
      </c>
      <c r="BI198">
        <v>4</v>
      </c>
      <c r="BJ198" t="s">
        <v>271</v>
      </c>
      <c r="BM198">
        <v>0</v>
      </c>
      <c r="BN198">
        <v>0</v>
      </c>
      <c r="BO198" t="s">
        <v>4</v>
      </c>
      <c r="BP198">
        <v>0</v>
      </c>
      <c r="BQ198">
        <v>1</v>
      </c>
      <c r="BR198">
        <v>0</v>
      </c>
      <c r="BS198">
        <v>1</v>
      </c>
      <c r="BT198">
        <v>1</v>
      </c>
      <c r="BU198">
        <v>1</v>
      </c>
      <c r="BV198">
        <v>1</v>
      </c>
      <c r="BW198">
        <v>1</v>
      </c>
      <c r="BX198">
        <v>1</v>
      </c>
      <c r="BY198" t="s">
        <v>4</v>
      </c>
      <c r="BZ198">
        <v>70</v>
      </c>
      <c r="CA198">
        <v>10</v>
      </c>
      <c r="CB198" t="s">
        <v>4</v>
      </c>
      <c r="CE198">
        <v>0</v>
      </c>
      <c r="CF198">
        <v>0</v>
      </c>
      <c r="CG198">
        <v>0</v>
      </c>
      <c r="CM198">
        <v>0</v>
      </c>
      <c r="CN198" t="s">
        <v>4</v>
      </c>
      <c r="CO198">
        <v>0</v>
      </c>
      <c r="CP198">
        <f t="shared" si="200"/>
        <v>48368.209999999992</v>
      </c>
      <c r="CQ198">
        <f t="shared" si="168"/>
        <v>44023.14</v>
      </c>
      <c r="CR198">
        <f>((((ET198)*BB198-(EU198)*BS198)+AE198*BS198)*AV198)</f>
        <v>704.39</v>
      </c>
      <c r="CS198">
        <f t="shared" si="169"/>
        <v>349.21</v>
      </c>
      <c r="CT198">
        <f t="shared" si="170"/>
        <v>15581.96</v>
      </c>
      <c r="CU198">
        <f t="shared" si="201"/>
        <v>0</v>
      </c>
      <c r="CV198">
        <f t="shared" si="171"/>
        <v>35.729999999999997</v>
      </c>
      <c r="CW198">
        <f t="shared" si="202"/>
        <v>0</v>
      </c>
      <c r="CX198">
        <f t="shared" si="203"/>
        <v>0</v>
      </c>
      <c r="CY198">
        <f t="shared" si="172"/>
        <v>8747.7109999999993</v>
      </c>
      <c r="CZ198">
        <f t="shared" si="173"/>
        <v>1249.6729999999998</v>
      </c>
      <c r="DC198" t="s">
        <v>4</v>
      </c>
      <c r="DD198" t="s">
        <v>4</v>
      </c>
      <c r="DE198" t="s">
        <v>4</v>
      </c>
      <c r="DF198" t="s">
        <v>4</v>
      </c>
      <c r="DG198" t="s">
        <v>4</v>
      </c>
      <c r="DH198" t="s">
        <v>4</v>
      </c>
      <c r="DI198" t="s">
        <v>4</v>
      </c>
      <c r="DJ198" t="s">
        <v>4</v>
      </c>
      <c r="DK198" t="s">
        <v>4</v>
      </c>
      <c r="DL198" t="s">
        <v>4</v>
      </c>
      <c r="DM198" t="s">
        <v>4</v>
      </c>
      <c r="DN198">
        <v>0</v>
      </c>
      <c r="DO198">
        <v>0</v>
      </c>
      <c r="DP198">
        <v>1</v>
      </c>
      <c r="DQ198">
        <v>1</v>
      </c>
      <c r="DU198">
        <v>1003</v>
      </c>
      <c r="DV198" t="s">
        <v>270</v>
      </c>
      <c r="DW198" t="s">
        <v>270</v>
      </c>
      <c r="DX198">
        <v>10</v>
      </c>
      <c r="DZ198" t="s">
        <v>4</v>
      </c>
      <c r="EA198" t="s">
        <v>4</v>
      </c>
      <c r="EB198" t="s">
        <v>4</v>
      </c>
      <c r="EC198" t="s">
        <v>4</v>
      </c>
      <c r="EE198">
        <v>29292934</v>
      </c>
      <c r="EF198">
        <v>1</v>
      </c>
      <c r="EG198" t="s">
        <v>27</v>
      </c>
      <c r="EH198">
        <v>0</v>
      </c>
      <c r="EI198" t="s">
        <v>4</v>
      </c>
      <c r="EJ198">
        <v>4</v>
      </c>
      <c r="EK198">
        <v>0</v>
      </c>
      <c r="EL198" t="s">
        <v>28</v>
      </c>
      <c r="EM198" t="s">
        <v>29</v>
      </c>
      <c r="EO198" t="s">
        <v>4</v>
      </c>
      <c r="EQ198">
        <v>0</v>
      </c>
      <c r="ER198">
        <v>60309.49</v>
      </c>
      <c r="ES198">
        <v>44023.14</v>
      </c>
      <c r="ET198">
        <v>704.39</v>
      </c>
      <c r="EU198">
        <v>349.21</v>
      </c>
      <c r="EV198">
        <v>15581.96</v>
      </c>
      <c r="EW198">
        <v>35.729999999999997</v>
      </c>
      <c r="EX198">
        <v>0</v>
      </c>
      <c r="EY198">
        <v>0</v>
      </c>
      <c r="FQ198">
        <v>0</v>
      </c>
      <c r="FR198">
        <f t="shared" si="204"/>
        <v>0</v>
      </c>
      <c r="FS198">
        <v>0</v>
      </c>
      <c r="FX198">
        <v>70</v>
      </c>
      <c r="FY198">
        <v>10</v>
      </c>
      <c r="GA198" t="s">
        <v>4</v>
      </c>
      <c r="GD198">
        <v>0</v>
      </c>
      <c r="GF198">
        <v>539914731</v>
      </c>
      <c r="GG198">
        <v>2</v>
      </c>
      <c r="GH198">
        <v>1</v>
      </c>
      <c r="GI198">
        <v>-2</v>
      </c>
      <c r="GJ198">
        <v>0</v>
      </c>
      <c r="GK198">
        <f>ROUND(R198*(R12)/100,2)</f>
        <v>448.11</v>
      </c>
      <c r="GL198">
        <f t="shared" si="205"/>
        <v>0</v>
      </c>
      <c r="GM198">
        <f t="shared" si="206"/>
        <v>58813.7</v>
      </c>
      <c r="GN198">
        <f t="shared" si="207"/>
        <v>0</v>
      </c>
      <c r="GO198">
        <f t="shared" si="208"/>
        <v>0</v>
      </c>
      <c r="GP198">
        <f t="shared" si="209"/>
        <v>58813.7</v>
      </c>
      <c r="GR198">
        <v>0</v>
      </c>
      <c r="GS198">
        <v>3</v>
      </c>
      <c r="GT198">
        <v>0</v>
      </c>
      <c r="GU198" t="s">
        <v>4</v>
      </c>
      <c r="GV198">
        <f t="shared" si="210"/>
        <v>0</v>
      </c>
      <c r="GW198">
        <v>1</v>
      </c>
      <c r="GX198">
        <f t="shared" si="211"/>
        <v>0</v>
      </c>
      <c r="HA198">
        <v>0</v>
      </c>
      <c r="HB198">
        <v>0</v>
      </c>
      <c r="HC198">
        <f t="shared" si="212"/>
        <v>0</v>
      </c>
      <c r="HE198" t="s">
        <v>4</v>
      </c>
      <c r="HF198" t="s">
        <v>4</v>
      </c>
      <c r="HM198" t="s">
        <v>4</v>
      </c>
      <c r="HN198" t="s">
        <v>4</v>
      </c>
      <c r="HO198" t="s">
        <v>4</v>
      </c>
      <c r="HP198" t="s">
        <v>4</v>
      </c>
      <c r="HQ198" t="s">
        <v>4</v>
      </c>
      <c r="IK198">
        <v>0</v>
      </c>
    </row>
    <row r="199" spans="1:245">
      <c r="A199">
        <v>17</v>
      </c>
      <c r="B199">
        <v>1</v>
      </c>
      <c r="C199">
        <f>ROW(SmtRes!A277)</f>
        <v>277</v>
      </c>
      <c r="D199">
        <f>ROW(EtalonRes!A274)</f>
        <v>274</v>
      </c>
      <c r="E199" t="s">
        <v>276</v>
      </c>
      <c r="F199" t="s">
        <v>277</v>
      </c>
      <c r="G199" t="s">
        <v>278</v>
      </c>
      <c r="H199" t="s">
        <v>279</v>
      </c>
      <c r="I199">
        <f>ROUND(1.018/10,9)</f>
        <v>0.1018</v>
      </c>
      <c r="J199">
        <v>0</v>
      </c>
      <c r="K199">
        <f>ROUND(1.018/10,9)</f>
        <v>0.1018</v>
      </c>
      <c r="O199">
        <f t="shared" si="186"/>
        <v>4180.8900000000003</v>
      </c>
      <c r="P199">
        <f t="shared" si="187"/>
        <v>0</v>
      </c>
      <c r="Q199">
        <f t="shared" si="188"/>
        <v>2026.98</v>
      </c>
      <c r="R199">
        <f t="shared" si="189"/>
        <v>1626.96</v>
      </c>
      <c r="S199">
        <f t="shared" si="190"/>
        <v>2153.91</v>
      </c>
      <c r="T199">
        <f t="shared" si="191"/>
        <v>0</v>
      </c>
      <c r="U199">
        <f t="shared" si="192"/>
        <v>7.1357015400000012</v>
      </c>
      <c r="V199">
        <f t="shared" si="193"/>
        <v>0</v>
      </c>
      <c r="W199">
        <f t="shared" si="194"/>
        <v>0</v>
      </c>
      <c r="X199">
        <f t="shared" si="195"/>
        <v>1507.74</v>
      </c>
      <c r="Y199">
        <f t="shared" si="196"/>
        <v>215.39</v>
      </c>
      <c r="AA199">
        <v>29858012</v>
      </c>
      <c r="AB199">
        <f t="shared" si="197"/>
        <v>41069.646800000002</v>
      </c>
      <c r="AC199">
        <f>ROUND((ES199),6)</f>
        <v>0</v>
      </c>
      <c r="AD199">
        <f>ROUND((((ET199)-(EU199))+AE199),6)</f>
        <v>19911.38</v>
      </c>
      <c r="AE199">
        <f>ROUND((EU199),6)</f>
        <v>15981.9</v>
      </c>
      <c r="AF199">
        <f>ROUND(((EV199*0.33)),6)</f>
        <v>21158.266800000001</v>
      </c>
      <c r="AG199">
        <f t="shared" si="198"/>
        <v>0</v>
      </c>
      <c r="AH199">
        <f>((EW199*0.33))</f>
        <v>70.095300000000009</v>
      </c>
      <c r="AI199">
        <f>(EX199)</f>
        <v>0</v>
      </c>
      <c r="AJ199">
        <f t="shared" si="199"/>
        <v>0</v>
      </c>
      <c r="AK199">
        <v>84027.34</v>
      </c>
      <c r="AL199">
        <v>0</v>
      </c>
      <c r="AM199">
        <v>19911.38</v>
      </c>
      <c r="AN199">
        <v>15981.9</v>
      </c>
      <c r="AO199">
        <v>64115.96</v>
      </c>
      <c r="AP199">
        <v>0</v>
      </c>
      <c r="AQ199">
        <v>212.41</v>
      </c>
      <c r="AR199">
        <v>0</v>
      </c>
      <c r="AS199">
        <v>0</v>
      </c>
      <c r="AT199">
        <v>70</v>
      </c>
      <c r="AU199">
        <v>10</v>
      </c>
      <c r="AV199">
        <v>1</v>
      </c>
      <c r="AW199">
        <v>1</v>
      </c>
      <c r="AZ199">
        <v>1</v>
      </c>
      <c r="BA199">
        <v>1</v>
      </c>
      <c r="BB199">
        <v>1</v>
      </c>
      <c r="BC199">
        <v>1</v>
      </c>
      <c r="BD199" t="s">
        <v>4</v>
      </c>
      <c r="BE199" t="s">
        <v>4</v>
      </c>
      <c r="BF199" t="s">
        <v>4</v>
      </c>
      <c r="BG199" t="s">
        <v>4</v>
      </c>
      <c r="BH199">
        <v>0</v>
      </c>
      <c r="BI199">
        <v>4</v>
      </c>
      <c r="BJ199" t="s">
        <v>280</v>
      </c>
      <c r="BM199">
        <v>0</v>
      </c>
      <c r="BN199">
        <v>0</v>
      </c>
      <c r="BO199" t="s">
        <v>4</v>
      </c>
      <c r="BP199">
        <v>0</v>
      </c>
      <c r="BQ199">
        <v>1</v>
      </c>
      <c r="BR199">
        <v>0</v>
      </c>
      <c r="BS199">
        <v>1</v>
      </c>
      <c r="BT199">
        <v>1</v>
      </c>
      <c r="BU199">
        <v>1</v>
      </c>
      <c r="BV199">
        <v>1</v>
      </c>
      <c r="BW199">
        <v>1</v>
      </c>
      <c r="BX199">
        <v>1</v>
      </c>
      <c r="BY199" t="s">
        <v>4</v>
      </c>
      <c r="BZ199">
        <v>70</v>
      </c>
      <c r="CA199">
        <v>10</v>
      </c>
      <c r="CB199" t="s">
        <v>4</v>
      </c>
      <c r="CE199">
        <v>0</v>
      </c>
      <c r="CF199">
        <v>0</v>
      </c>
      <c r="CG199">
        <v>0</v>
      </c>
      <c r="CM199">
        <v>0</v>
      </c>
      <c r="CN199" t="s">
        <v>281</v>
      </c>
      <c r="CO199">
        <v>0</v>
      </c>
      <c r="CP199">
        <f t="shared" si="200"/>
        <v>4180.8899999999994</v>
      </c>
      <c r="CQ199">
        <f t="shared" si="168"/>
        <v>0</v>
      </c>
      <c r="CR199">
        <f>((((ET199)*BB199-(EU199)*BS199)+AE199*BS199)*AV199)</f>
        <v>19911.38</v>
      </c>
      <c r="CS199">
        <f t="shared" si="169"/>
        <v>15981.9</v>
      </c>
      <c r="CT199">
        <f t="shared" si="170"/>
        <v>21158.266800000001</v>
      </c>
      <c r="CU199">
        <f t="shared" si="201"/>
        <v>0</v>
      </c>
      <c r="CV199">
        <f t="shared" si="171"/>
        <v>70.095300000000009</v>
      </c>
      <c r="CW199">
        <f t="shared" si="202"/>
        <v>0</v>
      </c>
      <c r="CX199">
        <f t="shared" si="203"/>
        <v>0</v>
      </c>
      <c r="CY199">
        <f t="shared" si="172"/>
        <v>1507.7369999999999</v>
      </c>
      <c r="CZ199">
        <f t="shared" si="173"/>
        <v>215.39099999999999</v>
      </c>
      <c r="DB199">
        <v>6</v>
      </c>
      <c r="DC199" t="s">
        <v>4</v>
      </c>
      <c r="DD199" t="s">
        <v>4</v>
      </c>
      <c r="DE199" t="s">
        <v>4</v>
      </c>
      <c r="DF199" t="s">
        <v>4</v>
      </c>
      <c r="DG199" t="s">
        <v>282</v>
      </c>
      <c r="DH199" t="s">
        <v>4</v>
      </c>
      <c r="DI199" t="s">
        <v>282</v>
      </c>
      <c r="DJ199" t="s">
        <v>4</v>
      </c>
      <c r="DK199" t="s">
        <v>4</v>
      </c>
      <c r="DL199" t="s">
        <v>4</v>
      </c>
      <c r="DM199" t="s">
        <v>4</v>
      </c>
      <c r="DN199">
        <v>0</v>
      </c>
      <c r="DO199">
        <v>0</v>
      </c>
      <c r="DP199">
        <v>1</v>
      </c>
      <c r="DQ199">
        <v>1</v>
      </c>
      <c r="DU199">
        <v>1007</v>
      </c>
      <c r="DV199" t="s">
        <v>279</v>
      </c>
      <c r="DW199" t="s">
        <v>279</v>
      </c>
      <c r="DX199">
        <v>10</v>
      </c>
      <c r="DZ199" t="s">
        <v>4</v>
      </c>
      <c r="EA199" t="s">
        <v>4</v>
      </c>
      <c r="EB199" t="s">
        <v>4</v>
      </c>
      <c r="EC199" t="s">
        <v>4</v>
      </c>
      <c r="EE199">
        <v>29292934</v>
      </c>
      <c r="EF199">
        <v>1</v>
      </c>
      <c r="EG199" t="s">
        <v>27</v>
      </c>
      <c r="EH199">
        <v>0</v>
      </c>
      <c r="EI199" t="s">
        <v>4</v>
      </c>
      <c r="EJ199">
        <v>4</v>
      </c>
      <c r="EK199">
        <v>0</v>
      </c>
      <c r="EL199" t="s">
        <v>28</v>
      </c>
      <c r="EM199" t="s">
        <v>29</v>
      </c>
      <c r="EO199" t="s">
        <v>283</v>
      </c>
      <c r="EQ199">
        <v>0</v>
      </c>
      <c r="ER199">
        <v>84027.34</v>
      </c>
      <c r="ES199">
        <v>0</v>
      </c>
      <c r="ET199">
        <v>19911.38</v>
      </c>
      <c r="EU199">
        <v>15981.9</v>
      </c>
      <c r="EV199">
        <v>64115.96</v>
      </c>
      <c r="EW199">
        <v>212.41</v>
      </c>
      <c r="EX199">
        <v>0</v>
      </c>
      <c r="EY199">
        <v>0</v>
      </c>
      <c r="FQ199">
        <v>0</v>
      </c>
      <c r="FR199">
        <f t="shared" si="204"/>
        <v>0</v>
      </c>
      <c r="FS199">
        <v>0</v>
      </c>
      <c r="FX199">
        <v>70</v>
      </c>
      <c r="FY199">
        <v>10</v>
      </c>
      <c r="GA199" t="s">
        <v>4</v>
      </c>
      <c r="GD199">
        <v>0</v>
      </c>
      <c r="GF199">
        <v>1178673920</v>
      </c>
      <c r="GG199">
        <v>2</v>
      </c>
      <c r="GH199">
        <v>1</v>
      </c>
      <c r="GI199">
        <v>-2</v>
      </c>
      <c r="GJ199">
        <v>0</v>
      </c>
      <c r="GK199">
        <f>ROUND(R199*(R12)/100,2)</f>
        <v>2603.14</v>
      </c>
      <c r="GL199">
        <f t="shared" si="205"/>
        <v>0</v>
      </c>
      <c r="GM199">
        <f t="shared" si="206"/>
        <v>8507.16</v>
      </c>
      <c r="GN199">
        <f t="shared" si="207"/>
        <v>0</v>
      </c>
      <c r="GO199">
        <f t="shared" si="208"/>
        <v>0</v>
      </c>
      <c r="GP199">
        <f t="shared" si="209"/>
        <v>8507.16</v>
      </c>
      <c r="GR199">
        <v>0</v>
      </c>
      <c r="GS199">
        <v>3</v>
      </c>
      <c r="GT199">
        <v>0</v>
      </c>
      <c r="GU199" t="s">
        <v>4</v>
      </c>
      <c r="GV199">
        <f t="shared" si="210"/>
        <v>0</v>
      </c>
      <c r="GW199">
        <v>1</v>
      </c>
      <c r="GX199">
        <f t="shared" si="211"/>
        <v>0</v>
      </c>
      <c r="HA199">
        <v>0</v>
      </c>
      <c r="HB199">
        <v>0</v>
      </c>
      <c r="HC199">
        <f t="shared" si="212"/>
        <v>0</v>
      </c>
      <c r="HE199" t="s">
        <v>4</v>
      </c>
      <c r="HF199" t="s">
        <v>4</v>
      </c>
      <c r="HM199" t="s">
        <v>4</v>
      </c>
      <c r="HN199" t="s">
        <v>4</v>
      </c>
      <c r="HO199" t="s">
        <v>4</v>
      </c>
      <c r="HP199" t="s">
        <v>4</v>
      </c>
      <c r="HQ199" t="s">
        <v>4</v>
      </c>
      <c r="IK199">
        <v>0</v>
      </c>
    </row>
    <row r="200" spans="1:245">
      <c r="A200">
        <v>17</v>
      </c>
      <c r="B200">
        <v>1</v>
      </c>
      <c r="C200">
        <f>ROW(SmtRes!A291)</f>
        <v>291</v>
      </c>
      <c r="D200">
        <f>ROW(EtalonRes!A288)</f>
        <v>288</v>
      </c>
      <c r="E200" t="s">
        <v>284</v>
      </c>
      <c r="F200" t="s">
        <v>285</v>
      </c>
      <c r="G200" t="s">
        <v>286</v>
      </c>
      <c r="H200" t="s">
        <v>25</v>
      </c>
      <c r="I200">
        <f>ROUND(20.66/100,9)</f>
        <v>0.20660000000000001</v>
      </c>
      <c r="J200">
        <v>0</v>
      </c>
      <c r="K200">
        <f>ROUND(20.66/100,9)</f>
        <v>0.20660000000000001</v>
      </c>
      <c r="O200">
        <f t="shared" si="186"/>
        <v>1503.55</v>
      </c>
      <c r="P200">
        <f t="shared" si="187"/>
        <v>0</v>
      </c>
      <c r="Q200">
        <f t="shared" si="188"/>
        <v>4.2</v>
      </c>
      <c r="R200">
        <f t="shared" si="189"/>
        <v>0.78</v>
      </c>
      <c r="S200">
        <f t="shared" si="190"/>
        <v>1499.35</v>
      </c>
      <c r="T200">
        <f t="shared" si="191"/>
        <v>0</v>
      </c>
      <c r="U200">
        <f t="shared" si="192"/>
        <v>3.7601200000000001</v>
      </c>
      <c r="V200">
        <f t="shared" si="193"/>
        <v>0</v>
      </c>
      <c r="W200">
        <f t="shared" si="194"/>
        <v>0</v>
      </c>
      <c r="X200">
        <f t="shared" si="195"/>
        <v>1049.55</v>
      </c>
      <c r="Y200">
        <f t="shared" si="196"/>
        <v>149.94</v>
      </c>
      <c r="AA200">
        <v>29858012</v>
      </c>
      <c r="AB200">
        <f t="shared" si="197"/>
        <v>7277.5919999999996</v>
      </c>
      <c r="AC200">
        <f>ROUND(((ES200*0)),6)</f>
        <v>0</v>
      </c>
      <c r="AD200">
        <f>ROUND(((((ET200*0.2))-((EU200*0.2)))+AE200),6)</f>
        <v>20.335999999999999</v>
      </c>
      <c r="AE200">
        <f>ROUND(((EU200*0.2)),6)</f>
        <v>3.7879999999999998</v>
      </c>
      <c r="AF200">
        <f>ROUND(((EV200*0.2)),6)</f>
        <v>7257.2560000000003</v>
      </c>
      <c r="AG200">
        <f t="shared" si="198"/>
        <v>0</v>
      </c>
      <c r="AH200">
        <f>((EW200*0.2))</f>
        <v>18.2</v>
      </c>
      <c r="AI200">
        <f>((EX200*0.2))</f>
        <v>0</v>
      </c>
      <c r="AJ200">
        <f t="shared" si="199"/>
        <v>0</v>
      </c>
      <c r="AK200">
        <v>153840.26999999999</v>
      </c>
      <c r="AL200">
        <v>117452.31</v>
      </c>
      <c r="AM200">
        <v>101.68</v>
      </c>
      <c r="AN200">
        <v>18.940000000000001</v>
      </c>
      <c r="AO200">
        <v>36286.28</v>
      </c>
      <c r="AP200">
        <v>0</v>
      </c>
      <c r="AQ200">
        <v>91</v>
      </c>
      <c r="AR200">
        <v>0</v>
      </c>
      <c r="AS200">
        <v>0</v>
      </c>
      <c r="AT200">
        <v>70</v>
      </c>
      <c r="AU200">
        <v>10</v>
      </c>
      <c r="AV200">
        <v>1</v>
      </c>
      <c r="AW200">
        <v>1</v>
      </c>
      <c r="AZ200">
        <v>1</v>
      </c>
      <c r="BA200">
        <v>1</v>
      </c>
      <c r="BB200">
        <v>1</v>
      </c>
      <c r="BC200">
        <v>1</v>
      </c>
      <c r="BD200" t="s">
        <v>4</v>
      </c>
      <c r="BE200" t="s">
        <v>4</v>
      </c>
      <c r="BF200" t="s">
        <v>4</v>
      </c>
      <c r="BG200" t="s">
        <v>4</v>
      </c>
      <c r="BH200">
        <v>0</v>
      </c>
      <c r="BI200">
        <v>4</v>
      </c>
      <c r="BJ200" t="s">
        <v>287</v>
      </c>
      <c r="BM200">
        <v>0</v>
      </c>
      <c r="BN200">
        <v>0</v>
      </c>
      <c r="BO200" t="s">
        <v>4</v>
      </c>
      <c r="BP200">
        <v>0</v>
      </c>
      <c r="BQ200">
        <v>1</v>
      </c>
      <c r="BR200">
        <v>0</v>
      </c>
      <c r="BS200">
        <v>1</v>
      </c>
      <c r="BT200">
        <v>1</v>
      </c>
      <c r="BU200">
        <v>1</v>
      </c>
      <c r="BV200">
        <v>1</v>
      </c>
      <c r="BW200">
        <v>1</v>
      </c>
      <c r="BX200">
        <v>1</v>
      </c>
      <c r="BY200" t="s">
        <v>4</v>
      </c>
      <c r="BZ200">
        <v>70</v>
      </c>
      <c r="CA200">
        <v>10</v>
      </c>
      <c r="CB200" t="s">
        <v>4</v>
      </c>
      <c r="CE200">
        <v>0</v>
      </c>
      <c r="CF200">
        <v>0</v>
      </c>
      <c r="CG200">
        <v>0</v>
      </c>
      <c r="CM200">
        <v>0</v>
      </c>
      <c r="CN200" t="s">
        <v>1334</v>
      </c>
      <c r="CO200">
        <v>0</v>
      </c>
      <c r="CP200">
        <f t="shared" si="200"/>
        <v>1503.55</v>
      </c>
      <c r="CQ200">
        <f t="shared" si="168"/>
        <v>0</v>
      </c>
      <c r="CR200">
        <f>(((((ET200*0.2))*BB200-((EU200*0.2))*BS200)+AE200*BS200)*AV200)</f>
        <v>20.336000000000002</v>
      </c>
      <c r="CS200">
        <f t="shared" si="169"/>
        <v>3.7879999999999998</v>
      </c>
      <c r="CT200">
        <f t="shared" si="170"/>
        <v>7257.2560000000003</v>
      </c>
      <c r="CU200">
        <f t="shared" si="201"/>
        <v>0</v>
      </c>
      <c r="CV200">
        <f t="shared" si="171"/>
        <v>18.2</v>
      </c>
      <c r="CW200">
        <f t="shared" si="202"/>
        <v>0</v>
      </c>
      <c r="CX200">
        <f t="shared" si="203"/>
        <v>0</v>
      </c>
      <c r="CY200">
        <f t="shared" si="172"/>
        <v>1049.5450000000001</v>
      </c>
      <c r="CZ200">
        <f t="shared" si="173"/>
        <v>149.935</v>
      </c>
      <c r="DB200">
        <v>7</v>
      </c>
      <c r="DC200" t="s">
        <v>4</v>
      </c>
      <c r="DD200" t="s">
        <v>159</v>
      </c>
      <c r="DE200" t="s">
        <v>160</v>
      </c>
      <c r="DF200" t="s">
        <v>160</v>
      </c>
      <c r="DG200" t="s">
        <v>160</v>
      </c>
      <c r="DH200" t="s">
        <v>4</v>
      </c>
      <c r="DI200" t="s">
        <v>160</v>
      </c>
      <c r="DJ200" t="s">
        <v>160</v>
      </c>
      <c r="DK200" t="s">
        <v>4</v>
      </c>
      <c r="DL200" t="s">
        <v>4</v>
      </c>
      <c r="DM200" t="s">
        <v>4</v>
      </c>
      <c r="DN200">
        <v>0</v>
      </c>
      <c r="DO200">
        <v>0</v>
      </c>
      <c r="DP200">
        <v>1</v>
      </c>
      <c r="DQ200">
        <v>1</v>
      </c>
      <c r="DU200">
        <v>1005</v>
      </c>
      <c r="DV200" t="s">
        <v>25</v>
      </c>
      <c r="DW200" t="s">
        <v>25</v>
      </c>
      <c r="DX200">
        <v>100</v>
      </c>
      <c r="DZ200" t="s">
        <v>4</v>
      </c>
      <c r="EA200" t="s">
        <v>4</v>
      </c>
      <c r="EB200" t="s">
        <v>4</v>
      </c>
      <c r="EC200" t="s">
        <v>4</v>
      </c>
      <c r="EE200">
        <v>29292934</v>
      </c>
      <c r="EF200">
        <v>1</v>
      </c>
      <c r="EG200" t="s">
        <v>27</v>
      </c>
      <c r="EH200">
        <v>0</v>
      </c>
      <c r="EI200" t="s">
        <v>4</v>
      </c>
      <c r="EJ200">
        <v>4</v>
      </c>
      <c r="EK200">
        <v>0</v>
      </c>
      <c r="EL200" t="s">
        <v>28</v>
      </c>
      <c r="EM200" t="s">
        <v>29</v>
      </c>
      <c r="EO200" t="s">
        <v>161</v>
      </c>
      <c r="EQ200">
        <v>0</v>
      </c>
      <c r="ER200">
        <v>153840.26999999999</v>
      </c>
      <c r="ES200">
        <v>117452.31</v>
      </c>
      <c r="ET200">
        <v>101.68</v>
      </c>
      <c r="EU200">
        <v>18.940000000000001</v>
      </c>
      <c r="EV200">
        <v>36286.28</v>
      </c>
      <c r="EW200">
        <v>91</v>
      </c>
      <c r="EX200">
        <v>0</v>
      </c>
      <c r="EY200">
        <v>0</v>
      </c>
      <c r="FQ200">
        <v>0</v>
      </c>
      <c r="FR200">
        <f t="shared" si="204"/>
        <v>0</v>
      </c>
      <c r="FS200">
        <v>0</v>
      </c>
      <c r="FX200">
        <v>70</v>
      </c>
      <c r="FY200">
        <v>10</v>
      </c>
      <c r="GA200" t="s">
        <v>4</v>
      </c>
      <c r="GD200">
        <v>0</v>
      </c>
      <c r="GF200">
        <v>-912324371</v>
      </c>
      <c r="GG200">
        <v>2</v>
      </c>
      <c r="GH200">
        <v>1</v>
      </c>
      <c r="GI200">
        <v>-2</v>
      </c>
      <c r="GJ200">
        <v>0</v>
      </c>
      <c r="GK200">
        <f>ROUND(R200*(R12)/100,2)</f>
        <v>1.25</v>
      </c>
      <c r="GL200">
        <f t="shared" si="205"/>
        <v>0</v>
      </c>
      <c r="GM200">
        <f t="shared" si="206"/>
        <v>2704.29</v>
      </c>
      <c r="GN200">
        <f t="shared" si="207"/>
        <v>0</v>
      </c>
      <c r="GO200">
        <f t="shared" si="208"/>
        <v>0</v>
      </c>
      <c r="GP200">
        <f t="shared" si="209"/>
        <v>2704.29</v>
      </c>
      <c r="GR200">
        <v>0</v>
      </c>
      <c r="GS200">
        <v>3</v>
      </c>
      <c r="GT200">
        <v>0</v>
      </c>
      <c r="GU200" t="s">
        <v>4</v>
      </c>
      <c r="GV200">
        <f t="shared" si="210"/>
        <v>0</v>
      </c>
      <c r="GW200">
        <v>1</v>
      </c>
      <c r="GX200">
        <f t="shared" si="211"/>
        <v>0</v>
      </c>
      <c r="HA200">
        <v>0</v>
      </c>
      <c r="HB200">
        <v>0</v>
      </c>
      <c r="HC200">
        <f t="shared" si="212"/>
        <v>0</v>
      </c>
      <c r="HE200" t="s">
        <v>4</v>
      </c>
      <c r="HF200" t="s">
        <v>4</v>
      </c>
      <c r="HM200" t="s">
        <v>4</v>
      </c>
      <c r="HN200" t="s">
        <v>4</v>
      </c>
      <c r="HO200" t="s">
        <v>4</v>
      </c>
      <c r="HP200" t="s">
        <v>4</v>
      </c>
      <c r="HQ200" t="s">
        <v>4</v>
      </c>
      <c r="IK200">
        <v>0</v>
      </c>
    </row>
    <row r="201" spans="1:245">
      <c r="A201">
        <v>17</v>
      </c>
      <c r="B201">
        <v>1</v>
      </c>
      <c r="C201">
        <f>ROW(SmtRes!A305)</f>
        <v>305</v>
      </c>
      <c r="D201">
        <f>ROW(EtalonRes!A302)</f>
        <v>302</v>
      </c>
      <c r="E201" t="s">
        <v>288</v>
      </c>
      <c r="F201" t="s">
        <v>285</v>
      </c>
      <c r="G201" t="s">
        <v>286</v>
      </c>
      <c r="H201" t="s">
        <v>25</v>
      </c>
      <c r="I201">
        <f>ROUND(20.66/100,9)</f>
        <v>0.20660000000000001</v>
      </c>
      <c r="J201">
        <v>0</v>
      </c>
      <c r="K201">
        <f>ROUND(20.66/100,9)</f>
        <v>0.20660000000000001</v>
      </c>
      <c r="O201">
        <f t="shared" si="186"/>
        <v>31783.41</v>
      </c>
      <c r="P201">
        <f t="shared" si="187"/>
        <v>24265.65</v>
      </c>
      <c r="Q201">
        <f t="shared" si="188"/>
        <v>21.01</v>
      </c>
      <c r="R201">
        <f t="shared" si="189"/>
        <v>3.91</v>
      </c>
      <c r="S201">
        <f t="shared" si="190"/>
        <v>7496.75</v>
      </c>
      <c r="T201">
        <f t="shared" si="191"/>
        <v>0</v>
      </c>
      <c r="U201">
        <f t="shared" si="192"/>
        <v>18.800599999999999</v>
      </c>
      <c r="V201">
        <f t="shared" si="193"/>
        <v>0</v>
      </c>
      <c r="W201">
        <f t="shared" si="194"/>
        <v>0</v>
      </c>
      <c r="X201">
        <f t="shared" si="195"/>
        <v>5247.73</v>
      </c>
      <c r="Y201">
        <f t="shared" si="196"/>
        <v>749.68</v>
      </c>
      <c r="AA201">
        <v>29858012</v>
      </c>
      <c r="AB201">
        <f t="shared" si="197"/>
        <v>153840.26999999999</v>
      </c>
      <c r="AC201">
        <f t="shared" ref="AC201:AC206" si="213">ROUND((ES201),6)</f>
        <v>117452.31</v>
      </c>
      <c r="AD201">
        <f t="shared" ref="AD201:AD206" si="214">ROUND((((ET201)-(EU201))+AE201),6)</f>
        <v>101.68</v>
      </c>
      <c r="AE201">
        <f t="shared" ref="AE201:AF206" si="215">ROUND((EU201),6)</f>
        <v>18.940000000000001</v>
      </c>
      <c r="AF201">
        <f t="shared" si="215"/>
        <v>36286.28</v>
      </c>
      <c r="AG201">
        <f t="shared" si="198"/>
        <v>0</v>
      </c>
      <c r="AH201">
        <f t="shared" ref="AH201:AI206" si="216">(EW201)</f>
        <v>91</v>
      </c>
      <c r="AI201">
        <f t="shared" si="216"/>
        <v>0</v>
      </c>
      <c r="AJ201">
        <f t="shared" si="199"/>
        <v>0</v>
      </c>
      <c r="AK201">
        <v>153840.26999999999</v>
      </c>
      <c r="AL201">
        <v>117452.31</v>
      </c>
      <c r="AM201">
        <v>101.68</v>
      </c>
      <c r="AN201">
        <v>18.940000000000001</v>
      </c>
      <c r="AO201">
        <v>36286.28</v>
      </c>
      <c r="AP201">
        <v>0</v>
      </c>
      <c r="AQ201">
        <v>91</v>
      </c>
      <c r="AR201">
        <v>0</v>
      </c>
      <c r="AS201">
        <v>0</v>
      </c>
      <c r="AT201">
        <v>70</v>
      </c>
      <c r="AU201">
        <v>10</v>
      </c>
      <c r="AV201">
        <v>1</v>
      </c>
      <c r="AW201">
        <v>1</v>
      </c>
      <c r="AZ201">
        <v>1</v>
      </c>
      <c r="BA201">
        <v>1</v>
      </c>
      <c r="BB201">
        <v>1</v>
      </c>
      <c r="BC201">
        <v>1</v>
      </c>
      <c r="BD201" t="s">
        <v>4</v>
      </c>
      <c r="BE201" t="s">
        <v>4</v>
      </c>
      <c r="BF201" t="s">
        <v>4</v>
      </c>
      <c r="BG201" t="s">
        <v>4</v>
      </c>
      <c r="BH201">
        <v>0</v>
      </c>
      <c r="BI201">
        <v>4</v>
      </c>
      <c r="BJ201" t="s">
        <v>287</v>
      </c>
      <c r="BM201">
        <v>0</v>
      </c>
      <c r="BN201">
        <v>0</v>
      </c>
      <c r="BO201" t="s">
        <v>4</v>
      </c>
      <c r="BP201">
        <v>0</v>
      </c>
      <c r="BQ201">
        <v>1</v>
      </c>
      <c r="BR201">
        <v>0</v>
      </c>
      <c r="BS201">
        <v>1</v>
      </c>
      <c r="BT201">
        <v>1</v>
      </c>
      <c r="BU201">
        <v>1</v>
      </c>
      <c r="BV201">
        <v>1</v>
      </c>
      <c r="BW201">
        <v>1</v>
      </c>
      <c r="BX201">
        <v>1</v>
      </c>
      <c r="BY201" t="s">
        <v>4</v>
      </c>
      <c r="BZ201">
        <v>70</v>
      </c>
      <c r="CA201">
        <v>10</v>
      </c>
      <c r="CB201" t="s">
        <v>4</v>
      </c>
      <c r="CE201">
        <v>0</v>
      </c>
      <c r="CF201">
        <v>0</v>
      </c>
      <c r="CG201">
        <v>0</v>
      </c>
      <c r="CM201">
        <v>0</v>
      </c>
      <c r="CN201" t="s">
        <v>4</v>
      </c>
      <c r="CO201">
        <v>0</v>
      </c>
      <c r="CP201">
        <f t="shared" si="200"/>
        <v>31783.41</v>
      </c>
      <c r="CQ201">
        <f t="shared" si="168"/>
        <v>117452.31</v>
      </c>
      <c r="CR201">
        <f t="shared" ref="CR201:CR206" si="217">((((ET201)*BB201-(EU201)*BS201)+AE201*BS201)*AV201)</f>
        <v>101.68</v>
      </c>
      <c r="CS201">
        <f t="shared" si="169"/>
        <v>18.940000000000001</v>
      </c>
      <c r="CT201">
        <f t="shared" si="170"/>
        <v>36286.28</v>
      </c>
      <c r="CU201">
        <f t="shared" si="201"/>
        <v>0</v>
      </c>
      <c r="CV201">
        <f t="shared" si="171"/>
        <v>91</v>
      </c>
      <c r="CW201">
        <f t="shared" si="202"/>
        <v>0</v>
      </c>
      <c r="CX201">
        <f t="shared" si="203"/>
        <v>0</v>
      </c>
      <c r="CY201">
        <f t="shared" si="172"/>
        <v>5247.7250000000004</v>
      </c>
      <c r="CZ201">
        <f t="shared" si="173"/>
        <v>749.67499999999995</v>
      </c>
      <c r="DC201" t="s">
        <v>4</v>
      </c>
      <c r="DD201" t="s">
        <v>4</v>
      </c>
      <c r="DE201" t="s">
        <v>4</v>
      </c>
      <c r="DF201" t="s">
        <v>4</v>
      </c>
      <c r="DG201" t="s">
        <v>4</v>
      </c>
      <c r="DH201" t="s">
        <v>4</v>
      </c>
      <c r="DI201" t="s">
        <v>4</v>
      </c>
      <c r="DJ201" t="s">
        <v>4</v>
      </c>
      <c r="DK201" t="s">
        <v>4</v>
      </c>
      <c r="DL201" t="s">
        <v>4</v>
      </c>
      <c r="DM201" t="s">
        <v>4</v>
      </c>
      <c r="DN201">
        <v>0</v>
      </c>
      <c r="DO201">
        <v>0</v>
      </c>
      <c r="DP201">
        <v>1</v>
      </c>
      <c r="DQ201">
        <v>1</v>
      </c>
      <c r="DU201">
        <v>1005</v>
      </c>
      <c r="DV201" t="s">
        <v>25</v>
      </c>
      <c r="DW201" t="s">
        <v>25</v>
      </c>
      <c r="DX201">
        <v>100</v>
      </c>
      <c r="DZ201" t="s">
        <v>4</v>
      </c>
      <c r="EA201" t="s">
        <v>4</v>
      </c>
      <c r="EB201" t="s">
        <v>4</v>
      </c>
      <c r="EC201" t="s">
        <v>4</v>
      </c>
      <c r="EE201">
        <v>29292934</v>
      </c>
      <c r="EF201">
        <v>1</v>
      </c>
      <c r="EG201" t="s">
        <v>27</v>
      </c>
      <c r="EH201">
        <v>0</v>
      </c>
      <c r="EI201" t="s">
        <v>4</v>
      </c>
      <c r="EJ201">
        <v>4</v>
      </c>
      <c r="EK201">
        <v>0</v>
      </c>
      <c r="EL201" t="s">
        <v>28</v>
      </c>
      <c r="EM201" t="s">
        <v>29</v>
      </c>
      <c r="EO201" t="s">
        <v>4</v>
      </c>
      <c r="EQ201">
        <v>0</v>
      </c>
      <c r="ER201">
        <v>153840.26999999999</v>
      </c>
      <c r="ES201">
        <v>117452.31</v>
      </c>
      <c r="ET201">
        <v>101.68</v>
      </c>
      <c r="EU201">
        <v>18.940000000000001</v>
      </c>
      <c r="EV201">
        <v>36286.28</v>
      </c>
      <c r="EW201">
        <v>91</v>
      </c>
      <c r="EX201">
        <v>0</v>
      </c>
      <c r="EY201">
        <v>0</v>
      </c>
      <c r="FQ201">
        <v>0</v>
      </c>
      <c r="FR201">
        <f t="shared" si="204"/>
        <v>0</v>
      </c>
      <c r="FS201">
        <v>0</v>
      </c>
      <c r="FX201">
        <v>70</v>
      </c>
      <c r="FY201">
        <v>10</v>
      </c>
      <c r="GA201" t="s">
        <v>4</v>
      </c>
      <c r="GD201">
        <v>0</v>
      </c>
      <c r="GF201">
        <v>-912324371</v>
      </c>
      <c r="GG201">
        <v>2</v>
      </c>
      <c r="GH201">
        <v>1</v>
      </c>
      <c r="GI201">
        <v>-2</v>
      </c>
      <c r="GJ201">
        <v>0</v>
      </c>
      <c r="GK201">
        <f>ROUND(R201*(R12)/100,2)</f>
        <v>6.26</v>
      </c>
      <c r="GL201">
        <f t="shared" si="205"/>
        <v>0</v>
      </c>
      <c r="GM201">
        <f t="shared" si="206"/>
        <v>37787.08</v>
      </c>
      <c r="GN201">
        <f t="shared" si="207"/>
        <v>0</v>
      </c>
      <c r="GO201">
        <f t="shared" si="208"/>
        <v>0</v>
      </c>
      <c r="GP201">
        <f t="shared" si="209"/>
        <v>37787.08</v>
      </c>
      <c r="GR201">
        <v>0</v>
      </c>
      <c r="GS201">
        <v>3</v>
      </c>
      <c r="GT201">
        <v>0</v>
      </c>
      <c r="GU201" t="s">
        <v>4</v>
      </c>
      <c r="GV201">
        <f t="shared" si="210"/>
        <v>0</v>
      </c>
      <c r="GW201">
        <v>1</v>
      </c>
      <c r="GX201">
        <f t="shared" si="211"/>
        <v>0</v>
      </c>
      <c r="HA201">
        <v>0</v>
      </c>
      <c r="HB201">
        <v>0</v>
      </c>
      <c r="HC201">
        <f t="shared" si="212"/>
        <v>0</v>
      </c>
      <c r="HE201" t="s">
        <v>4</v>
      </c>
      <c r="HF201" t="s">
        <v>4</v>
      </c>
      <c r="HM201" t="s">
        <v>4</v>
      </c>
      <c r="HN201" t="s">
        <v>4</v>
      </c>
      <c r="HO201" t="s">
        <v>4</v>
      </c>
      <c r="HP201" t="s">
        <v>4</v>
      </c>
      <c r="HQ201" t="s">
        <v>4</v>
      </c>
      <c r="IK201">
        <v>0</v>
      </c>
    </row>
    <row r="202" spans="1:245">
      <c r="A202">
        <v>18</v>
      </c>
      <c r="B202">
        <v>1</v>
      </c>
      <c r="C202">
        <v>298</v>
      </c>
      <c r="E202" t="s">
        <v>289</v>
      </c>
      <c r="F202" t="s">
        <v>290</v>
      </c>
      <c r="G202" t="s">
        <v>291</v>
      </c>
      <c r="H202" t="s">
        <v>201</v>
      </c>
      <c r="I202">
        <f>I201*J202</f>
        <v>-20.969899999999999</v>
      </c>
      <c r="J202">
        <v>-101.49999999999999</v>
      </c>
      <c r="K202">
        <v>-101.5</v>
      </c>
      <c r="O202">
        <f t="shared" si="186"/>
        <v>-18102.689999999999</v>
      </c>
      <c r="P202">
        <f t="shared" si="187"/>
        <v>-18102.689999999999</v>
      </c>
      <c r="Q202">
        <f t="shared" si="188"/>
        <v>0</v>
      </c>
      <c r="R202">
        <f t="shared" si="189"/>
        <v>0</v>
      </c>
      <c r="S202">
        <f t="shared" si="190"/>
        <v>0</v>
      </c>
      <c r="T202">
        <f t="shared" si="191"/>
        <v>0</v>
      </c>
      <c r="U202">
        <f t="shared" si="192"/>
        <v>0</v>
      </c>
      <c r="V202">
        <f t="shared" si="193"/>
        <v>0</v>
      </c>
      <c r="W202">
        <f t="shared" si="194"/>
        <v>0</v>
      </c>
      <c r="X202">
        <f t="shared" si="195"/>
        <v>0</v>
      </c>
      <c r="Y202">
        <f t="shared" si="196"/>
        <v>0</v>
      </c>
      <c r="AA202">
        <v>29858012</v>
      </c>
      <c r="AB202">
        <f t="shared" si="197"/>
        <v>863.27</v>
      </c>
      <c r="AC202">
        <f t="shared" si="213"/>
        <v>863.27</v>
      </c>
      <c r="AD202">
        <f t="shared" si="214"/>
        <v>0</v>
      </c>
      <c r="AE202">
        <f t="shared" si="215"/>
        <v>0</v>
      </c>
      <c r="AF202">
        <f t="shared" si="215"/>
        <v>0</v>
      </c>
      <c r="AG202">
        <f t="shared" si="198"/>
        <v>0</v>
      </c>
      <c r="AH202">
        <f t="shared" si="216"/>
        <v>0</v>
      </c>
      <c r="AI202">
        <f t="shared" si="216"/>
        <v>0</v>
      </c>
      <c r="AJ202">
        <f t="shared" si="199"/>
        <v>0</v>
      </c>
      <c r="AK202">
        <v>863.27</v>
      </c>
      <c r="AL202">
        <v>863.27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70</v>
      </c>
      <c r="AU202">
        <v>10</v>
      </c>
      <c r="AV202">
        <v>1</v>
      </c>
      <c r="AW202">
        <v>1</v>
      </c>
      <c r="AZ202">
        <v>1</v>
      </c>
      <c r="BA202">
        <v>1</v>
      </c>
      <c r="BB202">
        <v>1</v>
      </c>
      <c r="BC202">
        <v>1</v>
      </c>
      <c r="BD202" t="s">
        <v>4</v>
      </c>
      <c r="BE202" t="s">
        <v>4</v>
      </c>
      <c r="BF202" t="s">
        <v>4</v>
      </c>
      <c r="BG202" t="s">
        <v>4</v>
      </c>
      <c r="BH202">
        <v>3</v>
      </c>
      <c r="BI202">
        <v>4</v>
      </c>
      <c r="BJ202" t="s">
        <v>292</v>
      </c>
      <c r="BM202">
        <v>0</v>
      </c>
      <c r="BN202">
        <v>0</v>
      </c>
      <c r="BO202" t="s">
        <v>4</v>
      </c>
      <c r="BP202">
        <v>0</v>
      </c>
      <c r="BQ202">
        <v>1</v>
      </c>
      <c r="BR202">
        <v>1</v>
      </c>
      <c r="BS202">
        <v>1</v>
      </c>
      <c r="BT202">
        <v>1</v>
      </c>
      <c r="BU202">
        <v>1</v>
      </c>
      <c r="BV202">
        <v>1</v>
      </c>
      <c r="BW202">
        <v>1</v>
      </c>
      <c r="BX202">
        <v>1</v>
      </c>
      <c r="BY202" t="s">
        <v>4</v>
      </c>
      <c r="BZ202">
        <v>70</v>
      </c>
      <c r="CA202">
        <v>10</v>
      </c>
      <c r="CB202" t="s">
        <v>4</v>
      </c>
      <c r="CE202">
        <v>0</v>
      </c>
      <c r="CF202">
        <v>0</v>
      </c>
      <c r="CG202">
        <v>0</v>
      </c>
      <c r="CM202">
        <v>0</v>
      </c>
      <c r="CN202" t="s">
        <v>4</v>
      </c>
      <c r="CO202">
        <v>0</v>
      </c>
      <c r="CP202">
        <f t="shared" si="200"/>
        <v>-18102.689999999999</v>
      </c>
      <c r="CQ202">
        <f t="shared" si="168"/>
        <v>863.27</v>
      </c>
      <c r="CR202">
        <f t="shared" si="217"/>
        <v>0</v>
      </c>
      <c r="CS202">
        <f t="shared" si="169"/>
        <v>0</v>
      </c>
      <c r="CT202">
        <f t="shared" si="170"/>
        <v>0</v>
      </c>
      <c r="CU202">
        <f t="shared" si="201"/>
        <v>0</v>
      </c>
      <c r="CV202">
        <f t="shared" si="171"/>
        <v>0</v>
      </c>
      <c r="CW202">
        <f t="shared" si="202"/>
        <v>0</v>
      </c>
      <c r="CX202">
        <f t="shared" si="203"/>
        <v>0</v>
      </c>
      <c r="CY202">
        <f t="shared" si="172"/>
        <v>0</v>
      </c>
      <c r="CZ202">
        <f t="shared" si="173"/>
        <v>0</v>
      </c>
      <c r="DC202" t="s">
        <v>4</v>
      </c>
      <c r="DD202" t="s">
        <v>4</v>
      </c>
      <c r="DE202" t="s">
        <v>4</v>
      </c>
      <c r="DF202" t="s">
        <v>4</v>
      </c>
      <c r="DG202" t="s">
        <v>4</v>
      </c>
      <c r="DH202" t="s">
        <v>4</v>
      </c>
      <c r="DI202" t="s">
        <v>4</v>
      </c>
      <c r="DJ202" t="s">
        <v>4</v>
      </c>
      <c r="DK202" t="s">
        <v>4</v>
      </c>
      <c r="DL202" t="s">
        <v>4</v>
      </c>
      <c r="DM202" t="s">
        <v>4</v>
      </c>
      <c r="DN202">
        <v>0</v>
      </c>
      <c r="DO202">
        <v>0</v>
      </c>
      <c r="DP202">
        <v>1</v>
      </c>
      <c r="DQ202">
        <v>1</v>
      </c>
      <c r="DU202">
        <v>1005</v>
      </c>
      <c r="DV202" t="s">
        <v>201</v>
      </c>
      <c r="DW202" t="s">
        <v>201</v>
      </c>
      <c r="DX202">
        <v>1</v>
      </c>
      <c r="DZ202" t="s">
        <v>4</v>
      </c>
      <c r="EA202" t="s">
        <v>4</v>
      </c>
      <c r="EB202" t="s">
        <v>4</v>
      </c>
      <c r="EC202" t="s">
        <v>4</v>
      </c>
      <c r="EE202">
        <v>29292934</v>
      </c>
      <c r="EF202">
        <v>1</v>
      </c>
      <c r="EG202" t="s">
        <v>27</v>
      </c>
      <c r="EH202">
        <v>0</v>
      </c>
      <c r="EI202" t="s">
        <v>4</v>
      </c>
      <c r="EJ202">
        <v>4</v>
      </c>
      <c r="EK202">
        <v>0</v>
      </c>
      <c r="EL202" t="s">
        <v>28</v>
      </c>
      <c r="EM202" t="s">
        <v>29</v>
      </c>
      <c r="EO202" t="s">
        <v>4</v>
      </c>
      <c r="EQ202">
        <v>0</v>
      </c>
      <c r="ER202">
        <v>863.27</v>
      </c>
      <c r="ES202">
        <v>863.27</v>
      </c>
      <c r="ET202">
        <v>0</v>
      </c>
      <c r="EU202">
        <v>0</v>
      </c>
      <c r="EV202">
        <v>0</v>
      </c>
      <c r="EW202">
        <v>0</v>
      </c>
      <c r="EX202">
        <v>0</v>
      </c>
      <c r="FQ202">
        <v>0</v>
      </c>
      <c r="FR202">
        <f t="shared" si="204"/>
        <v>0</v>
      </c>
      <c r="FS202">
        <v>0</v>
      </c>
      <c r="FX202">
        <v>70</v>
      </c>
      <c r="FY202">
        <v>10</v>
      </c>
      <c r="GA202" t="s">
        <v>4</v>
      </c>
      <c r="GD202">
        <v>0</v>
      </c>
      <c r="GF202">
        <v>-553391656</v>
      </c>
      <c r="GG202">
        <v>2</v>
      </c>
      <c r="GH202">
        <v>1</v>
      </c>
      <c r="GI202">
        <v>-2</v>
      </c>
      <c r="GJ202">
        <v>0</v>
      </c>
      <c r="GK202">
        <f>ROUND(R202*(R12)/100,2)</f>
        <v>0</v>
      </c>
      <c r="GL202">
        <f t="shared" si="205"/>
        <v>0</v>
      </c>
      <c r="GM202">
        <f t="shared" si="206"/>
        <v>-18102.689999999999</v>
      </c>
      <c r="GN202">
        <f t="shared" si="207"/>
        <v>0</v>
      </c>
      <c r="GO202">
        <f t="shared" si="208"/>
        <v>0</v>
      </c>
      <c r="GP202">
        <f t="shared" si="209"/>
        <v>-18102.689999999999</v>
      </c>
      <c r="GR202">
        <v>0</v>
      </c>
      <c r="GS202">
        <v>3</v>
      </c>
      <c r="GT202">
        <v>0</v>
      </c>
      <c r="GU202" t="s">
        <v>4</v>
      </c>
      <c r="GV202">
        <f t="shared" si="210"/>
        <v>0</v>
      </c>
      <c r="GW202">
        <v>1</v>
      </c>
      <c r="GX202">
        <f t="shared" si="211"/>
        <v>0</v>
      </c>
      <c r="HA202">
        <v>0</v>
      </c>
      <c r="HB202">
        <v>0</v>
      </c>
      <c r="HC202">
        <f t="shared" si="212"/>
        <v>0</v>
      </c>
      <c r="HE202" t="s">
        <v>4</v>
      </c>
      <c r="HF202" t="s">
        <v>4</v>
      </c>
      <c r="HM202" t="s">
        <v>4</v>
      </c>
      <c r="HN202" t="s">
        <v>4</v>
      </c>
      <c r="HO202" t="s">
        <v>4</v>
      </c>
      <c r="HP202" t="s">
        <v>4</v>
      </c>
      <c r="HQ202" t="s">
        <v>4</v>
      </c>
      <c r="IK202">
        <v>0</v>
      </c>
    </row>
    <row r="203" spans="1:245">
      <c r="A203">
        <v>18</v>
      </c>
      <c r="B203">
        <v>1</v>
      </c>
      <c r="C203">
        <v>299</v>
      </c>
      <c r="E203" t="s">
        <v>293</v>
      </c>
      <c r="F203" t="s">
        <v>294</v>
      </c>
      <c r="G203" t="s">
        <v>295</v>
      </c>
      <c r="H203" t="s">
        <v>296</v>
      </c>
      <c r="I203">
        <f>I201*J203</f>
        <v>-18.071301999999999</v>
      </c>
      <c r="J203">
        <v>-87.47</v>
      </c>
      <c r="K203">
        <v>-87.47</v>
      </c>
      <c r="O203">
        <f t="shared" si="186"/>
        <v>-928.68</v>
      </c>
      <c r="P203">
        <f t="shared" si="187"/>
        <v>-928.68</v>
      </c>
      <c r="Q203">
        <f t="shared" si="188"/>
        <v>0</v>
      </c>
      <c r="R203">
        <f t="shared" si="189"/>
        <v>0</v>
      </c>
      <c r="S203">
        <f t="shared" si="190"/>
        <v>0</v>
      </c>
      <c r="T203">
        <f t="shared" si="191"/>
        <v>0</v>
      </c>
      <c r="U203">
        <f t="shared" si="192"/>
        <v>0</v>
      </c>
      <c r="V203">
        <f t="shared" si="193"/>
        <v>0</v>
      </c>
      <c r="W203">
        <f t="shared" si="194"/>
        <v>0</v>
      </c>
      <c r="X203">
        <f t="shared" si="195"/>
        <v>0</v>
      </c>
      <c r="Y203">
        <f t="shared" si="196"/>
        <v>0</v>
      </c>
      <c r="AA203">
        <v>29858012</v>
      </c>
      <c r="AB203">
        <f t="shared" si="197"/>
        <v>51.39</v>
      </c>
      <c r="AC203">
        <f t="shared" si="213"/>
        <v>51.39</v>
      </c>
      <c r="AD203">
        <f t="shared" si="214"/>
        <v>0</v>
      </c>
      <c r="AE203">
        <f t="shared" si="215"/>
        <v>0</v>
      </c>
      <c r="AF203">
        <f t="shared" si="215"/>
        <v>0</v>
      </c>
      <c r="AG203">
        <f t="shared" si="198"/>
        <v>0</v>
      </c>
      <c r="AH203">
        <f t="shared" si="216"/>
        <v>0</v>
      </c>
      <c r="AI203">
        <f t="shared" si="216"/>
        <v>0</v>
      </c>
      <c r="AJ203">
        <f t="shared" si="199"/>
        <v>0</v>
      </c>
      <c r="AK203">
        <v>51.39</v>
      </c>
      <c r="AL203">
        <v>51.39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70</v>
      </c>
      <c r="AU203">
        <v>10</v>
      </c>
      <c r="AV203">
        <v>1</v>
      </c>
      <c r="AW203">
        <v>1</v>
      </c>
      <c r="AZ203">
        <v>1</v>
      </c>
      <c r="BA203">
        <v>1</v>
      </c>
      <c r="BB203">
        <v>1</v>
      </c>
      <c r="BC203">
        <v>1</v>
      </c>
      <c r="BD203" t="s">
        <v>4</v>
      </c>
      <c r="BE203" t="s">
        <v>4</v>
      </c>
      <c r="BF203" t="s">
        <v>4</v>
      </c>
      <c r="BG203" t="s">
        <v>4</v>
      </c>
      <c r="BH203">
        <v>3</v>
      </c>
      <c r="BI203">
        <v>4</v>
      </c>
      <c r="BJ203" t="s">
        <v>297</v>
      </c>
      <c r="BM203">
        <v>0</v>
      </c>
      <c r="BN203">
        <v>0</v>
      </c>
      <c r="BO203" t="s">
        <v>4</v>
      </c>
      <c r="BP203">
        <v>0</v>
      </c>
      <c r="BQ203">
        <v>1</v>
      </c>
      <c r="BR203">
        <v>1</v>
      </c>
      <c r="BS203">
        <v>1</v>
      </c>
      <c r="BT203">
        <v>1</v>
      </c>
      <c r="BU203">
        <v>1</v>
      </c>
      <c r="BV203">
        <v>1</v>
      </c>
      <c r="BW203">
        <v>1</v>
      </c>
      <c r="BX203">
        <v>1</v>
      </c>
      <c r="BY203" t="s">
        <v>4</v>
      </c>
      <c r="BZ203">
        <v>70</v>
      </c>
      <c r="CA203">
        <v>10</v>
      </c>
      <c r="CB203" t="s">
        <v>4</v>
      </c>
      <c r="CE203">
        <v>0</v>
      </c>
      <c r="CF203">
        <v>0</v>
      </c>
      <c r="CG203">
        <v>0</v>
      </c>
      <c r="CM203">
        <v>0</v>
      </c>
      <c r="CN203" t="s">
        <v>4</v>
      </c>
      <c r="CO203">
        <v>0</v>
      </c>
      <c r="CP203">
        <f t="shared" si="200"/>
        <v>-928.68</v>
      </c>
      <c r="CQ203">
        <f t="shared" si="168"/>
        <v>51.39</v>
      </c>
      <c r="CR203">
        <f t="shared" si="217"/>
        <v>0</v>
      </c>
      <c r="CS203">
        <f t="shared" si="169"/>
        <v>0</v>
      </c>
      <c r="CT203">
        <f t="shared" si="170"/>
        <v>0</v>
      </c>
      <c r="CU203">
        <f t="shared" si="201"/>
        <v>0</v>
      </c>
      <c r="CV203">
        <f t="shared" si="171"/>
        <v>0</v>
      </c>
      <c r="CW203">
        <f t="shared" si="202"/>
        <v>0</v>
      </c>
      <c r="CX203">
        <f t="shared" si="203"/>
        <v>0</v>
      </c>
      <c r="CY203">
        <f t="shared" si="172"/>
        <v>0</v>
      </c>
      <c r="CZ203">
        <f t="shared" si="173"/>
        <v>0</v>
      </c>
      <c r="DC203" t="s">
        <v>4</v>
      </c>
      <c r="DD203" t="s">
        <v>4</v>
      </c>
      <c r="DE203" t="s">
        <v>4</v>
      </c>
      <c r="DF203" t="s">
        <v>4</v>
      </c>
      <c r="DG203" t="s">
        <v>4</v>
      </c>
      <c r="DH203" t="s">
        <v>4</v>
      </c>
      <c r="DI203" t="s">
        <v>4</v>
      </c>
      <c r="DJ203" t="s">
        <v>4</v>
      </c>
      <c r="DK203" t="s">
        <v>4</v>
      </c>
      <c r="DL203" t="s">
        <v>4</v>
      </c>
      <c r="DM203" t="s">
        <v>4</v>
      </c>
      <c r="DN203">
        <v>0</v>
      </c>
      <c r="DO203">
        <v>0</v>
      </c>
      <c r="DP203">
        <v>1</v>
      </c>
      <c r="DQ203">
        <v>1</v>
      </c>
      <c r="DU203">
        <v>1003</v>
      </c>
      <c r="DV203" t="s">
        <v>296</v>
      </c>
      <c r="DW203" t="s">
        <v>296</v>
      </c>
      <c r="DX203">
        <v>1</v>
      </c>
      <c r="DZ203" t="s">
        <v>4</v>
      </c>
      <c r="EA203" t="s">
        <v>4</v>
      </c>
      <c r="EB203" t="s">
        <v>4</v>
      </c>
      <c r="EC203" t="s">
        <v>4</v>
      </c>
      <c r="EE203">
        <v>29292934</v>
      </c>
      <c r="EF203">
        <v>1</v>
      </c>
      <c r="EG203" t="s">
        <v>27</v>
      </c>
      <c r="EH203">
        <v>0</v>
      </c>
      <c r="EI203" t="s">
        <v>4</v>
      </c>
      <c r="EJ203">
        <v>4</v>
      </c>
      <c r="EK203">
        <v>0</v>
      </c>
      <c r="EL203" t="s">
        <v>28</v>
      </c>
      <c r="EM203" t="s">
        <v>29</v>
      </c>
      <c r="EO203" t="s">
        <v>4</v>
      </c>
      <c r="EQ203">
        <v>0</v>
      </c>
      <c r="ER203">
        <v>51.39</v>
      </c>
      <c r="ES203">
        <v>51.39</v>
      </c>
      <c r="ET203">
        <v>0</v>
      </c>
      <c r="EU203">
        <v>0</v>
      </c>
      <c r="EV203">
        <v>0</v>
      </c>
      <c r="EW203">
        <v>0</v>
      </c>
      <c r="EX203">
        <v>0</v>
      </c>
      <c r="FQ203">
        <v>0</v>
      </c>
      <c r="FR203">
        <f t="shared" si="204"/>
        <v>0</v>
      </c>
      <c r="FS203">
        <v>0</v>
      </c>
      <c r="FX203">
        <v>70</v>
      </c>
      <c r="FY203">
        <v>10</v>
      </c>
      <c r="GA203" t="s">
        <v>4</v>
      </c>
      <c r="GD203">
        <v>0</v>
      </c>
      <c r="GF203">
        <v>1565018993</v>
      </c>
      <c r="GG203">
        <v>2</v>
      </c>
      <c r="GH203">
        <v>1</v>
      </c>
      <c r="GI203">
        <v>-2</v>
      </c>
      <c r="GJ203">
        <v>0</v>
      </c>
      <c r="GK203">
        <f>ROUND(R203*(R12)/100,2)</f>
        <v>0</v>
      </c>
      <c r="GL203">
        <f t="shared" si="205"/>
        <v>0</v>
      </c>
      <c r="GM203">
        <f t="shared" si="206"/>
        <v>-928.68</v>
      </c>
      <c r="GN203">
        <f t="shared" si="207"/>
        <v>0</v>
      </c>
      <c r="GO203">
        <f t="shared" si="208"/>
        <v>0</v>
      </c>
      <c r="GP203">
        <f t="shared" si="209"/>
        <v>-928.68</v>
      </c>
      <c r="GR203">
        <v>0</v>
      </c>
      <c r="GS203">
        <v>3</v>
      </c>
      <c r="GT203">
        <v>0</v>
      </c>
      <c r="GU203" t="s">
        <v>4</v>
      </c>
      <c r="GV203">
        <f t="shared" si="210"/>
        <v>0</v>
      </c>
      <c r="GW203">
        <v>1</v>
      </c>
      <c r="GX203">
        <f t="shared" si="211"/>
        <v>0</v>
      </c>
      <c r="HA203">
        <v>0</v>
      </c>
      <c r="HB203">
        <v>0</v>
      </c>
      <c r="HC203">
        <f t="shared" si="212"/>
        <v>0</v>
      </c>
      <c r="HE203" t="s">
        <v>4</v>
      </c>
      <c r="HF203" t="s">
        <v>4</v>
      </c>
      <c r="HM203" t="s">
        <v>4</v>
      </c>
      <c r="HN203" t="s">
        <v>4</v>
      </c>
      <c r="HO203" t="s">
        <v>4</v>
      </c>
      <c r="HP203" t="s">
        <v>4</v>
      </c>
      <c r="HQ203" t="s">
        <v>4</v>
      </c>
      <c r="IK203">
        <v>0</v>
      </c>
    </row>
    <row r="204" spans="1:245">
      <c r="A204">
        <v>18</v>
      </c>
      <c r="B204">
        <v>1</v>
      </c>
      <c r="C204">
        <v>297</v>
      </c>
      <c r="E204" t="s">
        <v>298</v>
      </c>
      <c r="F204" t="s">
        <v>299</v>
      </c>
      <c r="G204" t="s">
        <v>300</v>
      </c>
      <c r="H204" t="s">
        <v>296</v>
      </c>
      <c r="I204">
        <f>I201*J204</f>
        <v>-9.034618</v>
      </c>
      <c r="J204">
        <v>-43.73</v>
      </c>
      <c r="K204">
        <v>-43.73</v>
      </c>
      <c r="O204">
        <f t="shared" si="186"/>
        <v>-231.65</v>
      </c>
      <c r="P204">
        <f t="shared" si="187"/>
        <v>-231.65</v>
      </c>
      <c r="Q204">
        <f t="shared" si="188"/>
        <v>0</v>
      </c>
      <c r="R204">
        <f t="shared" si="189"/>
        <v>0</v>
      </c>
      <c r="S204">
        <f t="shared" si="190"/>
        <v>0</v>
      </c>
      <c r="T204">
        <f t="shared" si="191"/>
        <v>0</v>
      </c>
      <c r="U204">
        <f t="shared" si="192"/>
        <v>0</v>
      </c>
      <c r="V204">
        <f t="shared" si="193"/>
        <v>0</v>
      </c>
      <c r="W204">
        <f t="shared" si="194"/>
        <v>0</v>
      </c>
      <c r="X204">
        <f t="shared" si="195"/>
        <v>0</v>
      </c>
      <c r="Y204">
        <f t="shared" si="196"/>
        <v>0</v>
      </c>
      <c r="AA204">
        <v>29858012</v>
      </c>
      <c r="AB204">
        <f t="shared" si="197"/>
        <v>25.64</v>
      </c>
      <c r="AC204">
        <f t="shared" si="213"/>
        <v>25.64</v>
      </c>
      <c r="AD204">
        <f t="shared" si="214"/>
        <v>0</v>
      </c>
      <c r="AE204">
        <f t="shared" si="215"/>
        <v>0</v>
      </c>
      <c r="AF204">
        <f t="shared" si="215"/>
        <v>0</v>
      </c>
      <c r="AG204">
        <f t="shared" si="198"/>
        <v>0</v>
      </c>
      <c r="AH204">
        <f t="shared" si="216"/>
        <v>0</v>
      </c>
      <c r="AI204">
        <f t="shared" si="216"/>
        <v>0</v>
      </c>
      <c r="AJ204">
        <f t="shared" si="199"/>
        <v>0</v>
      </c>
      <c r="AK204">
        <v>25.64</v>
      </c>
      <c r="AL204">
        <v>25.64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70</v>
      </c>
      <c r="AU204">
        <v>10</v>
      </c>
      <c r="AV204">
        <v>1</v>
      </c>
      <c r="AW204">
        <v>1</v>
      </c>
      <c r="AZ204">
        <v>1</v>
      </c>
      <c r="BA204">
        <v>1</v>
      </c>
      <c r="BB204">
        <v>1</v>
      </c>
      <c r="BC204">
        <v>1</v>
      </c>
      <c r="BD204" t="s">
        <v>4</v>
      </c>
      <c r="BE204" t="s">
        <v>4</v>
      </c>
      <c r="BF204" t="s">
        <v>4</v>
      </c>
      <c r="BG204" t="s">
        <v>4</v>
      </c>
      <c r="BH204">
        <v>3</v>
      </c>
      <c r="BI204">
        <v>4</v>
      </c>
      <c r="BJ204" t="s">
        <v>301</v>
      </c>
      <c r="BM204">
        <v>0</v>
      </c>
      <c r="BN204">
        <v>0</v>
      </c>
      <c r="BO204" t="s">
        <v>4</v>
      </c>
      <c r="BP204">
        <v>0</v>
      </c>
      <c r="BQ204">
        <v>1</v>
      </c>
      <c r="BR204">
        <v>1</v>
      </c>
      <c r="BS204">
        <v>1</v>
      </c>
      <c r="BT204">
        <v>1</v>
      </c>
      <c r="BU204">
        <v>1</v>
      </c>
      <c r="BV204">
        <v>1</v>
      </c>
      <c r="BW204">
        <v>1</v>
      </c>
      <c r="BX204">
        <v>1</v>
      </c>
      <c r="BY204" t="s">
        <v>4</v>
      </c>
      <c r="BZ204">
        <v>70</v>
      </c>
      <c r="CA204">
        <v>10</v>
      </c>
      <c r="CB204" t="s">
        <v>4</v>
      </c>
      <c r="CE204">
        <v>0</v>
      </c>
      <c r="CF204">
        <v>0</v>
      </c>
      <c r="CG204">
        <v>0</v>
      </c>
      <c r="CM204">
        <v>0</v>
      </c>
      <c r="CN204" t="s">
        <v>4</v>
      </c>
      <c r="CO204">
        <v>0</v>
      </c>
      <c r="CP204">
        <f t="shared" si="200"/>
        <v>-231.65</v>
      </c>
      <c r="CQ204">
        <f t="shared" si="168"/>
        <v>25.64</v>
      </c>
      <c r="CR204">
        <f t="shared" si="217"/>
        <v>0</v>
      </c>
      <c r="CS204">
        <f t="shared" si="169"/>
        <v>0</v>
      </c>
      <c r="CT204">
        <f t="shared" si="170"/>
        <v>0</v>
      </c>
      <c r="CU204">
        <f t="shared" si="201"/>
        <v>0</v>
      </c>
      <c r="CV204">
        <f t="shared" si="171"/>
        <v>0</v>
      </c>
      <c r="CW204">
        <f t="shared" si="202"/>
        <v>0</v>
      </c>
      <c r="CX204">
        <f t="shared" si="203"/>
        <v>0</v>
      </c>
      <c r="CY204">
        <f t="shared" si="172"/>
        <v>0</v>
      </c>
      <c r="CZ204">
        <f t="shared" si="173"/>
        <v>0</v>
      </c>
      <c r="DC204" t="s">
        <v>4</v>
      </c>
      <c r="DD204" t="s">
        <v>4</v>
      </c>
      <c r="DE204" t="s">
        <v>4</v>
      </c>
      <c r="DF204" t="s">
        <v>4</v>
      </c>
      <c r="DG204" t="s">
        <v>4</v>
      </c>
      <c r="DH204" t="s">
        <v>4</v>
      </c>
      <c r="DI204" t="s">
        <v>4</v>
      </c>
      <c r="DJ204" t="s">
        <v>4</v>
      </c>
      <c r="DK204" t="s">
        <v>4</v>
      </c>
      <c r="DL204" t="s">
        <v>4</v>
      </c>
      <c r="DM204" t="s">
        <v>4</v>
      </c>
      <c r="DN204">
        <v>0</v>
      </c>
      <c r="DO204">
        <v>0</v>
      </c>
      <c r="DP204">
        <v>1</v>
      </c>
      <c r="DQ204">
        <v>1</v>
      </c>
      <c r="DU204">
        <v>1003</v>
      </c>
      <c r="DV204" t="s">
        <v>296</v>
      </c>
      <c r="DW204" t="s">
        <v>296</v>
      </c>
      <c r="DX204">
        <v>1</v>
      </c>
      <c r="DZ204" t="s">
        <v>4</v>
      </c>
      <c r="EA204" t="s">
        <v>4</v>
      </c>
      <c r="EB204" t="s">
        <v>4</v>
      </c>
      <c r="EC204" t="s">
        <v>4</v>
      </c>
      <c r="EE204">
        <v>29292934</v>
      </c>
      <c r="EF204">
        <v>1</v>
      </c>
      <c r="EG204" t="s">
        <v>27</v>
      </c>
      <c r="EH204">
        <v>0</v>
      </c>
      <c r="EI204" t="s">
        <v>4</v>
      </c>
      <c r="EJ204">
        <v>4</v>
      </c>
      <c r="EK204">
        <v>0</v>
      </c>
      <c r="EL204" t="s">
        <v>28</v>
      </c>
      <c r="EM204" t="s">
        <v>29</v>
      </c>
      <c r="EO204" t="s">
        <v>4</v>
      </c>
      <c r="EQ204">
        <v>0</v>
      </c>
      <c r="ER204">
        <v>25.64</v>
      </c>
      <c r="ES204">
        <v>25.64</v>
      </c>
      <c r="ET204">
        <v>0</v>
      </c>
      <c r="EU204">
        <v>0</v>
      </c>
      <c r="EV204">
        <v>0</v>
      </c>
      <c r="EW204">
        <v>0</v>
      </c>
      <c r="EX204">
        <v>0</v>
      </c>
      <c r="FQ204">
        <v>0</v>
      </c>
      <c r="FR204">
        <f t="shared" si="204"/>
        <v>0</v>
      </c>
      <c r="FS204">
        <v>0</v>
      </c>
      <c r="FX204">
        <v>70</v>
      </c>
      <c r="FY204">
        <v>10</v>
      </c>
      <c r="GA204" t="s">
        <v>4</v>
      </c>
      <c r="GD204">
        <v>0</v>
      </c>
      <c r="GF204">
        <v>-161658434</v>
      </c>
      <c r="GG204">
        <v>2</v>
      </c>
      <c r="GH204">
        <v>1</v>
      </c>
      <c r="GI204">
        <v>-2</v>
      </c>
      <c r="GJ204">
        <v>0</v>
      </c>
      <c r="GK204">
        <f>ROUND(R204*(R12)/100,2)</f>
        <v>0</v>
      </c>
      <c r="GL204">
        <f t="shared" si="205"/>
        <v>0</v>
      </c>
      <c r="GM204">
        <f t="shared" si="206"/>
        <v>-231.65</v>
      </c>
      <c r="GN204">
        <f t="shared" si="207"/>
        <v>0</v>
      </c>
      <c r="GO204">
        <f t="shared" si="208"/>
        <v>0</v>
      </c>
      <c r="GP204">
        <f t="shared" si="209"/>
        <v>-231.65</v>
      </c>
      <c r="GR204">
        <v>0</v>
      </c>
      <c r="GS204">
        <v>3</v>
      </c>
      <c r="GT204">
        <v>0</v>
      </c>
      <c r="GU204" t="s">
        <v>4</v>
      </c>
      <c r="GV204">
        <f t="shared" si="210"/>
        <v>0</v>
      </c>
      <c r="GW204">
        <v>1</v>
      </c>
      <c r="GX204">
        <f t="shared" si="211"/>
        <v>0</v>
      </c>
      <c r="HA204">
        <v>0</v>
      </c>
      <c r="HB204">
        <v>0</v>
      </c>
      <c r="HC204">
        <f t="shared" si="212"/>
        <v>0</v>
      </c>
      <c r="HE204" t="s">
        <v>4</v>
      </c>
      <c r="HF204" t="s">
        <v>4</v>
      </c>
      <c r="HM204" t="s">
        <v>4</v>
      </c>
      <c r="HN204" t="s">
        <v>4</v>
      </c>
      <c r="HO204" t="s">
        <v>4</v>
      </c>
      <c r="HP204" t="s">
        <v>4</v>
      </c>
      <c r="HQ204" t="s">
        <v>4</v>
      </c>
      <c r="IK204">
        <v>0</v>
      </c>
    </row>
    <row r="205" spans="1:245">
      <c r="A205">
        <v>18</v>
      </c>
      <c r="B205">
        <v>1</v>
      </c>
      <c r="C205">
        <v>296</v>
      </c>
      <c r="E205" t="s">
        <v>302</v>
      </c>
      <c r="F205" t="s">
        <v>303</v>
      </c>
      <c r="G205" t="s">
        <v>304</v>
      </c>
      <c r="H205" t="s">
        <v>296</v>
      </c>
      <c r="I205">
        <f>I201*J205</f>
        <v>-9.034618</v>
      </c>
      <c r="J205">
        <v>-43.73</v>
      </c>
      <c r="K205">
        <v>-43.73</v>
      </c>
      <c r="O205">
        <f t="shared" si="186"/>
        <v>-127.03</v>
      </c>
      <c r="P205">
        <f t="shared" si="187"/>
        <v>-127.03</v>
      </c>
      <c r="Q205">
        <f t="shared" si="188"/>
        <v>0</v>
      </c>
      <c r="R205">
        <f t="shared" si="189"/>
        <v>0</v>
      </c>
      <c r="S205">
        <f t="shared" si="190"/>
        <v>0</v>
      </c>
      <c r="T205">
        <f t="shared" si="191"/>
        <v>0</v>
      </c>
      <c r="U205">
        <f t="shared" si="192"/>
        <v>0</v>
      </c>
      <c r="V205">
        <f t="shared" si="193"/>
        <v>0</v>
      </c>
      <c r="W205">
        <f t="shared" si="194"/>
        <v>0</v>
      </c>
      <c r="X205">
        <f t="shared" si="195"/>
        <v>0</v>
      </c>
      <c r="Y205">
        <f t="shared" si="196"/>
        <v>0</v>
      </c>
      <c r="AA205">
        <v>29858012</v>
      </c>
      <c r="AB205">
        <f t="shared" si="197"/>
        <v>14.06</v>
      </c>
      <c r="AC205">
        <f t="shared" si="213"/>
        <v>14.06</v>
      </c>
      <c r="AD205">
        <f t="shared" si="214"/>
        <v>0</v>
      </c>
      <c r="AE205">
        <f t="shared" si="215"/>
        <v>0</v>
      </c>
      <c r="AF205">
        <f t="shared" si="215"/>
        <v>0</v>
      </c>
      <c r="AG205">
        <f t="shared" si="198"/>
        <v>0</v>
      </c>
      <c r="AH205">
        <f t="shared" si="216"/>
        <v>0</v>
      </c>
      <c r="AI205">
        <f t="shared" si="216"/>
        <v>0</v>
      </c>
      <c r="AJ205">
        <f t="shared" si="199"/>
        <v>0</v>
      </c>
      <c r="AK205">
        <v>14.06</v>
      </c>
      <c r="AL205">
        <v>14.06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70</v>
      </c>
      <c r="AU205">
        <v>10</v>
      </c>
      <c r="AV205">
        <v>1</v>
      </c>
      <c r="AW205">
        <v>1</v>
      </c>
      <c r="AZ205">
        <v>1</v>
      </c>
      <c r="BA205">
        <v>1</v>
      </c>
      <c r="BB205">
        <v>1</v>
      </c>
      <c r="BC205">
        <v>1</v>
      </c>
      <c r="BD205" t="s">
        <v>4</v>
      </c>
      <c r="BE205" t="s">
        <v>4</v>
      </c>
      <c r="BF205" t="s">
        <v>4</v>
      </c>
      <c r="BG205" t="s">
        <v>4</v>
      </c>
      <c r="BH205">
        <v>3</v>
      </c>
      <c r="BI205">
        <v>4</v>
      </c>
      <c r="BJ205" t="s">
        <v>305</v>
      </c>
      <c r="BM205">
        <v>0</v>
      </c>
      <c r="BN205">
        <v>0</v>
      </c>
      <c r="BO205" t="s">
        <v>4</v>
      </c>
      <c r="BP205">
        <v>0</v>
      </c>
      <c r="BQ205">
        <v>1</v>
      </c>
      <c r="BR205">
        <v>1</v>
      </c>
      <c r="BS205">
        <v>1</v>
      </c>
      <c r="BT205">
        <v>1</v>
      </c>
      <c r="BU205">
        <v>1</v>
      </c>
      <c r="BV205">
        <v>1</v>
      </c>
      <c r="BW205">
        <v>1</v>
      </c>
      <c r="BX205">
        <v>1</v>
      </c>
      <c r="BY205" t="s">
        <v>4</v>
      </c>
      <c r="BZ205">
        <v>70</v>
      </c>
      <c r="CA205">
        <v>10</v>
      </c>
      <c r="CB205" t="s">
        <v>4</v>
      </c>
      <c r="CE205">
        <v>0</v>
      </c>
      <c r="CF205">
        <v>0</v>
      </c>
      <c r="CG205">
        <v>0</v>
      </c>
      <c r="CM205">
        <v>0</v>
      </c>
      <c r="CN205" t="s">
        <v>4</v>
      </c>
      <c r="CO205">
        <v>0</v>
      </c>
      <c r="CP205">
        <f t="shared" si="200"/>
        <v>-127.03</v>
      </c>
      <c r="CQ205">
        <f t="shared" si="168"/>
        <v>14.06</v>
      </c>
      <c r="CR205">
        <f t="shared" si="217"/>
        <v>0</v>
      </c>
      <c r="CS205">
        <f t="shared" si="169"/>
        <v>0</v>
      </c>
      <c r="CT205">
        <f t="shared" si="170"/>
        <v>0</v>
      </c>
      <c r="CU205">
        <f t="shared" si="201"/>
        <v>0</v>
      </c>
      <c r="CV205">
        <f t="shared" si="171"/>
        <v>0</v>
      </c>
      <c r="CW205">
        <f t="shared" si="202"/>
        <v>0</v>
      </c>
      <c r="CX205">
        <f t="shared" si="203"/>
        <v>0</v>
      </c>
      <c r="CY205">
        <f t="shared" si="172"/>
        <v>0</v>
      </c>
      <c r="CZ205">
        <f t="shared" si="173"/>
        <v>0</v>
      </c>
      <c r="DC205" t="s">
        <v>4</v>
      </c>
      <c r="DD205" t="s">
        <v>4</v>
      </c>
      <c r="DE205" t="s">
        <v>4</v>
      </c>
      <c r="DF205" t="s">
        <v>4</v>
      </c>
      <c r="DG205" t="s">
        <v>4</v>
      </c>
      <c r="DH205" t="s">
        <v>4</v>
      </c>
      <c r="DI205" t="s">
        <v>4</v>
      </c>
      <c r="DJ205" t="s">
        <v>4</v>
      </c>
      <c r="DK205" t="s">
        <v>4</v>
      </c>
      <c r="DL205" t="s">
        <v>4</v>
      </c>
      <c r="DM205" t="s">
        <v>4</v>
      </c>
      <c r="DN205">
        <v>0</v>
      </c>
      <c r="DO205">
        <v>0</v>
      </c>
      <c r="DP205">
        <v>1</v>
      </c>
      <c r="DQ205">
        <v>1</v>
      </c>
      <c r="DU205">
        <v>1003</v>
      </c>
      <c r="DV205" t="s">
        <v>296</v>
      </c>
      <c r="DW205" t="s">
        <v>296</v>
      </c>
      <c r="DX205">
        <v>1</v>
      </c>
      <c r="DZ205" t="s">
        <v>4</v>
      </c>
      <c r="EA205" t="s">
        <v>4</v>
      </c>
      <c r="EB205" t="s">
        <v>4</v>
      </c>
      <c r="EC205" t="s">
        <v>4</v>
      </c>
      <c r="EE205">
        <v>29292934</v>
      </c>
      <c r="EF205">
        <v>1</v>
      </c>
      <c r="EG205" t="s">
        <v>27</v>
      </c>
      <c r="EH205">
        <v>0</v>
      </c>
      <c r="EI205" t="s">
        <v>4</v>
      </c>
      <c r="EJ205">
        <v>4</v>
      </c>
      <c r="EK205">
        <v>0</v>
      </c>
      <c r="EL205" t="s">
        <v>28</v>
      </c>
      <c r="EM205" t="s">
        <v>29</v>
      </c>
      <c r="EO205" t="s">
        <v>4</v>
      </c>
      <c r="EQ205">
        <v>0</v>
      </c>
      <c r="ER205">
        <v>14.06</v>
      </c>
      <c r="ES205">
        <v>14.06</v>
      </c>
      <c r="ET205">
        <v>0</v>
      </c>
      <c r="EU205">
        <v>0</v>
      </c>
      <c r="EV205">
        <v>0</v>
      </c>
      <c r="EW205">
        <v>0</v>
      </c>
      <c r="EX205">
        <v>0</v>
      </c>
      <c r="FQ205">
        <v>0</v>
      </c>
      <c r="FR205">
        <f t="shared" si="204"/>
        <v>0</v>
      </c>
      <c r="FS205">
        <v>0</v>
      </c>
      <c r="FX205">
        <v>70</v>
      </c>
      <c r="FY205">
        <v>10</v>
      </c>
      <c r="GA205" t="s">
        <v>4</v>
      </c>
      <c r="GD205">
        <v>0</v>
      </c>
      <c r="GF205">
        <v>806939617</v>
      </c>
      <c r="GG205">
        <v>2</v>
      </c>
      <c r="GH205">
        <v>1</v>
      </c>
      <c r="GI205">
        <v>-2</v>
      </c>
      <c r="GJ205">
        <v>0</v>
      </c>
      <c r="GK205">
        <f>ROUND(R205*(R12)/100,2)</f>
        <v>0</v>
      </c>
      <c r="GL205">
        <f t="shared" si="205"/>
        <v>0</v>
      </c>
      <c r="GM205">
        <f t="shared" si="206"/>
        <v>-127.03</v>
      </c>
      <c r="GN205">
        <f t="shared" si="207"/>
        <v>0</v>
      </c>
      <c r="GO205">
        <f t="shared" si="208"/>
        <v>0</v>
      </c>
      <c r="GP205">
        <f t="shared" si="209"/>
        <v>-127.03</v>
      </c>
      <c r="GR205">
        <v>0</v>
      </c>
      <c r="GS205">
        <v>3</v>
      </c>
      <c r="GT205">
        <v>0</v>
      </c>
      <c r="GU205" t="s">
        <v>4</v>
      </c>
      <c r="GV205">
        <f t="shared" si="210"/>
        <v>0</v>
      </c>
      <c r="GW205">
        <v>1</v>
      </c>
      <c r="GX205">
        <f t="shared" si="211"/>
        <v>0</v>
      </c>
      <c r="HA205">
        <v>0</v>
      </c>
      <c r="HB205">
        <v>0</v>
      </c>
      <c r="HC205">
        <f t="shared" si="212"/>
        <v>0</v>
      </c>
      <c r="HE205" t="s">
        <v>4</v>
      </c>
      <c r="HF205" t="s">
        <v>4</v>
      </c>
      <c r="HM205" t="s">
        <v>4</v>
      </c>
      <c r="HN205" t="s">
        <v>4</v>
      </c>
      <c r="HO205" t="s">
        <v>4</v>
      </c>
      <c r="HP205" t="s">
        <v>4</v>
      </c>
      <c r="HQ205" t="s">
        <v>4</v>
      </c>
      <c r="IK205">
        <v>0</v>
      </c>
    </row>
    <row r="206" spans="1:245">
      <c r="A206">
        <v>17</v>
      </c>
      <c r="B206">
        <v>1</v>
      </c>
      <c r="E206" t="s">
        <v>306</v>
      </c>
      <c r="F206" t="s">
        <v>307</v>
      </c>
      <c r="G206" t="s">
        <v>308</v>
      </c>
      <c r="H206" t="s">
        <v>201</v>
      </c>
      <c r="I206">
        <v>20.66</v>
      </c>
      <c r="J206">
        <v>0</v>
      </c>
      <c r="K206">
        <v>20.66</v>
      </c>
      <c r="O206">
        <f t="shared" si="186"/>
        <v>148778.85999999999</v>
      </c>
      <c r="P206">
        <f t="shared" si="187"/>
        <v>148778.85999999999</v>
      </c>
      <c r="Q206">
        <f t="shared" si="188"/>
        <v>0</v>
      </c>
      <c r="R206">
        <f t="shared" si="189"/>
        <v>0</v>
      </c>
      <c r="S206">
        <f t="shared" si="190"/>
        <v>0</v>
      </c>
      <c r="T206">
        <f t="shared" si="191"/>
        <v>0</v>
      </c>
      <c r="U206">
        <f t="shared" si="192"/>
        <v>0</v>
      </c>
      <c r="V206">
        <f t="shared" si="193"/>
        <v>0</v>
      </c>
      <c r="W206">
        <f t="shared" si="194"/>
        <v>0</v>
      </c>
      <c r="X206">
        <f t="shared" si="195"/>
        <v>0</v>
      </c>
      <c r="Y206">
        <f t="shared" si="196"/>
        <v>0</v>
      </c>
      <c r="AA206">
        <v>29858012</v>
      </c>
      <c r="AB206">
        <f t="shared" si="197"/>
        <v>7201.3</v>
      </c>
      <c r="AC206">
        <f t="shared" si="213"/>
        <v>7201.3</v>
      </c>
      <c r="AD206">
        <f t="shared" si="214"/>
        <v>0</v>
      </c>
      <c r="AE206">
        <f t="shared" si="215"/>
        <v>0</v>
      </c>
      <c r="AF206">
        <f t="shared" si="215"/>
        <v>0</v>
      </c>
      <c r="AG206">
        <f t="shared" si="198"/>
        <v>0</v>
      </c>
      <c r="AH206">
        <f t="shared" si="216"/>
        <v>0</v>
      </c>
      <c r="AI206">
        <f t="shared" si="216"/>
        <v>0</v>
      </c>
      <c r="AJ206">
        <f t="shared" si="199"/>
        <v>0</v>
      </c>
      <c r="AK206">
        <v>7201.3</v>
      </c>
      <c r="AL206">
        <v>7201.3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70</v>
      </c>
      <c r="AU206">
        <v>10</v>
      </c>
      <c r="AV206">
        <v>1</v>
      </c>
      <c r="AW206">
        <v>1</v>
      </c>
      <c r="AZ206">
        <v>1</v>
      </c>
      <c r="BA206">
        <v>1</v>
      </c>
      <c r="BB206">
        <v>1</v>
      </c>
      <c r="BC206">
        <v>1</v>
      </c>
      <c r="BD206" t="s">
        <v>4</v>
      </c>
      <c r="BE206" t="s">
        <v>4</v>
      </c>
      <c r="BF206" t="s">
        <v>4</v>
      </c>
      <c r="BG206" t="s">
        <v>4</v>
      </c>
      <c r="BH206">
        <v>3</v>
      </c>
      <c r="BI206">
        <v>4</v>
      </c>
      <c r="BJ206" t="s">
        <v>309</v>
      </c>
      <c r="BM206">
        <v>0</v>
      </c>
      <c r="BN206">
        <v>0</v>
      </c>
      <c r="BO206" t="s">
        <v>4</v>
      </c>
      <c r="BP206">
        <v>0</v>
      </c>
      <c r="BQ206">
        <v>1</v>
      </c>
      <c r="BR206">
        <v>0</v>
      </c>
      <c r="BS206">
        <v>1</v>
      </c>
      <c r="BT206">
        <v>1</v>
      </c>
      <c r="BU206">
        <v>1</v>
      </c>
      <c r="BV206">
        <v>1</v>
      </c>
      <c r="BW206">
        <v>1</v>
      </c>
      <c r="BX206">
        <v>1</v>
      </c>
      <c r="BY206" t="s">
        <v>4</v>
      </c>
      <c r="BZ206">
        <v>70</v>
      </c>
      <c r="CA206">
        <v>10</v>
      </c>
      <c r="CB206" t="s">
        <v>4</v>
      </c>
      <c r="CE206">
        <v>0</v>
      </c>
      <c r="CF206">
        <v>0</v>
      </c>
      <c r="CG206">
        <v>0</v>
      </c>
      <c r="CM206">
        <v>0</v>
      </c>
      <c r="CN206" t="s">
        <v>4</v>
      </c>
      <c r="CO206">
        <v>0</v>
      </c>
      <c r="CP206">
        <f t="shared" si="200"/>
        <v>148778.85999999999</v>
      </c>
      <c r="CQ206">
        <f t="shared" si="168"/>
        <v>7201.3</v>
      </c>
      <c r="CR206">
        <f t="shared" si="217"/>
        <v>0</v>
      </c>
      <c r="CS206">
        <f t="shared" si="169"/>
        <v>0</v>
      </c>
      <c r="CT206">
        <f t="shared" si="170"/>
        <v>0</v>
      </c>
      <c r="CU206">
        <f t="shared" si="201"/>
        <v>0</v>
      </c>
      <c r="CV206">
        <f t="shared" si="171"/>
        <v>0</v>
      </c>
      <c r="CW206">
        <f t="shared" si="202"/>
        <v>0</v>
      </c>
      <c r="CX206">
        <f t="shared" si="203"/>
        <v>0</v>
      </c>
      <c r="CY206">
        <f t="shared" si="172"/>
        <v>0</v>
      </c>
      <c r="CZ206">
        <f t="shared" si="173"/>
        <v>0</v>
      </c>
      <c r="DC206" t="s">
        <v>4</v>
      </c>
      <c r="DD206" t="s">
        <v>4</v>
      </c>
      <c r="DE206" t="s">
        <v>4</v>
      </c>
      <c r="DF206" t="s">
        <v>4</v>
      </c>
      <c r="DG206" t="s">
        <v>4</v>
      </c>
      <c r="DH206" t="s">
        <v>4</v>
      </c>
      <c r="DI206" t="s">
        <v>4</v>
      </c>
      <c r="DJ206" t="s">
        <v>4</v>
      </c>
      <c r="DK206" t="s">
        <v>4</v>
      </c>
      <c r="DL206" t="s">
        <v>4</v>
      </c>
      <c r="DM206" t="s">
        <v>4</v>
      </c>
      <c r="DN206">
        <v>0</v>
      </c>
      <c r="DO206">
        <v>0</v>
      </c>
      <c r="DP206">
        <v>1</v>
      </c>
      <c r="DQ206">
        <v>1</v>
      </c>
      <c r="DU206">
        <v>1005</v>
      </c>
      <c r="DV206" t="s">
        <v>201</v>
      </c>
      <c r="DW206" t="s">
        <v>201</v>
      </c>
      <c r="DX206">
        <v>1</v>
      </c>
      <c r="DZ206" t="s">
        <v>4</v>
      </c>
      <c r="EA206" t="s">
        <v>4</v>
      </c>
      <c r="EB206" t="s">
        <v>4</v>
      </c>
      <c r="EC206" t="s">
        <v>4</v>
      </c>
      <c r="EE206">
        <v>29292934</v>
      </c>
      <c r="EF206">
        <v>1</v>
      </c>
      <c r="EG206" t="s">
        <v>27</v>
      </c>
      <c r="EH206">
        <v>0</v>
      </c>
      <c r="EI206" t="s">
        <v>4</v>
      </c>
      <c r="EJ206">
        <v>4</v>
      </c>
      <c r="EK206">
        <v>0</v>
      </c>
      <c r="EL206" t="s">
        <v>28</v>
      </c>
      <c r="EM206" t="s">
        <v>29</v>
      </c>
      <c r="EO206" t="s">
        <v>4</v>
      </c>
      <c r="EQ206">
        <v>0</v>
      </c>
      <c r="ER206">
        <v>7201.3</v>
      </c>
      <c r="ES206">
        <v>7201.3</v>
      </c>
      <c r="ET206">
        <v>0</v>
      </c>
      <c r="EU206">
        <v>0</v>
      </c>
      <c r="EV206">
        <v>0</v>
      </c>
      <c r="EW206">
        <v>0</v>
      </c>
      <c r="EX206">
        <v>0</v>
      </c>
      <c r="EY206">
        <v>0</v>
      </c>
      <c r="FQ206">
        <v>0</v>
      </c>
      <c r="FR206">
        <f t="shared" si="204"/>
        <v>0</v>
      </c>
      <c r="FS206">
        <v>0</v>
      </c>
      <c r="FX206">
        <v>70</v>
      </c>
      <c r="FY206">
        <v>10</v>
      </c>
      <c r="GA206" t="s">
        <v>4</v>
      </c>
      <c r="GD206">
        <v>0</v>
      </c>
      <c r="GF206">
        <v>1112433844</v>
      </c>
      <c r="GG206">
        <v>2</v>
      </c>
      <c r="GH206">
        <v>1</v>
      </c>
      <c r="GI206">
        <v>-2</v>
      </c>
      <c r="GJ206">
        <v>0</v>
      </c>
      <c r="GK206">
        <f>ROUND(R206*(R12)/100,2)</f>
        <v>0</v>
      </c>
      <c r="GL206">
        <f t="shared" si="205"/>
        <v>0</v>
      </c>
      <c r="GM206">
        <f t="shared" si="206"/>
        <v>148778.85999999999</v>
      </c>
      <c r="GN206">
        <f t="shared" si="207"/>
        <v>0</v>
      </c>
      <c r="GO206">
        <f t="shared" si="208"/>
        <v>0</v>
      </c>
      <c r="GP206">
        <f t="shared" si="209"/>
        <v>148778.85999999999</v>
      </c>
      <c r="GR206">
        <v>0</v>
      </c>
      <c r="GS206">
        <v>3</v>
      </c>
      <c r="GT206">
        <v>0</v>
      </c>
      <c r="GU206" t="s">
        <v>4</v>
      </c>
      <c r="GV206">
        <f t="shared" si="210"/>
        <v>0</v>
      </c>
      <c r="GW206">
        <v>1</v>
      </c>
      <c r="GX206">
        <f t="shared" si="211"/>
        <v>0</v>
      </c>
      <c r="HA206">
        <v>0</v>
      </c>
      <c r="HB206">
        <v>0</v>
      </c>
      <c r="HC206">
        <f t="shared" si="212"/>
        <v>0</v>
      </c>
      <c r="HE206" t="s">
        <v>4</v>
      </c>
      <c r="HF206" t="s">
        <v>4</v>
      </c>
      <c r="HM206" t="s">
        <v>4</v>
      </c>
      <c r="HN206" t="s">
        <v>4</v>
      </c>
      <c r="HO206" t="s">
        <v>4</v>
      </c>
      <c r="HP206" t="s">
        <v>4</v>
      </c>
      <c r="HQ206" t="s">
        <v>4</v>
      </c>
      <c r="IK206">
        <v>0</v>
      </c>
    </row>
    <row r="208" spans="1:245">
      <c r="A208" s="2">
        <v>51</v>
      </c>
      <c r="B208" s="2">
        <f>B154</f>
        <v>1</v>
      </c>
      <c r="C208" s="2">
        <f>A154</f>
        <v>4</v>
      </c>
      <c r="D208" s="2">
        <f>ROW(A154)</f>
        <v>154</v>
      </c>
      <c r="E208" s="2"/>
      <c r="F208" s="2" t="str">
        <f>IF(F154&lt;&gt;"",F154,"")</f>
        <v/>
      </c>
      <c r="G208" s="2" t="str">
        <f>IF(G154&lt;&gt;"",G154,"")</f>
        <v>Входные группы ЛК№1, ЛК№2, ЛК№3, административный корпус, пищеблок, материальный склад, хоз.зона.</v>
      </c>
      <c r="H208" s="2">
        <v>0</v>
      </c>
      <c r="I208" s="2"/>
      <c r="J208" s="2"/>
      <c r="K208" s="2"/>
      <c r="L208" s="2"/>
      <c r="M208" s="2"/>
      <c r="N208" s="2"/>
      <c r="O208" s="2">
        <f t="shared" ref="O208:T208" si="218">ROUND(AB208,2)</f>
        <v>2780307.81</v>
      </c>
      <c r="P208" s="2">
        <f t="shared" si="218"/>
        <v>2476542.79</v>
      </c>
      <c r="Q208" s="2">
        <f t="shared" si="218"/>
        <v>13731.83</v>
      </c>
      <c r="R208" s="2">
        <f t="shared" si="218"/>
        <v>6005.63</v>
      </c>
      <c r="S208" s="2">
        <f t="shared" si="218"/>
        <v>290033.19</v>
      </c>
      <c r="T208" s="2">
        <f t="shared" si="218"/>
        <v>0</v>
      </c>
      <c r="U208" s="2">
        <f>AH208</f>
        <v>775.73006081999995</v>
      </c>
      <c r="V208" s="2">
        <f>AI208</f>
        <v>0</v>
      </c>
      <c r="W208" s="2">
        <f>ROUND(AJ208,2)</f>
        <v>0</v>
      </c>
      <c r="X208" s="2">
        <f>ROUND(AK208,2)</f>
        <v>203023.26</v>
      </c>
      <c r="Y208" s="2">
        <f>ROUND(AL208,2)</f>
        <v>29003.34</v>
      </c>
      <c r="Z208" s="2"/>
      <c r="AA208" s="2"/>
      <c r="AB208" s="2">
        <f>ROUND(SUMIF(AA158:AA206,"=29858012",O158:O206),2)</f>
        <v>2780307.81</v>
      </c>
      <c r="AC208" s="2">
        <f>ROUND(SUMIF(AA158:AA206,"=29858012",P158:P206),2)</f>
        <v>2476542.79</v>
      </c>
      <c r="AD208" s="2">
        <f>ROUND(SUMIF(AA158:AA206,"=29858012",Q158:Q206),2)</f>
        <v>13731.83</v>
      </c>
      <c r="AE208" s="2">
        <f>ROUND(SUMIF(AA158:AA206,"=29858012",R158:R206),2)</f>
        <v>6005.63</v>
      </c>
      <c r="AF208" s="2">
        <f>ROUND(SUMIF(AA158:AA206,"=29858012",S158:S206),2)</f>
        <v>290033.19</v>
      </c>
      <c r="AG208" s="2">
        <f>ROUND(SUMIF(AA158:AA206,"=29858012",T158:T206),2)</f>
        <v>0</v>
      </c>
      <c r="AH208" s="2">
        <f>SUMIF(AA158:AA206,"=29858012",U158:U206)</f>
        <v>775.73006081999995</v>
      </c>
      <c r="AI208" s="2">
        <f>SUMIF(AA158:AA206,"=29858012",V158:V206)</f>
        <v>0</v>
      </c>
      <c r="AJ208" s="2">
        <f>ROUND(SUMIF(AA158:AA206,"=29858012",W158:W206),2)</f>
        <v>0</v>
      </c>
      <c r="AK208" s="2">
        <f>ROUND(SUMIF(AA158:AA206,"=29858012",X158:X206),2)</f>
        <v>203023.26</v>
      </c>
      <c r="AL208" s="2">
        <f>ROUND(SUMIF(AA158:AA206,"=29858012",Y158:Y206),2)</f>
        <v>29003.34</v>
      </c>
      <c r="AM208" s="2"/>
      <c r="AN208" s="2"/>
      <c r="AO208" s="2">
        <f t="shared" ref="AO208:BD208" si="219">ROUND(BX208,2)</f>
        <v>0</v>
      </c>
      <c r="AP208" s="2">
        <f t="shared" si="219"/>
        <v>0</v>
      </c>
      <c r="AQ208" s="2">
        <f t="shared" si="219"/>
        <v>0</v>
      </c>
      <c r="AR208" s="2">
        <f t="shared" si="219"/>
        <v>3021943.43</v>
      </c>
      <c r="AS208" s="2">
        <f t="shared" si="219"/>
        <v>1283576.24</v>
      </c>
      <c r="AT208" s="2">
        <f t="shared" si="219"/>
        <v>0</v>
      </c>
      <c r="AU208" s="2">
        <f t="shared" si="219"/>
        <v>1738367.19</v>
      </c>
      <c r="AV208" s="2">
        <f t="shared" si="219"/>
        <v>2476542.79</v>
      </c>
      <c r="AW208" s="2">
        <f t="shared" si="219"/>
        <v>2476542.79</v>
      </c>
      <c r="AX208" s="2">
        <f t="shared" si="219"/>
        <v>0</v>
      </c>
      <c r="AY208" s="2">
        <f t="shared" si="219"/>
        <v>2476542.79</v>
      </c>
      <c r="AZ208" s="2">
        <f t="shared" si="219"/>
        <v>0</v>
      </c>
      <c r="BA208" s="2">
        <f t="shared" si="219"/>
        <v>0</v>
      </c>
      <c r="BB208" s="2">
        <f t="shared" si="219"/>
        <v>0</v>
      </c>
      <c r="BC208" s="2">
        <f t="shared" si="219"/>
        <v>0</v>
      </c>
      <c r="BD208" s="2">
        <f t="shared" si="219"/>
        <v>0</v>
      </c>
      <c r="BE208" s="2"/>
      <c r="BF208" s="2"/>
      <c r="BG208" s="2"/>
      <c r="BH208" s="2"/>
      <c r="BI208" s="2"/>
      <c r="BJ208" s="2"/>
      <c r="BK208" s="2"/>
      <c r="BL208" s="2"/>
      <c r="BM208" s="2"/>
      <c r="BN208" s="2"/>
      <c r="BO208" s="2"/>
      <c r="BP208" s="2"/>
      <c r="BQ208" s="2"/>
      <c r="BR208" s="2"/>
      <c r="BS208" s="2"/>
      <c r="BT208" s="2"/>
      <c r="BU208" s="2"/>
      <c r="BV208" s="2"/>
      <c r="BW208" s="2"/>
      <c r="BX208" s="2">
        <f>ROUND(SUMIF(AA158:AA206,"=29858012",FQ158:FQ206),2)</f>
        <v>0</v>
      </c>
      <c r="BY208" s="2">
        <f>ROUND(SUMIF(AA158:AA206,"=29858012",FR158:FR206),2)</f>
        <v>0</v>
      </c>
      <c r="BZ208" s="2">
        <f>ROUND(SUMIF(AA158:AA206,"=29858012",GL158:GL206),2)</f>
        <v>0</v>
      </c>
      <c r="CA208" s="2">
        <f>ROUND(SUMIF(AA158:AA206,"=29858012",GM158:GM206),2)</f>
        <v>3021943.43</v>
      </c>
      <c r="CB208" s="2">
        <f>ROUND(SUMIF(AA158:AA206,"=29858012",GN158:GN206),2)</f>
        <v>1283576.24</v>
      </c>
      <c r="CC208" s="2">
        <f>ROUND(SUMIF(AA158:AA206,"=29858012",GO158:GO206),2)</f>
        <v>0</v>
      </c>
      <c r="CD208" s="2">
        <f>ROUND(SUMIF(AA158:AA206,"=29858012",GP158:GP206),2)</f>
        <v>1738367.19</v>
      </c>
      <c r="CE208" s="2">
        <f>AC208-BX208</f>
        <v>2476542.79</v>
      </c>
      <c r="CF208" s="2">
        <f>AC208-BY208</f>
        <v>2476542.79</v>
      </c>
      <c r="CG208" s="2">
        <f>BX208-BZ208</f>
        <v>0</v>
      </c>
      <c r="CH208" s="2">
        <f>AC208-BX208-BY208+BZ208</f>
        <v>2476542.79</v>
      </c>
      <c r="CI208" s="2">
        <f>BY208-BZ208</f>
        <v>0</v>
      </c>
      <c r="CJ208" s="2">
        <f>ROUND(SUMIF(AA158:AA206,"=29858012",GX158:GX206),2)</f>
        <v>0</v>
      </c>
      <c r="CK208" s="2">
        <f>ROUND(SUMIF(AA158:AA206,"=29858012",GY158:GY206),2)</f>
        <v>0</v>
      </c>
      <c r="CL208" s="2">
        <f>ROUND(SUMIF(AA158:AA206,"=29858012",GZ158:GZ206),2)</f>
        <v>0</v>
      </c>
      <c r="CM208" s="2">
        <f>ROUND(SUMIF(AA158:AA206,"=29858012",HD158:HD206),2)</f>
        <v>0</v>
      </c>
      <c r="CN208" s="2"/>
      <c r="CO208" s="2"/>
      <c r="CP208" s="2"/>
      <c r="CQ208" s="2"/>
      <c r="CR208" s="2"/>
      <c r="CS208" s="2"/>
      <c r="CT208" s="2"/>
      <c r="CU208" s="2"/>
      <c r="CV208" s="2"/>
      <c r="CW208" s="2"/>
      <c r="CX208" s="2"/>
      <c r="CY208" s="2"/>
      <c r="CZ208" s="2"/>
      <c r="DA208" s="2"/>
      <c r="DB208" s="2"/>
      <c r="DC208" s="2"/>
      <c r="DD208" s="2"/>
      <c r="DE208" s="2"/>
      <c r="DF208" s="2"/>
      <c r="DG208" s="3"/>
      <c r="DH208" s="3"/>
      <c r="DI208" s="3"/>
      <c r="DJ208" s="3"/>
      <c r="DK208" s="3"/>
      <c r="DL208" s="3"/>
      <c r="DM208" s="3"/>
      <c r="DN208" s="3"/>
      <c r="DO208" s="3"/>
      <c r="DP208" s="3"/>
      <c r="DQ208" s="3"/>
      <c r="DR208" s="3"/>
      <c r="DS208" s="3"/>
      <c r="DT208" s="3"/>
      <c r="DU208" s="3"/>
      <c r="DV208" s="3"/>
      <c r="DW208" s="3"/>
      <c r="DX208" s="3"/>
      <c r="DY208" s="3"/>
      <c r="DZ208" s="3"/>
      <c r="EA208" s="3"/>
      <c r="EB208" s="3"/>
      <c r="EC208" s="3"/>
      <c r="ED208" s="3"/>
      <c r="EE208" s="3"/>
      <c r="EF208" s="3"/>
      <c r="EG208" s="3"/>
      <c r="EH208" s="3"/>
      <c r="EI208" s="3"/>
      <c r="EJ208" s="3"/>
      <c r="EK208" s="3"/>
      <c r="EL208" s="3"/>
      <c r="EM208" s="3"/>
      <c r="EN208" s="3"/>
      <c r="EO208" s="3"/>
      <c r="EP208" s="3"/>
      <c r="EQ208" s="3"/>
      <c r="ER208" s="3"/>
      <c r="ES208" s="3"/>
      <c r="ET208" s="3"/>
      <c r="EU208" s="3"/>
      <c r="EV208" s="3"/>
      <c r="EW208" s="3"/>
      <c r="EX208" s="3"/>
      <c r="EY208" s="3"/>
      <c r="EZ208" s="3"/>
      <c r="FA208" s="3"/>
      <c r="FB208" s="3"/>
      <c r="FC208" s="3"/>
      <c r="FD208" s="3"/>
      <c r="FE208" s="3"/>
      <c r="FF208" s="3"/>
      <c r="FG208" s="3"/>
      <c r="FH208" s="3"/>
      <c r="FI208" s="3"/>
      <c r="FJ208" s="3"/>
      <c r="FK208" s="3"/>
      <c r="FL208" s="3"/>
      <c r="FM208" s="3"/>
      <c r="FN208" s="3"/>
      <c r="FO208" s="3"/>
      <c r="FP208" s="3"/>
      <c r="FQ208" s="3"/>
      <c r="FR208" s="3"/>
      <c r="FS208" s="3"/>
      <c r="FT208" s="3"/>
      <c r="FU208" s="3"/>
      <c r="FV208" s="3"/>
      <c r="FW208" s="3"/>
      <c r="FX208" s="3"/>
      <c r="FY208" s="3"/>
      <c r="FZ208" s="3"/>
      <c r="GA208" s="3"/>
      <c r="GB208" s="3"/>
      <c r="GC208" s="3"/>
      <c r="GD208" s="3"/>
      <c r="GE208" s="3"/>
      <c r="GF208" s="3"/>
      <c r="GG208" s="3"/>
      <c r="GH208" s="3"/>
      <c r="GI208" s="3"/>
      <c r="GJ208" s="3"/>
      <c r="GK208" s="3"/>
      <c r="GL208" s="3"/>
      <c r="GM208" s="3"/>
      <c r="GN208" s="3"/>
      <c r="GO208" s="3"/>
      <c r="GP208" s="3"/>
      <c r="GQ208" s="3"/>
      <c r="GR208" s="3"/>
      <c r="GS208" s="3"/>
      <c r="GT208" s="3"/>
      <c r="GU208" s="3"/>
      <c r="GV208" s="3"/>
      <c r="GW208" s="3"/>
      <c r="GX208" s="3">
        <v>0</v>
      </c>
    </row>
    <row r="210" spans="1:28">
      <c r="A210" s="4">
        <v>50</v>
      </c>
      <c r="B210" s="4">
        <v>0</v>
      </c>
      <c r="C210" s="4">
        <v>0</v>
      </c>
      <c r="D210" s="4">
        <v>1</v>
      </c>
      <c r="E210" s="4">
        <v>201</v>
      </c>
      <c r="F210" s="4">
        <f>ROUND(Source!O208,O210)</f>
        <v>2780307.81</v>
      </c>
      <c r="G210" s="4" t="s">
        <v>70</v>
      </c>
      <c r="H210" s="4" t="s">
        <v>71</v>
      </c>
      <c r="I210" s="4"/>
      <c r="J210" s="4"/>
      <c r="K210" s="4">
        <v>201</v>
      </c>
      <c r="L210" s="4">
        <v>1</v>
      </c>
      <c r="M210" s="4">
        <v>3</v>
      </c>
      <c r="N210" s="4" t="s">
        <v>4</v>
      </c>
      <c r="O210" s="4">
        <v>2</v>
      </c>
      <c r="P210" s="4"/>
      <c r="Q210" s="4"/>
      <c r="R210" s="4"/>
      <c r="S210" s="4"/>
      <c r="T210" s="4"/>
      <c r="U210" s="4"/>
      <c r="V210" s="4"/>
      <c r="W210" s="4">
        <v>2780307.81</v>
      </c>
      <c r="X210" s="4">
        <v>1</v>
      </c>
      <c r="Y210" s="4">
        <v>2780307.81</v>
      </c>
      <c r="Z210" s="4"/>
      <c r="AA210" s="4"/>
      <c r="AB210" s="4"/>
    </row>
    <row r="211" spans="1:28">
      <c r="A211" s="4">
        <v>50</v>
      </c>
      <c r="B211" s="4">
        <v>0</v>
      </c>
      <c r="C211" s="4">
        <v>0</v>
      </c>
      <c r="D211" s="4">
        <v>1</v>
      </c>
      <c r="E211" s="4">
        <v>202</v>
      </c>
      <c r="F211" s="4">
        <f>ROUND(Source!P208,O211)</f>
        <v>2476542.79</v>
      </c>
      <c r="G211" s="4" t="s">
        <v>72</v>
      </c>
      <c r="H211" s="4" t="s">
        <v>73</v>
      </c>
      <c r="I211" s="4"/>
      <c r="J211" s="4"/>
      <c r="K211" s="4">
        <v>202</v>
      </c>
      <c r="L211" s="4">
        <v>2</v>
      </c>
      <c r="M211" s="4">
        <v>3</v>
      </c>
      <c r="N211" s="4" t="s">
        <v>4</v>
      </c>
      <c r="O211" s="4">
        <v>2</v>
      </c>
      <c r="P211" s="4"/>
      <c r="Q211" s="4"/>
      <c r="R211" s="4"/>
      <c r="S211" s="4"/>
      <c r="T211" s="4"/>
      <c r="U211" s="4"/>
      <c r="V211" s="4"/>
      <c r="W211" s="4">
        <v>2476542.79</v>
      </c>
      <c r="X211" s="4">
        <v>1</v>
      </c>
      <c r="Y211" s="4">
        <v>2476542.79</v>
      </c>
      <c r="Z211" s="4"/>
      <c r="AA211" s="4"/>
      <c r="AB211" s="4"/>
    </row>
    <row r="212" spans="1:28">
      <c r="A212" s="4">
        <v>50</v>
      </c>
      <c r="B212" s="4">
        <v>0</v>
      </c>
      <c r="C212" s="4">
        <v>0</v>
      </c>
      <c r="D212" s="4">
        <v>1</v>
      </c>
      <c r="E212" s="4">
        <v>222</v>
      </c>
      <c r="F212" s="4">
        <f>ROUND(Source!AO208,O212)</f>
        <v>0</v>
      </c>
      <c r="G212" s="4" t="s">
        <v>74</v>
      </c>
      <c r="H212" s="4" t="s">
        <v>75</v>
      </c>
      <c r="I212" s="4"/>
      <c r="J212" s="4"/>
      <c r="K212" s="4">
        <v>222</v>
      </c>
      <c r="L212" s="4">
        <v>3</v>
      </c>
      <c r="M212" s="4">
        <v>3</v>
      </c>
      <c r="N212" s="4" t="s">
        <v>4</v>
      </c>
      <c r="O212" s="4">
        <v>2</v>
      </c>
      <c r="P212" s="4"/>
      <c r="Q212" s="4"/>
      <c r="R212" s="4"/>
      <c r="S212" s="4"/>
      <c r="T212" s="4"/>
      <c r="U212" s="4"/>
      <c r="V212" s="4"/>
      <c r="W212" s="4">
        <v>0</v>
      </c>
      <c r="X212" s="4">
        <v>1</v>
      </c>
      <c r="Y212" s="4">
        <v>0</v>
      </c>
      <c r="Z212" s="4"/>
      <c r="AA212" s="4"/>
      <c r="AB212" s="4"/>
    </row>
    <row r="213" spans="1:28">
      <c r="A213" s="4">
        <v>50</v>
      </c>
      <c r="B213" s="4">
        <v>0</v>
      </c>
      <c r="C213" s="4">
        <v>0</v>
      </c>
      <c r="D213" s="4">
        <v>1</v>
      </c>
      <c r="E213" s="4">
        <v>225</v>
      </c>
      <c r="F213" s="4">
        <f>ROUND(Source!AV208,O213)</f>
        <v>2476542.79</v>
      </c>
      <c r="G213" s="4" t="s">
        <v>76</v>
      </c>
      <c r="H213" s="4" t="s">
        <v>77</v>
      </c>
      <c r="I213" s="4"/>
      <c r="J213" s="4"/>
      <c r="K213" s="4">
        <v>225</v>
      </c>
      <c r="L213" s="4">
        <v>4</v>
      </c>
      <c r="M213" s="4">
        <v>3</v>
      </c>
      <c r="N213" s="4" t="s">
        <v>4</v>
      </c>
      <c r="O213" s="4">
        <v>2</v>
      </c>
      <c r="P213" s="4"/>
      <c r="Q213" s="4"/>
      <c r="R213" s="4"/>
      <c r="S213" s="4"/>
      <c r="T213" s="4"/>
      <c r="U213" s="4"/>
      <c r="V213" s="4"/>
      <c r="W213" s="4">
        <v>2476542.79</v>
      </c>
      <c r="X213" s="4">
        <v>1</v>
      </c>
      <c r="Y213" s="4">
        <v>2476542.79</v>
      </c>
      <c r="Z213" s="4"/>
      <c r="AA213" s="4"/>
      <c r="AB213" s="4"/>
    </row>
    <row r="214" spans="1:28">
      <c r="A214" s="4">
        <v>50</v>
      </c>
      <c r="B214" s="4">
        <v>0</v>
      </c>
      <c r="C214" s="4">
        <v>0</v>
      </c>
      <c r="D214" s="4">
        <v>1</v>
      </c>
      <c r="E214" s="4">
        <v>226</v>
      </c>
      <c r="F214" s="4">
        <f>ROUND(Source!AW208,O214)</f>
        <v>2476542.79</v>
      </c>
      <c r="G214" s="4" t="s">
        <v>78</v>
      </c>
      <c r="H214" s="4" t="s">
        <v>79</v>
      </c>
      <c r="I214" s="4"/>
      <c r="J214" s="4"/>
      <c r="K214" s="4">
        <v>226</v>
      </c>
      <c r="L214" s="4">
        <v>5</v>
      </c>
      <c r="M214" s="4">
        <v>3</v>
      </c>
      <c r="N214" s="4" t="s">
        <v>4</v>
      </c>
      <c r="O214" s="4">
        <v>2</v>
      </c>
      <c r="P214" s="4"/>
      <c r="Q214" s="4"/>
      <c r="R214" s="4"/>
      <c r="S214" s="4"/>
      <c r="T214" s="4"/>
      <c r="U214" s="4"/>
      <c r="V214" s="4"/>
      <c r="W214" s="4">
        <v>2476542.79</v>
      </c>
      <c r="X214" s="4">
        <v>1</v>
      </c>
      <c r="Y214" s="4">
        <v>2476542.79</v>
      </c>
      <c r="Z214" s="4"/>
      <c r="AA214" s="4"/>
      <c r="AB214" s="4"/>
    </row>
    <row r="215" spans="1:28">
      <c r="A215" s="4">
        <v>50</v>
      </c>
      <c r="B215" s="4">
        <v>0</v>
      </c>
      <c r="C215" s="4">
        <v>0</v>
      </c>
      <c r="D215" s="4">
        <v>1</v>
      </c>
      <c r="E215" s="4">
        <v>227</v>
      </c>
      <c r="F215" s="4">
        <f>ROUND(Source!AX208,O215)</f>
        <v>0</v>
      </c>
      <c r="G215" s="4" t="s">
        <v>80</v>
      </c>
      <c r="H215" s="4" t="s">
        <v>81</v>
      </c>
      <c r="I215" s="4"/>
      <c r="J215" s="4"/>
      <c r="K215" s="4">
        <v>227</v>
      </c>
      <c r="L215" s="4">
        <v>6</v>
      </c>
      <c r="M215" s="4">
        <v>3</v>
      </c>
      <c r="N215" s="4" t="s">
        <v>4</v>
      </c>
      <c r="O215" s="4">
        <v>2</v>
      </c>
      <c r="P215" s="4"/>
      <c r="Q215" s="4"/>
      <c r="R215" s="4"/>
      <c r="S215" s="4"/>
      <c r="T215" s="4"/>
      <c r="U215" s="4"/>
      <c r="V215" s="4"/>
      <c r="W215" s="4">
        <v>0</v>
      </c>
      <c r="X215" s="4">
        <v>1</v>
      </c>
      <c r="Y215" s="4">
        <v>0</v>
      </c>
      <c r="Z215" s="4"/>
      <c r="AA215" s="4"/>
      <c r="AB215" s="4"/>
    </row>
    <row r="216" spans="1:28">
      <c r="A216" s="4">
        <v>50</v>
      </c>
      <c r="B216" s="4">
        <v>0</v>
      </c>
      <c r="C216" s="4">
        <v>0</v>
      </c>
      <c r="D216" s="4">
        <v>1</v>
      </c>
      <c r="E216" s="4">
        <v>228</v>
      </c>
      <c r="F216" s="4">
        <f>ROUND(Source!AY208,O216)</f>
        <v>2476542.79</v>
      </c>
      <c r="G216" s="4" t="s">
        <v>82</v>
      </c>
      <c r="H216" s="4" t="s">
        <v>83</v>
      </c>
      <c r="I216" s="4"/>
      <c r="J216" s="4"/>
      <c r="K216" s="4">
        <v>228</v>
      </c>
      <c r="L216" s="4">
        <v>7</v>
      </c>
      <c r="M216" s="4">
        <v>3</v>
      </c>
      <c r="N216" s="4" t="s">
        <v>4</v>
      </c>
      <c r="O216" s="4">
        <v>2</v>
      </c>
      <c r="P216" s="4"/>
      <c r="Q216" s="4"/>
      <c r="R216" s="4"/>
      <c r="S216" s="4"/>
      <c r="T216" s="4"/>
      <c r="U216" s="4"/>
      <c r="V216" s="4"/>
      <c r="W216" s="4">
        <v>2476542.79</v>
      </c>
      <c r="X216" s="4">
        <v>1</v>
      </c>
      <c r="Y216" s="4">
        <v>2476542.79</v>
      </c>
      <c r="Z216" s="4"/>
      <c r="AA216" s="4"/>
      <c r="AB216" s="4"/>
    </row>
    <row r="217" spans="1:28">
      <c r="A217" s="4">
        <v>50</v>
      </c>
      <c r="B217" s="4">
        <v>0</v>
      </c>
      <c r="C217" s="4">
        <v>0</v>
      </c>
      <c r="D217" s="4">
        <v>1</v>
      </c>
      <c r="E217" s="4">
        <v>216</v>
      </c>
      <c r="F217" s="4">
        <f>ROUND(Source!AP208,O217)</f>
        <v>0</v>
      </c>
      <c r="G217" s="4" t="s">
        <v>84</v>
      </c>
      <c r="H217" s="4" t="s">
        <v>85</v>
      </c>
      <c r="I217" s="4"/>
      <c r="J217" s="4"/>
      <c r="K217" s="4">
        <v>216</v>
      </c>
      <c r="L217" s="4">
        <v>8</v>
      </c>
      <c r="M217" s="4">
        <v>3</v>
      </c>
      <c r="N217" s="4" t="s">
        <v>4</v>
      </c>
      <c r="O217" s="4">
        <v>2</v>
      </c>
      <c r="P217" s="4"/>
      <c r="Q217" s="4"/>
      <c r="R217" s="4"/>
      <c r="S217" s="4"/>
      <c r="T217" s="4"/>
      <c r="U217" s="4"/>
      <c r="V217" s="4"/>
      <c r="W217" s="4">
        <v>0</v>
      </c>
      <c r="X217" s="4">
        <v>1</v>
      </c>
      <c r="Y217" s="4">
        <v>0</v>
      </c>
      <c r="Z217" s="4"/>
      <c r="AA217" s="4"/>
      <c r="AB217" s="4"/>
    </row>
    <row r="218" spans="1:28">
      <c r="A218" s="4">
        <v>50</v>
      </c>
      <c r="B218" s="4">
        <v>0</v>
      </c>
      <c r="C218" s="4">
        <v>0</v>
      </c>
      <c r="D218" s="4">
        <v>1</v>
      </c>
      <c r="E218" s="4">
        <v>223</v>
      </c>
      <c r="F218" s="4">
        <f>ROUND(Source!AQ208,O218)</f>
        <v>0</v>
      </c>
      <c r="G218" s="4" t="s">
        <v>86</v>
      </c>
      <c r="H218" s="4" t="s">
        <v>87</v>
      </c>
      <c r="I218" s="4"/>
      <c r="J218" s="4"/>
      <c r="K218" s="4">
        <v>223</v>
      </c>
      <c r="L218" s="4">
        <v>9</v>
      </c>
      <c r="M218" s="4">
        <v>3</v>
      </c>
      <c r="N218" s="4" t="s">
        <v>4</v>
      </c>
      <c r="O218" s="4">
        <v>2</v>
      </c>
      <c r="P218" s="4"/>
      <c r="Q218" s="4"/>
      <c r="R218" s="4"/>
      <c r="S218" s="4"/>
      <c r="T218" s="4"/>
      <c r="U218" s="4"/>
      <c r="V218" s="4"/>
      <c r="W218" s="4">
        <v>0</v>
      </c>
      <c r="X218" s="4">
        <v>1</v>
      </c>
      <c r="Y218" s="4">
        <v>0</v>
      </c>
      <c r="Z218" s="4"/>
      <c r="AA218" s="4"/>
      <c r="AB218" s="4"/>
    </row>
    <row r="219" spans="1:28">
      <c r="A219" s="4">
        <v>50</v>
      </c>
      <c r="B219" s="4">
        <v>0</v>
      </c>
      <c r="C219" s="4">
        <v>0</v>
      </c>
      <c r="D219" s="4">
        <v>1</v>
      </c>
      <c r="E219" s="4">
        <v>229</v>
      </c>
      <c r="F219" s="4">
        <f>ROUND(Source!AZ208,O219)</f>
        <v>0</v>
      </c>
      <c r="G219" s="4" t="s">
        <v>88</v>
      </c>
      <c r="H219" s="4" t="s">
        <v>89</v>
      </c>
      <c r="I219" s="4"/>
      <c r="J219" s="4"/>
      <c r="K219" s="4">
        <v>229</v>
      </c>
      <c r="L219" s="4">
        <v>10</v>
      </c>
      <c r="M219" s="4">
        <v>3</v>
      </c>
      <c r="N219" s="4" t="s">
        <v>4</v>
      </c>
      <c r="O219" s="4">
        <v>2</v>
      </c>
      <c r="P219" s="4"/>
      <c r="Q219" s="4"/>
      <c r="R219" s="4"/>
      <c r="S219" s="4"/>
      <c r="T219" s="4"/>
      <c r="U219" s="4"/>
      <c r="V219" s="4"/>
      <c r="W219" s="4">
        <v>0</v>
      </c>
      <c r="X219" s="4">
        <v>1</v>
      </c>
      <c r="Y219" s="4">
        <v>0</v>
      </c>
      <c r="Z219" s="4"/>
      <c r="AA219" s="4"/>
      <c r="AB219" s="4"/>
    </row>
    <row r="220" spans="1:28">
      <c r="A220" s="4">
        <v>50</v>
      </c>
      <c r="B220" s="4">
        <v>0</v>
      </c>
      <c r="C220" s="4">
        <v>0</v>
      </c>
      <c r="D220" s="4">
        <v>1</v>
      </c>
      <c r="E220" s="4">
        <v>203</v>
      </c>
      <c r="F220" s="4">
        <f>ROUND(Source!Q208,O220)</f>
        <v>13731.83</v>
      </c>
      <c r="G220" s="4" t="s">
        <v>90</v>
      </c>
      <c r="H220" s="4" t="s">
        <v>91</v>
      </c>
      <c r="I220" s="4"/>
      <c r="J220" s="4"/>
      <c r="K220" s="4">
        <v>203</v>
      </c>
      <c r="L220" s="4">
        <v>11</v>
      </c>
      <c r="M220" s="4">
        <v>3</v>
      </c>
      <c r="N220" s="4" t="s">
        <v>4</v>
      </c>
      <c r="O220" s="4">
        <v>2</v>
      </c>
      <c r="P220" s="4"/>
      <c r="Q220" s="4"/>
      <c r="R220" s="4"/>
      <c r="S220" s="4"/>
      <c r="T220" s="4"/>
      <c r="U220" s="4"/>
      <c r="V220" s="4"/>
      <c r="W220" s="4">
        <v>13731.83</v>
      </c>
      <c r="X220" s="4">
        <v>1</v>
      </c>
      <c r="Y220" s="4">
        <v>13731.83</v>
      </c>
      <c r="Z220" s="4"/>
      <c r="AA220" s="4"/>
      <c r="AB220" s="4"/>
    </row>
    <row r="221" spans="1:28">
      <c r="A221" s="4">
        <v>50</v>
      </c>
      <c r="B221" s="4">
        <v>0</v>
      </c>
      <c r="C221" s="4">
        <v>0</v>
      </c>
      <c r="D221" s="4">
        <v>1</v>
      </c>
      <c r="E221" s="4">
        <v>231</v>
      </c>
      <c r="F221" s="4">
        <f>ROUND(Source!BB208,O221)</f>
        <v>0</v>
      </c>
      <c r="G221" s="4" t="s">
        <v>92</v>
      </c>
      <c r="H221" s="4" t="s">
        <v>93</v>
      </c>
      <c r="I221" s="4"/>
      <c r="J221" s="4"/>
      <c r="K221" s="4">
        <v>231</v>
      </c>
      <c r="L221" s="4">
        <v>12</v>
      </c>
      <c r="M221" s="4">
        <v>3</v>
      </c>
      <c r="N221" s="4" t="s">
        <v>4</v>
      </c>
      <c r="O221" s="4">
        <v>2</v>
      </c>
      <c r="P221" s="4"/>
      <c r="Q221" s="4"/>
      <c r="R221" s="4"/>
      <c r="S221" s="4"/>
      <c r="T221" s="4"/>
      <c r="U221" s="4"/>
      <c r="V221" s="4"/>
      <c r="W221" s="4">
        <v>0</v>
      </c>
      <c r="X221" s="4">
        <v>1</v>
      </c>
      <c r="Y221" s="4">
        <v>0</v>
      </c>
      <c r="Z221" s="4"/>
      <c r="AA221" s="4"/>
      <c r="AB221" s="4"/>
    </row>
    <row r="222" spans="1:28">
      <c r="A222" s="4">
        <v>50</v>
      </c>
      <c r="B222" s="4">
        <v>0</v>
      </c>
      <c r="C222" s="4">
        <v>0</v>
      </c>
      <c r="D222" s="4">
        <v>1</v>
      </c>
      <c r="E222" s="4">
        <v>204</v>
      </c>
      <c r="F222" s="4">
        <f>ROUND(Source!R208,O222)</f>
        <v>6005.63</v>
      </c>
      <c r="G222" s="4" t="s">
        <v>94</v>
      </c>
      <c r="H222" s="4" t="s">
        <v>95</v>
      </c>
      <c r="I222" s="4"/>
      <c r="J222" s="4"/>
      <c r="K222" s="4">
        <v>204</v>
      </c>
      <c r="L222" s="4">
        <v>13</v>
      </c>
      <c r="M222" s="4">
        <v>3</v>
      </c>
      <c r="N222" s="4" t="s">
        <v>4</v>
      </c>
      <c r="O222" s="4">
        <v>2</v>
      </c>
      <c r="P222" s="4"/>
      <c r="Q222" s="4"/>
      <c r="R222" s="4"/>
      <c r="S222" s="4"/>
      <c r="T222" s="4"/>
      <c r="U222" s="4"/>
      <c r="V222" s="4"/>
      <c r="W222" s="4">
        <v>6005.63</v>
      </c>
      <c r="X222" s="4">
        <v>1</v>
      </c>
      <c r="Y222" s="4">
        <v>6005.63</v>
      </c>
      <c r="Z222" s="4"/>
      <c r="AA222" s="4"/>
      <c r="AB222" s="4"/>
    </row>
    <row r="223" spans="1:28">
      <c r="A223" s="4">
        <v>50</v>
      </c>
      <c r="B223" s="4">
        <v>0</v>
      </c>
      <c r="C223" s="4">
        <v>0</v>
      </c>
      <c r="D223" s="4">
        <v>1</v>
      </c>
      <c r="E223" s="4">
        <v>205</v>
      </c>
      <c r="F223" s="4">
        <f>ROUND(Source!S208,O223)</f>
        <v>290033.19</v>
      </c>
      <c r="G223" s="4" t="s">
        <v>96</v>
      </c>
      <c r="H223" s="4" t="s">
        <v>97</v>
      </c>
      <c r="I223" s="4"/>
      <c r="J223" s="4"/>
      <c r="K223" s="4">
        <v>205</v>
      </c>
      <c r="L223" s="4">
        <v>14</v>
      </c>
      <c r="M223" s="4">
        <v>3</v>
      </c>
      <c r="N223" s="4" t="s">
        <v>4</v>
      </c>
      <c r="O223" s="4">
        <v>2</v>
      </c>
      <c r="P223" s="4"/>
      <c r="Q223" s="4"/>
      <c r="R223" s="4"/>
      <c r="S223" s="4"/>
      <c r="T223" s="4"/>
      <c r="U223" s="4"/>
      <c r="V223" s="4"/>
      <c r="W223" s="4">
        <v>290033.19</v>
      </c>
      <c r="X223" s="4">
        <v>1</v>
      </c>
      <c r="Y223" s="4">
        <v>290033.19</v>
      </c>
      <c r="Z223" s="4"/>
      <c r="AA223" s="4"/>
      <c r="AB223" s="4"/>
    </row>
    <row r="224" spans="1:28">
      <c r="A224" s="4">
        <v>50</v>
      </c>
      <c r="B224" s="4">
        <v>0</v>
      </c>
      <c r="C224" s="4">
        <v>0</v>
      </c>
      <c r="D224" s="4">
        <v>1</v>
      </c>
      <c r="E224" s="4">
        <v>232</v>
      </c>
      <c r="F224" s="4">
        <f>ROUND(Source!BC208,O224)</f>
        <v>0</v>
      </c>
      <c r="G224" s="4" t="s">
        <v>98</v>
      </c>
      <c r="H224" s="4" t="s">
        <v>99</v>
      </c>
      <c r="I224" s="4"/>
      <c r="J224" s="4"/>
      <c r="K224" s="4">
        <v>232</v>
      </c>
      <c r="L224" s="4">
        <v>15</v>
      </c>
      <c r="M224" s="4">
        <v>3</v>
      </c>
      <c r="N224" s="4" t="s">
        <v>4</v>
      </c>
      <c r="O224" s="4">
        <v>2</v>
      </c>
      <c r="P224" s="4"/>
      <c r="Q224" s="4"/>
      <c r="R224" s="4"/>
      <c r="S224" s="4"/>
      <c r="T224" s="4"/>
      <c r="U224" s="4"/>
      <c r="V224" s="4"/>
      <c r="W224" s="4">
        <v>0</v>
      </c>
      <c r="X224" s="4">
        <v>1</v>
      </c>
      <c r="Y224" s="4">
        <v>0</v>
      </c>
      <c r="Z224" s="4"/>
      <c r="AA224" s="4"/>
      <c r="AB224" s="4"/>
    </row>
    <row r="225" spans="1:206">
      <c r="A225" s="4">
        <v>50</v>
      </c>
      <c r="B225" s="4">
        <v>0</v>
      </c>
      <c r="C225" s="4">
        <v>0</v>
      </c>
      <c r="D225" s="4">
        <v>1</v>
      </c>
      <c r="E225" s="4">
        <v>214</v>
      </c>
      <c r="F225" s="4">
        <f>ROUND(Source!AS208,O225)</f>
        <v>1283576.24</v>
      </c>
      <c r="G225" s="4" t="s">
        <v>100</v>
      </c>
      <c r="H225" s="4" t="s">
        <v>101</v>
      </c>
      <c r="I225" s="4"/>
      <c r="J225" s="4"/>
      <c r="K225" s="4">
        <v>214</v>
      </c>
      <c r="L225" s="4">
        <v>16</v>
      </c>
      <c r="M225" s="4">
        <v>3</v>
      </c>
      <c r="N225" s="4" t="s">
        <v>4</v>
      </c>
      <c r="O225" s="4">
        <v>2</v>
      </c>
      <c r="P225" s="4"/>
      <c r="Q225" s="4"/>
      <c r="R225" s="4"/>
      <c r="S225" s="4"/>
      <c r="T225" s="4"/>
      <c r="U225" s="4"/>
      <c r="V225" s="4"/>
      <c r="W225" s="4">
        <v>1283576.24</v>
      </c>
      <c r="X225" s="4">
        <v>1</v>
      </c>
      <c r="Y225" s="4">
        <v>1283576.24</v>
      </c>
      <c r="Z225" s="4"/>
      <c r="AA225" s="4"/>
      <c r="AB225" s="4"/>
    </row>
    <row r="226" spans="1:206">
      <c r="A226" s="4">
        <v>50</v>
      </c>
      <c r="B226" s="4">
        <v>0</v>
      </c>
      <c r="C226" s="4">
        <v>0</v>
      </c>
      <c r="D226" s="4">
        <v>1</v>
      </c>
      <c r="E226" s="4">
        <v>215</v>
      </c>
      <c r="F226" s="4">
        <f>ROUND(Source!AT208,O226)</f>
        <v>0</v>
      </c>
      <c r="G226" s="4" t="s">
        <v>102</v>
      </c>
      <c r="H226" s="4" t="s">
        <v>103</v>
      </c>
      <c r="I226" s="4"/>
      <c r="J226" s="4"/>
      <c r="K226" s="4">
        <v>215</v>
      </c>
      <c r="L226" s="4">
        <v>17</v>
      </c>
      <c r="M226" s="4">
        <v>3</v>
      </c>
      <c r="N226" s="4" t="s">
        <v>4</v>
      </c>
      <c r="O226" s="4">
        <v>2</v>
      </c>
      <c r="P226" s="4"/>
      <c r="Q226" s="4"/>
      <c r="R226" s="4"/>
      <c r="S226" s="4"/>
      <c r="T226" s="4"/>
      <c r="U226" s="4"/>
      <c r="V226" s="4"/>
      <c r="W226" s="4">
        <v>0</v>
      </c>
      <c r="X226" s="4">
        <v>1</v>
      </c>
      <c r="Y226" s="4">
        <v>0</v>
      </c>
      <c r="Z226" s="4"/>
      <c r="AA226" s="4"/>
      <c r="AB226" s="4"/>
    </row>
    <row r="227" spans="1:206">
      <c r="A227" s="4">
        <v>50</v>
      </c>
      <c r="B227" s="4">
        <v>0</v>
      </c>
      <c r="C227" s="4">
        <v>0</v>
      </c>
      <c r="D227" s="4">
        <v>1</v>
      </c>
      <c r="E227" s="4">
        <v>217</v>
      </c>
      <c r="F227" s="4">
        <f>ROUND(Source!AU208,O227)</f>
        <v>1738367.19</v>
      </c>
      <c r="G227" s="4" t="s">
        <v>104</v>
      </c>
      <c r="H227" s="4" t="s">
        <v>105</v>
      </c>
      <c r="I227" s="4"/>
      <c r="J227" s="4"/>
      <c r="K227" s="4">
        <v>217</v>
      </c>
      <c r="L227" s="4">
        <v>18</v>
      </c>
      <c r="M227" s="4">
        <v>3</v>
      </c>
      <c r="N227" s="4" t="s">
        <v>4</v>
      </c>
      <c r="O227" s="4">
        <v>2</v>
      </c>
      <c r="P227" s="4"/>
      <c r="Q227" s="4"/>
      <c r="R227" s="4"/>
      <c r="S227" s="4"/>
      <c r="T227" s="4"/>
      <c r="U227" s="4"/>
      <c r="V227" s="4"/>
      <c r="W227" s="4">
        <v>1738367.19</v>
      </c>
      <c r="X227" s="4">
        <v>1</v>
      </c>
      <c r="Y227" s="4">
        <v>1738367.19</v>
      </c>
      <c r="Z227" s="4"/>
      <c r="AA227" s="4"/>
      <c r="AB227" s="4"/>
    </row>
    <row r="228" spans="1:206">
      <c r="A228" s="4">
        <v>50</v>
      </c>
      <c r="B228" s="4">
        <v>0</v>
      </c>
      <c r="C228" s="4">
        <v>0</v>
      </c>
      <c r="D228" s="4">
        <v>1</v>
      </c>
      <c r="E228" s="4">
        <v>230</v>
      </c>
      <c r="F228" s="4">
        <f>ROUND(Source!BA208,O228)</f>
        <v>0</v>
      </c>
      <c r="G228" s="4" t="s">
        <v>106</v>
      </c>
      <c r="H228" s="4" t="s">
        <v>107</v>
      </c>
      <c r="I228" s="4"/>
      <c r="J228" s="4"/>
      <c r="K228" s="4">
        <v>230</v>
      </c>
      <c r="L228" s="4">
        <v>19</v>
      </c>
      <c r="M228" s="4">
        <v>3</v>
      </c>
      <c r="N228" s="4" t="s">
        <v>4</v>
      </c>
      <c r="O228" s="4">
        <v>2</v>
      </c>
      <c r="P228" s="4"/>
      <c r="Q228" s="4"/>
      <c r="R228" s="4"/>
      <c r="S228" s="4"/>
      <c r="T228" s="4"/>
      <c r="U228" s="4"/>
      <c r="V228" s="4"/>
      <c r="W228" s="4">
        <v>0</v>
      </c>
      <c r="X228" s="4">
        <v>1</v>
      </c>
      <c r="Y228" s="4">
        <v>0</v>
      </c>
      <c r="Z228" s="4"/>
      <c r="AA228" s="4"/>
      <c r="AB228" s="4"/>
    </row>
    <row r="229" spans="1:206">
      <c r="A229" s="4">
        <v>50</v>
      </c>
      <c r="B229" s="4">
        <v>0</v>
      </c>
      <c r="C229" s="4">
        <v>0</v>
      </c>
      <c r="D229" s="4">
        <v>1</v>
      </c>
      <c r="E229" s="4">
        <v>206</v>
      </c>
      <c r="F229" s="4">
        <f>ROUND(Source!T208,O229)</f>
        <v>0</v>
      </c>
      <c r="G229" s="4" t="s">
        <v>108</v>
      </c>
      <c r="H229" s="4" t="s">
        <v>109</v>
      </c>
      <c r="I229" s="4"/>
      <c r="J229" s="4"/>
      <c r="K229" s="4">
        <v>206</v>
      </c>
      <c r="L229" s="4">
        <v>20</v>
      </c>
      <c r="M229" s="4">
        <v>3</v>
      </c>
      <c r="N229" s="4" t="s">
        <v>4</v>
      </c>
      <c r="O229" s="4">
        <v>2</v>
      </c>
      <c r="P229" s="4"/>
      <c r="Q229" s="4"/>
      <c r="R229" s="4"/>
      <c r="S229" s="4"/>
      <c r="T229" s="4"/>
      <c r="U229" s="4"/>
      <c r="V229" s="4"/>
      <c r="W229" s="4">
        <v>0</v>
      </c>
      <c r="X229" s="4">
        <v>1</v>
      </c>
      <c r="Y229" s="4">
        <v>0</v>
      </c>
      <c r="Z229" s="4"/>
      <c r="AA229" s="4"/>
      <c r="AB229" s="4"/>
    </row>
    <row r="230" spans="1:206">
      <c r="A230" s="4">
        <v>50</v>
      </c>
      <c r="B230" s="4">
        <v>0</v>
      </c>
      <c r="C230" s="4">
        <v>0</v>
      </c>
      <c r="D230" s="4">
        <v>1</v>
      </c>
      <c r="E230" s="4">
        <v>207</v>
      </c>
      <c r="F230" s="4">
        <f>Source!U208</f>
        <v>775.73006081999995</v>
      </c>
      <c r="G230" s="4" t="s">
        <v>110</v>
      </c>
      <c r="H230" s="4" t="s">
        <v>111</v>
      </c>
      <c r="I230" s="4"/>
      <c r="J230" s="4"/>
      <c r="K230" s="4">
        <v>207</v>
      </c>
      <c r="L230" s="4">
        <v>21</v>
      </c>
      <c r="M230" s="4">
        <v>3</v>
      </c>
      <c r="N230" s="4" t="s">
        <v>4</v>
      </c>
      <c r="O230" s="4">
        <v>-1</v>
      </c>
      <c r="P230" s="4"/>
      <c r="Q230" s="4"/>
      <c r="R230" s="4"/>
      <c r="S230" s="4"/>
      <c r="T230" s="4"/>
      <c r="U230" s="4"/>
      <c r="V230" s="4"/>
      <c r="W230" s="4">
        <v>775.73006082000006</v>
      </c>
      <c r="X230" s="4">
        <v>1</v>
      </c>
      <c r="Y230" s="4">
        <v>775.73006082000006</v>
      </c>
      <c r="Z230" s="4"/>
      <c r="AA230" s="4"/>
      <c r="AB230" s="4"/>
    </row>
    <row r="231" spans="1:206">
      <c r="A231" s="4">
        <v>50</v>
      </c>
      <c r="B231" s="4">
        <v>0</v>
      </c>
      <c r="C231" s="4">
        <v>0</v>
      </c>
      <c r="D231" s="4">
        <v>1</v>
      </c>
      <c r="E231" s="4">
        <v>208</v>
      </c>
      <c r="F231" s="4">
        <f>Source!V208</f>
        <v>0</v>
      </c>
      <c r="G231" s="4" t="s">
        <v>112</v>
      </c>
      <c r="H231" s="4" t="s">
        <v>113</v>
      </c>
      <c r="I231" s="4"/>
      <c r="J231" s="4"/>
      <c r="K231" s="4">
        <v>208</v>
      </c>
      <c r="L231" s="4">
        <v>22</v>
      </c>
      <c r="M231" s="4">
        <v>3</v>
      </c>
      <c r="N231" s="4" t="s">
        <v>4</v>
      </c>
      <c r="O231" s="4">
        <v>-1</v>
      </c>
      <c r="P231" s="4"/>
      <c r="Q231" s="4"/>
      <c r="R231" s="4"/>
      <c r="S231" s="4"/>
      <c r="T231" s="4"/>
      <c r="U231" s="4"/>
      <c r="V231" s="4"/>
      <c r="W231" s="4">
        <v>0</v>
      </c>
      <c r="X231" s="4">
        <v>1</v>
      </c>
      <c r="Y231" s="4">
        <v>0</v>
      </c>
      <c r="Z231" s="4"/>
      <c r="AA231" s="4"/>
      <c r="AB231" s="4"/>
    </row>
    <row r="232" spans="1:206">
      <c r="A232" s="4">
        <v>50</v>
      </c>
      <c r="B232" s="4">
        <v>0</v>
      </c>
      <c r="C232" s="4">
        <v>0</v>
      </c>
      <c r="D232" s="4">
        <v>1</v>
      </c>
      <c r="E232" s="4">
        <v>209</v>
      </c>
      <c r="F232" s="4">
        <f>ROUND(Source!W208,O232)</f>
        <v>0</v>
      </c>
      <c r="G232" s="4" t="s">
        <v>114</v>
      </c>
      <c r="H232" s="4" t="s">
        <v>115</v>
      </c>
      <c r="I232" s="4"/>
      <c r="J232" s="4"/>
      <c r="K232" s="4">
        <v>209</v>
      </c>
      <c r="L232" s="4">
        <v>23</v>
      </c>
      <c r="M232" s="4">
        <v>3</v>
      </c>
      <c r="N232" s="4" t="s">
        <v>4</v>
      </c>
      <c r="O232" s="4">
        <v>2</v>
      </c>
      <c r="P232" s="4"/>
      <c r="Q232" s="4"/>
      <c r="R232" s="4"/>
      <c r="S232" s="4"/>
      <c r="T232" s="4"/>
      <c r="U232" s="4"/>
      <c r="V232" s="4"/>
      <c r="W232" s="4">
        <v>0</v>
      </c>
      <c r="X232" s="4">
        <v>1</v>
      </c>
      <c r="Y232" s="4">
        <v>0</v>
      </c>
      <c r="Z232" s="4"/>
      <c r="AA232" s="4"/>
      <c r="AB232" s="4"/>
    </row>
    <row r="233" spans="1:206">
      <c r="A233" s="4">
        <v>50</v>
      </c>
      <c r="B233" s="4">
        <v>0</v>
      </c>
      <c r="C233" s="4">
        <v>0</v>
      </c>
      <c r="D233" s="4">
        <v>1</v>
      </c>
      <c r="E233" s="4">
        <v>233</v>
      </c>
      <c r="F233" s="4">
        <f>ROUND(Source!BD208,O233)</f>
        <v>0</v>
      </c>
      <c r="G233" s="4" t="s">
        <v>116</v>
      </c>
      <c r="H233" s="4" t="s">
        <v>117</v>
      </c>
      <c r="I233" s="4"/>
      <c r="J233" s="4"/>
      <c r="K233" s="4">
        <v>233</v>
      </c>
      <c r="L233" s="4">
        <v>24</v>
      </c>
      <c r="M233" s="4">
        <v>3</v>
      </c>
      <c r="N233" s="4" t="s">
        <v>4</v>
      </c>
      <c r="O233" s="4">
        <v>2</v>
      </c>
      <c r="P233" s="4"/>
      <c r="Q233" s="4"/>
      <c r="R233" s="4"/>
      <c r="S233" s="4"/>
      <c r="T233" s="4"/>
      <c r="U233" s="4"/>
      <c r="V233" s="4"/>
      <c r="W233" s="4">
        <v>0</v>
      </c>
      <c r="X233" s="4">
        <v>1</v>
      </c>
      <c r="Y233" s="4">
        <v>0</v>
      </c>
      <c r="Z233" s="4"/>
      <c r="AA233" s="4"/>
      <c r="AB233" s="4"/>
    </row>
    <row r="234" spans="1:206">
      <c r="A234" s="4">
        <v>50</v>
      </c>
      <c r="B234" s="4">
        <v>0</v>
      </c>
      <c r="C234" s="4">
        <v>0</v>
      </c>
      <c r="D234" s="4">
        <v>1</v>
      </c>
      <c r="E234" s="4">
        <v>210</v>
      </c>
      <c r="F234" s="4">
        <f>ROUND(Source!X208,O234)</f>
        <v>203023.26</v>
      </c>
      <c r="G234" s="4" t="s">
        <v>118</v>
      </c>
      <c r="H234" s="4" t="s">
        <v>119</v>
      </c>
      <c r="I234" s="4"/>
      <c r="J234" s="4"/>
      <c r="K234" s="4">
        <v>210</v>
      </c>
      <c r="L234" s="4">
        <v>25</v>
      </c>
      <c r="M234" s="4">
        <v>3</v>
      </c>
      <c r="N234" s="4" t="s">
        <v>4</v>
      </c>
      <c r="O234" s="4">
        <v>2</v>
      </c>
      <c r="P234" s="4"/>
      <c r="Q234" s="4"/>
      <c r="R234" s="4"/>
      <c r="S234" s="4"/>
      <c r="T234" s="4"/>
      <c r="U234" s="4"/>
      <c r="V234" s="4"/>
      <c r="W234" s="4">
        <v>203023.26</v>
      </c>
      <c r="X234" s="4">
        <v>1</v>
      </c>
      <c r="Y234" s="4">
        <v>203023.26</v>
      </c>
      <c r="Z234" s="4"/>
      <c r="AA234" s="4"/>
      <c r="AB234" s="4"/>
    </row>
    <row r="235" spans="1:206">
      <c r="A235" s="4">
        <v>50</v>
      </c>
      <c r="B235" s="4">
        <v>0</v>
      </c>
      <c r="C235" s="4">
        <v>0</v>
      </c>
      <c r="D235" s="4">
        <v>1</v>
      </c>
      <c r="E235" s="4">
        <v>211</v>
      </c>
      <c r="F235" s="4">
        <f>ROUND(Source!Y208,O235)</f>
        <v>29003.34</v>
      </c>
      <c r="G235" s="4" t="s">
        <v>120</v>
      </c>
      <c r="H235" s="4" t="s">
        <v>121</v>
      </c>
      <c r="I235" s="4"/>
      <c r="J235" s="4"/>
      <c r="K235" s="4">
        <v>211</v>
      </c>
      <c r="L235" s="4">
        <v>26</v>
      </c>
      <c r="M235" s="4">
        <v>3</v>
      </c>
      <c r="N235" s="4" t="s">
        <v>4</v>
      </c>
      <c r="O235" s="4">
        <v>2</v>
      </c>
      <c r="P235" s="4"/>
      <c r="Q235" s="4"/>
      <c r="R235" s="4"/>
      <c r="S235" s="4"/>
      <c r="T235" s="4"/>
      <c r="U235" s="4"/>
      <c r="V235" s="4"/>
      <c r="W235" s="4">
        <v>29003.34</v>
      </c>
      <c r="X235" s="4">
        <v>1</v>
      </c>
      <c r="Y235" s="4">
        <v>29003.34</v>
      </c>
      <c r="Z235" s="4"/>
      <c r="AA235" s="4"/>
      <c r="AB235" s="4"/>
    </row>
    <row r="236" spans="1:206">
      <c r="A236" s="4">
        <v>50</v>
      </c>
      <c r="B236" s="4">
        <v>0</v>
      </c>
      <c r="C236" s="4">
        <v>0</v>
      </c>
      <c r="D236" s="4">
        <v>1</v>
      </c>
      <c r="E236" s="4">
        <v>224</v>
      </c>
      <c r="F236" s="4">
        <f>ROUND(Source!AR208,O236)</f>
        <v>3021943.43</v>
      </c>
      <c r="G236" s="4" t="s">
        <v>122</v>
      </c>
      <c r="H236" s="4" t="s">
        <v>123</v>
      </c>
      <c r="I236" s="4"/>
      <c r="J236" s="4"/>
      <c r="K236" s="4">
        <v>224</v>
      </c>
      <c r="L236" s="4">
        <v>27</v>
      </c>
      <c r="M236" s="4">
        <v>3</v>
      </c>
      <c r="N236" s="4" t="s">
        <v>4</v>
      </c>
      <c r="O236" s="4">
        <v>2</v>
      </c>
      <c r="P236" s="4"/>
      <c r="Q236" s="4"/>
      <c r="R236" s="4"/>
      <c r="S236" s="4"/>
      <c r="T236" s="4"/>
      <c r="U236" s="4"/>
      <c r="V236" s="4"/>
      <c r="W236" s="4">
        <v>3021943.43</v>
      </c>
      <c r="X236" s="4">
        <v>1</v>
      </c>
      <c r="Y236" s="4">
        <v>3021943.43</v>
      </c>
      <c r="Z236" s="4"/>
      <c r="AA236" s="4"/>
      <c r="AB236" s="4"/>
    </row>
    <row r="238" spans="1:206">
      <c r="A238" s="1">
        <v>4</v>
      </c>
      <c r="B238" s="1">
        <v>1</v>
      </c>
      <c r="C238" s="1"/>
      <c r="D238" s="1">
        <f>ROW(A502)</f>
        <v>502</v>
      </c>
      <c r="E238" s="1"/>
      <c r="F238" s="1" t="s">
        <v>4</v>
      </c>
      <c r="G238" s="1" t="s">
        <v>310</v>
      </c>
      <c r="H238" s="1" t="s">
        <v>4</v>
      </c>
      <c r="I238" s="1">
        <v>0</v>
      </c>
      <c r="J238" s="1"/>
      <c r="K238" s="1">
        <v>0</v>
      </c>
      <c r="L238" s="1"/>
      <c r="M238" s="1" t="s">
        <v>4</v>
      </c>
      <c r="N238" s="1"/>
      <c r="O238" s="1"/>
      <c r="P238" s="1"/>
      <c r="Q238" s="1"/>
      <c r="R238" s="1"/>
      <c r="S238" s="1">
        <v>0</v>
      </c>
      <c r="T238" s="1"/>
      <c r="U238" s="1" t="s">
        <v>4</v>
      </c>
      <c r="V238" s="1">
        <v>0</v>
      </c>
      <c r="W238" s="1"/>
      <c r="X238" s="1"/>
      <c r="Y238" s="1"/>
      <c r="Z238" s="1"/>
      <c r="AA238" s="1"/>
      <c r="AB238" s="1" t="s">
        <v>4</v>
      </c>
      <c r="AC238" s="1" t="s">
        <v>4</v>
      </c>
      <c r="AD238" s="1" t="s">
        <v>4</v>
      </c>
      <c r="AE238" s="1" t="s">
        <v>4</v>
      </c>
      <c r="AF238" s="1" t="s">
        <v>4</v>
      </c>
      <c r="AG238" s="1" t="s">
        <v>4</v>
      </c>
      <c r="AH238" s="1"/>
      <c r="AI238" s="1"/>
      <c r="AJ238" s="1"/>
      <c r="AK238" s="1"/>
      <c r="AL238" s="1"/>
      <c r="AM238" s="1"/>
      <c r="AN238" s="1"/>
      <c r="AO238" s="1"/>
      <c r="AP238" s="1" t="s">
        <v>4</v>
      </c>
      <c r="AQ238" s="1" t="s">
        <v>4</v>
      </c>
      <c r="AR238" s="1" t="s">
        <v>4</v>
      </c>
      <c r="AS238" s="1"/>
      <c r="AT238" s="1"/>
      <c r="AU238" s="1"/>
      <c r="AV238" s="1"/>
      <c r="AW238" s="1"/>
      <c r="AX238" s="1"/>
      <c r="AY238" s="1"/>
      <c r="AZ238" s="1" t="s">
        <v>4</v>
      </c>
      <c r="BA238" s="1"/>
      <c r="BB238" s="1" t="s">
        <v>4</v>
      </c>
      <c r="BC238" s="1" t="s">
        <v>4</v>
      </c>
      <c r="BD238" s="1" t="s">
        <v>4</v>
      </c>
      <c r="BE238" s="1" t="s">
        <v>4</v>
      </c>
      <c r="BF238" s="1" t="s">
        <v>4</v>
      </c>
      <c r="BG238" s="1" t="s">
        <v>4</v>
      </c>
      <c r="BH238" s="1" t="s">
        <v>4</v>
      </c>
      <c r="BI238" s="1" t="s">
        <v>4</v>
      </c>
      <c r="BJ238" s="1" t="s">
        <v>4</v>
      </c>
      <c r="BK238" s="1" t="s">
        <v>4</v>
      </c>
      <c r="BL238" s="1" t="s">
        <v>4</v>
      </c>
      <c r="BM238" s="1" t="s">
        <v>4</v>
      </c>
      <c r="BN238" s="1" t="s">
        <v>4</v>
      </c>
      <c r="BO238" s="1" t="s">
        <v>4</v>
      </c>
      <c r="BP238" s="1" t="s">
        <v>4</v>
      </c>
      <c r="BQ238" s="1"/>
      <c r="BR238" s="1"/>
      <c r="BS238" s="1"/>
      <c r="BT238" s="1"/>
      <c r="BU238" s="1"/>
      <c r="BV238" s="1"/>
      <c r="BW238" s="1"/>
      <c r="BX238" s="1">
        <v>0</v>
      </c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>
        <v>0</v>
      </c>
    </row>
    <row r="240" spans="1:206">
      <c r="A240" s="2">
        <v>52</v>
      </c>
      <c r="B240" s="2">
        <f t="shared" ref="B240:G240" si="220">B502</f>
        <v>1</v>
      </c>
      <c r="C240" s="2">
        <f t="shared" si="220"/>
        <v>4</v>
      </c>
      <c r="D240" s="2">
        <f t="shared" si="220"/>
        <v>238</v>
      </c>
      <c r="E240" s="2">
        <f t="shared" si="220"/>
        <v>0</v>
      </c>
      <c r="F240" s="2" t="str">
        <f t="shared" si="220"/>
        <v/>
      </c>
      <c r="G240" s="2" t="str">
        <f t="shared" si="220"/>
        <v>КНС</v>
      </c>
      <c r="H240" s="2"/>
      <c r="I240" s="2"/>
      <c r="J240" s="2"/>
      <c r="K240" s="2"/>
      <c r="L240" s="2"/>
      <c r="M240" s="2"/>
      <c r="N240" s="2"/>
      <c r="O240" s="2">
        <f t="shared" ref="O240:AT240" si="221">O502</f>
        <v>1594117.96</v>
      </c>
      <c r="P240" s="2">
        <f t="shared" si="221"/>
        <v>1113286.71</v>
      </c>
      <c r="Q240" s="2">
        <f t="shared" si="221"/>
        <v>21579.279999999999</v>
      </c>
      <c r="R240" s="2">
        <f t="shared" si="221"/>
        <v>16501.61</v>
      </c>
      <c r="S240" s="2">
        <f t="shared" si="221"/>
        <v>459251.97</v>
      </c>
      <c r="T240" s="2">
        <f t="shared" si="221"/>
        <v>0</v>
      </c>
      <c r="U240" s="2">
        <f t="shared" si="221"/>
        <v>1124.0989793599997</v>
      </c>
      <c r="V240" s="2">
        <f t="shared" si="221"/>
        <v>0</v>
      </c>
      <c r="W240" s="2">
        <f t="shared" si="221"/>
        <v>0</v>
      </c>
      <c r="X240" s="2">
        <f t="shared" si="221"/>
        <v>321476.40000000002</v>
      </c>
      <c r="Y240" s="2">
        <f t="shared" si="221"/>
        <v>45925.21</v>
      </c>
      <c r="Z240" s="2">
        <f t="shared" si="221"/>
        <v>0</v>
      </c>
      <c r="AA240" s="2">
        <f t="shared" si="221"/>
        <v>0</v>
      </c>
      <c r="AB240" s="2">
        <f t="shared" si="221"/>
        <v>0</v>
      </c>
      <c r="AC240" s="2">
        <f t="shared" si="221"/>
        <v>0</v>
      </c>
      <c r="AD240" s="2">
        <f t="shared" si="221"/>
        <v>0</v>
      </c>
      <c r="AE240" s="2">
        <f t="shared" si="221"/>
        <v>0</v>
      </c>
      <c r="AF240" s="2">
        <f t="shared" si="221"/>
        <v>0</v>
      </c>
      <c r="AG240" s="2">
        <f t="shared" si="221"/>
        <v>0</v>
      </c>
      <c r="AH240" s="2">
        <f t="shared" si="221"/>
        <v>0</v>
      </c>
      <c r="AI240" s="2">
        <f t="shared" si="221"/>
        <v>0</v>
      </c>
      <c r="AJ240" s="2">
        <f t="shared" si="221"/>
        <v>0</v>
      </c>
      <c r="AK240" s="2">
        <f t="shared" si="221"/>
        <v>0</v>
      </c>
      <c r="AL240" s="2">
        <f t="shared" si="221"/>
        <v>0</v>
      </c>
      <c r="AM240" s="2">
        <f t="shared" si="221"/>
        <v>0</v>
      </c>
      <c r="AN240" s="2">
        <f t="shared" si="221"/>
        <v>0</v>
      </c>
      <c r="AO240" s="2">
        <f t="shared" si="221"/>
        <v>0</v>
      </c>
      <c r="AP240" s="2">
        <f t="shared" si="221"/>
        <v>0</v>
      </c>
      <c r="AQ240" s="2">
        <f t="shared" si="221"/>
        <v>0</v>
      </c>
      <c r="AR240" s="2">
        <f t="shared" si="221"/>
        <v>1987922.18</v>
      </c>
      <c r="AS240" s="2">
        <f t="shared" si="221"/>
        <v>244543.76</v>
      </c>
      <c r="AT240" s="2">
        <f t="shared" si="221"/>
        <v>0</v>
      </c>
      <c r="AU240" s="2">
        <f t="shared" ref="AU240:BZ240" si="222">AU502</f>
        <v>1743378.42</v>
      </c>
      <c r="AV240" s="2">
        <f t="shared" si="222"/>
        <v>1113286.71</v>
      </c>
      <c r="AW240" s="2">
        <f t="shared" si="222"/>
        <v>1113286.71</v>
      </c>
      <c r="AX240" s="2">
        <f t="shared" si="222"/>
        <v>0</v>
      </c>
      <c r="AY240" s="2">
        <f t="shared" si="222"/>
        <v>1113286.71</v>
      </c>
      <c r="AZ240" s="2">
        <f t="shared" si="222"/>
        <v>0</v>
      </c>
      <c r="BA240" s="2">
        <f t="shared" si="222"/>
        <v>0</v>
      </c>
      <c r="BB240" s="2">
        <f t="shared" si="222"/>
        <v>0</v>
      </c>
      <c r="BC240" s="2">
        <f t="shared" si="222"/>
        <v>0</v>
      </c>
      <c r="BD240" s="2">
        <f t="shared" si="222"/>
        <v>0</v>
      </c>
      <c r="BE240" s="2">
        <f t="shared" si="222"/>
        <v>0</v>
      </c>
      <c r="BF240" s="2">
        <f t="shared" si="222"/>
        <v>0</v>
      </c>
      <c r="BG240" s="2">
        <f t="shared" si="222"/>
        <v>0</v>
      </c>
      <c r="BH240" s="2">
        <f t="shared" si="222"/>
        <v>0</v>
      </c>
      <c r="BI240" s="2">
        <f t="shared" si="222"/>
        <v>0</v>
      </c>
      <c r="BJ240" s="2">
        <f t="shared" si="222"/>
        <v>0</v>
      </c>
      <c r="BK240" s="2">
        <f t="shared" si="222"/>
        <v>0</v>
      </c>
      <c r="BL240" s="2">
        <f t="shared" si="222"/>
        <v>0</v>
      </c>
      <c r="BM240" s="2">
        <f t="shared" si="222"/>
        <v>0</v>
      </c>
      <c r="BN240" s="2">
        <f t="shared" si="222"/>
        <v>0</v>
      </c>
      <c r="BO240" s="2">
        <f t="shared" si="222"/>
        <v>0</v>
      </c>
      <c r="BP240" s="2">
        <f t="shared" si="222"/>
        <v>0</v>
      </c>
      <c r="BQ240" s="2">
        <f t="shared" si="222"/>
        <v>0</v>
      </c>
      <c r="BR240" s="2">
        <f t="shared" si="222"/>
        <v>0</v>
      </c>
      <c r="BS240" s="2">
        <f t="shared" si="222"/>
        <v>0</v>
      </c>
      <c r="BT240" s="2">
        <f t="shared" si="222"/>
        <v>0</v>
      </c>
      <c r="BU240" s="2">
        <f t="shared" si="222"/>
        <v>0</v>
      </c>
      <c r="BV240" s="2">
        <f t="shared" si="222"/>
        <v>0</v>
      </c>
      <c r="BW240" s="2">
        <f t="shared" si="222"/>
        <v>0</v>
      </c>
      <c r="BX240" s="2">
        <f t="shared" si="222"/>
        <v>0</v>
      </c>
      <c r="BY240" s="2">
        <f t="shared" si="222"/>
        <v>0</v>
      </c>
      <c r="BZ240" s="2">
        <f t="shared" si="222"/>
        <v>0</v>
      </c>
      <c r="CA240" s="2">
        <f t="shared" ref="CA240:DF240" si="223">CA502</f>
        <v>0</v>
      </c>
      <c r="CB240" s="2">
        <f t="shared" si="223"/>
        <v>0</v>
      </c>
      <c r="CC240" s="2">
        <f t="shared" si="223"/>
        <v>0</v>
      </c>
      <c r="CD240" s="2">
        <f t="shared" si="223"/>
        <v>0</v>
      </c>
      <c r="CE240" s="2">
        <f t="shared" si="223"/>
        <v>0</v>
      </c>
      <c r="CF240" s="2">
        <f t="shared" si="223"/>
        <v>0</v>
      </c>
      <c r="CG240" s="2">
        <f t="shared" si="223"/>
        <v>0</v>
      </c>
      <c r="CH240" s="2">
        <f t="shared" si="223"/>
        <v>0</v>
      </c>
      <c r="CI240" s="2">
        <f t="shared" si="223"/>
        <v>0</v>
      </c>
      <c r="CJ240" s="2">
        <f t="shared" si="223"/>
        <v>0</v>
      </c>
      <c r="CK240" s="2">
        <f t="shared" si="223"/>
        <v>0</v>
      </c>
      <c r="CL240" s="2">
        <f t="shared" si="223"/>
        <v>0</v>
      </c>
      <c r="CM240" s="2">
        <f t="shared" si="223"/>
        <v>0</v>
      </c>
      <c r="CN240" s="2">
        <f t="shared" si="223"/>
        <v>0</v>
      </c>
      <c r="CO240" s="2">
        <f t="shared" si="223"/>
        <v>0</v>
      </c>
      <c r="CP240" s="2">
        <f t="shared" si="223"/>
        <v>0</v>
      </c>
      <c r="CQ240" s="2">
        <f t="shared" si="223"/>
        <v>0</v>
      </c>
      <c r="CR240" s="2">
        <f t="shared" si="223"/>
        <v>0</v>
      </c>
      <c r="CS240" s="2">
        <f t="shared" si="223"/>
        <v>0</v>
      </c>
      <c r="CT240" s="2">
        <f t="shared" si="223"/>
        <v>0</v>
      </c>
      <c r="CU240" s="2">
        <f t="shared" si="223"/>
        <v>0</v>
      </c>
      <c r="CV240" s="2">
        <f t="shared" si="223"/>
        <v>0</v>
      </c>
      <c r="CW240" s="2">
        <f t="shared" si="223"/>
        <v>0</v>
      </c>
      <c r="CX240" s="2">
        <f t="shared" si="223"/>
        <v>0</v>
      </c>
      <c r="CY240" s="2">
        <f t="shared" si="223"/>
        <v>0</v>
      </c>
      <c r="CZ240" s="2">
        <f t="shared" si="223"/>
        <v>0</v>
      </c>
      <c r="DA240" s="2">
        <f t="shared" si="223"/>
        <v>0</v>
      </c>
      <c r="DB240" s="2">
        <f t="shared" si="223"/>
        <v>0</v>
      </c>
      <c r="DC240" s="2">
        <f t="shared" si="223"/>
        <v>0</v>
      </c>
      <c r="DD240" s="2">
        <f t="shared" si="223"/>
        <v>0</v>
      </c>
      <c r="DE240" s="2">
        <f t="shared" si="223"/>
        <v>0</v>
      </c>
      <c r="DF240" s="2">
        <f t="shared" si="223"/>
        <v>0</v>
      </c>
      <c r="DG240" s="3">
        <f t="shared" ref="DG240:EL240" si="224">DG502</f>
        <v>0</v>
      </c>
      <c r="DH240" s="3">
        <f t="shared" si="224"/>
        <v>0</v>
      </c>
      <c r="DI240" s="3">
        <f t="shared" si="224"/>
        <v>0</v>
      </c>
      <c r="DJ240" s="3">
        <f t="shared" si="224"/>
        <v>0</v>
      </c>
      <c r="DK240" s="3">
        <f t="shared" si="224"/>
        <v>0</v>
      </c>
      <c r="DL240" s="3">
        <f t="shared" si="224"/>
        <v>0</v>
      </c>
      <c r="DM240" s="3">
        <f t="shared" si="224"/>
        <v>0</v>
      </c>
      <c r="DN240" s="3">
        <f t="shared" si="224"/>
        <v>0</v>
      </c>
      <c r="DO240" s="3">
        <f t="shared" si="224"/>
        <v>0</v>
      </c>
      <c r="DP240" s="3">
        <f t="shared" si="224"/>
        <v>0</v>
      </c>
      <c r="DQ240" s="3">
        <f t="shared" si="224"/>
        <v>0</v>
      </c>
      <c r="DR240" s="3">
        <f t="shared" si="224"/>
        <v>0</v>
      </c>
      <c r="DS240" s="3">
        <f t="shared" si="224"/>
        <v>0</v>
      </c>
      <c r="DT240" s="3">
        <f t="shared" si="224"/>
        <v>0</v>
      </c>
      <c r="DU240" s="3">
        <f t="shared" si="224"/>
        <v>0</v>
      </c>
      <c r="DV240" s="3">
        <f t="shared" si="224"/>
        <v>0</v>
      </c>
      <c r="DW240" s="3">
        <f t="shared" si="224"/>
        <v>0</v>
      </c>
      <c r="DX240" s="3">
        <f t="shared" si="224"/>
        <v>0</v>
      </c>
      <c r="DY240" s="3">
        <f t="shared" si="224"/>
        <v>0</v>
      </c>
      <c r="DZ240" s="3">
        <f t="shared" si="224"/>
        <v>0</v>
      </c>
      <c r="EA240" s="3">
        <f t="shared" si="224"/>
        <v>0</v>
      </c>
      <c r="EB240" s="3">
        <f t="shared" si="224"/>
        <v>0</v>
      </c>
      <c r="EC240" s="3">
        <f t="shared" si="224"/>
        <v>0</v>
      </c>
      <c r="ED240" s="3">
        <f t="shared" si="224"/>
        <v>0</v>
      </c>
      <c r="EE240" s="3">
        <f t="shared" si="224"/>
        <v>0</v>
      </c>
      <c r="EF240" s="3">
        <f t="shared" si="224"/>
        <v>0</v>
      </c>
      <c r="EG240" s="3">
        <f t="shared" si="224"/>
        <v>0</v>
      </c>
      <c r="EH240" s="3">
        <f t="shared" si="224"/>
        <v>0</v>
      </c>
      <c r="EI240" s="3">
        <f t="shared" si="224"/>
        <v>0</v>
      </c>
      <c r="EJ240" s="3">
        <f t="shared" si="224"/>
        <v>0</v>
      </c>
      <c r="EK240" s="3">
        <f t="shared" si="224"/>
        <v>0</v>
      </c>
      <c r="EL240" s="3">
        <f t="shared" si="224"/>
        <v>0</v>
      </c>
      <c r="EM240" s="3">
        <f t="shared" ref="EM240:FR240" si="225">EM502</f>
        <v>0</v>
      </c>
      <c r="EN240" s="3">
        <f t="shared" si="225"/>
        <v>0</v>
      </c>
      <c r="EO240" s="3">
        <f t="shared" si="225"/>
        <v>0</v>
      </c>
      <c r="EP240" s="3">
        <f t="shared" si="225"/>
        <v>0</v>
      </c>
      <c r="EQ240" s="3">
        <f t="shared" si="225"/>
        <v>0</v>
      </c>
      <c r="ER240" s="3">
        <f t="shared" si="225"/>
        <v>0</v>
      </c>
      <c r="ES240" s="3">
        <f t="shared" si="225"/>
        <v>0</v>
      </c>
      <c r="ET240" s="3">
        <f t="shared" si="225"/>
        <v>0</v>
      </c>
      <c r="EU240" s="3">
        <f t="shared" si="225"/>
        <v>0</v>
      </c>
      <c r="EV240" s="3">
        <f t="shared" si="225"/>
        <v>0</v>
      </c>
      <c r="EW240" s="3">
        <f t="shared" si="225"/>
        <v>0</v>
      </c>
      <c r="EX240" s="3">
        <f t="shared" si="225"/>
        <v>0</v>
      </c>
      <c r="EY240" s="3">
        <f t="shared" si="225"/>
        <v>0</v>
      </c>
      <c r="EZ240" s="3">
        <f t="shared" si="225"/>
        <v>0</v>
      </c>
      <c r="FA240" s="3">
        <f t="shared" si="225"/>
        <v>0</v>
      </c>
      <c r="FB240" s="3">
        <f t="shared" si="225"/>
        <v>0</v>
      </c>
      <c r="FC240" s="3">
        <f t="shared" si="225"/>
        <v>0</v>
      </c>
      <c r="FD240" s="3">
        <f t="shared" si="225"/>
        <v>0</v>
      </c>
      <c r="FE240" s="3">
        <f t="shared" si="225"/>
        <v>0</v>
      </c>
      <c r="FF240" s="3">
        <f t="shared" si="225"/>
        <v>0</v>
      </c>
      <c r="FG240" s="3">
        <f t="shared" si="225"/>
        <v>0</v>
      </c>
      <c r="FH240" s="3">
        <f t="shared" si="225"/>
        <v>0</v>
      </c>
      <c r="FI240" s="3">
        <f t="shared" si="225"/>
        <v>0</v>
      </c>
      <c r="FJ240" s="3">
        <f t="shared" si="225"/>
        <v>0</v>
      </c>
      <c r="FK240" s="3">
        <f t="shared" si="225"/>
        <v>0</v>
      </c>
      <c r="FL240" s="3">
        <f t="shared" si="225"/>
        <v>0</v>
      </c>
      <c r="FM240" s="3">
        <f t="shared" si="225"/>
        <v>0</v>
      </c>
      <c r="FN240" s="3">
        <f t="shared" si="225"/>
        <v>0</v>
      </c>
      <c r="FO240" s="3">
        <f t="shared" si="225"/>
        <v>0</v>
      </c>
      <c r="FP240" s="3">
        <f t="shared" si="225"/>
        <v>0</v>
      </c>
      <c r="FQ240" s="3">
        <f t="shared" si="225"/>
        <v>0</v>
      </c>
      <c r="FR240" s="3">
        <f t="shared" si="225"/>
        <v>0</v>
      </c>
      <c r="FS240" s="3">
        <f t="shared" ref="FS240:GX240" si="226">FS502</f>
        <v>0</v>
      </c>
      <c r="FT240" s="3">
        <f t="shared" si="226"/>
        <v>0</v>
      </c>
      <c r="FU240" s="3">
        <f t="shared" si="226"/>
        <v>0</v>
      </c>
      <c r="FV240" s="3">
        <f t="shared" si="226"/>
        <v>0</v>
      </c>
      <c r="FW240" s="3">
        <f t="shared" si="226"/>
        <v>0</v>
      </c>
      <c r="FX240" s="3">
        <f t="shared" si="226"/>
        <v>0</v>
      </c>
      <c r="FY240" s="3">
        <f t="shared" si="226"/>
        <v>0</v>
      </c>
      <c r="FZ240" s="3">
        <f t="shared" si="226"/>
        <v>0</v>
      </c>
      <c r="GA240" s="3">
        <f t="shared" si="226"/>
        <v>0</v>
      </c>
      <c r="GB240" s="3">
        <f t="shared" si="226"/>
        <v>0</v>
      </c>
      <c r="GC240" s="3">
        <f t="shared" si="226"/>
        <v>0</v>
      </c>
      <c r="GD240" s="3">
        <f t="shared" si="226"/>
        <v>0</v>
      </c>
      <c r="GE240" s="3">
        <f t="shared" si="226"/>
        <v>0</v>
      </c>
      <c r="GF240" s="3">
        <f t="shared" si="226"/>
        <v>0</v>
      </c>
      <c r="GG240" s="3">
        <f t="shared" si="226"/>
        <v>0</v>
      </c>
      <c r="GH240" s="3">
        <f t="shared" si="226"/>
        <v>0</v>
      </c>
      <c r="GI240" s="3">
        <f t="shared" si="226"/>
        <v>0</v>
      </c>
      <c r="GJ240" s="3">
        <f t="shared" si="226"/>
        <v>0</v>
      </c>
      <c r="GK240" s="3">
        <f t="shared" si="226"/>
        <v>0</v>
      </c>
      <c r="GL240" s="3">
        <f t="shared" si="226"/>
        <v>0</v>
      </c>
      <c r="GM240" s="3">
        <f t="shared" si="226"/>
        <v>0</v>
      </c>
      <c r="GN240" s="3">
        <f t="shared" si="226"/>
        <v>0</v>
      </c>
      <c r="GO240" s="3">
        <f t="shared" si="226"/>
        <v>0</v>
      </c>
      <c r="GP240" s="3">
        <f t="shared" si="226"/>
        <v>0</v>
      </c>
      <c r="GQ240" s="3">
        <f t="shared" si="226"/>
        <v>0</v>
      </c>
      <c r="GR240" s="3">
        <f t="shared" si="226"/>
        <v>0</v>
      </c>
      <c r="GS240" s="3">
        <f t="shared" si="226"/>
        <v>0</v>
      </c>
      <c r="GT240" s="3">
        <f t="shared" si="226"/>
        <v>0</v>
      </c>
      <c r="GU240" s="3">
        <f t="shared" si="226"/>
        <v>0</v>
      </c>
      <c r="GV240" s="3">
        <f t="shared" si="226"/>
        <v>0</v>
      </c>
      <c r="GW240" s="3">
        <f t="shared" si="226"/>
        <v>0</v>
      </c>
      <c r="GX240" s="3">
        <f t="shared" si="226"/>
        <v>0</v>
      </c>
    </row>
    <row r="242" spans="1:245">
      <c r="A242" s="1">
        <v>5</v>
      </c>
      <c r="B242" s="1">
        <v>1</v>
      </c>
      <c r="C242" s="1"/>
      <c r="D242" s="1">
        <f>ROW(A258)</f>
        <v>258</v>
      </c>
      <c r="E242" s="1"/>
      <c r="F242" s="1" t="s">
        <v>4</v>
      </c>
      <c r="G242" s="1" t="s">
        <v>311</v>
      </c>
      <c r="H242" s="1" t="s">
        <v>4</v>
      </c>
      <c r="I242" s="1">
        <v>0</v>
      </c>
      <c r="J242" s="1"/>
      <c r="K242" s="1">
        <v>0</v>
      </c>
      <c r="L242" s="1"/>
      <c r="M242" s="1" t="s">
        <v>4</v>
      </c>
      <c r="N242" s="1"/>
      <c r="O242" s="1"/>
      <c r="P242" s="1"/>
      <c r="Q242" s="1"/>
      <c r="R242" s="1"/>
      <c r="S242" s="1">
        <v>0</v>
      </c>
      <c r="T242" s="1"/>
      <c r="U242" s="1" t="s">
        <v>4</v>
      </c>
      <c r="V242" s="1">
        <v>0</v>
      </c>
      <c r="W242" s="1"/>
      <c r="X242" s="1"/>
      <c r="Y242" s="1"/>
      <c r="Z242" s="1"/>
      <c r="AA242" s="1"/>
      <c r="AB242" s="1" t="s">
        <v>4</v>
      </c>
      <c r="AC242" s="1" t="s">
        <v>4</v>
      </c>
      <c r="AD242" s="1" t="s">
        <v>4</v>
      </c>
      <c r="AE242" s="1" t="s">
        <v>4</v>
      </c>
      <c r="AF242" s="1" t="s">
        <v>4</v>
      </c>
      <c r="AG242" s="1" t="s">
        <v>4</v>
      </c>
      <c r="AH242" s="1"/>
      <c r="AI242" s="1"/>
      <c r="AJ242" s="1"/>
      <c r="AK242" s="1"/>
      <c r="AL242" s="1"/>
      <c r="AM242" s="1"/>
      <c r="AN242" s="1"/>
      <c r="AO242" s="1"/>
      <c r="AP242" s="1" t="s">
        <v>4</v>
      </c>
      <c r="AQ242" s="1" t="s">
        <v>4</v>
      </c>
      <c r="AR242" s="1" t="s">
        <v>4</v>
      </c>
      <c r="AS242" s="1"/>
      <c r="AT242" s="1"/>
      <c r="AU242" s="1"/>
      <c r="AV242" s="1"/>
      <c r="AW242" s="1"/>
      <c r="AX242" s="1"/>
      <c r="AY242" s="1"/>
      <c r="AZ242" s="1" t="s">
        <v>4</v>
      </c>
      <c r="BA242" s="1"/>
      <c r="BB242" s="1" t="s">
        <v>4</v>
      </c>
      <c r="BC242" s="1" t="s">
        <v>4</v>
      </c>
      <c r="BD242" s="1" t="s">
        <v>4</v>
      </c>
      <c r="BE242" s="1" t="s">
        <v>4</v>
      </c>
      <c r="BF242" s="1" t="s">
        <v>4</v>
      </c>
      <c r="BG242" s="1" t="s">
        <v>4</v>
      </c>
      <c r="BH242" s="1" t="s">
        <v>4</v>
      </c>
      <c r="BI242" s="1" t="s">
        <v>4</v>
      </c>
      <c r="BJ242" s="1" t="s">
        <v>4</v>
      </c>
      <c r="BK242" s="1" t="s">
        <v>4</v>
      </c>
      <c r="BL242" s="1" t="s">
        <v>4</v>
      </c>
      <c r="BM242" s="1" t="s">
        <v>4</v>
      </c>
      <c r="BN242" s="1" t="s">
        <v>4</v>
      </c>
      <c r="BO242" s="1" t="s">
        <v>4</v>
      </c>
      <c r="BP242" s="1" t="s">
        <v>4</v>
      </c>
      <c r="BQ242" s="1"/>
      <c r="BR242" s="1"/>
      <c r="BS242" s="1"/>
      <c r="BT242" s="1"/>
      <c r="BU242" s="1"/>
      <c r="BV242" s="1"/>
      <c r="BW242" s="1"/>
      <c r="BX242" s="1">
        <v>0</v>
      </c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>
        <v>0</v>
      </c>
    </row>
    <row r="244" spans="1:245">
      <c r="A244" s="2">
        <v>52</v>
      </c>
      <c r="B244" s="2">
        <f t="shared" ref="B244:G244" si="227">B258</f>
        <v>1</v>
      </c>
      <c r="C244" s="2">
        <f t="shared" si="227"/>
        <v>5</v>
      </c>
      <c r="D244" s="2">
        <f t="shared" si="227"/>
        <v>242</v>
      </c>
      <c r="E244" s="2">
        <f t="shared" si="227"/>
        <v>0</v>
      </c>
      <c r="F244" s="2" t="str">
        <f t="shared" si="227"/>
        <v/>
      </c>
      <c r="G244" s="2" t="str">
        <f t="shared" si="227"/>
        <v>Общестроительные работы</v>
      </c>
      <c r="H244" s="2"/>
      <c r="I244" s="2"/>
      <c r="J244" s="2"/>
      <c r="K244" s="2"/>
      <c r="L244" s="2"/>
      <c r="M244" s="2"/>
      <c r="N244" s="2"/>
      <c r="O244" s="2">
        <f t="shared" ref="O244:AT244" si="228">O258</f>
        <v>124198.67</v>
      </c>
      <c r="P244" s="2">
        <f t="shared" si="228"/>
        <v>60647.55</v>
      </c>
      <c r="Q244" s="2">
        <f t="shared" si="228"/>
        <v>211.72</v>
      </c>
      <c r="R244" s="2">
        <f t="shared" si="228"/>
        <v>73.75</v>
      </c>
      <c r="S244" s="2">
        <f t="shared" si="228"/>
        <v>63339.4</v>
      </c>
      <c r="T244" s="2">
        <f t="shared" si="228"/>
        <v>0</v>
      </c>
      <c r="U244" s="2">
        <f t="shared" si="228"/>
        <v>175.63127599999999</v>
      </c>
      <c r="V244" s="2">
        <f t="shared" si="228"/>
        <v>0</v>
      </c>
      <c r="W244" s="2">
        <f t="shared" si="228"/>
        <v>0</v>
      </c>
      <c r="X244" s="2">
        <f t="shared" si="228"/>
        <v>44337.59</v>
      </c>
      <c r="Y244" s="2">
        <f t="shared" si="228"/>
        <v>6333.95</v>
      </c>
      <c r="Z244" s="2">
        <f t="shared" si="228"/>
        <v>0</v>
      </c>
      <c r="AA244" s="2">
        <f t="shared" si="228"/>
        <v>0</v>
      </c>
      <c r="AB244" s="2">
        <f t="shared" si="228"/>
        <v>124198.67</v>
      </c>
      <c r="AC244" s="2">
        <f t="shared" si="228"/>
        <v>60647.55</v>
      </c>
      <c r="AD244" s="2">
        <f t="shared" si="228"/>
        <v>211.72</v>
      </c>
      <c r="AE244" s="2">
        <f t="shared" si="228"/>
        <v>73.75</v>
      </c>
      <c r="AF244" s="2">
        <f t="shared" si="228"/>
        <v>63339.4</v>
      </c>
      <c r="AG244" s="2">
        <f t="shared" si="228"/>
        <v>0</v>
      </c>
      <c r="AH244" s="2">
        <f t="shared" si="228"/>
        <v>175.63127599999999</v>
      </c>
      <c r="AI244" s="2">
        <f t="shared" si="228"/>
        <v>0</v>
      </c>
      <c r="AJ244" s="2">
        <f t="shared" si="228"/>
        <v>0</v>
      </c>
      <c r="AK244" s="2">
        <f t="shared" si="228"/>
        <v>44337.59</v>
      </c>
      <c r="AL244" s="2">
        <f t="shared" si="228"/>
        <v>6333.95</v>
      </c>
      <c r="AM244" s="2">
        <f t="shared" si="228"/>
        <v>0</v>
      </c>
      <c r="AN244" s="2">
        <f t="shared" si="228"/>
        <v>0</v>
      </c>
      <c r="AO244" s="2">
        <f t="shared" si="228"/>
        <v>0</v>
      </c>
      <c r="AP244" s="2">
        <f t="shared" si="228"/>
        <v>0</v>
      </c>
      <c r="AQ244" s="2">
        <f t="shared" si="228"/>
        <v>0</v>
      </c>
      <c r="AR244" s="2">
        <f t="shared" si="228"/>
        <v>174988.22</v>
      </c>
      <c r="AS244" s="2">
        <f t="shared" si="228"/>
        <v>0</v>
      </c>
      <c r="AT244" s="2">
        <f t="shared" si="228"/>
        <v>0</v>
      </c>
      <c r="AU244" s="2">
        <f t="shared" ref="AU244:BZ244" si="229">AU258</f>
        <v>174988.22</v>
      </c>
      <c r="AV244" s="2">
        <f t="shared" si="229"/>
        <v>60647.55</v>
      </c>
      <c r="AW244" s="2">
        <f t="shared" si="229"/>
        <v>60647.55</v>
      </c>
      <c r="AX244" s="2">
        <f t="shared" si="229"/>
        <v>0</v>
      </c>
      <c r="AY244" s="2">
        <f t="shared" si="229"/>
        <v>60647.55</v>
      </c>
      <c r="AZ244" s="2">
        <f t="shared" si="229"/>
        <v>0</v>
      </c>
      <c r="BA244" s="2">
        <f t="shared" si="229"/>
        <v>0</v>
      </c>
      <c r="BB244" s="2">
        <f t="shared" si="229"/>
        <v>0</v>
      </c>
      <c r="BC244" s="2">
        <f t="shared" si="229"/>
        <v>0</v>
      </c>
      <c r="BD244" s="2">
        <f t="shared" si="229"/>
        <v>0</v>
      </c>
      <c r="BE244" s="2">
        <f t="shared" si="229"/>
        <v>0</v>
      </c>
      <c r="BF244" s="2">
        <f t="shared" si="229"/>
        <v>0</v>
      </c>
      <c r="BG244" s="2">
        <f t="shared" si="229"/>
        <v>0</v>
      </c>
      <c r="BH244" s="2">
        <f t="shared" si="229"/>
        <v>0</v>
      </c>
      <c r="BI244" s="2">
        <f t="shared" si="229"/>
        <v>0</v>
      </c>
      <c r="BJ244" s="2">
        <f t="shared" si="229"/>
        <v>0</v>
      </c>
      <c r="BK244" s="2">
        <f t="shared" si="229"/>
        <v>0</v>
      </c>
      <c r="BL244" s="2">
        <f t="shared" si="229"/>
        <v>0</v>
      </c>
      <c r="BM244" s="2">
        <f t="shared" si="229"/>
        <v>0</v>
      </c>
      <c r="BN244" s="2">
        <f t="shared" si="229"/>
        <v>0</v>
      </c>
      <c r="BO244" s="2">
        <f t="shared" si="229"/>
        <v>0</v>
      </c>
      <c r="BP244" s="2">
        <f t="shared" si="229"/>
        <v>0</v>
      </c>
      <c r="BQ244" s="2">
        <f t="shared" si="229"/>
        <v>0</v>
      </c>
      <c r="BR244" s="2">
        <f t="shared" si="229"/>
        <v>0</v>
      </c>
      <c r="BS244" s="2">
        <f t="shared" si="229"/>
        <v>0</v>
      </c>
      <c r="BT244" s="2">
        <f t="shared" si="229"/>
        <v>0</v>
      </c>
      <c r="BU244" s="2">
        <f t="shared" si="229"/>
        <v>0</v>
      </c>
      <c r="BV244" s="2">
        <f t="shared" si="229"/>
        <v>0</v>
      </c>
      <c r="BW244" s="2">
        <f t="shared" si="229"/>
        <v>0</v>
      </c>
      <c r="BX244" s="2">
        <f t="shared" si="229"/>
        <v>0</v>
      </c>
      <c r="BY244" s="2">
        <f t="shared" si="229"/>
        <v>0</v>
      </c>
      <c r="BZ244" s="2">
        <f t="shared" si="229"/>
        <v>0</v>
      </c>
      <c r="CA244" s="2">
        <f t="shared" ref="CA244:DF244" si="230">CA258</f>
        <v>174988.22</v>
      </c>
      <c r="CB244" s="2">
        <f t="shared" si="230"/>
        <v>0</v>
      </c>
      <c r="CC244" s="2">
        <f t="shared" si="230"/>
        <v>0</v>
      </c>
      <c r="CD244" s="2">
        <f t="shared" si="230"/>
        <v>174988.22</v>
      </c>
      <c r="CE244" s="2">
        <f t="shared" si="230"/>
        <v>60647.55</v>
      </c>
      <c r="CF244" s="2">
        <f t="shared" si="230"/>
        <v>60647.55</v>
      </c>
      <c r="CG244" s="2">
        <f t="shared" si="230"/>
        <v>0</v>
      </c>
      <c r="CH244" s="2">
        <f t="shared" si="230"/>
        <v>60647.55</v>
      </c>
      <c r="CI244" s="2">
        <f t="shared" si="230"/>
        <v>0</v>
      </c>
      <c r="CJ244" s="2">
        <f t="shared" si="230"/>
        <v>0</v>
      </c>
      <c r="CK244" s="2">
        <f t="shared" si="230"/>
        <v>0</v>
      </c>
      <c r="CL244" s="2">
        <f t="shared" si="230"/>
        <v>0</v>
      </c>
      <c r="CM244" s="2">
        <f t="shared" si="230"/>
        <v>0</v>
      </c>
      <c r="CN244" s="2">
        <f t="shared" si="230"/>
        <v>0</v>
      </c>
      <c r="CO244" s="2">
        <f t="shared" si="230"/>
        <v>0</v>
      </c>
      <c r="CP244" s="2">
        <f t="shared" si="230"/>
        <v>0</v>
      </c>
      <c r="CQ244" s="2">
        <f t="shared" si="230"/>
        <v>0</v>
      </c>
      <c r="CR244" s="2">
        <f t="shared" si="230"/>
        <v>0</v>
      </c>
      <c r="CS244" s="2">
        <f t="shared" si="230"/>
        <v>0</v>
      </c>
      <c r="CT244" s="2">
        <f t="shared" si="230"/>
        <v>0</v>
      </c>
      <c r="CU244" s="2">
        <f t="shared" si="230"/>
        <v>0</v>
      </c>
      <c r="CV244" s="2">
        <f t="shared" si="230"/>
        <v>0</v>
      </c>
      <c r="CW244" s="2">
        <f t="shared" si="230"/>
        <v>0</v>
      </c>
      <c r="CX244" s="2">
        <f t="shared" si="230"/>
        <v>0</v>
      </c>
      <c r="CY244" s="2">
        <f t="shared" si="230"/>
        <v>0</v>
      </c>
      <c r="CZ244" s="2">
        <f t="shared" si="230"/>
        <v>0</v>
      </c>
      <c r="DA244" s="2">
        <f t="shared" si="230"/>
        <v>0</v>
      </c>
      <c r="DB244" s="2">
        <f t="shared" si="230"/>
        <v>0</v>
      </c>
      <c r="DC244" s="2">
        <f t="shared" si="230"/>
        <v>0</v>
      </c>
      <c r="DD244" s="2">
        <f t="shared" si="230"/>
        <v>0</v>
      </c>
      <c r="DE244" s="2">
        <f t="shared" si="230"/>
        <v>0</v>
      </c>
      <c r="DF244" s="2">
        <f t="shared" si="230"/>
        <v>0</v>
      </c>
      <c r="DG244" s="3">
        <f t="shared" ref="DG244:EL244" si="231">DG258</f>
        <v>0</v>
      </c>
      <c r="DH244" s="3">
        <f t="shared" si="231"/>
        <v>0</v>
      </c>
      <c r="DI244" s="3">
        <f t="shared" si="231"/>
        <v>0</v>
      </c>
      <c r="DJ244" s="3">
        <f t="shared" si="231"/>
        <v>0</v>
      </c>
      <c r="DK244" s="3">
        <f t="shared" si="231"/>
        <v>0</v>
      </c>
      <c r="DL244" s="3">
        <f t="shared" si="231"/>
        <v>0</v>
      </c>
      <c r="DM244" s="3">
        <f t="shared" si="231"/>
        <v>0</v>
      </c>
      <c r="DN244" s="3">
        <f t="shared" si="231"/>
        <v>0</v>
      </c>
      <c r="DO244" s="3">
        <f t="shared" si="231"/>
        <v>0</v>
      </c>
      <c r="DP244" s="3">
        <f t="shared" si="231"/>
        <v>0</v>
      </c>
      <c r="DQ244" s="3">
        <f t="shared" si="231"/>
        <v>0</v>
      </c>
      <c r="DR244" s="3">
        <f t="shared" si="231"/>
        <v>0</v>
      </c>
      <c r="DS244" s="3">
        <f t="shared" si="231"/>
        <v>0</v>
      </c>
      <c r="DT244" s="3">
        <f t="shared" si="231"/>
        <v>0</v>
      </c>
      <c r="DU244" s="3">
        <f t="shared" si="231"/>
        <v>0</v>
      </c>
      <c r="DV244" s="3">
        <f t="shared" si="231"/>
        <v>0</v>
      </c>
      <c r="DW244" s="3">
        <f t="shared" si="231"/>
        <v>0</v>
      </c>
      <c r="DX244" s="3">
        <f t="shared" si="231"/>
        <v>0</v>
      </c>
      <c r="DY244" s="3">
        <f t="shared" si="231"/>
        <v>0</v>
      </c>
      <c r="DZ244" s="3">
        <f t="shared" si="231"/>
        <v>0</v>
      </c>
      <c r="EA244" s="3">
        <f t="shared" si="231"/>
        <v>0</v>
      </c>
      <c r="EB244" s="3">
        <f t="shared" si="231"/>
        <v>0</v>
      </c>
      <c r="EC244" s="3">
        <f t="shared" si="231"/>
        <v>0</v>
      </c>
      <c r="ED244" s="3">
        <f t="shared" si="231"/>
        <v>0</v>
      </c>
      <c r="EE244" s="3">
        <f t="shared" si="231"/>
        <v>0</v>
      </c>
      <c r="EF244" s="3">
        <f t="shared" si="231"/>
        <v>0</v>
      </c>
      <c r="EG244" s="3">
        <f t="shared" si="231"/>
        <v>0</v>
      </c>
      <c r="EH244" s="3">
        <f t="shared" si="231"/>
        <v>0</v>
      </c>
      <c r="EI244" s="3">
        <f t="shared" si="231"/>
        <v>0</v>
      </c>
      <c r="EJ244" s="3">
        <f t="shared" si="231"/>
        <v>0</v>
      </c>
      <c r="EK244" s="3">
        <f t="shared" si="231"/>
        <v>0</v>
      </c>
      <c r="EL244" s="3">
        <f t="shared" si="231"/>
        <v>0</v>
      </c>
      <c r="EM244" s="3">
        <f t="shared" ref="EM244:FR244" si="232">EM258</f>
        <v>0</v>
      </c>
      <c r="EN244" s="3">
        <f t="shared" si="232"/>
        <v>0</v>
      </c>
      <c r="EO244" s="3">
        <f t="shared" si="232"/>
        <v>0</v>
      </c>
      <c r="EP244" s="3">
        <f t="shared" si="232"/>
        <v>0</v>
      </c>
      <c r="EQ244" s="3">
        <f t="shared" si="232"/>
        <v>0</v>
      </c>
      <c r="ER244" s="3">
        <f t="shared" si="232"/>
        <v>0</v>
      </c>
      <c r="ES244" s="3">
        <f t="shared" si="232"/>
        <v>0</v>
      </c>
      <c r="ET244" s="3">
        <f t="shared" si="232"/>
        <v>0</v>
      </c>
      <c r="EU244" s="3">
        <f t="shared" si="232"/>
        <v>0</v>
      </c>
      <c r="EV244" s="3">
        <f t="shared" si="232"/>
        <v>0</v>
      </c>
      <c r="EW244" s="3">
        <f t="shared" si="232"/>
        <v>0</v>
      </c>
      <c r="EX244" s="3">
        <f t="shared" si="232"/>
        <v>0</v>
      </c>
      <c r="EY244" s="3">
        <f t="shared" si="232"/>
        <v>0</v>
      </c>
      <c r="EZ244" s="3">
        <f t="shared" si="232"/>
        <v>0</v>
      </c>
      <c r="FA244" s="3">
        <f t="shared" si="232"/>
        <v>0</v>
      </c>
      <c r="FB244" s="3">
        <f t="shared" si="232"/>
        <v>0</v>
      </c>
      <c r="FC244" s="3">
        <f t="shared" si="232"/>
        <v>0</v>
      </c>
      <c r="FD244" s="3">
        <f t="shared" si="232"/>
        <v>0</v>
      </c>
      <c r="FE244" s="3">
        <f t="shared" si="232"/>
        <v>0</v>
      </c>
      <c r="FF244" s="3">
        <f t="shared" si="232"/>
        <v>0</v>
      </c>
      <c r="FG244" s="3">
        <f t="shared" si="232"/>
        <v>0</v>
      </c>
      <c r="FH244" s="3">
        <f t="shared" si="232"/>
        <v>0</v>
      </c>
      <c r="FI244" s="3">
        <f t="shared" si="232"/>
        <v>0</v>
      </c>
      <c r="FJ244" s="3">
        <f t="shared" si="232"/>
        <v>0</v>
      </c>
      <c r="FK244" s="3">
        <f t="shared" si="232"/>
        <v>0</v>
      </c>
      <c r="FL244" s="3">
        <f t="shared" si="232"/>
        <v>0</v>
      </c>
      <c r="FM244" s="3">
        <f t="shared" si="232"/>
        <v>0</v>
      </c>
      <c r="FN244" s="3">
        <f t="shared" si="232"/>
        <v>0</v>
      </c>
      <c r="FO244" s="3">
        <f t="shared" si="232"/>
        <v>0</v>
      </c>
      <c r="FP244" s="3">
        <f t="shared" si="232"/>
        <v>0</v>
      </c>
      <c r="FQ244" s="3">
        <f t="shared" si="232"/>
        <v>0</v>
      </c>
      <c r="FR244" s="3">
        <f t="shared" si="232"/>
        <v>0</v>
      </c>
      <c r="FS244" s="3">
        <f t="shared" ref="FS244:GX244" si="233">FS258</f>
        <v>0</v>
      </c>
      <c r="FT244" s="3">
        <f t="shared" si="233"/>
        <v>0</v>
      </c>
      <c r="FU244" s="3">
        <f t="shared" si="233"/>
        <v>0</v>
      </c>
      <c r="FV244" s="3">
        <f t="shared" si="233"/>
        <v>0</v>
      </c>
      <c r="FW244" s="3">
        <f t="shared" si="233"/>
        <v>0</v>
      </c>
      <c r="FX244" s="3">
        <f t="shared" si="233"/>
        <v>0</v>
      </c>
      <c r="FY244" s="3">
        <f t="shared" si="233"/>
        <v>0</v>
      </c>
      <c r="FZ244" s="3">
        <f t="shared" si="233"/>
        <v>0</v>
      </c>
      <c r="GA244" s="3">
        <f t="shared" si="233"/>
        <v>0</v>
      </c>
      <c r="GB244" s="3">
        <f t="shared" si="233"/>
        <v>0</v>
      </c>
      <c r="GC244" s="3">
        <f t="shared" si="233"/>
        <v>0</v>
      </c>
      <c r="GD244" s="3">
        <f t="shared" si="233"/>
        <v>0</v>
      </c>
      <c r="GE244" s="3">
        <f t="shared" si="233"/>
        <v>0</v>
      </c>
      <c r="GF244" s="3">
        <f t="shared" si="233"/>
        <v>0</v>
      </c>
      <c r="GG244" s="3">
        <f t="shared" si="233"/>
        <v>0</v>
      </c>
      <c r="GH244" s="3">
        <f t="shared" si="233"/>
        <v>0</v>
      </c>
      <c r="GI244" s="3">
        <f t="shared" si="233"/>
        <v>0</v>
      </c>
      <c r="GJ244" s="3">
        <f t="shared" si="233"/>
        <v>0</v>
      </c>
      <c r="GK244" s="3">
        <f t="shared" si="233"/>
        <v>0</v>
      </c>
      <c r="GL244" s="3">
        <f t="shared" si="233"/>
        <v>0</v>
      </c>
      <c r="GM244" s="3">
        <f t="shared" si="233"/>
        <v>0</v>
      </c>
      <c r="GN244" s="3">
        <f t="shared" si="233"/>
        <v>0</v>
      </c>
      <c r="GO244" s="3">
        <f t="shared" si="233"/>
        <v>0</v>
      </c>
      <c r="GP244" s="3">
        <f t="shared" si="233"/>
        <v>0</v>
      </c>
      <c r="GQ244" s="3">
        <f t="shared" si="233"/>
        <v>0</v>
      </c>
      <c r="GR244" s="3">
        <f t="shared" si="233"/>
        <v>0</v>
      </c>
      <c r="GS244" s="3">
        <f t="shared" si="233"/>
        <v>0</v>
      </c>
      <c r="GT244" s="3">
        <f t="shared" si="233"/>
        <v>0</v>
      </c>
      <c r="GU244" s="3">
        <f t="shared" si="233"/>
        <v>0</v>
      </c>
      <c r="GV244" s="3">
        <f t="shared" si="233"/>
        <v>0</v>
      </c>
      <c r="GW244" s="3">
        <f t="shared" si="233"/>
        <v>0</v>
      </c>
      <c r="GX244" s="3">
        <f t="shared" si="233"/>
        <v>0</v>
      </c>
    </row>
    <row r="246" spans="1:245">
      <c r="A246">
        <v>17</v>
      </c>
      <c r="B246">
        <v>1</v>
      </c>
      <c r="C246">
        <f>ROW(SmtRes!A306)</f>
        <v>306</v>
      </c>
      <c r="D246">
        <f>ROW(EtalonRes!A303)</f>
        <v>303</v>
      </c>
      <c r="E246" t="s">
        <v>312</v>
      </c>
      <c r="F246" t="s">
        <v>313</v>
      </c>
      <c r="G246" t="s">
        <v>314</v>
      </c>
      <c r="H246" t="s">
        <v>201</v>
      </c>
      <c r="I246">
        <v>51.9</v>
      </c>
      <c r="J246">
        <v>0</v>
      </c>
      <c r="K246">
        <v>51.9</v>
      </c>
      <c r="O246">
        <f t="shared" ref="O246:O256" si="234">ROUND(CP246,2)</f>
        <v>9959.61</v>
      </c>
      <c r="P246">
        <f t="shared" ref="P246:P256" si="235">ROUND(CQ246*I246,2)</f>
        <v>0</v>
      </c>
      <c r="Q246">
        <f t="shared" ref="Q246:Q256" si="236">ROUND(CR246*I246,2)</f>
        <v>0</v>
      </c>
      <c r="R246">
        <f t="shared" ref="R246:R256" si="237">ROUND(CS246*I246,2)</f>
        <v>0</v>
      </c>
      <c r="S246">
        <f t="shared" ref="S246:S256" si="238">ROUND(CT246*I246,2)</f>
        <v>9959.61</v>
      </c>
      <c r="T246">
        <f t="shared" ref="T246:T256" si="239">ROUND(CU246*I246,2)</f>
        <v>0</v>
      </c>
      <c r="U246">
        <f t="shared" ref="U246:U256" si="240">CV246*I246</f>
        <v>31.139999999999997</v>
      </c>
      <c r="V246">
        <f t="shared" ref="V246:V256" si="241">CW246*I246</f>
        <v>0</v>
      </c>
      <c r="W246">
        <f t="shared" ref="W246:W256" si="242">ROUND(CX246*I246,2)</f>
        <v>0</v>
      </c>
      <c r="X246">
        <f t="shared" ref="X246:X256" si="243">ROUND(CY246,2)</f>
        <v>6971.73</v>
      </c>
      <c r="Y246">
        <f t="shared" ref="Y246:Y256" si="244">ROUND(CZ246,2)</f>
        <v>995.96</v>
      </c>
      <c r="AA246">
        <v>29858012</v>
      </c>
      <c r="AB246">
        <f t="shared" ref="AB246:AB256" si="245">ROUND((AC246+AD246+AF246),6)</f>
        <v>191.9</v>
      </c>
      <c r="AC246">
        <f t="shared" ref="AC246:AC256" si="246">ROUND((ES246),6)</f>
        <v>0</v>
      </c>
      <c r="AD246">
        <f t="shared" ref="AD246:AD256" si="247">ROUND((((ET246)-(EU246))+AE246),6)</f>
        <v>0</v>
      </c>
      <c r="AE246">
        <f t="shared" ref="AE246:AE256" si="248">ROUND((EU246),6)</f>
        <v>0</v>
      </c>
      <c r="AF246">
        <f t="shared" ref="AF246:AF256" si="249">ROUND((EV246),6)</f>
        <v>191.9</v>
      </c>
      <c r="AG246">
        <f t="shared" ref="AG246:AG256" si="250">ROUND((AP246),6)</f>
        <v>0</v>
      </c>
      <c r="AH246">
        <f t="shared" ref="AH246:AH256" si="251">(EW246)</f>
        <v>0.6</v>
      </c>
      <c r="AI246">
        <f t="shared" ref="AI246:AI256" si="252">(EX246)</f>
        <v>0</v>
      </c>
      <c r="AJ246">
        <f t="shared" ref="AJ246:AJ256" si="253">(AS246)</f>
        <v>0</v>
      </c>
      <c r="AK246">
        <v>191.9</v>
      </c>
      <c r="AL246">
        <v>0</v>
      </c>
      <c r="AM246">
        <v>0</v>
      </c>
      <c r="AN246">
        <v>0</v>
      </c>
      <c r="AO246">
        <v>191.9</v>
      </c>
      <c r="AP246">
        <v>0</v>
      </c>
      <c r="AQ246">
        <v>0.6</v>
      </c>
      <c r="AR246">
        <v>0</v>
      </c>
      <c r="AS246">
        <v>0</v>
      </c>
      <c r="AT246">
        <v>70</v>
      </c>
      <c r="AU246">
        <v>10</v>
      </c>
      <c r="AV246">
        <v>1</v>
      </c>
      <c r="AW246">
        <v>1</v>
      </c>
      <c r="AZ246">
        <v>1</v>
      </c>
      <c r="BA246">
        <v>1</v>
      </c>
      <c r="BB246">
        <v>1</v>
      </c>
      <c r="BC246">
        <v>1</v>
      </c>
      <c r="BD246" t="s">
        <v>4</v>
      </c>
      <c r="BE246" t="s">
        <v>4</v>
      </c>
      <c r="BF246" t="s">
        <v>4</v>
      </c>
      <c r="BG246" t="s">
        <v>4</v>
      </c>
      <c r="BH246">
        <v>0</v>
      </c>
      <c r="BI246">
        <v>4</v>
      </c>
      <c r="BJ246" t="s">
        <v>315</v>
      </c>
      <c r="BM246">
        <v>0</v>
      </c>
      <c r="BN246">
        <v>0</v>
      </c>
      <c r="BO246" t="s">
        <v>4</v>
      </c>
      <c r="BP246">
        <v>0</v>
      </c>
      <c r="BQ246">
        <v>1</v>
      </c>
      <c r="BR246">
        <v>0</v>
      </c>
      <c r="BS246">
        <v>1</v>
      </c>
      <c r="BT246">
        <v>1</v>
      </c>
      <c r="BU246">
        <v>1</v>
      </c>
      <c r="BV246">
        <v>1</v>
      </c>
      <c r="BW246">
        <v>1</v>
      </c>
      <c r="BX246">
        <v>1</v>
      </c>
      <c r="BY246" t="s">
        <v>4</v>
      </c>
      <c r="BZ246">
        <v>70</v>
      </c>
      <c r="CA246">
        <v>10</v>
      </c>
      <c r="CB246" t="s">
        <v>4</v>
      </c>
      <c r="CE246">
        <v>0</v>
      </c>
      <c r="CF246">
        <v>0</v>
      </c>
      <c r="CG246">
        <v>0</v>
      </c>
      <c r="CM246">
        <v>0</v>
      </c>
      <c r="CN246" t="s">
        <v>4</v>
      </c>
      <c r="CO246">
        <v>0</v>
      </c>
      <c r="CP246">
        <f t="shared" ref="CP246:CP256" si="254">(P246+Q246+S246)</f>
        <v>9959.61</v>
      </c>
      <c r="CQ246">
        <f t="shared" ref="CQ246:CQ256" si="255">(AC246*BC246*AW246)</f>
        <v>0</v>
      </c>
      <c r="CR246">
        <f t="shared" ref="CR246:CR256" si="256">((((ET246)*BB246-(EU246)*BS246)+AE246*BS246)*AV246)</f>
        <v>0</v>
      </c>
      <c r="CS246">
        <f t="shared" ref="CS246:CS256" si="257">(AE246*BS246*AV246)</f>
        <v>0</v>
      </c>
      <c r="CT246">
        <f t="shared" ref="CT246:CT256" si="258">(AF246*BA246*AV246)</f>
        <v>191.9</v>
      </c>
      <c r="CU246">
        <f t="shared" ref="CU246:CU256" si="259">AG246</f>
        <v>0</v>
      </c>
      <c r="CV246">
        <f t="shared" ref="CV246:CV256" si="260">(AH246*AV246)</f>
        <v>0.6</v>
      </c>
      <c r="CW246">
        <f t="shared" ref="CW246:CW256" si="261">AI246</f>
        <v>0</v>
      </c>
      <c r="CX246">
        <f t="shared" ref="CX246:CX256" si="262">AJ246</f>
        <v>0</v>
      </c>
      <c r="CY246">
        <f t="shared" ref="CY246:CY256" si="263">((S246*BZ246)/100)</f>
        <v>6971.7270000000008</v>
      </c>
      <c r="CZ246">
        <f t="shared" ref="CZ246:CZ256" si="264">((S246*CA246)/100)</f>
        <v>995.96100000000001</v>
      </c>
      <c r="DC246" t="s">
        <v>4</v>
      </c>
      <c r="DD246" t="s">
        <v>4</v>
      </c>
      <c r="DE246" t="s">
        <v>4</v>
      </c>
      <c r="DF246" t="s">
        <v>4</v>
      </c>
      <c r="DG246" t="s">
        <v>4</v>
      </c>
      <c r="DH246" t="s">
        <v>4</v>
      </c>
      <c r="DI246" t="s">
        <v>4</v>
      </c>
      <c r="DJ246" t="s">
        <v>4</v>
      </c>
      <c r="DK246" t="s">
        <v>4</v>
      </c>
      <c r="DL246" t="s">
        <v>4</v>
      </c>
      <c r="DM246" t="s">
        <v>4</v>
      </c>
      <c r="DN246">
        <v>0</v>
      </c>
      <c r="DO246">
        <v>0</v>
      </c>
      <c r="DP246">
        <v>1</v>
      </c>
      <c r="DQ246">
        <v>1</v>
      </c>
      <c r="DU246">
        <v>1005</v>
      </c>
      <c r="DV246" t="s">
        <v>201</v>
      </c>
      <c r="DW246" t="s">
        <v>201</v>
      </c>
      <c r="DX246">
        <v>1</v>
      </c>
      <c r="DZ246" t="s">
        <v>4</v>
      </c>
      <c r="EA246" t="s">
        <v>4</v>
      </c>
      <c r="EB246" t="s">
        <v>4</v>
      </c>
      <c r="EC246" t="s">
        <v>4</v>
      </c>
      <c r="EE246">
        <v>29292934</v>
      </c>
      <c r="EF246">
        <v>1</v>
      </c>
      <c r="EG246" t="s">
        <v>27</v>
      </c>
      <c r="EH246">
        <v>0</v>
      </c>
      <c r="EI246" t="s">
        <v>4</v>
      </c>
      <c r="EJ246">
        <v>4</v>
      </c>
      <c r="EK246">
        <v>0</v>
      </c>
      <c r="EL246" t="s">
        <v>28</v>
      </c>
      <c r="EM246" t="s">
        <v>29</v>
      </c>
      <c r="EO246" t="s">
        <v>4</v>
      </c>
      <c r="EQ246">
        <v>0</v>
      </c>
      <c r="ER246">
        <v>191.9</v>
      </c>
      <c r="ES246">
        <v>0</v>
      </c>
      <c r="ET246">
        <v>0</v>
      </c>
      <c r="EU246">
        <v>0</v>
      </c>
      <c r="EV246">
        <v>191.9</v>
      </c>
      <c r="EW246">
        <v>0.6</v>
      </c>
      <c r="EX246">
        <v>0</v>
      </c>
      <c r="EY246">
        <v>0</v>
      </c>
      <c r="FQ246">
        <v>0</v>
      </c>
      <c r="FR246">
        <f t="shared" ref="FR246:FR256" si="265">ROUND(IF(BI246=3,GM246,0),2)</f>
        <v>0</v>
      </c>
      <c r="FS246">
        <v>0</v>
      </c>
      <c r="FX246">
        <v>70</v>
      </c>
      <c r="FY246">
        <v>10</v>
      </c>
      <c r="GA246" t="s">
        <v>4</v>
      </c>
      <c r="GD246">
        <v>0</v>
      </c>
      <c r="GF246">
        <v>-631622378</v>
      </c>
      <c r="GG246">
        <v>2</v>
      </c>
      <c r="GH246">
        <v>1</v>
      </c>
      <c r="GI246">
        <v>-2</v>
      </c>
      <c r="GJ246">
        <v>0</v>
      </c>
      <c r="GK246">
        <f>ROUND(R246*(R12)/100,2)</f>
        <v>0</v>
      </c>
      <c r="GL246">
        <f t="shared" ref="GL246:GL256" si="266">ROUND(IF(AND(BH246=3,BI246=3,FS246&lt;&gt;0),P246,0),2)</f>
        <v>0</v>
      </c>
      <c r="GM246">
        <f t="shared" ref="GM246:GM256" si="267">ROUND(O246+X246+Y246+GK246,2)+GX246</f>
        <v>17927.3</v>
      </c>
      <c r="GN246">
        <f t="shared" ref="GN246:GN256" si="268">IF(OR(BI246=0,BI246=1),GM246-GX246,0)</f>
        <v>0</v>
      </c>
      <c r="GO246">
        <f t="shared" ref="GO246:GO256" si="269">IF(BI246=2,GM246-GX246,0)</f>
        <v>0</v>
      </c>
      <c r="GP246">
        <f t="shared" ref="GP246:GP256" si="270">IF(BI246=4,GM246-GX246,0)</f>
        <v>17927.3</v>
      </c>
      <c r="GR246">
        <v>0</v>
      </c>
      <c r="GS246">
        <v>3</v>
      </c>
      <c r="GT246">
        <v>0</v>
      </c>
      <c r="GU246" t="s">
        <v>4</v>
      </c>
      <c r="GV246">
        <f t="shared" ref="GV246:GV256" si="271">ROUND((GT246),6)</f>
        <v>0</v>
      </c>
      <c r="GW246">
        <v>1</v>
      </c>
      <c r="GX246">
        <f t="shared" ref="GX246:GX256" si="272">ROUND(HC246*I246,2)</f>
        <v>0</v>
      </c>
      <c r="HA246">
        <v>0</v>
      </c>
      <c r="HB246">
        <v>0</v>
      </c>
      <c r="HC246">
        <f t="shared" ref="HC246:HC256" si="273">GV246*GW246</f>
        <v>0</v>
      </c>
      <c r="HE246" t="s">
        <v>4</v>
      </c>
      <c r="HF246" t="s">
        <v>4</v>
      </c>
      <c r="HM246" t="s">
        <v>4</v>
      </c>
      <c r="HN246" t="s">
        <v>4</v>
      </c>
      <c r="HO246" t="s">
        <v>4</v>
      </c>
      <c r="HP246" t="s">
        <v>4</v>
      </c>
      <c r="HQ246" t="s">
        <v>4</v>
      </c>
      <c r="IK246">
        <v>0</v>
      </c>
    </row>
    <row r="247" spans="1:245">
      <c r="A247">
        <v>17</v>
      </c>
      <c r="B247">
        <v>1</v>
      </c>
      <c r="C247">
        <f>ROW(SmtRes!A308)</f>
        <v>308</v>
      </c>
      <c r="D247">
        <f>ROW(EtalonRes!A305)</f>
        <v>305</v>
      </c>
      <c r="E247" t="s">
        <v>316</v>
      </c>
      <c r="F247" t="s">
        <v>317</v>
      </c>
      <c r="G247" t="s">
        <v>318</v>
      </c>
      <c r="H247" t="s">
        <v>25</v>
      </c>
      <c r="I247">
        <f>ROUND(51.9/100,9)</f>
        <v>0.51900000000000002</v>
      </c>
      <c r="J247">
        <v>0</v>
      </c>
      <c r="K247">
        <f>ROUND(51.9/100,9)</f>
        <v>0.51900000000000002</v>
      </c>
      <c r="O247">
        <f t="shared" si="234"/>
        <v>8053.66</v>
      </c>
      <c r="P247">
        <f t="shared" si="235"/>
        <v>1359.17</v>
      </c>
      <c r="Q247">
        <f t="shared" si="236"/>
        <v>0</v>
      </c>
      <c r="R247">
        <f t="shared" si="237"/>
        <v>0</v>
      </c>
      <c r="S247">
        <f t="shared" si="238"/>
        <v>6694.49</v>
      </c>
      <c r="T247">
        <f t="shared" si="239"/>
        <v>0</v>
      </c>
      <c r="U247">
        <f t="shared" si="240"/>
        <v>19.327560000000002</v>
      </c>
      <c r="V247">
        <f t="shared" si="241"/>
        <v>0</v>
      </c>
      <c r="W247">
        <f t="shared" si="242"/>
        <v>0</v>
      </c>
      <c r="X247">
        <f t="shared" si="243"/>
        <v>4686.1400000000003</v>
      </c>
      <c r="Y247">
        <f t="shared" si="244"/>
        <v>669.45</v>
      </c>
      <c r="AA247">
        <v>29858012</v>
      </c>
      <c r="AB247">
        <f t="shared" si="245"/>
        <v>15517.65</v>
      </c>
      <c r="AC247">
        <f t="shared" si="246"/>
        <v>2618.83</v>
      </c>
      <c r="AD247">
        <f t="shared" si="247"/>
        <v>0</v>
      </c>
      <c r="AE247">
        <f t="shared" si="248"/>
        <v>0</v>
      </c>
      <c r="AF247">
        <f t="shared" si="249"/>
        <v>12898.82</v>
      </c>
      <c r="AG247">
        <f t="shared" si="250"/>
        <v>0</v>
      </c>
      <c r="AH247">
        <f t="shared" si="251"/>
        <v>37.24</v>
      </c>
      <c r="AI247">
        <f t="shared" si="252"/>
        <v>0</v>
      </c>
      <c r="AJ247">
        <f t="shared" si="253"/>
        <v>0</v>
      </c>
      <c r="AK247">
        <v>15517.65</v>
      </c>
      <c r="AL247">
        <v>2618.83</v>
      </c>
      <c r="AM247">
        <v>0</v>
      </c>
      <c r="AN247">
        <v>0</v>
      </c>
      <c r="AO247">
        <v>12898.82</v>
      </c>
      <c r="AP247">
        <v>0</v>
      </c>
      <c r="AQ247">
        <v>37.24</v>
      </c>
      <c r="AR247">
        <v>0</v>
      </c>
      <c r="AS247">
        <v>0</v>
      </c>
      <c r="AT247">
        <v>70</v>
      </c>
      <c r="AU247">
        <v>10</v>
      </c>
      <c r="AV247">
        <v>1</v>
      </c>
      <c r="AW247">
        <v>1</v>
      </c>
      <c r="AZ247">
        <v>1</v>
      </c>
      <c r="BA247">
        <v>1</v>
      </c>
      <c r="BB247">
        <v>1</v>
      </c>
      <c r="BC247">
        <v>1</v>
      </c>
      <c r="BD247" t="s">
        <v>4</v>
      </c>
      <c r="BE247" t="s">
        <v>4</v>
      </c>
      <c r="BF247" t="s">
        <v>4</v>
      </c>
      <c r="BG247" t="s">
        <v>4</v>
      </c>
      <c r="BH247">
        <v>0</v>
      </c>
      <c r="BI247">
        <v>4</v>
      </c>
      <c r="BJ247" t="s">
        <v>319</v>
      </c>
      <c r="BM247">
        <v>0</v>
      </c>
      <c r="BN247">
        <v>0</v>
      </c>
      <c r="BO247" t="s">
        <v>4</v>
      </c>
      <c r="BP247">
        <v>0</v>
      </c>
      <c r="BQ247">
        <v>1</v>
      </c>
      <c r="BR247">
        <v>0</v>
      </c>
      <c r="BS247">
        <v>1</v>
      </c>
      <c r="BT247">
        <v>1</v>
      </c>
      <c r="BU247">
        <v>1</v>
      </c>
      <c r="BV247">
        <v>1</v>
      </c>
      <c r="BW247">
        <v>1</v>
      </c>
      <c r="BX247">
        <v>1</v>
      </c>
      <c r="BY247" t="s">
        <v>4</v>
      </c>
      <c r="BZ247">
        <v>70</v>
      </c>
      <c r="CA247">
        <v>10</v>
      </c>
      <c r="CB247" t="s">
        <v>4</v>
      </c>
      <c r="CE247">
        <v>0</v>
      </c>
      <c r="CF247">
        <v>0</v>
      </c>
      <c r="CG247">
        <v>0</v>
      </c>
      <c r="CM247">
        <v>0</v>
      </c>
      <c r="CN247" t="s">
        <v>4</v>
      </c>
      <c r="CO247">
        <v>0</v>
      </c>
      <c r="CP247">
        <f t="shared" si="254"/>
        <v>8053.66</v>
      </c>
      <c r="CQ247">
        <f t="shared" si="255"/>
        <v>2618.83</v>
      </c>
      <c r="CR247">
        <f t="shared" si="256"/>
        <v>0</v>
      </c>
      <c r="CS247">
        <f t="shared" si="257"/>
        <v>0</v>
      </c>
      <c r="CT247">
        <f t="shared" si="258"/>
        <v>12898.82</v>
      </c>
      <c r="CU247">
        <f t="shared" si="259"/>
        <v>0</v>
      </c>
      <c r="CV247">
        <f t="shared" si="260"/>
        <v>37.24</v>
      </c>
      <c r="CW247">
        <f t="shared" si="261"/>
        <v>0</v>
      </c>
      <c r="CX247">
        <f t="shared" si="262"/>
        <v>0</v>
      </c>
      <c r="CY247">
        <f t="shared" si="263"/>
        <v>4686.143</v>
      </c>
      <c r="CZ247">
        <f t="shared" si="264"/>
        <v>669.44899999999996</v>
      </c>
      <c r="DC247" t="s">
        <v>4</v>
      </c>
      <c r="DD247" t="s">
        <v>4</v>
      </c>
      <c r="DE247" t="s">
        <v>4</v>
      </c>
      <c r="DF247" t="s">
        <v>4</v>
      </c>
      <c r="DG247" t="s">
        <v>4</v>
      </c>
      <c r="DH247" t="s">
        <v>4</v>
      </c>
      <c r="DI247" t="s">
        <v>4</v>
      </c>
      <c r="DJ247" t="s">
        <v>4</v>
      </c>
      <c r="DK247" t="s">
        <v>4</v>
      </c>
      <c r="DL247" t="s">
        <v>4</v>
      </c>
      <c r="DM247" t="s">
        <v>4</v>
      </c>
      <c r="DN247">
        <v>0</v>
      </c>
      <c r="DO247">
        <v>0</v>
      </c>
      <c r="DP247">
        <v>1</v>
      </c>
      <c r="DQ247">
        <v>1</v>
      </c>
      <c r="DU247">
        <v>1005</v>
      </c>
      <c r="DV247" t="s">
        <v>25</v>
      </c>
      <c r="DW247" t="s">
        <v>25</v>
      </c>
      <c r="DX247">
        <v>100</v>
      </c>
      <c r="DZ247" t="s">
        <v>4</v>
      </c>
      <c r="EA247" t="s">
        <v>4</v>
      </c>
      <c r="EB247" t="s">
        <v>4</v>
      </c>
      <c r="EC247" t="s">
        <v>4</v>
      </c>
      <c r="EE247">
        <v>29292934</v>
      </c>
      <c r="EF247">
        <v>1</v>
      </c>
      <c r="EG247" t="s">
        <v>27</v>
      </c>
      <c r="EH247">
        <v>0</v>
      </c>
      <c r="EI247" t="s">
        <v>4</v>
      </c>
      <c r="EJ247">
        <v>4</v>
      </c>
      <c r="EK247">
        <v>0</v>
      </c>
      <c r="EL247" t="s">
        <v>28</v>
      </c>
      <c r="EM247" t="s">
        <v>29</v>
      </c>
      <c r="EO247" t="s">
        <v>4</v>
      </c>
      <c r="EQ247">
        <v>0</v>
      </c>
      <c r="ER247">
        <v>15517.65</v>
      </c>
      <c r="ES247">
        <v>2618.83</v>
      </c>
      <c r="ET247">
        <v>0</v>
      </c>
      <c r="EU247">
        <v>0</v>
      </c>
      <c r="EV247">
        <v>12898.82</v>
      </c>
      <c r="EW247">
        <v>37.24</v>
      </c>
      <c r="EX247">
        <v>0</v>
      </c>
      <c r="EY247">
        <v>0</v>
      </c>
      <c r="FQ247">
        <v>0</v>
      </c>
      <c r="FR247">
        <f t="shared" si="265"/>
        <v>0</v>
      </c>
      <c r="FS247">
        <v>0</v>
      </c>
      <c r="FX247">
        <v>70</v>
      </c>
      <c r="FY247">
        <v>10</v>
      </c>
      <c r="GA247" t="s">
        <v>4</v>
      </c>
      <c r="GD247">
        <v>0</v>
      </c>
      <c r="GF247">
        <v>-1376018227</v>
      </c>
      <c r="GG247">
        <v>2</v>
      </c>
      <c r="GH247">
        <v>1</v>
      </c>
      <c r="GI247">
        <v>-2</v>
      </c>
      <c r="GJ247">
        <v>0</v>
      </c>
      <c r="GK247">
        <f>ROUND(R247*(R12)/100,2)</f>
        <v>0</v>
      </c>
      <c r="GL247">
        <f t="shared" si="266"/>
        <v>0</v>
      </c>
      <c r="GM247">
        <f t="shared" si="267"/>
        <v>13409.25</v>
      </c>
      <c r="GN247">
        <f t="shared" si="268"/>
        <v>0</v>
      </c>
      <c r="GO247">
        <f t="shared" si="269"/>
        <v>0</v>
      </c>
      <c r="GP247">
        <f t="shared" si="270"/>
        <v>13409.25</v>
      </c>
      <c r="GR247">
        <v>0</v>
      </c>
      <c r="GS247">
        <v>3</v>
      </c>
      <c r="GT247">
        <v>0</v>
      </c>
      <c r="GU247" t="s">
        <v>4</v>
      </c>
      <c r="GV247">
        <f t="shared" si="271"/>
        <v>0</v>
      </c>
      <c r="GW247">
        <v>1</v>
      </c>
      <c r="GX247">
        <f t="shared" si="272"/>
        <v>0</v>
      </c>
      <c r="HA247">
        <v>0</v>
      </c>
      <c r="HB247">
        <v>0</v>
      </c>
      <c r="HC247">
        <f t="shared" si="273"/>
        <v>0</v>
      </c>
      <c r="HE247" t="s">
        <v>4</v>
      </c>
      <c r="HF247" t="s">
        <v>4</v>
      </c>
      <c r="HM247" t="s">
        <v>4</v>
      </c>
      <c r="HN247" t="s">
        <v>4</v>
      </c>
      <c r="HO247" t="s">
        <v>4</v>
      </c>
      <c r="HP247" t="s">
        <v>4</v>
      </c>
      <c r="HQ247" t="s">
        <v>4</v>
      </c>
      <c r="IK247">
        <v>0</v>
      </c>
    </row>
    <row r="248" spans="1:245">
      <c r="A248">
        <v>17</v>
      </c>
      <c r="B248">
        <v>1</v>
      </c>
      <c r="C248">
        <f>ROW(SmtRes!A315)</f>
        <v>315</v>
      </c>
      <c r="D248">
        <f>ROW(EtalonRes!A312)</f>
        <v>312</v>
      </c>
      <c r="E248" t="s">
        <v>320</v>
      </c>
      <c r="F248" t="s">
        <v>321</v>
      </c>
      <c r="G248" t="s">
        <v>322</v>
      </c>
      <c r="H248" t="s">
        <v>25</v>
      </c>
      <c r="I248">
        <f>ROUND(51.9/100,9)</f>
        <v>0.51900000000000002</v>
      </c>
      <c r="J248">
        <v>0</v>
      </c>
      <c r="K248">
        <f>ROUND(51.9/100,9)</f>
        <v>0.51900000000000002</v>
      </c>
      <c r="O248">
        <f t="shared" si="234"/>
        <v>16307.38</v>
      </c>
      <c r="P248">
        <f t="shared" si="235"/>
        <v>5513.18</v>
      </c>
      <c r="Q248">
        <f t="shared" si="236"/>
        <v>0</v>
      </c>
      <c r="R248">
        <f t="shared" si="237"/>
        <v>0</v>
      </c>
      <c r="S248">
        <f t="shared" si="238"/>
        <v>10794.2</v>
      </c>
      <c r="T248">
        <f t="shared" si="239"/>
        <v>0</v>
      </c>
      <c r="U248">
        <f t="shared" si="240"/>
        <v>28.218029999999999</v>
      </c>
      <c r="V248">
        <f t="shared" si="241"/>
        <v>0</v>
      </c>
      <c r="W248">
        <f t="shared" si="242"/>
        <v>0</v>
      </c>
      <c r="X248">
        <f t="shared" si="243"/>
        <v>7555.94</v>
      </c>
      <c r="Y248">
        <f t="shared" si="244"/>
        <v>1079.42</v>
      </c>
      <c r="AA248">
        <v>29858012</v>
      </c>
      <c r="AB248">
        <f t="shared" si="245"/>
        <v>31420.77</v>
      </c>
      <c r="AC248">
        <f t="shared" si="246"/>
        <v>10622.69</v>
      </c>
      <c r="AD248">
        <f t="shared" si="247"/>
        <v>0</v>
      </c>
      <c r="AE248">
        <f t="shared" si="248"/>
        <v>0</v>
      </c>
      <c r="AF248">
        <f t="shared" si="249"/>
        <v>20798.080000000002</v>
      </c>
      <c r="AG248">
        <f t="shared" si="250"/>
        <v>0</v>
      </c>
      <c r="AH248">
        <f t="shared" si="251"/>
        <v>54.37</v>
      </c>
      <c r="AI248">
        <f t="shared" si="252"/>
        <v>0</v>
      </c>
      <c r="AJ248">
        <f t="shared" si="253"/>
        <v>0</v>
      </c>
      <c r="AK248">
        <v>31420.77</v>
      </c>
      <c r="AL248">
        <v>10622.69</v>
      </c>
      <c r="AM248">
        <v>0</v>
      </c>
      <c r="AN248">
        <v>0</v>
      </c>
      <c r="AO248">
        <v>20798.080000000002</v>
      </c>
      <c r="AP248">
        <v>0</v>
      </c>
      <c r="AQ248">
        <v>54.37</v>
      </c>
      <c r="AR248">
        <v>0</v>
      </c>
      <c r="AS248">
        <v>0</v>
      </c>
      <c r="AT248">
        <v>70</v>
      </c>
      <c r="AU248">
        <v>10</v>
      </c>
      <c r="AV248">
        <v>1</v>
      </c>
      <c r="AW248">
        <v>1</v>
      </c>
      <c r="AZ248">
        <v>1</v>
      </c>
      <c r="BA248">
        <v>1</v>
      </c>
      <c r="BB248">
        <v>1</v>
      </c>
      <c r="BC248">
        <v>1</v>
      </c>
      <c r="BD248" t="s">
        <v>4</v>
      </c>
      <c r="BE248" t="s">
        <v>4</v>
      </c>
      <c r="BF248" t="s">
        <v>4</v>
      </c>
      <c r="BG248" t="s">
        <v>4</v>
      </c>
      <c r="BH248">
        <v>0</v>
      </c>
      <c r="BI248">
        <v>4</v>
      </c>
      <c r="BJ248" t="s">
        <v>323</v>
      </c>
      <c r="BM248">
        <v>0</v>
      </c>
      <c r="BN248">
        <v>0</v>
      </c>
      <c r="BO248" t="s">
        <v>4</v>
      </c>
      <c r="BP248">
        <v>0</v>
      </c>
      <c r="BQ248">
        <v>1</v>
      </c>
      <c r="BR248">
        <v>0</v>
      </c>
      <c r="BS248">
        <v>1</v>
      </c>
      <c r="BT248">
        <v>1</v>
      </c>
      <c r="BU248">
        <v>1</v>
      </c>
      <c r="BV248">
        <v>1</v>
      </c>
      <c r="BW248">
        <v>1</v>
      </c>
      <c r="BX248">
        <v>1</v>
      </c>
      <c r="BY248" t="s">
        <v>4</v>
      </c>
      <c r="BZ248">
        <v>70</v>
      </c>
      <c r="CA248">
        <v>10</v>
      </c>
      <c r="CB248" t="s">
        <v>4</v>
      </c>
      <c r="CE248">
        <v>0</v>
      </c>
      <c r="CF248">
        <v>0</v>
      </c>
      <c r="CG248">
        <v>0</v>
      </c>
      <c r="CM248">
        <v>0</v>
      </c>
      <c r="CN248" t="s">
        <v>4</v>
      </c>
      <c r="CO248">
        <v>0</v>
      </c>
      <c r="CP248">
        <f t="shared" si="254"/>
        <v>16307.380000000001</v>
      </c>
      <c r="CQ248">
        <f t="shared" si="255"/>
        <v>10622.69</v>
      </c>
      <c r="CR248">
        <f t="shared" si="256"/>
        <v>0</v>
      </c>
      <c r="CS248">
        <f t="shared" si="257"/>
        <v>0</v>
      </c>
      <c r="CT248">
        <f t="shared" si="258"/>
        <v>20798.080000000002</v>
      </c>
      <c r="CU248">
        <f t="shared" si="259"/>
        <v>0</v>
      </c>
      <c r="CV248">
        <f t="shared" si="260"/>
        <v>54.37</v>
      </c>
      <c r="CW248">
        <f t="shared" si="261"/>
        <v>0</v>
      </c>
      <c r="CX248">
        <f t="shared" si="262"/>
        <v>0</v>
      </c>
      <c r="CY248">
        <f t="shared" si="263"/>
        <v>7555.94</v>
      </c>
      <c r="CZ248">
        <f t="shared" si="264"/>
        <v>1079.42</v>
      </c>
      <c r="DC248" t="s">
        <v>4</v>
      </c>
      <c r="DD248" t="s">
        <v>4</v>
      </c>
      <c r="DE248" t="s">
        <v>4</v>
      </c>
      <c r="DF248" t="s">
        <v>4</v>
      </c>
      <c r="DG248" t="s">
        <v>4</v>
      </c>
      <c r="DH248" t="s">
        <v>4</v>
      </c>
      <c r="DI248" t="s">
        <v>4</v>
      </c>
      <c r="DJ248" t="s">
        <v>4</v>
      </c>
      <c r="DK248" t="s">
        <v>4</v>
      </c>
      <c r="DL248" t="s">
        <v>4</v>
      </c>
      <c r="DM248" t="s">
        <v>4</v>
      </c>
      <c r="DN248">
        <v>0</v>
      </c>
      <c r="DO248">
        <v>0</v>
      </c>
      <c r="DP248">
        <v>1</v>
      </c>
      <c r="DQ248">
        <v>1</v>
      </c>
      <c r="DU248">
        <v>1005</v>
      </c>
      <c r="DV248" t="s">
        <v>25</v>
      </c>
      <c r="DW248" t="s">
        <v>25</v>
      </c>
      <c r="DX248">
        <v>100</v>
      </c>
      <c r="DZ248" t="s">
        <v>4</v>
      </c>
      <c r="EA248" t="s">
        <v>4</v>
      </c>
      <c r="EB248" t="s">
        <v>4</v>
      </c>
      <c r="EC248" t="s">
        <v>4</v>
      </c>
      <c r="EE248">
        <v>29292934</v>
      </c>
      <c r="EF248">
        <v>1</v>
      </c>
      <c r="EG248" t="s">
        <v>27</v>
      </c>
      <c r="EH248">
        <v>0</v>
      </c>
      <c r="EI248" t="s">
        <v>4</v>
      </c>
      <c r="EJ248">
        <v>4</v>
      </c>
      <c r="EK248">
        <v>0</v>
      </c>
      <c r="EL248" t="s">
        <v>28</v>
      </c>
      <c r="EM248" t="s">
        <v>29</v>
      </c>
      <c r="EO248" t="s">
        <v>4</v>
      </c>
      <c r="EQ248">
        <v>0</v>
      </c>
      <c r="ER248">
        <v>31420.77</v>
      </c>
      <c r="ES248">
        <v>10622.69</v>
      </c>
      <c r="ET248">
        <v>0</v>
      </c>
      <c r="EU248">
        <v>0</v>
      </c>
      <c r="EV248">
        <v>20798.080000000002</v>
      </c>
      <c r="EW248">
        <v>54.37</v>
      </c>
      <c r="EX248">
        <v>0</v>
      </c>
      <c r="EY248">
        <v>0</v>
      </c>
      <c r="FQ248">
        <v>0</v>
      </c>
      <c r="FR248">
        <f t="shared" si="265"/>
        <v>0</v>
      </c>
      <c r="FS248">
        <v>0</v>
      </c>
      <c r="FX248">
        <v>70</v>
      </c>
      <c r="FY248">
        <v>10</v>
      </c>
      <c r="GA248" t="s">
        <v>4</v>
      </c>
      <c r="GD248">
        <v>0</v>
      </c>
      <c r="GF248">
        <v>-1839369104</v>
      </c>
      <c r="GG248">
        <v>2</v>
      </c>
      <c r="GH248">
        <v>1</v>
      </c>
      <c r="GI248">
        <v>-2</v>
      </c>
      <c r="GJ248">
        <v>0</v>
      </c>
      <c r="GK248">
        <f>ROUND(R248*(R12)/100,2)</f>
        <v>0</v>
      </c>
      <c r="GL248">
        <f t="shared" si="266"/>
        <v>0</v>
      </c>
      <c r="GM248">
        <f t="shared" si="267"/>
        <v>24942.74</v>
      </c>
      <c r="GN248">
        <f t="shared" si="268"/>
        <v>0</v>
      </c>
      <c r="GO248">
        <f t="shared" si="269"/>
        <v>0</v>
      </c>
      <c r="GP248">
        <f t="shared" si="270"/>
        <v>24942.74</v>
      </c>
      <c r="GR248">
        <v>0</v>
      </c>
      <c r="GS248">
        <v>3</v>
      </c>
      <c r="GT248">
        <v>0</v>
      </c>
      <c r="GU248" t="s">
        <v>4</v>
      </c>
      <c r="GV248">
        <f t="shared" si="271"/>
        <v>0</v>
      </c>
      <c r="GW248">
        <v>1</v>
      </c>
      <c r="GX248">
        <f t="shared" si="272"/>
        <v>0</v>
      </c>
      <c r="HA248">
        <v>0</v>
      </c>
      <c r="HB248">
        <v>0</v>
      </c>
      <c r="HC248">
        <f t="shared" si="273"/>
        <v>0</v>
      </c>
      <c r="HE248" t="s">
        <v>4</v>
      </c>
      <c r="HF248" t="s">
        <v>4</v>
      </c>
      <c r="HM248" t="s">
        <v>4</v>
      </c>
      <c r="HN248" t="s">
        <v>4</v>
      </c>
      <c r="HO248" t="s">
        <v>4</v>
      </c>
      <c r="HP248" t="s">
        <v>4</v>
      </c>
      <c r="HQ248" t="s">
        <v>4</v>
      </c>
      <c r="IK248">
        <v>0</v>
      </c>
    </row>
    <row r="249" spans="1:245">
      <c r="A249">
        <v>17</v>
      </c>
      <c r="B249">
        <v>1</v>
      </c>
      <c r="C249">
        <f>ROW(SmtRes!A323)</f>
        <v>323</v>
      </c>
      <c r="D249">
        <f>ROW(EtalonRes!A320)</f>
        <v>320</v>
      </c>
      <c r="E249" t="s">
        <v>324</v>
      </c>
      <c r="F249" t="s">
        <v>325</v>
      </c>
      <c r="G249" t="s">
        <v>326</v>
      </c>
      <c r="H249" t="s">
        <v>25</v>
      </c>
      <c r="I249">
        <f>ROUND(245.85/100,9)</f>
        <v>2.4584999999999999</v>
      </c>
      <c r="J249">
        <v>0</v>
      </c>
      <c r="K249">
        <f>ROUND(245.85/100,9)</f>
        <v>2.4584999999999999</v>
      </c>
      <c r="O249">
        <f t="shared" si="234"/>
        <v>43328.73</v>
      </c>
      <c r="P249">
        <f t="shared" si="235"/>
        <v>19692.810000000001</v>
      </c>
      <c r="Q249">
        <f t="shared" si="236"/>
        <v>0</v>
      </c>
      <c r="R249">
        <f t="shared" si="237"/>
        <v>0</v>
      </c>
      <c r="S249">
        <f t="shared" si="238"/>
        <v>23635.919999999998</v>
      </c>
      <c r="T249">
        <f t="shared" si="239"/>
        <v>0</v>
      </c>
      <c r="U249">
        <f t="shared" si="240"/>
        <v>64.658550000000005</v>
      </c>
      <c r="V249">
        <f t="shared" si="241"/>
        <v>0</v>
      </c>
      <c r="W249">
        <f t="shared" si="242"/>
        <v>0</v>
      </c>
      <c r="X249">
        <f t="shared" si="243"/>
        <v>16545.14</v>
      </c>
      <c r="Y249">
        <f t="shared" si="244"/>
        <v>2363.59</v>
      </c>
      <c r="AA249">
        <v>29858012</v>
      </c>
      <c r="AB249">
        <f t="shared" si="245"/>
        <v>17624.05</v>
      </c>
      <c r="AC249">
        <f t="shared" si="246"/>
        <v>8010.09</v>
      </c>
      <c r="AD249">
        <f t="shared" si="247"/>
        <v>0</v>
      </c>
      <c r="AE249">
        <f t="shared" si="248"/>
        <v>0</v>
      </c>
      <c r="AF249">
        <f t="shared" si="249"/>
        <v>9613.9599999999991</v>
      </c>
      <c r="AG249">
        <f t="shared" si="250"/>
        <v>0</v>
      </c>
      <c r="AH249">
        <f t="shared" si="251"/>
        <v>26.3</v>
      </c>
      <c r="AI249">
        <f t="shared" si="252"/>
        <v>0</v>
      </c>
      <c r="AJ249">
        <f t="shared" si="253"/>
        <v>0</v>
      </c>
      <c r="AK249">
        <v>17624.05</v>
      </c>
      <c r="AL249">
        <v>8010.09</v>
      </c>
      <c r="AM249">
        <v>0</v>
      </c>
      <c r="AN249">
        <v>0</v>
      </c>
      <c r="AO249">
        <v>9613.9599999999991</v>
      </c>
      <c r="AP249">
        <v>0</v>
      </c>
      <c r="AQ249">
        <v>26.3</v>
      </c>
      <c r="AR249">
        <v>0</v>
      </c>
      <c r="AS249">
        <v>0</v>
      </c>
      <c r="AT249">
        <v>70</v>
      </c>
      <c r="AU249">
        <v>10</v>
      </c>
      <c r="AV249">
        <v>1</v>
      </c>
      <c r="AW249">
        <v>1</v>
      </c>
      <c r="AZ249">
        <v>1</v>
      </c>
      <c r="BA249">
        <v>1</v>
      </c>
      <c r="BB249">
        <v>1</v>
      </c>
      <c r="BC249">
        <v>1</v>
      </c>
      <c r="BD249" t="s">
        <v>4</v>
      </c>
      <c r="BE249" t="s">
        <v>4</v>
      </c>
      <c r="BF249" t="s">
        <v>4</v>
      </c>
      <c r="BG249" t="s">
        <v>4</v>
      </c>
      <c r="BH249">
        <v>0</v>
      </c>
      <c r="BI249">
        <v>4</v>
      </c>
      <c r="BJ249" t="s">
        <v>327</v>
      </c>
      <c r="BM249">
        <v>0</v>
      </c>
      <c r="BN249">
        <v>0</v>
      </c>
      <c r="BO249" t="s">
        <v>4</v>
      </c>
      <c r="BP249">
        <v>0</v>
      </c>
      <c r="BQ249">
        <v>1</v>
      </c>
      <c r="BR249">
        <v>0</v>
      </c>
      <c r="BS249">
        <v>1</v>
      </c>
      <c r="BT249">
        <v>1</v>
      </c>
      <c r="BU249">
        <v>1</v>
      </c>
      <c r="BV249">
        <v>1</v>
      </c>
      <c r="BW249">
        <v>1</v>
      </c>
      <c r="BX249">
        <v>1</v>
      </c>
      <c r="BY249" t="s">
        <v>4</v>
      </c>
      <c r="BZ249">
        <v>70</v>
      </c>
      <c r="CA249">
        <v>10</v>
      </c>
      <c r="CB249" t="s">
        <v>4</v>
      </c>
      <c r="CE249">
        <v>0</v>
      </c>
      <c r="CF249">
        <v>0</v>
      </c>
      <c r="CG249">
        <v>0</v>
      </c>
      <c r="CM249">
        <v>0</v>
      </c>
      <c r="CN249" t="s">
        <v>4</v>
      </c>
      <c r="CO249">
        <v>0</v>
      </c>
      <c r="CP249">
        <f t="shared" si="254"/>
        <v>43328.729999999996</v>
      </c>
      <c r="CQ249">
        <f t="shared" si="255"/>
        <v>8010.09</v>
      </c>
      <c r="CR249">
        <f t="shared" si="256"/>
        <v>0</v>
      </c>
      <c r="CS249">
        <f t="shared" si="257"/>
        <v>0</v>
      </c>
      <c r="CT249">
        <f t="shared" si="258"/>
        <v>9613.9599999999991</v>
      </c>
      <c r="CU249">
        <f t="shared" si="259"/>
        <v>0</v>
      </c>
      <c r="CV249">
        <f t="shared" si="260"/>
        <v>26.3</v>
      </c>
      <c r="CW249">
        <f t="shared" si="261"/>
        <v>0</v>
      </c>
      <c r="CX249">
        <f t="shared" si="262"/>
        <v>0</v>
      </c>
      <c r="CY249">
        <f t="shared" si="263"/>
        <v>16545.144</v>
      </c>
      <c r="CZ249">
        <f t="shared" si="264"/>
        <v>2363.5919999999996</v>
      </c>
      <c r="DC249" t="s">
        <v>4</v>
      </c>
      <c r="DD249" t="s">
        <v>4</v>
      </c>
      <c r="DE249" t="s">
        <v>4</v>
      </c>
      <c r="DF249" t="s">
        <v>4</v>
      </c>
      <c r="DG249" t="s">
        <v>4</v>
      </c>
      <c r="DH249" t="s">
        <v>4</v>
      </c>
      <c r="DI249" t="s">
        <v>4</v>
      </c>
      <c r="DJ249" t="s">
        <v>4</v>
      </c>
      <c r="DK249" t="s">
        <v>4</v>
      </c>
      <c r="DL249" t="s">
        <v>4</v>
      </c>
      <c r="DM249" t="s">
        <v>4</v>
      </c>
      <c r="DN249">
        <v>0</v>
      </c>
      <c r="DO249">
        <v>0</v>
      </c>
      <c r="DP249">
        <v>1</v>
      </c>
      <c r="DQ249">
        <v>1</v>
      </c>
      <c r="DU249">
        <v>1005</v>
      </c>
      <c r="DV249" t="s">
        <v>25</v>
      </c>
      <c r="DW249" t="s">
        <v>25</v>
      </c>
      <c r="DX249">
        <v>100</v>
      </c>
      <c r="DZ249" t="s">
        <v>4</v>
      </c>
      <c r="EA249" t="s">
        <v>4</v>
      </c>
      <c r="EB249" t="s">
        <v>4</v>
      </c>
      <c r="EC249" t="s">
        <v>4</v>
      </c>
      <c r="EE249">
        <v>29292934</v>
      </c>
      <c r="EF249">
        <v>1</v>
      </c>
      <c r="EG249" t="s">
        <v>27</v>
      </c>
      <c r="EH249">
        <v>0</v>
      </c>
      <c r="EI249" t="s">
        <v>4</v>
      </c>
      <c r="EJ249">
        <v>4</v>
      </c>
      <c r="EK249">
        <v>0</v>
      </c>
      <c r="EL249" t="s">
        <v>28</v>
      </c>
      <c r="EM249" t="s">
        <v>29</v>
      </c>
      <c r="EO249" t="s">
        <v>4</v>
      </c>
      <c r="EQ249">
        <v>0</v>
      </c>
      <c r="ER249">
        <v>17624.05</v>
      </c>
      <c r="ES249">
        <v>8010.09</v>
      </c>
      <c r="ET249">
        <v>0</v>
      </c>
      <c r="EU249">
        <v>0</v>
      </c>
      <c r="EV249">
        <v>9613.9599999999991</v>
      </c>
      <c r="EW249">
        <v>26.3</v>
      </c>
      <c r="EX249">
        <v>0</v>
      </c>
      <c r="EY249">
        <v>0</v>
      </c>
      <c r="FQ249">
        <v>0</v>
      </c>
      <c r="FR249">
        <f t="shared" si="265"/>
        <v>0</v>
      </c>
      <c r="FS249">
        <v>0</v>
      </c>
      <c r="FX249">
        <v>70</v>
      </c>
      <c r="FY249">
        <v>10</v>
      </c>
      <c r="GA249" t="s">
        <v>4</v>
      </c>
      <c r="GD249">
        <v>0</v>
      </c>
      <c r="GF249">
        <v>-1672223430</v>
      </c>
      <c r="GG249">
        <v>2</v>
      </c>
      <c r="GH249">
        <v>1</v>
      </c>
      <c r="GI249">
        <v>-2</v>
      </c>
      <c r="GJ249">
        <v>0</v>
      </c>
      <c r="GK249">
        <f>ROUND(R249*(R12)/100,2)</f>
        <v>0</v>
      </c>
      <c r="GL249">
        <f t="shared" si="266"/>
        <v>0</v>
      </c>
      <c r="GM249">
        <f t="shared" si="267"/>
        <v>62237.46</v>
      </c>
      <c r="GN249">
        <f t="shared" si="268"/>
        <v>0</v>
      </c>
      <c r="GO249">
        <f t="shared" si="269"/>
        <v>0</v>
      </c>
      <c r="GP249">
        <f t="shared" si="270"/>
        <v>62237.46</v>
      </c>
      <c r="GR249">
        <v>0</v>
      </c>
      <c r="GS249">
        <v>3</v>
      </c>
      <c r="GT249">
        <v>0</v>
      </c>
      <c r="GU249" t="s">
        <v>4</v>
      </c>
      <c r="GV249">
        <f t="shared" si="271"/>
        <v>0</v>
      </c>
      <c r="GW249">
        <v>1</v>
      </c>
      <c r="GX249">
        <f t="shared" si="272"/>
        <v>0</v>
      </c>
      <c r="HA249">
        <v>0</v>
      </c>
      <c r="HB249">
        <v>0</v>
      </c>
      <c r="HC249">
        <f t="shared" si="273"/>
        <v>0</v>
      </c>
      <c r="HE249" t="s">
        <v>4</v>
      </c>
      <c r="HF249" t="s">
        <v>4</v>
      </c>
      <c r="HM249" t="s">
        <v>4</v>
      </c>
      <c r="HN249" t="s">
        <v>4</v>
      </c>
      <c r="HO249" t="s">
        <v>4</v>
      </c>
      <c r="HP249" t="s">
        <v>4</v>
      </c>
      <c r="HQ249" t="s">
        <v>4</v>
      </c>
      <c r="IK249">
        <v>0</v>
      </c>
    </row>
    <row r="250" spans="1:245">
      <c r="A250">
        <v>17</v>
      </c>
      <c r="B250">
        <v>1</v>
      </c>
      <c r="C250">
        <f>ROW(SmtRes!A325)</f>
        <v>325</v>
      </c>
      <c r="D250">
        <f>ROW(EtalonRes!A322)</f>
        <v>322</v>
      </c>
      <c r="E250" t="s">
        <v>328</v>
      </c>
      <c r="F250" t="s">
        <v>329</v>
      </c>
      <c r="G250" t="s">
        <v>330</v>
      </c>
      <c r="H250" t="s">
        <v>252</v>
      </c>
      <c r="I250">
        <f>ROUND(18.62/100,9)</f>
        <v>0.1862</v>
      </c>
      <c r="J250">
        <v>0</v>
      </c>
      <c r="K250">
        <f>ROUND(18.62/100,9)</f>
        <v>0.1862</v>
      </c>
      <c r="O250">
        <f t="shared" si="234"/>
        <v>168.5</v>
      </c>
      <c r="P250">
        <f t="shared" si="235"/>
        <v>0</v>
      </c>
      <c r="Q250">
        <f t="shared" si="236"/>
        <v>0.47</v>
      </c>
      <c r="R250">
        <f t="shared" si="237"/>
        <v>0</v>
      </c>
      <c r="S250">
        <f t="shared" si="238"/>
        <v>168.03</v>
      </c>
      <c r="T250">
        <f t="shared" si="239"/>
        <v>0</v>
      </c>
      <c r="U250">
        <f t="shared" si="240"/>
        <v>0.51763599999999999</v>
      </c>
      <c r="V250">
        <f t="shared" si="241"/>
        <v>0</v>
      </c>
      <c r="W250">
        <f t="shared" si="242"/>
        <v>0</v>
      </c>
      <c r="X250">
        <f t="shared" si="243"/>
        <v>117.62</v>
      </c>
      <c r="Y250">
        <f t="shared" si="244"/>
        <v>16.8</v>
      </c>
      <c r="AA250">
        <v>29858012</v>
      </c>
      <c r="AB250">
        <f t="shared" si="245"/>
        <v>904.95</v>
      </c>
      <c r="AC250">
        <f t="shared" si="246"/>
        <v>0</v>
      </c>
      <c r="AD250">
        <f t="shared" si="247"/>
        <v>2.5299999999999998</v>
      </c>
      <c r="AE250">
        <f t="shared" si="248"/>
        <v>0</v>
      </c>
      <c r="AF250">
        <f t="shared" si="249"/>
        <v>902.42</v>
      </c>
      <c r="AG250">
        <f t="shared" si="250"/>
        <v>0</v>
      </c>
      <c r="AH250">
        <f t="shared" si="251"/>
        <v>2.78</v>
      </c>
      <c r="AI250">
        <f t="shared" si="252"/>
        <v>0</v>
      </c>
      <c r="AJ250">
        <f t="shared" si="253"/>
        <v>0</v>
      </c>
      <c r="AK250">
        <v>904.95</v>
      </c>
      <c r="AL250">
        <v>0</v>
      </c>
      <c r="AM250">
        <v>2.5299999999999998</v>
      </c>
      <c r="AN250">
        <v>0</v>
      </c>
      <c r="AO250">
        <v>902.42</v>
      </c>
      <c r="AP250">
        <v>0</v>
      </c>
      <c r="AQ250">
        <v>2.78</v>
      </c>
      <c r="AR250">
        <v>0</v>
      </c>
      <c r="AS250">
        <v>0</v>
      </c>
      <c r="AT250">
        <v>70</v>
      </c>
      <c r="AU250">
        <v>10</v>
      </c>
      <c r="AV250">
        <v>1</v>
      </c>
      <c r="AW250">
        <v>1</v>
      </c>
      <c r="AZ250">
        <v>1</v>
      </c>
      <c r="BA250">
        <v>1</v>
      </c>
      <c r="BB250">
        <v>1</v>
      </c>
      <c r="BC250">
        <v>1</v>
      </c>
      <c r="BD250" t="s">
        <v>4</v>
      </c>
      <c r="BE250" t="s">
        <v>4</v>
      </c>
      <c r="BF250" t="s">
        <v>4</v>
      </c>
      <c r="BG250" t="s">
        <v>4</v>
      </c>
      <c r="BH250">
        <v>0</v>
      </c>
      <c r="BI250">
        <v>4</v>
      </c>
      <c r="BJ250" t="s">
        <v>331</v>
      </c>
      <c r="BM250">
        <v>0</v>
      </c>
      <c r="BN250">
        <v>0</v>
      </c>
      <c r="BO250" t="s">
        <v>4</v>
      </c>
      <c r="BP250">
        <v>0</v>
      </c>
      <c r="BQ250">
        <v>1</v>
      </c>
      <c r="BR250">
        <v>0</v>
      </c>
      <c r="BS250">
        <v>1</v>
      </c>
      <c r="BT250">
        <v>1</v>
      </c>
      <c r="BU250">
        <v>1</v>
      </c>
      <c r="BV250">
        <v>1</v>
      </c>
      <c r="BW250">
        <v>1</v>
      </c>
      <c r="BX250">
        <v>1</v>
      </c>
      <c r="BY250" t="s">
        <v>4</v>
      </c>
      <c r="BZ250">
        <v>70</v>
      </c>
      <c r="CA250">
        <v>10</v>
      </c>
      <c r="CB250" t="s">
        <v>4</v>
      </c>
      <c r="CE250">
        <v>0</v>
      </c>
      <c r="CF250">
        <v>0</v>
      </c>
      <c r="CG250">
        <v>0</v>
      </c>
      <c r="CM250">
        <v>0</v>
      </c>
      <c r="CN250" t="s">
        <v>4</v>
      </c>
      <c r="CO250">
        <v>0</v>
      </c>
      <c r="CP250">
        <f t="shared" si="254"/>
        <v>168.5</v>
      </c>
      <c r="CQ250">
        <f t="shared" si="255"/>
        <v>0</v>
      </c>
      <c r="CR250">
        <f t="shared" si="256"/>
        <v>2.5299999999999998</v>
      </c>
      <c r="CS250">
        <f t="shared" si="257"/>
        <v>0</v>
      </c>
      <c r="CT250">
        <f t="shared" si="258"/>
        <v>902.42</v>
      </c>
      <c r="CU250">
        <f t="shared" si="259"/>
        <v>0</v>
      </c>
      <c r="CV250">
        <f t="shared" si="260"/>
        <v>2.78</v>
      </c>
      <c r="CW250">
        <f t="shared" si="261"/>
        <v>0</v>
      </c>
      <c r="CX250">
        <f t="shared" si="262"/>
        <v>0</v>
      </c>
      <c r="CY250">
        <f t="shared" si="263"/>
        <v>117.62100000000001</v>
      </c>
      <c r="CZ250">
        <f t="shared" si="264"/>
        <v>16.803000000000001</v>
      </c>
      <c r="DC250" t="s">
        <v>4</v>
      </c>
      <c r="DD250" t="s">
        <v>4</v>
      </c>
      <c r="DE250" t="s">
        <v>4</v>
      </c>
      <c r="DF250" t="s">
        <v>4</v>
      </c>
      <c r="DG250" t="s">
        <v>4</v>
      </c>
      <c r="DH250" t="s">
        <v>4</v>
      </c>
      <c r="DI250" t="s">
        <v>4</v>
      </c>
      <c r="DJ250" t="s">
        <v>4</v>
      </c>
      <c r="DK250" t="s">
        <v>4</v>
      </c>
      <c r="DL250" t="s">
        <v>4</v>
      </c>
      <c r="DM250" t="s">
        <v>4</v>
      </c>
      <c r="DN250">
        <v>0</v>
      </c>
      <c r="DO250">
        <v>0</v>
      </c>
      <c r="DP250">
        <v>1</v>
      </c>
      <c r="DQ250">
        <v>1</v>
      </c>
      <c r="DU250">
        <v>1003</v>
      </c>
      <c r="DV250" t="s">
        <v>252</v>
      </c>
      <c r="DW250" t="s">
        <v>252</v>
      </c>
      <c r="DX250">
        <v>100</v>
      </c>
      <c r="DZ250" t="s">
        <v>4</v>
      </c>
      <c r="EA250" t="s">
        <v>4</v>
      </c>
      <c r="EB250" t="s">
        <v>4</v>
      </c>
      <c r="EC250" t="s">
        <v>4</v>
      </c>
      <c r="EE250">
        <v>29292934</v>
      </c>
      <c r="EF250">
        <v>1</v>
      </c>
      <c r="EG250" t="s">
        <v>27</v>
      </c>
      <c r="EH250">
        <v>0</v>
      </c>
      <c r="EI250" t="s">
        <v>4</v>
      </c>
      <c r="EJ250">
        <v>4</v>
      </c>
      <c r="EK250">
        <v>0</v>
      </c>
      <c r="EL250" t="s">
        <v>28</v>
      </c>
      <c r="EM250" t="s">
        <v>29</v>
      </c>
      <c r="EO250" t="s">
        <v>4</v>
      </c>
      <c r="EQ250">
        <v>0</v>
      </c>
      <c r="ER250">
        <v>904.95</v>
      </c>
      <c r="ES250">
        <v>0</v>
      </c>
      <c r="ET250">
        <v>2.5299999999999998</v>
      </c>
      <c r="EU250">
        <v>0</v>
      </c>
      <c r="EV250">
        <v>902.42</v>
      </c>
      <c r="EW250">
        <v>2.78</v>
      </c>
      <c r="EX250">
        <v>0</v>
      </c>
      <c r="EY250">
        <v>0</v>
      </c>
      <c r="FQ250">
        <v>0</v>
      </c>
      <c r="FR250">
        <f t="shared" si="265"/>
        <v>0</v>
      </c>
      <c r="FS250">
        <v>0</v>
      </c>
      <c r="FX250">
        <v>70</v>
      </c>
      <c r="FY250">
        <v>10</v>
      </c>
      <c r="GA250" t="s">
        <v>4</v>
      </c>
      <c r="GD250">
        <v>0</v>
      </c>
      <c r="GF250">
        <v>-1938631797</v>
      </c>
      <c r="GG250">
        <v>2</v>
      </c>
      <c r="GH250">
        <v>1</v>
      </c>
      <c r="GI250">
        <v>-2</v>
      </c>
      <c r="GJ250">
        <v>0</v>
      </c>
      <c r="GK250">
        <f>ROUND(R250*(R12)/100,2)</f>
        <v>0</v>
      </c>
      <c r="GL250">
        <f t="shared" si="266"/>
        <v>0</v>
      </c>
      <c r="GM250">
        <f t="shared" si="267"/>
        <v>302.92</v>
      </c>
      <c r="GN250">
        <f t="shared" si="268"/>
        <v>0</v>
      </c>
      <c r="GO250">
        <f t="shared" si="269"/>
        <v>0</v>
      </c>
      <c r="GP250">
        <f t="shared" si="270"/>
        <v>302.92</v>
      </c>
      <c r="GR250">
        <v>0</v>
      </c>
      <c r="GS250">
        <v>3</v>
      </c>
      <c r="GT250">
        <v>0</v>
      </c>
      <c r="GU250" t="s">
        <v>4</v>
      </c>
      <c r="GV250">
        <f t="shared" si="271"/>
        <v>0</v>
      </c>
      <c r="GW250">
        <v>1</v>
      </c>
      <c r="GX250">
        <f t="shared" si="272"/>
        <v>0</v>
      </c>
      <c r="HA250">
        <v>0</v>
      </c>
      <c r="HB250">
        <v>0</v>
      </c>
      <c r="HC250">
        <f t="shared" si="273"/>
        <v>0</v>
      </c>
      <c r="HE250" t="s">
        <v>4</v>
      </c>
      <c r="HF250" t="s">
        <v>4</v>
      </c>
      <c r="HM250" t="s">
        <v>4</v>
      </c>
      <c r="HN250" t="s">
        <v>4</v>
      </c>
      <c r="HO250" t="s">
        <v>4</v>
      </c>
      <c r="HP250" t="s">
        <v>4</v>
      </c>
      <c r="HQ250" t="s">
        <v>4</v>
      </c>
      <c r="IK250">
        <v>0</v>
      </c>
    </row>
    <row r="251" spans="1:245">
      <c r="A251">
        <v>17</v>
      </c>
      <c r="B251">
        <v>1</v>
      </c>
      <c r="C251">
        <f>ROW(SmtRes!A327)</f>
        <v>327</v>
      </c>
      <c r="D251">
        <f>ROW(EtalonRes!A324)</f>
        <v>324</v>
      </c>
      <c r="E251" t="s">
        <v>332</v>
      </c>
      <c r="F251" t="s">
        <v>333</v>
      </c>
      <c r="G251" t="s">
        <v>334</v>
      </c>
      <c r="H251" t="s">
        <v>252</v>
      </c>
      <c r="I251">
        <f>ROUND(3/100,9)</f>
        <v>0.03</v>
      </c>
      <c r="J251">
        <v>0</v>
      </c>
      <c r="K251">
        <f>ROUND(3/100,9)</f>
        <v>0.03</v>
      </c>
      <c r="O251">
        <f t="shared" si="234"/>
        <v>31.42</v>
      </c>
      <c r="P251">
        <f t="shared" si="235"/>
        <v>0</v>
      </c>
      <c r="Q251">
        <f t="shared" si="236"/>
        <v>0.22</v>
      </c>
      <c r="R251">
        <f t="shared" si="237"/>
        <v>0</v>
      </c>
      <c r="S251">
        <f t="shared" si="238"/>
        <v>31.2</v>
      </c>
      <c r="T251">
        <f t="shared" si="239"/>
        <v>0</v>
      </c>
      <c r="U251">
        <f t="shared" si="240"/>
        <v>9.3899999999999997E-2</v>
      </c>
      <c r="V251">
        <f t="shared" si="241"/>
        <v>0</v>
      </c>
      <c r="W251">
        <f t="shared" si="242"/>
        <v>0</v>
      </c>
      <c r="X251">
        <f t="shared" si="243"/>
        <v>21.84</v>
      </c>
      <c r="Y251">
        <f t="shared" si="244"/>
        <v>3.12</v>
      </c>
      <c r="AA251">
        <v>29858012</v>
      </c>
      <c r="AB251">
        <f t="shared" si="245"/>
        <v>1047.57</v>
      </c>
      <c r="AC251">
        <f t="shared" si="246"/>
        <v>0</v>
      </c>
      <c r="AD251">
        <f t="shared" si="247"/>
        <v>7.44</v>
      </c>
      <c r="AE251">
        <f t="shared" si="248"/>
        <v>0.01</v>
      </c>
      <c r="AF251">
        <f t="shared" si="249"/>
        <v>1040.1300000000001</v>
      </c>
      <c r="AG251">
        <f t="shared" si="250"/>
        <v>0</v>
      </c>
      <c r="AH251">
        <f t="shared" si="251"/>
        <v>3.13</v>
      </c>
      <c r="AI251">
        <f t="shared" si="252"/>
        <v>0</v>
      </c>
      <c r="AJ251">
        <f t="shared" si="253"/>
        <v>0</v>
      </c>
      <c r="AK251">
        <v>1047.57</v>
      </c>
      <c r="AL251">
        <v>0</v>
      </c>
      <c r="AM251">
        <v>7.44</v>
      </c>
      <c r="AN251">
        <v>0.01</v>
      </c>
      <c r="AO251">
        <v>1040.1300000000001</v>
      </c>
      <c r="AP251">
        <v>0</v>
      </c>
      <c r="AQ251">
        <v>3.13</v>
      </c>
      <c r="AR251">
        <v>0</v>
      </c>
      <c r="AS251">
        <v>0</v>
      </c>
      <c r="AT251">
        <v>70</v>
      </c>
      <c r="AU251">
        <v>10</v>
      </c>
      <c r="AV251">
        <v>1</v>
      </c>
      <c r="AW251">
        <v>1</v>
      </c>
      <c r="AZ251">
        <v>1</v>
      </c>
      <c r="BA251">
        <v>1</v>
      </c>
      <c r="BB251">
        <v>1</v>
      </c>
      <c r="BC251">
        <v>1</v>
      </c>
      <c r="BD251" t="s">
        <v>4</v>
      </c>
      <c r="BE251" t="s">
        <v>4</v>
      </c>
      <c r="BF251" t="s">
        <v>4</v>
      </c>
      <c r="BG251" t="s">
        <v>4</v>
      </c>
      <c r="BH251">
        <v>0</v>
      </c>
      <c r="BI251">
        <v>4</v>
      </c>
      <c r="BJ251" t="s">
        <v>335</v>
      </c>
      <c r="BM251">
        <v>0</v>
      </c>
      <c r="BN251">
        <v>0</v>
      </c>
      <c r="BO251" t="s">
        <v>4</v>
      </c>
      <c r="BP251">
        <v>0</v>
      </c>
      <c r="BQ251">
        <v>1</v>
      </c>
      <c r="BR251">
        <v>0</v>
      </c>
      <c r="BS251">
        <v>1</v>
      </c>
      <c r="BT251">
        <v>1</v>
      </c>
      <c r="BU251">
        <v>1</v>
      </c>
      <c r="BV251">
        <v>1</v>
      </c>
      <c r="BW251">
        <v>1</v>
      </c>
      <c r="BX251">
        <v>1</v>
      </c>
      <c r="BY251" t="s">
        <v>4</v>
      </c>
      <c r="BZ251">
        <v>70</v>
      </c>
      <c r="CA251">
        <v>10</v>
      </c>
      <c r="CB251" t="s">
        <v>4</v>
      </c>
      <c r="CE251">
        <v>0</v>
      </c>
      <c r="CF251">
        <v>0</v>
      </c>
      <c r="CG251">
        <v>0</v>
      </c>
      <c r="CM251">
        <v>0</v>
      </c>
      <c r="CN251" t="s">
        <v>4</v>
      </c>
      <c r="CO251">
        <v>0</v>
      </c>
      <c r="CP251">
        <f t="shared" si="254"/>
        <v>31.419999999999998</v>
      </c>
      <c r="CQ251">
        <f t="shared" si="255"/>
        <v>0</v>
      </c>
      <c r="CR251">
        <f t="shared" si="256"/>
        <v>7.44</v>
      </c>
      <c r="CS251">
        <f t="shared" si="257"/>
        <v>0.01</v>
      </c>
      <c r="CT251">
        <f t="shared" si="258"/>
        <v>1040.1300000000001</v>
      </c>
      <c r="CU251">
        <f t="shared" si="259"/>
        <v>0</v>
      </c>
      <c r="CV251">
        <f t="shared" si="260"/>
        <v>3.13</v>
      </c>
      <c r="CW251">
        <f t="shared" si="261"/>
        <v>0</v>
      </c>
      <c r="CX251">
        <f t="shared" si="262"/>
        <v>0</v>
      </c>
      <c r="CY251">
        <f t="shared" si="263"/>
        <v>21.84</v>
      </c>
      <c r="CZ251">
        <f t="shared" si="264"/>
        <v>3.12</v>
      </c>
      <c r="DC251" t="s">
        <v>4</v>
      </c>
      <c r="DD251" t="s">
        <v>4</v>
      </c>
      <c r="DE251" t="s">
        <v>4</v>
      </c>
      <c r="DF251" t="s">
        <v>4</v>
      </c>
      <c r="DG251" t="s">
        <v>4</v>
      </c>
      <c r="DH251" t="s">
        <v>4</v>
      </c>
      <c r="DI251" t="s">
        <v>4</v>
      </c>
      <c r="DJ251" t="s">
        <v>4</v>
      </c>
      <c r="DK251" t="s">
        <v>4</v>
      </c>
      <c r="DL251" t="s">
        <v>4</v>
      </c>
      <c r="DM251" t="s">
        <v>4</v>
      </c>
      <c r="DN251">
        <v>0</v>
      </c>
      <c r="DO251">
        <v>0</v>
      </c>
      <c r="DP251">
        <v>1</v>
      </c>
      <c r="DQ251">
        <v>1</v>
      </c>
      <c r="DU251">
        <v>1003</v>
      </c>
      <c r="DV251" t="s">
        <v>252</v>
      </c>
      <c r="DW251" t="s">
        <v>252</v>
      </c>
      <c r="DX251">
        <v>100</v>
      </c>
      <c r="DZ251" t="s">
        <v>4</v>
      </c>
      <c r="EA251" t="s">
        <v>4</v>
      </c>
      <c r="EB251" t="s">
        <v>4</v>
      </c>
      <c r="EC251" t="s">
        <v>4</v>
      </c>
      <c r="EE251">
        <v>29292934</v>
      </c>
      <c r="EF251">
        <v>1</v>
      </c>
      <c r="EG251" t="s">
        <v>27</v>
      </c>
      <c r="EH251">
        <v>0</v>
      </c>
      <c r="EI251" t="s">
        <v>4</v>
      </c>
      <c r="EJ251">
        <v>4</v>
      </c>
      <c r="EK251">
        <v>0</v>
      </c>
      <c r="EL251" t="s">
        <v>28</v>
      </c>
      <c r="EM251" t="s">
        <v>29</v>
      </c>
      <c r="EO251" t="s">
        <v>4</v>
      </c>
      <c r="EQ251">
        <v>0</v>
      </c>
      <c r="ER251">
        <v>1047.57</v>
      </c>
      <c r="ES251">
        <v>0</v>
      </c>
      <c r="ET251">
        <v>7.44</v>
      </c>
      <c r="EU251">
        <v>0.01</v>
      </c>
      <c r="EV251">
        <v>1040.1300000000001</v>
      </c>
      <c r="EW251">
        <v>3.13</v>
      </c>
      <c r="EX251">
        <v>0</v>
      </c>
      <c r="EY251">
        <v>0</v>
      </c>
      <c r="FQ251">
        <v>0</v>
      </c>
      <c r="FR251">
        <f t="shared" si="265"/>
        <v>0</v>
      </c>
      <c r="FS251">
        <v>0</v>
      </c>
      <c r="FX251">
        <v>70</v>
      </c>
      <c r="FY251">
        <v>10</v>
      </c>
      <c r="GA251" t="s">
        <v>4</v>
      </c>
      <c r="GD251">
        <v>0</v>
      </c>
      <c r="GF251">
        <v>306928919</v>
      </c>
      <c r="GG251">
        <v>2</v>
      </c>
      <c r="GH251">
        <v>1</v>
      </c>
      <c r="GI251">
        <v>-2</v>
      </c>
      <c r="GJ251">
        <v>0</v>
      </c>
      <c r="GK251">
        <f>ROUND(R251*(R12)/100,2)</f>
        <v>0</v>
      </c>
      <c r="GL251">
        <f t="shared" si="266"/>
        <v>0</v>
      </c>
      <c r="GM251">
        <f t="shared" si="267"/>
        <v>56.38</v>
      </c>
      <c r="GN251">
        <f t="shared" si="268"/>
        <v>0</v>
      </c>
      <c r="GO251">
        <f t="shared" si="269"/>
        <v>0</v>
      </c>
      <c r="GP251">
        <f t="shared" si="270"/>
        <v>56.38</v>
      </c>
      <c r="GR251">
        <v>0</v>
      </c>
      <c r="GS251">
        <v>3</v>
      </c>
      <c r="GT251">
        <v>0</v>
      </c>
      <c r="GU251" t="s">
        <v>4</v>
      </c>
      <c r="GV251">
        <f t="shared" si="271"/>
        <v>0</v>
      </c>
      <c r="GW251">
        <v>1</v>
      </c>
      <c r="GX251">
        <f t="shared" si="272"/>
        <v>0</v>
      </c>
      <c r="HA251">
        <v>0</v>
      </c>
      <c r="HB251">
        <v>0</v>
      </c>
      <c r="HC251">
        <f t="shared" si="273"/>
        <v>0</v>
      </c>
      <c r="HE251" t="s">
        <v>4</v>
      </c>
      <c r="HF251" t="s">
        <v>4</v>
      </c>
      <c r="HM251" t="s">
        <v>4</v>
      </c>
      <c r="HN251" t="s">
        <v>4</v>
      </c>
      <c r="HO251" t="s">
        <v>4</v>
      </c>
      <c r="HP251" t="s">
        <v>4</v>
      </c>
      <c r="HQ251" t="s">
        <v>4</v>
      </c>
      <c r="IK251">
        <v>0</v>
      </c>
    </row>
    <row r="252" spans="1:245">
      <c r="A252">
        <v>17</v>
      </c>
      <c r="B252">
        <v>1</v>
      </c>
      <c r="C252">
        <f>ROW(SmtRes!A329)</f>
        <v>329</v>
      </c>
      <c r="D252">
        <f>ROW(EtalonRes!A326)</f>
        <v>326</v>
      </c>
      <c r="E252" t="s">
        <v>336</v>
      </c>
      <c r="F252" t="s">
        <v>337</v>
      </c>
      <c r="G252" t="s">
        <v>338</v>
      </c>
      <c r="H252" t="s">
        <v>25</v>
      </c>
      <c r="I252">
        <f>ROUND(18.1/100,9)</f>
        <v>0.18099999999999999</v>
      </c>
      <c r="J252">
        <v>0</v>
      </c>
      <c r="K252">
        <f>ROUND(18.1/100,9)</f>
        <v>0.18099999999999999</v>
      </c>
      <c r="O252">
        <f t="shared" si="234"/>
        <v>659.38</v>
      </c>
      <c r="P252">
        <f t="shared" si="235"/>
        <v>0</v>
      </c>
      <c r="Q252">
        <f t="shared" si="236"/>
        <v>0</v>
      </c>
      <c r="R252">
        <f t="shared" si="237"/>
        <v>0</v>
      </c>
      <c r="S252">
        <f t="shared" si="238"/>
        <v>659.38</v>
      </c>
      <c r="T252">
        <f t="shared" si="239"/>
        <v>0</v>
      </c>
      <c r="U252">
        <f t="shared" si="240"/>
        <v>2.0615900000000003</v>
      </c>
      <c r="V252">
        <f t="shared" si="241"/>
        <v>0</v>
      </c>
      <c r="W252">
        <f t="shared" si="242"/>
        <v>0</v>
      </c>
      <c r="X252">
        <f t="shared" si="243"/>
        <v>461.57</v>
      </c>
      <c r="Y252">
        <f t="shared" si="244"/>
        <v>65.94</v>
      </c>
      <c r="AA252">
        <v>29858012</v>
      </c>
      <c r="AB252">
        <f t="shared" si="245"/>
        <v>3642.98</v>
      </c>
      <c r="AC252">
        <f t="shared" si="246"/>
        <v>0</v>
      </c>
      <c r="AD252">
        <f t="shared" si="247"/>
        <v>0</v>
      </c>
      <c r="AE252">
        <f t="shared" si="248"/>
        <v>0</v>
      </c>
      <c r="AF252">
        <f t="shared" si="249"/>
        <v>3642.98</v>
      </c>
      <c r="AG252">
        <f t="shared" si="250"/>
        <v>0</v>
      </c>
      <c r="AH252">
        <f t="shared" si="251"/>
        <v>11.39</v>
      </c>
      <c r="AI252">
        <f t="shared" si="252"/>
        <v>0</v>
      </c>
      <c r="AJ252">
        <f t="shared" si="253"/>
        <v>0</v>
      </c>
      <c r="AK252">
        <v>3642.98</v>
      </c>
      <c r="AL252">
        <v>0</v>
      </c>
      <c r="AM252">
        <v>0</v>
      </c>
      <c r="AN252">
        <v>0</v>
      </c>
      <c r="AO252">
        <v>3642.98</v>
      </c>
      <c r="AP252">
        <v>0</v>
      </c>
      <c r="AQ252">
        <v>11.39</v>
      </c>
      <c r="AR252">
        <v>0</v>
      </c>
      <c r="AS252">
        <v>0</v>
      </c>
      <c r="AT252">
        <v>70</v>
      </c>
      <c r="AU252">
        <v>10</v>
      </c>
      <c r="AV252">
        <v>1</v>
      </c>
      <c r="AW252">
        <v>1</v>
      </c>
      <c r="AZ252">
        <v>1</v>
      </c>
      <c r="BA252">
        <v>1</v>
      </c>
      <c r="BB252">
        <v>1</v>
      </c>
      <c r="BC252">
        <v>1</v>
      </c>
      <c r="BD252" t="s">
        <v>4</v>
      </c>
      <c r="BE252" t="s">
        <v>4</v>
      </c>
      <c r="BF252" t="s">
        <v>4</v>
      </c>
      <c r="BG252" t="s">
        <v>4</v>
      </c>
      <c r="BH252">
        <v>0</v>
      </c>
      <c r="BI252">
        <v>4</v>
      </c>
      <c r="BJ252" t="s">
        <v>339</v>
      </c>
      <c r="BM252">
        <v>0</v>
      </c>
      <c r="BN252">
        <v>0</v>
      </c>
      <c r="BO252" t="s">
        <v>4</v>
      </c>
      <c r="BP252">
        <v>0</v>
      </c>
      <c r="BQ252">
        <v>1</v>
      </c>
      <c r="BR252">
        <v>0</v>
      </c>
      <c r="BS252">
        <v>1</v>
      </c>
      <c r="BT252">
        <v>1</v>
      </c>
      <c r="BU252">
        <v>1</v>
      </c>
      <c r="BV252">
        <v>1</v>
      </c>
      <c r="BW252">
        <v>1</v>
      </c>
      <c r="BX252">
        <v>1</v>
      </c>
      <c r="BY252" t="s">
        <v>4</v>
      </c>
      <c r="BZ252">
        <v>70</v>
      </c>
      <c r="CA252">
        <v>10</v>
      </c>
      <c r="CB252" t="s">
        <v>4</v>
      </c>
      <c r="CE252">
        <v>0</v>
      </c>
      <c r="CF252">
        <v>0</v>
      </c>
      <c r="CG252">
        <v>0</v>
      </c>
      <c r="CM252">
        <v>0</v>
      </c>
      <c r="CN252" t="s">
        <v>4</v>
      </c>
      <c r="CO252">
        <v>0</v>
      </c>
      <c r="CP252">
        <f t="shared" si="254"/>
        <v>659.38</v>
      </c>
      <c r="CQ252">
        <f t="shared" si="255"/>
        <v>0</v>
      </c>
      <c r="CR252">
        <f t="shared" si="256"/>
        <v>0</v>
      </c>
      <c r="CS252">
        <f t="shared" si="257"/>
        <v>0</v>
      </c>
      <c r="CT252">
        <f t="shared" si="258"/>
        <v>3642.98</v>
      </c>
      <c r="CU252">
        <f t="shared" si="259"/>
        <v>0</v>
      </c>
      <c r="CV252">
        <f t="shared" si="260"/>
        <v>11.39</v>
      </c>
      <c r="CW252">
        <f t="shared" si="261"/>
        <v>0</v>
      </c>
      <c r="CX252">
        <f t="shared" si="262"/>
        <v>0</v>
      </c>
      <c r="CY252">
        <f t="shared" si="263"/>
        <v>461.56599999999997</v>
      </c>
      <c r="CZ252">
        <f t="shared" si="264"/>
        <v>65.938000000000002</v>
      </c>
      <c r="DC252" t="s">
        <v>4</v>
      </c>
      <c r="DD252" t="s">
        <v>4</v>
      </c>
      <c r="DE252" t="s">
        <v>4</v>
      </c>
      <c r="DF252" t="s">
        <v>4</v>
      </c>
      <c r="DG252" t="s">
        <v>4</v>
      </c>
      <c r="DH252" t="s">
        <v>4</v>
      </c>
      <c r="DI252" t="s">
        <v>4</v>
      </c>
      <c r="DJ252" t="s">
        <v>4</v>
      </c>
      <c r="DK252" t="s">
        <v>4</v>
      </c>
      <c r="DL252" t="s">
        <v>4</v>
      </c>
      <c r="DM252" t="s">
        <v>4</v>
      </c>
      <c r="DN252">
        <v>0</v>
      </c>
      <c r="DO252">
        <v>0</v>
      </c>
      <c r="DP252">
        <v>1</v>
      </c>
      <c r="DQ252">
        <v>1</v>
      </c>
      <c r="DU252">
        <v>1005</v>
      </c>
      <c r="DV252" t="s">
        <v>25</v>
      </c>
      <c r="DW252" t="s">
        <v>25</v>
      </c>
      <c r="DX252">
        <v>100</v>
      </c>
      <c r="DZ252" t="s">
        <v>4</v>
      </c>
      <c r="EA252" t="s">
        <v>4</v>
      </c>
      <c r="EB252" t="s">
        <v>4</v>
      </c>
      <c r="EC252" t="s">
        <v>4</v>
      </c>
      <c r="EE252">
        <v>29292934</v>
      </c>
      <c r="EF252">
        <v>1</v>
      </c>
      <c r="EG252" t="s">
        <v>27</v>
      </c>
      <c r="EH252">
        <v>0</v>
      </c>
      <c r="EI252" t="s">
        <v>4</v>
      </c>
      <c r="EJ252">
        <v>4</v>
      </c>
      <c r="EK252">
        <v>0</v>
      </c>
      <c r="EL252" t="s">
        <v>28</v>
      </c>
      <c r="EM252" t="s">
        <v>29</v>
      </c>
      <c r="EO252" t="s">
        <v>4</v>
      </c>
      <c r="EQ252">
        <v>0</v>
      </c>
      <c r="ER252">
        <v>3642.98</v>
      </c>
      <c r="ES252">
        <v>0</v>
      </c>
      <c r="ET252">
        <v>0</v>
      </c>
      <c r="EU252">
        <v>0</v>
      </c>
      <c r="EV252">
        <v>3642.98</v>
      </c>
      <c r="EW252">
        <v>11.39</v>
      </c>
      <c r="EX252">
        <v>0</v>
      </c>
      <c r="EY252">
        <v>0</v>
      </c>
      <c r="FQ252">
        <v>0</v>
      </c>
      <c r="FR252">
        <f t="shared" si="265"/>
        <v>0</v>
      </c>
      <c r="FS252">
        <v>0</v>
      </c>
      <c r="FX252">
        <v>70</v>
      </c>
      <c r="FY252">
        <v>10</v>
      </c>
      <c r="GA252" t="s">
        <v>4</v>
      </c>
      <c r="GD252">
        <v>0</v>
      </c>
      <c r="GF252">
        <v>697885561</v>
      </c>
      <c r="GG252">
        <v>2</v>
      </c>
      <c r="GH252">
        <v>1</v>
      </c>
      <c r="GI252">
        <v>-2</v>
      </c>
      <c r="GJ252">
        <v>0</v>
      </c>
      <c r="GK252">
        <f>ROUND(R252*(R12)/100,2)</f>
        <v>0</v>
      </c>
      <c r="GL252">
        <f t="shared" si="266"/>
        <v>0</v>
      </c>
      <c r="GM252">
        <f t="shared" si="267"/>
        <v>1186.8900000000001</v>
      </c>
      <c r="GN252">
        <f t="shared" si="268"/>
        <v>0</v>
      </c>
      <c r="GO252">
        <f t="shared" si="269"/>
        <v>0</v>
      </c>
      <c r="GP252">
        <f t="shared" si="270"/>
        <v>1186.8900000000001</v>
      </c>
      <c r="GR252">
        <v>0</v>
      </c>
      <c r="GS252">
        <v>3</v>
      </c>
      <c r="GT252">
        <v>0</v>
      </c>
      <c r="GU252" t="s">
        <v>4</v>
      </c>
      <c r="GV252">
        <f t="shared" si="271"/>
        <v>0</v>
      </c>
      <c r="GW252">
        <v>1</v>
      </c>
      <c r="GX252">
        <f t="shared" si="272"/>
        <v>0</v>
      </c>
      <c r="HA252">
        <v>0</v>
      </c>
      <c r="HB252">
        <v>0</v>
      </c>
      <c r="HC252">
        <f t="shared" si="273"/>
        <v>0</v>
      </c>
      <c r="HE252" t="s">
        <v>4</v>
      </c>
      <c r="HF252" t="s">
        <v>4</v>
      </c>
      <c r="HM252" t="s">
        <v>4</v>
      </c>
      <c r="HN252" t="s">
        <v>4</v>
      </c>
      <c r="HO252" t="s">
        <v>4</v>
      </c>
      <c r="HP252" t="s">
        <v>4</v>
      </c>
      <c r="HQ252" t="s">
        <v>4</v>
      </c>
      <c r="IK252">
        <v>0</v>
      </c>
    </row>
    <row r="253" spans="1:245">
      <c r="A253">
        <v>17</v>
      </c>
      <c r="B253">
        <v>1</v>
      </c>
      <c r="C253">
        <f>ROW(SmtRes!A336)</f>
        <v>336</v>
      </c>
      <c r="D253">
        <f>ROW(EtalonRes!A333)</f>
        <v>333</v>
      </c>
      <c r="E253" t="s">
        <v>340</v>
      </c>
      <c r="F253" t="s">
        <v>341</v>
      </c>
      <c r="G253" t="s">
        <v>342</v>
      </c>
      <c r="H253" t="s">
        <v>343</v>
      </c>
      <c r="I253">
        <f>ROUND(10/100,9)</f>
        <v>0.1</v>
      </c>
      <c r="J253">
        <v>0</v>
      </c>
      <c r="K253">
        <f>ROUND(10/100,9)</f>
        <v>0.1</v>
      </c>
      <c r="O253">
        <f t="shared" si="234"/>
        <v>5476.89</v>
      </c>
      <c r="P253">
        <f t="shared" si="235"/>
        <v>1081</v>
      </c>
      <c r="Q253">
        <f t="shared" si="236"/>
        <v>88.67</v>
      </c>
      <c r="R253">
        <f t="shared" si="237"/>
        <v>69.180000000000007</v>
      </c>
      <c r="S253">
        <f t="shared" si="238"/>
        <v>4307.22</v>
      </c>
      <c r="T253">
        <f t="shared" si="239"/>
        <v>0</v>
      </c>
      <c r="U253">
        <f t="shared" si="240"/>
        <v>11.3</v>
      </c>
      <c r="V253">
        <f t="shared" si="241"/>
        <v>0</v>
      </c>
      <c r="W253">
        <f t="shared" si="242"/>
        <v>0</v>
      </c>
      <c r="X253">
        <f t="shared" si="243"/>
        <v>3015.05</v>
      </c>
      <c r="Y253">
        <f t="shared" si="244"/>
        <v>430.72</v>
      </c>
      <c r="AA253">
        <v>29858012</v>
      </c>
      <c r="AB253">
        <f t="shared" si="245"/>
        <v>54768.94</v>
      </c>
      <c r="AC253">
        <f t="shared" si="246"/>
        <v>10810.01</v>
      </c>
      <c r="AD253">
        <f t="shared" si="247"/>
        <v>886.72</v>
      </c>
      <c r="AE253">
        <f t="shared" si="248"/>
        <v>691.75</v>
      </c>
      <c r="AF253">
        <f t="shared" si="249"/>
        <v>43072.21</v>
      </c>
      <c r="AG253">
        <f t="shared" si="250"/>
        <v>0</v>
      </c>
      <c r="AH253">
        <f t="shared" si="251"/>
        <v>113</v>
      </c>
      <c r="AI253">
        <f t="shared" si="252"/>
        <v>0</v>
      </c>
      <c r="AJ253">
        <f t="shared" si="253"/>
        <v>0</v>
      </c>
      <c r="AK253">
        <v>54768.94</v>
      </c>
      <c r="AL253">
        <v>10810.01</v>
      </c>
      <c r="AM253">
        <v>886.72</v>
      </c>
      <c r="AN253">
        <v>691.75</v>
      </c>
      <c r="AO253">
        <v>43072.21</v>
      </c>
      <c r="AP253">
        <v>0</v>
      </c>
      <c r="AQ253">
        <v>113</v>
      </c>
      <c r="AR253">
        <v>0</v>
      </c>
      <c r="AS253">
        <v>0</v>
      </c>
      <c r="AT253">
        <v>70</v>
      </c>
      <c r="AU253">
        <v>10</v>
      </c>
      <c r="AV253">
        <v>1</v>
      </c>
      <c r="AW253">
        <v>1</v>
      </c>
      <c r="AZ253">
        <v>1</v>
      </c>
      <c r="BA253">
        <v>1</v>
      </c>
      <c r="BB253">
        <v>1</v>
      </c>
      <c r="BC253">
        <v>1</v>
      </c>
      <c r="BD253" t="s">
        <v>4</v>
      </c>
      <c r="BE253" t="s">
        <v>4</v>
      </c>
      <c r="BF253" t="s">
        <v>4</v>
      </c>
      <c r="BG253" t="s">
        <v>4</v>
      </c>
      <c r="BH253">
        <v>0</v>
      </c>
      <c r="BI253">
        <v>4</v>
      </c>
      <c r="BJ253" t="s">
        <v>344</v>
      </c>
      <c r="BM253">
        <v>0</v>
      </c>
      <c r="BN253">
        <v>0</v>
      </c>
      <c r="BO253" t="s">
        <v>4</v>
      </c>
      <c r="BP253">
        <v>0</v>
      </c>
      <c r="BQ253">
        <v>1</v>
      </c>
      <c r="BR253">
        <v>0</v>
      </c>
      <c r="BS253">
        <v>1</v>
      </c>
      <c r="BT253">
        <v>1</v>
      </c>
      <c r="BU253">
        <v>1</v>
      </c>
      <c r="BV253">
        <v>1</v>
      </c>
      <c r="BW253">
        <v>1</v>
      </c>
      <c r="BX253">
        <v>1</v>
      </c>
      <c r="BY253" t="s">
        <v>4</v>
      </c>
      <c r="BZ253">
        <v>70</v>
      </c>
      <c r="CA253">
        <v>10</v>
      </c>
      <c r="CB253" t="s">
        <v>4</v>
      </c>
      <c r="CE253">
        <v>0</v>
      </c>
      <c r="CF253">
        <v>0</v>
      </c>
      <c r="CG253">
        <v>0</v>
      </c>
      <c r="CM253">
        <v>0</v>
      </c>
      <c r="CN253" t="s">
        <v>4</v>
      </c>
      <c r="CO253">
        <v>0</v>
      </c>
      <c r="CP253">
        <f t="shared" si="254"/>
        <v>5476.89</v>
      </c>
      <c r="CQ253">
        <f t="shared" si="255"/>
        <v>10810.01</v>
      </c>
      <c r="CR253">
        <f t="shared" si="256"/>
        <v>886.72</v>
      </c>
      <c r="CS253">
        <f t="shared" si="257"/>
        <v>691.75</v>
      </c>
      <c r="CT253">
        <f t="shared" si="258"/>
        <v>43072.21</v>
      </c>
      <c r="CU253">
        <f t="shared" si="259"/>
        <v>0</v>
      </c>
      <c r="CV253">
        <f t="shared" si="260"/>
        <v>113</v>
      </c>
      <c r="CW253">
        <f t="shared" si="261"/>
        <v>0</v>
      </c>
      <c r="CX253">
        <f t="shared" si="262"/>
        <v>0</v>
      </c>
      <c r="CY253">
        <f t="shared" si="263"/>
        <v>3015.0540000000001</v>
      </c>
      <c r="CZ253">
        <f t="shared" si="264"/>
        <v>430.72200000000004</v>
      </c>
      <c r="DC253" t="s">
        <v>4</v>
      </c>
      <c r="DD253" t="s">
        <v>4</v>
      </c>
      <c r="DE253" t="s">
        <v>4</v>
      </c>
      <c r="DF253" t="s">
        <v>4</v>
      </c>
      <c r="DG253" t="s">
        <v>4</v>
      </c>
      <c r="DH253" t="s">
        <v>4</v>
      </c>
      <c r="DI253" t="s">
        <v>4</v>
      </c>
      <c r="DJ253" t="s">
        <v>4</v>
      </c>
      <c r="DK253" t="s">
        <v>4</v>
      </c>
      <c r="DL253" t="s">
        <v>4</v>
      </c>
      <c r="DM253" t="s">
        <v>4</v>
      </c>
      <c r="DN253">
        <v>0</v>
      </c>
      <c r="DO253">
        <v>0</v>
      </c>
      <c r="DP253">
        <v>1</v>
      </c>
      <c r="DQ253">
        <v>1</v>
      </c>
      <c r="DU253">
        <v>1013</v>
      </c>
      <c r="DV253" t="s">
        <v>343</v>
      </c>
      <c r="DW253" t="s">
        <v>343</v>
      </c>
      <c r="DX253">
        <v>1</v>
      </c>
      <c r="DZ253" t="s">
        <v>4</v>
      </c>
      <c r="EA253" t="s">
        <v>4</v>
      </c>
      <c r="EB253" t="s">
        <v>4</v>
      </c>
      <c r="EC253" t="s">
        <v>4</v>
      </c>
      <c r="EE253">
        <v>29292934</v>
      </c>
      <c r="EF253">
        <v>1</v>
      </c>
      <c r="EG253" t="s">
        <v>27</v>
      </c>
      <c r="EH253">
        <v>0</v>
      </c>
      <c r="EI253" t="s">
        <v>4</v>
      </c>
      <c r="EJ253">
        <v>4</v>
      </c>
      <c r="EK253">
        <v>0</v>
      </c>
      <c r="EL253" t="s">
        <v>28</v>
      </c>
      <c r="EM253" t="s">
        <v>29</v>
      </c>
      <c r="EO253" t="s">
        <v>4</v>
      </c>
      <c r="EQ253">
        <v>0</v>
      </c>
      <c r="ER253">
        <v>54768.94</v>
      </c>
      <c r="ES253">
        <v>10810.01</v>
      </c>
      <c r="ET253">
        <v>886.72</v>
      </c>
      <c r="EU253">
        <v>691.75</v>
      </c>
      <c r="EV253">
        <v>43072.21</v>
      </c>
      <c r="EW253">
        <v>113</v>
      </c>
      <c r="EX253">
        <v>0</v>
      </c>
      <c r="EY253">
        <v>0</v>
      </c>
      <c r="FQ253">
        <v>0</v>
      </c>
      <c r="FR253">
        <f t="shared" si="265"/>
        <v>0</v>
      </c>
      <c r="FS253">
        <v>0</v>
      </c>
      <c r="FX253">
        <v>70</v>
      </c>
      <c r="FY253">
        <v>10</v>
      </c>
      <c r="GA253" t="s">
        <v>4</v>
      </c>
      <c r="GD253">
        <v>0</v>
      </c>
      <c r="GF253">
        <v>-1814195702</v>
      </c>
      <c r="GG253">
        <v>2</v>
      </c>
      <c r="GH253">
        <v>1</v>
      </c>
      <c r="GI253">
        <v>-2</v>
      </c>
      <c r="GJ253">
        <v>0</v>
      </c>
      <c r="GK253">
        <f>ROUND(R253*(R12)/100,2)</f>
        <v>110.69</v>
      </c>
      <c r="GL253">
        <f t="shared" si="266"/>
        <v>0</v>
      </c>
      <c r="GM253">
        <f t="shared" si="267"/>
        <v>9033.35</v>
      </c>
      <c r="GN253">
        <f t="shared" si="268"/>
        <v>0</v>
      </c>
      <c r="GO253">
        <f t="shared" si="269"/>
        <v>0</v>
      </c>
      <c r="GP253">
        <f t="shared" si="270"/>
        <v>9033.35</v>
      </c>
      <c r="GR253">
        <v>0</v>
      </c>
      <c r="GS253">
        <v>3</v>
      </c>
      <c r="GT253">
        <v>0</v>
      </c>
      <c r="GU253" t="s">
        <v>4</v>
      </c>
      <c r="GV253">
        <f t="shared" si="271"/>
        <v>0</v>
      </c>
      <c r="GW253">
        <v>1</v>
      </c>
      <c r="GX253">
        <f t="shared" si="272"/>
        <v>0</v>
      </c>
      <c r="HA253">
        <v>0</v>
      </c>
      <c r="HB253">
        <v>0</v>
      </c>
      <c r="HC253">
        <f t="shared" si="273"/>
        <v>0</v>
      </c>
      <c r="HE253" t="s">
        <v>4</v>
      </c>
      <c r="HF253" t="s">
        <v>4</v>
      </c>
      <c r="HM253" t="s">
        <v>4</v>
      </c>
      <c r="HN253" t="s">
        <v>4</v>
      </c>
      <c r="HO253" t="s">
        <v>4</v>
      </c>
      <c r="HP253" t="s">
        <v>4</v>
      </c>
      <c r="HQ253" t="s">
        <v>4</v>
      </c>
      <c r="IK253">
        <v>0</v>
      </c>
    </row>
    <row r="254" spans="1:245">
      <c r="A254">
        <v>17</v>
      </c>
      <c r="B254">
        <v>1</v>
      </c>
      <c r="C254">
        <f>ROW(SmtRes!A344)</f>
        <v>344</v>
      </c>
      <c r="D254">
        <f>ROW(EtalonRes!A341)</f>
        <v>341</v>
      </c>
      <c r="E254" t="s">
        <v>345</v>
      </c>
      <c r="F254" t="s">
        <v>346</v>
      </c>
      <c r="G254" t="s">
        <v>347</v>
      </c>
      <c r="H254" t="s">
        <v>25</v>
      </c>
      <c r="I254">
        <f>ROUND(18.1/100,9)</f>
        <v>0.18099999999999999</v>
      </c>
      <c r="J254">
        <v>0</v>
      </c>
      <c r="K254">
        <f>ROUND(18.1/100,9)</f>
        <v>0.18099999999999999</v>
      </c>
      <c r="O254">
        <f t="shared" si="234"/>
        <v>11536.04</v>
      </c>
      <c r="P254">
        <f t="shared" si="235"/>
        <v>8834.68</v>
      </c>
      <c r="Q254">
        <f t="shared" si="236"/>
        <v>42.91</v>
      </c>
      <c r="R254">
        <f t="shared" si="237"/>
        <v>4</v>
      </c>
      <c r="S254">
        <f t="shared" si="238"/>
        <v>2658.45</v>
      </c>
      <c r="T254">
        <f t="shared" si="239"/>
        <v>0</v>
      </c>
      <c r="U254">
        <f t="shared" si="240"/>
        <v>6.8725699999999996</v>
      </c>
      <c r="V254">
        <f t="shared" si="241"/>
        <v>0</v>
      </c>
      <c r="W254">
        <f t="shared" si="242"/>
        <v>0</v>
      </c>
      <c r="X254">
        <f t="shared" si="243"/>
        <v>1860.92</v>
      </c>
      <c r="Y254">
        <f t="shared" si="244"/>
        <v>265.85000000000002</v>
      </c>
      <c r="AA254">
        <v>29858012</v>
      </c>
      <c r="AB254">
        <f t="shared" si="245"/>
        <v>63734.99</v>
      </c>
      <c r="AC254">
        <f t="shared" si="246"/>
        <v>48810.38</v>
      </c>
      <c r="AD254">
        <f t="shared" si="247"/>
        <v>237.05</v>
      </c>
      <c r="AE254">
        <f t="shared" si="248"/>
        <v>22.1</v>
      </c>
      <c r="AF254">
        <f t="shared" si="249"/>
        <v>14687.56</v>
      </c>
      <c r="AG254">
        <f t="shared" si="250"/>
        <v>0</v>
      </c>
      <c r="AH254">
        <f t="shared" si="251"/>
        <v>37.97</v>
      </c>
      <c r="AI254">
        <f t="shared" si="252"/>
        <v>0</v>
      </c>
      <c r="AJ254">
        <f t="shared" si="253"/>
        <v>0</v>
      </c>
      <c r="AK254">
        <v>63734.99</v>
      </c>
      <c r="AL254">
        <v>48810.38</v>
      </c>
      <c r="AM254">
        <v>237.05</v>
      </c>
      <c r="AN254">
        <v>22.1</v>
      </c>
      <c r="AO254">
        <v>14687.56</v>
      </c>
      <c r="AP254">
        <v>0</v>
      </c>
      <c r="AQ254">
        <v>37.97</v>
      </c>
      <c r="AR254">
        <v>0</v>
      </c>
      <c r="AS254">
        <v>0</v>
      </c>
      <c r="AT254">
        <v>70</v>
      </c>
      <c r="AU254">
        <v>10</v>
      </c>
      <c r="AV254">
        <v>1</v>
      </c>
      <c r="AW254">
        <v>1</v>
      </c>
      <c r="AZ254">
        <v>1</v>
      </c>
      <c r="BA254">
        <v>1</v>
      </c>
      <c r="BB254">
        <v>1</v>
      </c>
      <c r="BC254">
        <v>1</v>
      </c>
      <c r="BD254" t="s">
        <v>4</v>
      </c>
      <c r="BE254" t="s">
        <v>4</v>
      </c>
      <c r="BF254" t="s">
        <v>4</v>
      </c>
      <c r="BG254" t="s">
        <v>4</v>
      </c>
      <c r="BH254">
        <v>0</v>
      </c>
      <c r="BI254">
        <v>4</v>
      </c>
      <c r="BJ254" t="s">
        <v>348</v>
      </c>
      <c r="BM254">
        <v>0</v>
      </c>
      <c r="BN254">
        <v>0</v>
      </c>
      <c r="BO254" t="s">
        <v>4</v>
      </c>
      <c r="BP254">
        <v>0</v>
      </c>
      <c r="BQ254">
        <v>1</v>
      </c>
      <c r="BR254">
        <v>0</v>
      </c>
      <c r="BS254">
        <v>1</v>
      </c>
      <c r="BT254">
        <v>1</v>
      </c>
      <c r="BU254">
        <v>1</v>
      </c>
      <c r="BV254">
        <v>1</v>
      </c>
      <c r="BW254">
        <v>1</v>
      </c>
      <c r="BX254">
        <v>1</v>
      </c>
      <c r="BY254" t="s">
        <v>4</v>
      </c>
      <c r="BZ254">
        <v>70</v>
      </c>
      <c r="CA254">
        <v>10</v>
      </c>
      <c r="CB254" t="s">
        <v>4</v>
      </c>
      <c r="CE254">
        <v>0</v>
      </c>
      <c r="CF254">
        <v>0</v>
      </c>
      <c r="CG254">
        <v>0</v>
      </c>
      <c r="CM254">
        <v>0</v>
      </c>
      <c r="CN254" t="s">
        <v>4</v>
      </c>
      <c r="CO254">
        <v>0</v>
      </c>
      <c r="CP254">
        <f t="shared" si="254"/>
        <v>11536.04</v>
      </c>
      <c r="CQ254">
        <f t="shared" si="255"/>
        <v>48810.38</v>
      </c>
      <c r="CR254">
        <f t="shared" si="256"/>
        <v>237.05</v>
      </c>
      <c r="CS254">
        <f t="shared" si="257"/>
        <v>22.1</v>
      </c>
      <c r="CT254">
        <f t="shared" si="258"/>
        <v>14687.56</v>
      </c>
      <c r="CU254">
        <f t="shared" si="259"/>
        <v>0</v>
      </c>
      <c r="CV254">
        <f t="shared" si="260"/>
        <v>37.97</v>
      </c>
      <c r="CW254">
        <f t="shared" si="261"/>
        <v>0</v>
      </c>
      <c r="CX254">
        <f t="shared" si="262"/>
        <v>0</v>
      </c>
      <c r="CY254">
        <f t="shared" si="263"/>
        <v>1860.915</v>
      </c>
      <c r="CZ254">
        <f t="shared" si="264"/>
        <v>265.84500000000003</v>
      </c>
      <c r="DC254" t="s">
        <v>4</v>
      </c>
      <c r="DD254" t="s">
        <v>4</v>
      </c>
      <c r="DE254" t="s">
        <v>4</v>
      </c>
      <c r="DF254" t="s">
        <v>4</v>
      </c>
      <c r="DG254" t="s">
        <v>4</v>
      </c>
      <c r="DH254" t="s">
        <v>4</v>
      </c>
      <c r="DI254" t="s">
        <v>4</v>
      </c>
      <c r="DJ254" t="s">
        <v>4</v>
      </c>
      <c r="DK254" t="s">
        <v>4</v>
      </c>
      <c r="DL254" t="s">
        <v>4</v>
      </c>
      <c r="DM254" t="s">
        <v>4</v>
      </c>
      <c r="DN254">
        <v>0</v>
      </c>
      <c r="DO254">
        <v>0</v>
      </c>
      <c r="DP254">
        <v>1</v>
      </c>
      <c r="DQ254">
        <v>1</v>
      </c>
      <c r="DU254">
        <v>1005</v>
      </c>
      <c r="DV254" t="s">
        <v>25</v>
      </c>
      <c r="DW254" t="s">
        <v>25</v>
      </c>
      <c r="DX254">
        <v>100</v>
      </c>
      <c r="DZ254" t="s">
        <v>4</v>
      </c>
      <c r="EA254" t="s">
        <v>4</v>
      </c>
      <c r="EB254" t="s">
        <v>4</v>
      </c>
      <c r="EC254" t="s">
        <v>4</v>
      </c>
      <c r="EE254">
        <v>29292934</v>
      </c>
      <c r="EF254">
        <v>1</v>
      </c>
      <c r="EG254" t="s">
        <v>27</v>
      </c>
      <c r="EH254">
        <v>0</v>
      </c>
      <c r="EI254" t="s">
        <v>4</v>
      </c>
      <c r="EJ254">
        <v>4</v>
      </c>
      <c r="EK254">
        <v>0</v>
      </c>
      <c r="EL254" t="s">
        <v>28</v>
      </c>
      <c r="EM254" t="s">
        <v>29</v>
      </c>
      <c r="EO254" t="s">
        <v>4</v>
      </c>
      <c r="EQ254">
        <v>0</v>
      </c>
      <c r="ER254">
        <v>63734.99</v>
      </c>
      <c r="ES254">
        <v>48810.38</v>
      </c>
      <c r="ET254">
        <v>237.05</v>
      </c>
      <c r="EU254">
        <v>22.1</v>
      </c>
      <c r="EV254">
        <v>14687.56</v>
      </c>
      <c r="EW254">
        <v>37.97</v>
      </c>
      <c r="EX254">
        <v>0</v>
      </c>
      <c r="EY254">
        <v>0</v>
      </c>
      <c r="FQ254">
        <v>0</v>
      </c>
      <c r="FR254">
        <f t="shared" si="265"/>
        <v>0</v>
      </c>
      <c r="FS254">
        <v>0</v>
      </c>
      <c r="FX254">
        <v>70</v>
      </c>
      <c r="FY254">
        <v>10</v>
      </c>
      <c r="GA254" t="s">
        <v>4</v>
      </c>
      <c r="GD254">
        <v>0</v>
      </c>
      <c r="GF254">
        <v>-595681824</v>
      </c>
      <c r="GG254">
        <v>2</v>
      </c>
      <c r="GH254">
        <v>1</v>
      </c>
      <c r="GI254">
        <v>-2</v>
      </c>
      <c r="GJ254">
        <v>0</v>
      </c>
      <c r="GK254">
        <f>ROUND(R254*(R12)/100,2)</f>
        <v>6.4</v>
      </c>
      <c r="GL254">
        <f t="shared" si="266"/>
        <v>0</v>
      </c>
      <c r="GM254">
        <f t="shared" si="267"/>
        <v>13669.21</v>
      </c>
      <c r="GN254">
        <f t="shared" si="268"/>
        <v>0</v>
      </c>
      <c r="GO254">
        <f t="shared" si="269"/>
        <v>0</v>
      </c>
      <c r="GP254">
        <f t="shared" si="270"/>
        <v>13669.21</v>
      </c>
      <c r="GR254">
        <v>0</v>
      </c>
      <c r="GS254">
        <v>3</v>
      </c>
      <c r="GT254">
        <v>0</v>
      </c>
      <c r="GU254" t="s">
        <v>4</v>
      </c>
      <c r="GV254">
        <f t="shared" si="271"/>
        <v>0</v>
      </c>
      <c r="GW254">
        <v>1</v>
      </c>
      <c r="GX254">
        <f t="shared" si="272"/>
        <v>0</v>
      </c>
      <c r="HA254">
        <v>0</v>
      </c>
      <c r="HB254">
        <v>0</v>
      </c>
      <c r="HC254">
        <f t="shared" si="273"/>
        <v>0</v>
      </c>
      <c r="HE254" t="s">
        <v>4</v>
      </c>
      <c r="HF254" t="s">
        <v>4</v>
      </c>
      <c r="HM254" t="s">
        <v>4</v>
      </c>
      <c r="HN254" t="s">
        <v>4</v>
      </c>
      <c r="HO254" t="s">
        <v>4</v>
      </c>
      <c r="HP254" t="s">
        <v>4</v>
      </c>
      <c r="HQ254" t="s">
        <v>4</v>
      </c>
      <c r="IK254">
        <v>0</v>
      </c>
    </row>
    <row r="255" spans="1:245">
      <c r="A255">
        <v>17</v>
      </c>
      <c r="B255">
        <v>1</v>
      </c>
      <c r="C255">
        <f>ROW(SmtRes!A352)</f>
        <v>352</v>
      </c>
      <c r="D255">
        <f>ROW(EtalonRes!A349)</f>
        <v>349</v>
      </c>
      <c r="E255" t="s">
        <v>349</v>
      </c>
      <c r="F255" t="s">
        <v>350</v>
      </c>
      <c r="G255" t="s">
        <v>351</v>
      </c>
      <c r="H255" t="s">
        <v>25</v>
      </c>
      <c r="I255">
        <f>ROUND(18.1/100,9)</f>
        <v>0.18099999999999999</v>
      </c>
      <c r="J255">
        <v>0</v>
      </c>
      <c r="K255">
        <f>ROUND(18.1/100,9)</f>
        <v>0.18099999999999999</v>
      </c>
      <c r="O255">
        <f t="shared" si="234"/>
        <v>28003.4</v>
      </c>
      <c r="P255">
        <f t="shared" si="235"/>
        <v>23708.54</v>
      </c>
      <c r="Q255">
        <f t="shared" si="236"/>
        <v>76.81</v>
      </c>
      <c r="R255">
        <f t="shared" si="237"/>
        <v>0.31</v>
      </c>
      <c r="S255">
        <f t="shared" si="238"/>
        <v>4218.05</v>
      </c>
      <c r="T255">
        <f t="shared" si="239"/>
        <v>0</v>
      </c>
      <c r="U255">
        <f t="shared" si="240"/>
        <v>10.867239999999999</v>
      </c>
      <c r="V255">
        <f t="shared" si="241"/>
        <v>0</v>
      </c>
      <c r="W255">
        <f t="shared" si="242"/>
        <v>0</v>
      </c>
      <c r="X255">
        <f t="shared" si="243"/>
        <v>2952.64</v>
      </c>
      <c r="Y255">
        <f t="shared" si="244"/>
        <v>421.81</v>
      </c>
      <c r="AA255">
        <v>29858012</v>
      </c>
      <c r="AB255">
        <f t="shared" si="245"/>
        <v>154714.94</v>
      </c>
      <c r="AC255">
        <f t="shared" si="246"/>
        <v>130986.42</v>
      </c>
      <c r="AD255">
        <f t="shared" si="247"/>
        <v>424.38</v>
      </c>
      <c r="AE255">
        <f t="shared" si="248"/>
        <v>1.74</v>
      </c>
      <c r="AF255">
        <f t="shared" si="249"/>
        <v>23304.14</v>
      </c>
      <c r="AG255">
        <f t="shared" si="250"/>
        <v>0</v>
      </c>
      <c r="AH255">
        <f t="shared" si="251"/>
        <v>60.04</v>
      </c>
      <c r="AI255">
        <f t="shared" si="252"/>
        <v>0</v>
      </c>
      <c r="AJ255">
        <f t="shared" si="253"/>
        <v>0</v>
      </c>
      <c r="AK255">
        <v>154714.94</v>
      </c>
      <c r="AL255">
        <v>130986.42</v>
      </c>
      <c r="AM255">
        <v>424.38</v>
      </c>
      <c r="AN255">
        <v>1.74</v>
      </c>
      <c r="AO255">
        <v>23304.14</v>
      </c>
      <c r="AP255">
        <v>0</v>
      </c>
      <c r="AQ255">
        <v>60.04</v>
      </c>
      <c r="AR255">
        <v>0</v>
      </c>
      <c r="AS255">
        <v>0</v>
      </c>
      <c r="AT255">
        <v>70</v>
      </c>
      <c r="AU255">
        <v>10</v>
      </c>
      <c r="AV255">
        <v>1</v>
      </c>
      <c r="AW255">
        <v>1</v>
      </c>
      <c r="AZ255">
        <v>1</v>
      </c>
      <c r="BA255">
        <v>1</v>
      </c>
      <c r="BB255">
        <v>1</v>
      </c>
      <c r="BC255">
        <v>1</v>
      </c>
      <c r="BD255" t="s">
        <v>4</v>
      </c>
      <c r="BE255" t="s">
        <v>4</v>
      </c>
      <c r="BF255" t="s">
        <v>4</v>
      </c>
      <c r="BG255" t="s">
        <v>4</v>
      </c>
      <c r="BH255">
        <v>0</v>
      </c>
      <c r="BI255">
        <v>4</v>
      </c>
      <c r="BJ255" t="s">
        <v>352</v>
      </c>
      <c r="BM255">
        <v>0</v>
      </c>
      <c r="BN255">
        <v>0</v>
      </c>
      <c r="BO255" t="s">
        <v>4</v>
      </c>
      <c r="BP255">
        <v>0</v>
      </c>
      <c r="BQ255">
        <v>1</v>
      </c>
      <c r="BR255">
        <v>0</v>
      </c>
      <c r="BS255">
        <v>1</v>
      </c>
      <c r="BT255">
        <v>1</v>
      </c>
      <c r="BU255">
        <v>1</v>
      </c>
      <c r="BV255">
        <v>1</v>
      </c>
      <c r="BW255">
        <v>1</v>
      </c>
      <c r="BX255">
        <v>1</v>
      </c>
      <c r="BY255" t="s">
        <v>4</v>
      </c>
      <c r="BZ255">
        <v>70</v>
      </c>
      <c r="CA255">
        <v>10</v>
      </c>
      <c r="CB255" t="s">
        <v>4</v>
      </c>
      <c r="CE255">
        <v>0</v>
      </c>
      <c r="CF255">
        <v>0</v>
      </c>
      <c r="CG255">
        <v>0</v>
      </c>
      <c r="CM255">
        <v>0</v>
      </c>
      <c r="CN255" t="s">
        <v>4</v>
      </c>
      <c r="CO255">
        <v>0</v>
      </c>
      <c r="CP255">
        <f t="shared" si="254"/>
        <v>28003.4</v>
      </c>
      <c r="CQ255">
        <f t="shared" si="255"/>
        <v>130986.42</v>
      </c>
      <c r="CR255">
        <f t="shared" si="256"/>
        <v>424.38</v>
      </c>
      <c r="CS255">
        <f t="shared" si="257"/>
        <v>1.74</v>
      </c>
      <c r="CT255">
        <f t="shared" si="258"/>
        <v>23304.14</v>
      </c>
      <c r="CU255">
        <f t="shared" si="259"/>
        <v>0</v>
      </c>
      <c r="CV255">
        <f t="shared" si="260"/>
        <v>60.04</v>
      </c>
      <c r="CW255">
        <f t="shared" si="261"/>
        <v>0</v>
      </c>
      <c r="CX255">
        <f t="shared" si="262"/>
        <v>0</v>
      </c>
      <c r="CY255">
        <f t="shared" si="263"/>
        <v>2952.6350000000002</v>
      </c>
      <c r="CZ255">
        <f t="shared" si="264"/>
        <v>421.80500000000001</v>
      </c>
      <c r="DC255" t="s">
        <v>4</v>
      </c>
      <c r="DD255" t="s">
        <v>4</v>
      </c>
      <c r="DE255" t="s">
        <v>4</v>
      </c>
      <c r="DF255" t="s">
        <v>4</v>
      </c>
      <c r="DG255" t="s">
        <v>4</v>
      </c>
      <c r="DH255" t="s">
        <v>4</v>
      </c>
      <c r="DI255" t="s">
        <v>4</v>
      </c>
      <c r="DJ255" t="s">
        <v>4</v>
      </c>
      <c r="DK255" t="s">
        <v>4</v>
      </c>
      <c r="DL255" t="s">
        <v>4</v>
      </c>
      <c r="DM255" t="s">
        <v>4</v>
      </c>
      <c r="DN255">
        <v>0</v>
      </c>
      <c r="DO255">
        <v>0</v>
      </c>
      <c r="DP255">
        <v>1</v>
      </c>
      <c r="DQ255">
        <v>1</v>
      </c>
      <c r="DU255">
        <v>1005</v>
      </c>
      <c r="DV255" t="s">
        <v>25</v>
      </c>
      <c r="DW255" t="s">
        <v>25</v>
      </c>
      <c r="DX255">
        <v>100</v>
      </c>
      <c r="DZ255" t="s">
        <v>4</v>
      </c>
      <c r="EA255" t="s">
        <v>4</v>
      </c>
      <c r="EB255" t="s">
        <v>4</v>
      </c>
      <c r="EC255" t="s">
        <v>4</v>
      </c>
      <c r="EE255">
        <v>29292934</v>
      </c>
      <c r="EF255">
        <v>1</v>
      </c>
      <c r="EG255" t="s">
        <v>27</v>
      </c>
      <c r="EH255">
        <v>0</v>
      </c>
      <c r="EI255" t="s">
        <v>4</v>
      </c>
      <c r="EJ255">
        <v>4</v>
      </c>
      <c r="EK255">
        <v>0</v>
      </c>
      <c r="EL255" t="s">
        <v>28</v>
      </c>
      <c r="EM255" t="s">
        <v>29</v>
      </c>
      <c r="EO255" t="s">
        <v>4</v>
      </c>
      <c r="EQ255">
        <v>0</v>
      </c>
      <c r="ER255">
        <v>154714.94</v>
      </c>
      <c r="ES255">
        <v>130986.42</v>
      </c>
      <c r="ET255">
        <v>424.38</v>
      </c>
      <c r="EU255">
        <v>1.74</v>
      </c>
      <c r="EV255">
        <v>23304.14</v>
      </c>
      <c r="EW255">
        <v>60.04</v>
      </c>
      <c r="EX255">
        <v>0</v>
      </c>
      <c r="EY255">
        <v>0</v>
      </c>
      <c r="FQ255">
        <v>0</v>
      </c>
      <c r="FR255">
        <f t="shared" si="265"/>
        <v>0</v>
      </c>
      <c r="FS255">
        <v>0</v>
      </c>
      <c r="FX255">
        <v>70</v>
      </c>
      <c r="FY255">
        <v>10</v>
      </c>
      <c r="GA255" t="s">
        <v>4</v>
      </c>
      <c r="GD255">
        <v>0</v>
      </c>
      <c r="GF255">
        <v>1522762799</v>
      </c>
      <c r="GG255">
        <v>2</v>
      </c>
      <c r="GH255">
        <v>1</v>
      </c>
      <c r="GI255">
        <v>-2</v>
      </c>
      <c r="GJ255">
        <v>0</v>
      </c>
      <c r="GK255">
        <f>ROUND(R255*(R12)/100,2)</f>
        <v>0.5</v>
      </c>
      <c r="GL255">
        <f t="shared" si="266"/>
        <v>0</v>
      </c>
      <c r="GM255">
        <f t="shared" si="267"/>
        <v>31378.35</v>
      </c>
      <c r="GN255">
        <f t="shared" si="268"/>
        <v>0</v>
      </c>
      <c r="GO255">
        <f t="shared" si="269"/>
        <v>0</v>
      </c>
      <c r="GP255">
        <f t="shared" si="270"/>
        <v>31378.35</v>
      </c>
      <c r="GR255">
        <v>0</v>
      </c>
      <c r="GS255">
        <v>3</v>
      </c>
      <c r="GT255">
        <v>0</v>
      </c>
      <c r="GU255" t="s">
        <v>4</v>
      </c>
      <c r="GV255">
        <f t="shared" si="271"/>
        <v>0</v>
      </c>
      <c r="GW255">
        <v>1</v>
      </c>
      <c r="GX255">
        <f t="shared" si="272"/>
        <v>0</v>
      </c>
      <c r="HA255">
        <v>0</v>
      </c>
      <c r="HB255">
        <v>0</v>
      </c>
      <c r="HC255">
        <f t="shared" si="273"/>
        <v>0</v>
      </c>
      <c r="HE255" t="s">
        <v>4</v>
      </c>
      <c r="HF255" t="s">
        <v>4</v>
      </c>
      <c r="HM255" t="s">
        <v>4</v>
      </c>
      <c r="HN255" t="s">
        <v>4</v>
      </c>
      <c r="HO255" t="s">
        <v>4</v>
      </c>
      <c r="HP255" t="s">
        <v>4</v>
      </c>
      <c r="HQ255" t="s">
        <v>4</v>
      </c>
      <c r="IK255">
        <v>0</v>
      </c>
    </row>
    <row r="256" spans="1:245">
      <c r="A256">
        <v>17</v>
      </c>
      <c r="B256">
        <v>1</v>
      </c>
      <c r="C256">
        <f>ROW(SmtRes!A358)</f>
        <v>358</v>
      </c>
      <c r="D256">
        <f>ROW(EtalonRes!A355)</f>
        <v>355</v>
      </c>
      <c r="E256" t="s">
        <v>353</v>
      </c>
      <c r="F256" t="s">
        <v>354</v>
      </c>
      <c r="G256" t="s">
        <v>355</v>
      </c>
      <c r="H256" t="s">
        <v>252</v>
      </c>
      <c r="I256">
        <f>ROUND(3/100,9)</f>
        <v>0.03</v>
      </c>
      <c r="J256">
        <v>0</v>
      </c>
      <c r="K256">
        <f>ROUND(3/100,9)</f>
        <v>0.03</v>
      </c>
      <c r="O256">
        <f t="shared" si="234"/>
        <v>673.66</v>
      </c>
      <c r="P256">
        <f t="shared" si="235"/>
        <v>458.17</v>
      </c>
      <c r="Q256">
        <f t="shared" si="236"/>
        <v>2.64</v>
      </c>
      <c r="R256">
        <f t="shared" si="237"/>
        <v>0.26</v>
      </c>
      <c r="S256">
        <f t="shared" si="238"/>
        <v>212.85</v>
      </c>
      <c r="T256">
        <f t="shared" si="239"/>
        <v>0</v>
      </c>
      <c r="U256">
        <f t="shared" si="240"/>
        <v>0.57420000000000004</v>
      </c>
      <c r="V256">
        <f t="shared" si="241"/>
        <v>0</v>
      </c>
      <c r="W256">
        <f t="shared" si="242"/>
        <v>0</v>
      </c>
      <c r="X256">
        <f t="shared" si="243"/>
        <v>149</v>
      </c>
      <c r="Y256">
        <f t="shared" si="244"/>
        <v>21.29</v>
      </c>
      <c r="AA256">
        <v>29858012</v>
      </c>
      <c r="AB256">
        <f t="shared" si="245"/>
        <v>22455.43</v>
      </c>
      <c r="AC256">
        <f t="shared" si="246"/>
        <v>15272.4</v>
      </c>
      <c r="AD256">
        <f t="shared" si="247"/>
        <v>88.09</v>
      </c>
      <c r="AE256">
        <f t="shared" si="248"/>
        <v>8.5500000000000007</v>
      </c>
      <c r="AF256">
        <f t="shared" si="249"/>
        <v>7094.94</v>
      </c>
      <c r="AG256">
        <f t="shared" si="250"/>
        <v>0</v>
      </c>
      <c r="AH256">
        <f t="shared" si="251"/>
        <v>19.14</v>
      </c>
      <c r="AI256">
        <f t="shared" si="252"/>
        <v>0</v>
      </c>
      <c r="AJ256">
        <f t="shared" si="253"/>
        <v>0</v>
      </c>
      <c r="AK256">
        <v>22455.43</v>
      </c>
      <c r="AL256">
        <v>15272.4</v>
      </c>
      <c r="AM256">
        <v>88.09</v>
      </c>
      <c r="AN256">
        <v>8.5500000000000007</v>
      </c>
      <c r="AO256">
        <v>7094.94</v>
      </c>
      <c r="AP256">
        <v>0</v>
      </c>
      <c r="AQ256">
        <v>19.14</v>
      </c>
      <c r="AR256">
        <v>0</v>
      </c>
      <c r="AS256">
        <v>0</v>
      </c>
      <c r="AT256">
        <v>70</v>
      </c>
      <c r="AU256">
        <v>10</v>
      </c>
      <c r="AV256">
        <v>1</v>
      </c>
      <c r="AW256">
        <v>1</v>
      </c>
      <c r="AZ256">
        <v>1</v>
      </c>
      <c r="BA256">
        <v>1</v>
      </c>
      <c r="BB256">
        <v>1</v>
      </c>
      <c r="BC256">
        <v>1</v>
      </c>
      <c r="BD256" t="s">
        <v>4</v>
      </c>
      <c r="BE256" t="s">
        <v>4</v>
      </c>
      <c r="BF256" t="s">
        <v>4</v>
      </c>
      <c r="BG256" t="s">
        <v>4</v>
      </c>
      <c r="BH256">
        <v>0</v>
      </c>
      <c r="BI256">
        <v>4</v>
      </c>
      <c r="BJ256" t="s">
        <v>356</v>
      </c>
      <c r="BM256">
        <v>0</v>
      </c>
      <c r="BN256">
        <v>0</v>
      </c>
      <c r="BO256" t="s">
        <v>4</v>
      </c>
      <c r="BP256">
        <v>0</v>
      </c>
      <c r="BQ256">
        <v>1</v>
      </c>
      <c r="BR256">
        <v>0</v>
      </c>
      <c r="BS256">
        <v>1</v>
      </c>
      <c r="BT256">
        <v>1</v>
      </c>
      <c r="BU256">
        <v>1</v>
      </c>
      <c r="BV256">
        <v>1</v>
      </c>
      <c r="BW256">
        <v>1</v>
      </c>
      <c r="BX256">
        <v>1</v>
      </c>
      <c r="BY256" t="s">
        <v>4</v>
      </c>
      <c r="BZ256">
        <v>70</v>
      </c>
      <c r="CA256">
        <v>10</v>
      </c>
      <c r="CB256" t="s">
        <v>4</v>
      </c>
      <c r="CE256">
        <v>0</v>
      </c>
      <c r="CF256">
        <v>0</v>
      </c>
      <c r="CG256">
        <v>0</v>
      </c>
      <c r="CM256">
        <v>0</v>
      </c>
      <c r="CN256" t="s">
        <v>4</v>
      </c>
      <c r="CO256">
        <v>0</v>
      </c>
      <c r="CP256">
        <f t="shared" si="254"/>
        <v>673.66</v>
      </c>
      <c r="CQ256">
        <f t="shared" si="255"/>
        <v>15272.4</v>
      </c>
      <c r="CR256">
        <f t="shared" si="256"/>
        <v>88.09</v>
      </c>
      <c r="CS256">
        <f t="shared" si="257"/>
        <v>8.5500000000000007</v>
      </c>
      <c r="CT256">
        <f t="shared" si="258"/>
        <v>7094.94</v>
      </c>
      <c r="CU256">
        <f t="shared" si="259"/>
        <v>0</v>
      </c>
      <c r="CV256">
        <f t="shared" si="260"/>
        <v>19.14</v>
      </c>
      <c r="CW256">
        <f t="shared" si="261"/>
        <v>0</v>
      </c>
      <c r="CX256">
        <f t="shared" si="262"/>
        <v>0</v>
      </c>
      <c r="CY256">
        <f t="shared" si="263"/>
        <v>148.995</v>
      </c>
      <c r="CZ256">
        <f t="shared" si="264"/>
        <v>21.285</v>
      </c>
      <c r="DC256" t="s">
        <v>4</v>
      </c>
      <c r="DD256" t="s">
        <v>4</v>
      </c>
      <c r="DE256" t="s">
        <v>4</v>
      </c>
      <c r="DF256" t="s">
        <v>4</v>
      </c>
      <c r="DG256" t="s">
        <v>4</v>
      </c>
      <c r="DH256" t="s">
        <v>4</v>
      </c>
      <c r="DI256" t="s">
        <v>4</v>
      </c>
      <c r="DJ256" t="s">
        <v>4</v>
      </c>
      <c r="DK256" t="s">
        <v>4</v>
      </c>
      <c r="DL256" t="s">
        <v>4</v>
      </c>
      <c r="DM256" t="s">
        <v>4</v>
      </c>
      <c r="DN256">
        <v>0</v>
      </c>
      <c r="DO256">
        <v>0</v>
      </c>
      <c r="DP256">
        <v>1</v>
      </c>
      <c r="DQ256">
        <v>1</v>
      </c>
      <c r="DU256">
        <v>1003</v>
      </c>
      <c r="DV256" t="s">
        <v>252</v>
      </c>
      <c r="DW256" t="s">
        <v>252</v>
      </c>
      <c r="DX256">
        <v>100</v>
      </c>
      <c r="DZ256" t="s">
        <v>4</v>
      </c>
      <c r="EA256" t="s">
        <v>4</v>
      </c>
      <c r="EB256" t="s">
        <v>4</v>
      </c>
      <c r="EC256" t="s">
        <v>4</v>
      </c>
      <c r="EE256">
        <v>29292934</v>
      </c>
      <c r="EF256">
        <v>1</v>
      </c>
      <c r="EG256" t="s">
        <v>27</v>
      </c>
      <c r="EH256">
        <v>0</v>
      </c>
      <c r="EI256" t="s">
        <v>4</v>
      </c>
      <c r="EJ256">
        <v>4</v>
      </c>
      <c r="EK256">
        <v>0</v>
      </c>
      <c r="EL256" t="s">
        <v>28</v>
      </c>
      <c r="EM256" t="s">
        <v>29</v>
      </c>
      <c r="EO256" t="s">
        <v>4</v>
      </c>
      <c r="EQ256">
        <v>0</v>
      </c>
      <c r="ER256">
        <v>22455.43</v>
      </c>
      <c r="ES256">
        <v>15272.4</v>
      </c>
      <c r="ET256">
        <v>88.09</v>
      </c>
      <c r="EU256">
        <v>8.5500000000000007</v>
      </c>
      <c r="EV256">
        <v>7094.94</v>
      </c>
      <c r="EW256">
        <v>19.14</v>
      </c>
      <c r="EX256">
        <v>0</v>
      </c>
      <c r="EY256">
        <v>0</v>
      </c>
      <c r="FQ256">
        <v>0</v>
      </c>
      <c r="FR256">
        <f t="shared" si="265"/>
        <v>0</v>
      </c>
      <c r="FS256">
        <v>0</v>
      </c>
      <c r="FX256">
        <v>70</v>
      </c>
      <c r="FY256">
        <v>10</v>
      </c>
      <c r="GA256" t="s">
        <v>4</v>
      </c>
      <c r="GD256">
        <v>0</v>
      </c>
      <c r="GF256">
        <v>-636776629</v>
      </c>
      <c r="GG256">
        <v>2</v>
      </c>
      <c r="GH256">
        <v>1</v>
      </c>
      <c r="GI256">
        <v>-2</v>
      </c>
      <c r="GJ256">
        <v>0</v>
      </c>
      <c r="GK256">
        <f>ROUND(R256*(R12)/100,2)</f>
        <v>0.42</v>
      </c>
      <c r="GL256">
        <f t="shared" si="266"/>
        <v>0</v>
      </c>
      <c r="GM256">
        <f t="shared" si="267"/>
        <v>844.37</v>
      </c>
      <c r="GN256">
        <f t="shared" si="268"/>
        <v>0</v>
      </c>
      <c r="GO256">
        <f t="shared" si="269"/>
        <v>0</v>
      </c>
      <c r="GP256">
        <f t="shared" si="270"/>
        <v>844.37</v>
      </c>
      <c r="GR256">
        <v>0</v>
      </c>
      <c r="GS256">
        <v>3</v>
      </c>
      <c r="GT256">
        <v>0</v>
      </c>
      <c r="GU256" t="s">
        <v>4</v>
      </c>
      <c r="GV256">
        <f t="shared" si="271"/>
        <v>0</v>
      </c>
      <c r="GW256">
        <v>1</v>
      </c>
      <c r="GX256">
        <f t="shared" si="272"/>
        <v>0</v>
      </c>
      <c r="HA256">
        <v>0</v>
      </c>
      <c r="HB256">
        <v>0</v>
      </c>
      <c r="HC256">
        <f t="shared" si="273"/>
        <v>0</v>
      </c>
      <c r="HE256" t="s">
        <v>4</v>
      </c>
      <c r="HF256" t="s">
        <v>4</v>
      </c>
      <c r="HM256" t="s">
        <v>4</v>
      </c>
      <c r="HN256" t="s">
        <v>4</v>
      </c>
      <c r="HO256" t="s">
        <v>4</v>
      </c>
      <c r="HP256" t="s">
        <v>4</v>
      </c>
      <c r="HQ256" t="s">
        <v>4</v>
      </c>
      <c r="IK256">
        <v>0</v>
      </c>
    </row>
    <row r="258" spans="1:206">
      <c r="A258" s="2">
        <v>51</v>
      </c>
      <c r="B258" s="2">
        <f>B242</f>
        <v>1</v>
      </c>
      <c r="C258" s="2">
        <f>A242</f>
        <v>5</v>
      </c>
      <c r="D258" s="2">
        <f>ROW(A242)</f>
        <v>242</v>
      </c>
      <c r="E258" s="2"/>
      <c r="F258" s="2" t="str">
        <f>IF(F242&lt;&gt;"",F242,"")</f>
        <v/>
      </c>
      <c r="G258" s="2" t="str">
        <f>IF(G242&lt;&gt;"",G242,"")</f>
        <v>Общестроительные работы</v>
      </c>
      <c r="H258" s="2">
        <v>0</v>
      </c>
      <c r="I258" s="2"/>
      <c r="J258" s="2"/>
      <c r="K258" s="2"/>
      <c r="L258" s="2"/>
      <c r="M258" s="2"/>
      <c r="N258" s="2"/>
      <c r="O258" s="2">
        <f t="shared" ref="O258:T258" si="274">ROUND(AB258,2)</f>
        <v>124198.67</v>
      </c>
      <c r="P258" s="2">
        <f t="shared" si="274"/>
        <v>60647.55</v>
      </c>
      <c r="Q258" s="2">
        <f t="shared" si="274"/>
        <v>211.72</v>
      </c>
      <c r="R258" s="2">
        <f t="shared" si="274"/>
        <v>73.75</v>
      </c>
      <c r="S258" s="2">
        <f t="shared" si="274"/>
        <v>63339.4</v>
      </c>
      <c r="T258" s="2">
        <f t="shared" si="274"/>
        <v>0</v>
      </c>
      <c r="U258" s="2">
        <f>AH258</f>
        <v>175.63127599999999</v>
      </c>
      <c r="V258" s="2">
        <f>AI258</f>
        <v>0</v>
      </c>
      <c r="W258" s="2">
        <f>ROUND(AJ258,2)</f>
        <v>0</v>
      </c>
      <c r="X258" s="2">
        <f>ROUND(AK258,2)</f>
        <v>44337.59</v>
      </c>
      <c r="Y258" s="2">
        <f>ROUND(AL258,2)</f>
        <v>6333.95</v>
      </c>
      <c r="Z258" s="2"/>
      <c r="AA258" s="2"/>
      <c r="AB258" s="2">
        <f>ROUND(SUMIF(AA246:AA256,"=29858012",O246:O256),2)</f>
        <v>124198.67</v>
      </c>
      <c r="AC258" s="2">
        <f>ROUND(SUMIF(AA246:AA256,"=29858012",P246:P256),2)</f>
        <v>60647.55</v>
      </c>
      <c r="AD258" s="2">
        <f>ROUND(SUMIF(AA246:AA256,"=29858012",Q246:Q256),2)</f>
        <v>211.72</v>
      </c>
      <c r="AE258" s="2">
        <f>ROUND(SUMIF(AA246:AA256,"=29858012",R246:R256),2)</f>
        <v>73.75</v>
      </c>
      <c r="AF258" s="2">
        <f>ROUND(SUMIF(AA246:AA256,"=29858012",S246:S256),2)</f>
        <v>63339.4</v>
      </c>
      <c r="AG258" s="2">
        <f>ROUND(SUMIF(AA246:AA256,"=29858012",T246:T256),2)</f>
        <v>0</v>
      </c>
      <c r="AH258" s="2">
        <f>SUMIF(AA246:AA256,"=29858012",U246:U256)</f>
        <v>175.63127599999999</v>
      </c>
      <c r="AI258" s="2">
        <f>SUMIF(AA246:AA256,"=29858012",V246:V256)</f>
        <v>0</v>
      </c>
      <c r="AJ258" s="2">
        <f>ROUND(SUMIF(AA246:AA256,"=29858012",W246:W256),2)</f>
        <v>0</v>
      </c>
      <c r="AK258" s="2">
        <f>ROUND(SUMIF(AA246:AA256,"=29858012",X246:X256),2)</f>
        <v>44337.59</v>
      </c>
      <c r="AL258" s="2">
        <f>ROUND(SUMIF(AA246:AA256,"=29858012",Y246:Y256),2)</f>
        <v>6333.95</v>
      </c>
      <c r="AM258" s="2"/>
      <c r="AN258" s="2"/>
      <c r="AO258" s="2">
        <f t="shared" ref="AO258:BD258" si="275">ROUND(BX258,2)</f>
        <v>0</v>
      </c>
      <c r="AP258" s="2">
        <f t="shared" si="275"/>
        <v>0</v>
      </c>
      <c r="AQ258" s="2">
        <f t="shared" si="275"/>
        <v>0</v>
      </c>
      <c r="AR258" s="2">
        <f t="shared" si="275"/>
        <v>174988.22</v>
      </c>
      <c r="AS258" s="2">
        <f t="shared" si="275"/>
        <v>0</v>
      </c>
      <c r="AT258" s="2">
        <f t="shared" si="275"/>
        <v>0</v>
      </c>
      <c r="AU258" s="2">
        <f t="shared" si="275"/>
        <v>174988.22</v>
      </c>
      <c r="AV258" s="2">
        <f t="shared" si="275"/>
        <v>60647.55</v>
      </c>
      <c r="AW258" s="2">
        <f t="shared" si="275"/>
        <v>60647.55</v>
      </c>
      <c r="AX258" s="2">
        <f t="shared" si="275"/>
        <v>0</v>
      </c>
      <c r="AY258" s="2">
        <f t="shared" si="275"/>
        <v>60647.55</v>
      </c>
      <c r="AZ258" s="2">
        <f t="shared" si="275"/>
        <v>0</v>
      </c>
      <c r="BA258" s="2">
        <f t="shared" si="275"/>
        <v>0</v>
      </c>
      <c r="BB258" s="2">
        <f t="shared" si="275"/>
        <v>0</v>
      </c>
      <c r="BC258" s="2">
        <f t="shared" si="275"/>
        <v>0</v>
      </c>
      <c r="BD258" s="2">
        <f t="shared" si="275"/>
        <v>0</v>
      </c>
      <c r="BE258" s="2"/>
      <c r="BF258" s="2"/>
      <c r="BG258" s="2"/>
      <c r="BH258" s="2"/>
      <c r="BI258" s="2"/>
      <c r="BJ258" s="2"/>
      <c r="BK258" s="2"/>
      <c r="BL258" s="2"/>
      <c r="BM258" s="2"/>
      <c r="BN258" s="2"/>
      <c r="BO258" s="2"/>
      <c r="BP258" s="2"/>
      <c r="BQ258" s="2"/>
      <c r="BR258" s="2"/>
      <c r="BS258" s="2"/>
      <c r="BT258" s="2"/>
      <c r="BU258" s="2"/>
      <c r="BV258" s="2"/>
      <c r="BW258" s="2"/>
      <c r="BX258" s="2">
        <f>ROUND(SUMIF(AA246:AA256,"=29858012",FQ246:FQ256),2)</f>
        <v>0</v>
      </c>
      <c r="BY258" s="2">
        <f>ROUND(SUMIF(AA246:AA256,"=29858012",FR246:FR256),2)</f>
        <v>0</v>
      </c>
      <c r="BZ258" s="2">
        <f>ROUND(SUMIF(AA246:AA256,"=29858012",GL246:GL256),2)</f>
        <v>0</v>
      </c>
      <c r="CA258" s="2">
        <f>ROUND(SUMIF(AA246:AA256,"=29858012",GM246:GM256),2)</f>
        <v>174988.22</v>
      </c>
      <c r="CB258" s="2">
        <f>ROUND(SUMIF(AA246:AA256,"=29858012",GN246:GN256),2)</f>
        <v>0</v>
      </c>
      <c r="CC258" s="2">
        <f>ROUND(SUMIF(AA246:AA256,"=29858012",GO246:GO256),2)</f>
        <v>0</v>
      </c>
      <c r="CD258" s="2">
        <f>ROUND(SUMIF(AA246:AA256,"=29858012",GP246:GP256),2)</f>
        <v>174988.22</v>
      </c>
      <c r="CE258" s="2">
        <f>AC258-BX258</f>
        <v>60647.55</v>
      </c>
      <c r="CF258" s="2">
        <f>AC258-BY258</f>
        <v>60647.55</v>
      </c>
      <c r="CG258" s="2">
        <f>BX258-BZ258</f>
        <v>0</v>
      </c>
      <c r="CH258" s="2">
        <f>AC258-BX258-BY258+BZ258</f>
        <v>60647.55</v>
      </c>
      <c r="CI258" s="2">
        <f>BY258-BZ258</f>
        <v>0</v>
      </c>
      <c r="CJ258" s="2">
        <f>ROUND(SUMIF(AA246:AA256,"=29858012",GX246:GX256),2)</f>
        <v>0</v>
      </c>
      <c r="CK258" s="2">
        <f>ROUND(SUMIF(AA246:AA256,"=29858012",GY246:GY256),2)</f>
        <v>0</v>
      </c>
      <c r="CL258" s="2">
        <f>ROUND(SUMIF(AA246:AA256,"=29858012",GZ246:GZ256),2)</f>
        <v>0</v>
      </c>
      <c r="CM258" s="2">
        <f>ROUND(SUMIF(AA246:AA256,"=29858012",HD246:HD256),2)</f>
        <v>0</v>
      </c>
      <c r="CN258" s="2"/>
      <c r="CO258" s="2"/>
      <c r="CP258" s="2"/>
      <c r="CQ258" s="2"/>
      <c r="CR258" s="2"/>
      <c r="CS258" s="2"/>
      <c r="CT258" s="2"/>
      <c r="CU258" s="2"/>
      <c r="CV258" s="2"/>
      <c r="CW258" s="2"/>
      <c r="CX258" s="2"/>
      <c r="CY258" s="2"/>
      <c r="CZ258" s="2"/>
      <c r="DA258" s="2"/>
      <c r="DB258" s="2"/>
      <c r="DC258" s="2"/>
      <c r="DD258" s="2"/>
      <c r="DE258" s="2"/>
      <c r="DF258" s="2"/>
      <c r="DG258" s="3"/>
      <c r="DH258" s="3"/>
      <c r="DI258" s="3"/>
      <c r="DJ258" s="3"/>
      <c r="DK258" s="3"/>
      <c r="DL258" s="3"/>
      <c r="DM258" s="3"/>
      <c r="DN258" s="3"/>
      <c r="DO258" s="3"/>
      <c r="DP258" s="3"/>
      <c r="DQ258" s="3"/>
      <c r="DR258" s="3"/>
      <c r="DS258" s="3"/>
      <c r="DT258" s="3"/>
      <c r="DU258" s="3"/>
      <c r="DV258" s="3"/>
      <c r="DW258" s="3"/>
      <c r="DX258" s="3"/>
      <c r="DY258" s="3"/>
      <c r="DZ258" s="3"/>
      <c r="EA258" s="3"/>
      <c r="EB258" s="3"/>
      <c r="EC258" s="3"/>
      <c r="ED258" s="3"/>
      <c r="EE258" s="3"/>
      <c r="EF258" s="3"/>
      <c r="EG258" s="3"/>
      <c r="EH258" s="3"/>
      <c r="EI258" s="3"/>
      <c r="EJ258" s="3"/>
      <c r="EK258" s="3"/>
      <c r="EL258" s="3"/>
      <c r="EM258" s="3"/>
      <c r="EN258" s="3"/>
      <c r="EO258" s="3"/>
      <c r="EP258" s="3"/>
      <c r="EQ258" s="3"/>
      <c r="ER258" s="3"/>
      <c r="ES258" s="3"/>
      <c r="ET258" s="3"/>
      <c r="EU258" s="3"/>
      <c r="EV258" s="3"/>
      <c r="EW258" s="3"/>
      <c r="EX258" s="3"/>
      <c r="EY258" s="3"/>
      <c r="EZ258" s="3"/>
      <c r="FA258" s="3"/>
      <c r="FB258" s="3"/>
      <c r="FC258" s="3"/>
      <c r="FD258" s="3"/>
      <c r="FE258" s="3"/>
      <c r="FF258" s="3"/>
      <c r="FG258" s="3"/>
      <c r="FH258" s="3"/>
      <c r="FI258" s="3"/>
      <c r="FJ258" s="3"/>
      <c r="FK258" s="3"/>
      <c r="FL258" s="3"/>
      <c r="FM258" s="3"/>
      <c r="FN258" s="3"/>
      <c r="FO258" s="3"/>
      <c r="FP258" s="3"/>
      <c r="FQ258" s="3"/>
      <c r="FR258" s="3"/>
      <c r="FS258" s="3"/>
      <c r="FT258" s="3"/>
      <c r="FU258" s="3"/>
      <c r="FV258" s="3"/>
      <c r="FW258" s="3"/>
      <c r="FX258" s="3"/>
      <c r="FY258" s="3"/>
      <c r="FZ258" s="3"/>
      <c r="GA258" s="3"/>
      <c r="GB258" s="3"/>
      <c r="GC258" s="3"/>
      <c r="GD258" s="3"/>
      <c r="GE258" s="3"/>
      <c r="GF258" s="3"/>
      <c r="GG258" s="3"/>
      <c r="GH258" s="3"/>
      <c r="GI258" s="3"/>
      <c r="GJ258" s="3"/>
      <c r="GK258" s="3"/>
      <c r="GL258" s="3"/>
      <c r="GM258" s="3"/>
      <c r="GN258" s="3"/>
      <c r="GO258" s="3"/>
      <c r="GP258" s="3"/>
      <c r="GQ258" s="3"/>
      <c r="GR258" s="3"/>
      <c r="GS258" s="3"/>
      <c r="GT258" s="3"/>
      <c r="GU258" s="3"/>
      <c r="GV258" s="3"/>
      <c r="GW258" s="3"/>
      <c r="GX258" s="3">
        <v>0</v>
      </c>
    </row>
    <row r="260" spans="1:206">
      <c r="A260" s="4">
        <v>50</v>
      </c>
      <c r="B260" s="4">
        <v>0</v>
      </c>
      <c r="C260" s="4">
        <v>0</v>
      </c>
      <c r="D260" s="4">
        <v>1</v>
      </c>
      <c r="E260" s="4">
        <v>201</v>
      </c>
      <c r="F260" s="4">
        <f>ROUND(Source!O258,O260)</f>
        <v>124198.67</v>
      </c>
      <c r="G260" s="4" t="s">
        <v>70</v>
      </c>
      <c r="H260" s="4" t="s">
        <v>71</v>
      </c>
      <c r="I260" s="4"/>
      <c r="J260" s="4"/>
      <c r="K260" s="4">
        <v>201</v>
      </c>
      <c r="L260" s="4">
        <v>1</v>
      </c>
      <c r="M260" s="4">
        <v>3</v>
      </c>
      <c r="N260" s="4" t="s">
        <v>4</v>
      </c>
      <c r="O260" s="4">
        <v>2</v>
      </c>
      <c r="P260" s="4"/>
      <c r="Q260" s="4"/>
      <c r="R260" s="4"/>
      <c r="S260" s="4"/>
      <c r="T260" s="4"/>
      <c r="U260" s="4"/>
      <c r="V260" s="4"/>
      <c r="W260" s="4">
        <v>124198.67</v>
      </c>
      <c r="X260" s="4">
        <v>1</v>
      </c>
      <c r="Y260" s="4">
        <v>124198.67</v>
      </c>
      <c r="Z260" s="4"/>
      <c r="AA260" s="4"/>
      <c r="AB260" s="4"/>
    </row>
    <row r="261" spans="1:206">
      <c r="A261" s="4">
        <v>50</v>
      </c>
      <c r="B261" s="4">
        <v>0</v>
      </c>
      <c r="C261" s="4">
        <v>0</v>
      </c>
      <c r="D261" s="4">
        <v>1</v>
      </c>
      <c r="E261" s="4">
        <v>202</v>
      </c>
      <c r="F261" s="4">
        <f>ROUND(Source!P258,O261)</f>
        <v>60647.55</v>
      </c>
      <c r="G261" s="4" t="s">
        <v>72</v>
      </c>
      <c r="H261" s="4" t="s">
        <v>73</v>
      </c>
      <c r="I261" s="4"/>
      <c r="J261" s="4"/>
      <c r="K261" s="4">
        <v>202</v>
      </c>
      <c r="L261" s="4">
        <v>2</v>
      </c>
      <c r="M261" s="4">
        <v>3</v>
      </c>
      <c r="N261" s="4" t="s">
        <v>4</v>
      </c>
      <c r="O261" s="4">
        <v>2</v>
      </c>
      <c r="P261" s="4"/>
      <c r="Q261" s="4"/>
      <c r="R261" s="4"/>
      <c r="S261" s="4"/>
      <c r="T261" s="4"/>
      <c r="U261" s="4"/>
      <c r="V261" s="4"/>
      <c r="W261" s="4">
        <v>60647.55</v>
      </c>
      <c r="X261" s="4">
        <v>1</v>
      </c>
      <c r="Y261" s="4">
        <v>60647.55</v>
      </c>
      <c r="Z261" s="4"/>
      <c r="AA261" s="4"/>
      <c r="AB261" s="4"/>
    </row>
    <row r="262" spans="1:206">
      <c r="A262" s="4">
        <v>50</v>
      </c>
      <c r="B262" s="4">
        <v>0</v>
      </c>
      <c r="C262" s="4">
        <v>0</v>
      </c>
      <c r="D262" s="4">
        <v>1</v>
      </c>
      <c r="E262" s="4">
        <v>222</v>
      </c>
      <c r="F262" s="4">
        <f>ROUND(Source!AO258,O262)</f>
        <v>0</v>
      </c>
      <c r="G262" s="4" t="s">
        <v>74</v>
      </c>
      <c r="H262" s="4" t="s">
        <v>75</v>
      </c>
      <c r="I262" s="4"/>
      <c r="J262" s="4"/>
      <c r="K262" s="4">
        <v>222</v>
      </c>
      <c r="L262" s="4">
        <v>3</v>
      </c>
      <c r="M262" s="4">
        <v>3</v>
      </c>
      <c r="N262" s="4" t="s">
        <v>4</v>
      </c>
      <c r="O262" s="4">
        <v>2</v>
      </c>
      <c r="P262" s="4"/>
      <c r="Q262" s="4"/>
      <c r="R262" s="4"/>
      <c r="S262" s="4"/>
      <c r="T262" s="4"/>
      <c r="U262" s="4"/>
      <c r="V262" s="4"/>
      <c r="W262" s="4">
        <v>0</v>
      </c>
      <c r="X262" s="4">
        <v>1</v>
      </c>
      <c r="Y262" s="4">
        <v>0</v>
      </c>
      <c r="Z262" s="4"/>
      <c r="AA262" s="4"/>
      <c r="AB262" s="4"/>
    </row>
    <row r="263" spans="1:206">
      <c r="A263" s="4">
        <v>50</v>
      </c>
      <c r="B263" s="4">
        <v>0</v>
      </c>
      <c r="C263" s="4">
        <v>0</v>
      </c>
      <c r="D263" s="4">
        <v>1</v>
      </c>
      <c r="E263" s="4">
        <v>225</v>
      </c>
      <c r="F263" s="4">
        <f>ROUND(Source!AV258,O263)</f>
        <v>60647.55</v>
      </c>
      <c r="G263" s="4" t="s">
        <v>76</v>
      </c>
      <c r="H263" s="4" t="s">
        <v>77</v>
      </c>
      <c r="I263" s="4"/>
      <c r="J263" s="4"/>
      <c r="K263" s="4">
        <v>225</v>
      </c>
      <c r="L263" s="4">
        <v>4</v>
      </c>
      <c r="M263" s="4">
        <v>3</v>
      </c>
      <c r="N263" s="4" t="s">
        <v>4</v>
      </c>
      <c r="O263" s="4">
        <v>2</v>
      </c>
      <c r="P263" s="4"/>
      <c r="Q263" s="4"/>
      <c r="R263" s="4"/>
      <c r="S263" s="4"/>
      <c r="T263" s="4"/>
      <c r="U263" s="4"/>
      <c r="V263" s="4"/>
      <c r="W263" s="4">
        <v>60647.55</v>
      </c>
      <c r="X263" s="4">
        <v>1</v>
      </c>
      <c r="Y263" s="4">
        <v>60647.55</v>
      </c>
      <c r="Z263" s="4"/>
      <c r="AA263" s="4"/>
      <c r="AB263" s="4"/>
    </row>
    <row r="264" spans="1:206">
      <c r="A264" s="4">
        <v>50</v>
      </c>
      <c r="B264" s="4">
        <v>0</v>
      </c>
      <c r="C264" s="4">
        <v>0</v>
      </c>
      <c r="D264" s="4">
        <v>1</v>
      </c>
      <c r="E264" s="4">
        <v>226</v>
      </c>
      <c r="F264" s="4">
        <f>ROUND(Source!AW258,O264)</f>
        <v>60647.55</v>
      </c>
      <c r="G264" s="4" t="s">
        <v>78</v>
      </c>
      <c r="H264" s="4" t="s">
        <v>79</v>
      </c>
      <c r="I264" s="4"/>
      <c r="J264" s="4"/>
      <c r="K264" s="4">
        <v>226</v>
      </c>
      <c r="L264" s="4">
        <v>5</v>
      </c>
      <c r="M264" s="4">
        <v>3</v>
      </c>
      <c r="N264" s="4" t="s">
        <v>4</v>
      </c>
      <c r="O264" s="4">
        <v>2</v>
      </c>
      <c r="P264" s="4"/>
      <c r="Q264" s="4"/>
      <c r="R264" s="4"/>
      <c r="S264" s="4"/>
      <c r="T264" s="4"/>
      <c r="U264" s="4"/>
      <c r="V264" s="4"/>
      <c r="W264" s="4">
        <v>60647.55</v>
      </c>
      <c r="X264" s="4">
        <v>1</v>
      </c>
      <c r="Y264" s="4">
        <v>60647.55</v>
      </c>
      <c r="Z264" s="4"/>
      <c r="AA264" s="4"/>
      <c r="AB264" s="4"/>
    </row>
    <row r="265" spans="1:206">
      <c r="A265" s="4">
        <v>50</v>
      </c>
      <c r="B265" s="4">
        <v>0</v>
      </c>
      <c r="C265" s="4">
        <v>0</v>
      </c>
      <c r="D265" s="4">
        <v>1</v>
      </c>
      <c r="E265" s="4">
        <v>227</v>
      </c>
      <c r="F265" s="4">
        <f>ROUND(Source!AX258,O265)</f>
        <v>0</v>
      </c>
      <c r="G265" s="4" t="s">
        <v>80</v>
      </c>
      <c r="H265" s="4" t="s">
        <v>81</v>
      </c>
      <c r="I265" s="4"/>
      <c r="J265" s="4"/>
      <c r="K265" s="4">
        <v>227</v>
      </c>
      <c r="L265" s="4">
        <v>6</v>
      </c>
      <c r="M265" s="4">
        <v>3</v>
      </c>
      <c r="N265" s="4" t="s">
        <v>4</v>
      </c>
      <c r="O265" s="4">
        <v>2</v>
      </c>
      <c r="P265" s="4"/>
      <c r="Q265" s="4"/>
      <c r="R265" s="4"/>
      <c r="S265" s="4"/>
      <c r="T265" s="4"/>
      <c r="U265" s="4"/>
      <c r="V265" s="4"/>
      <c r="W265" s="4">
        <v>0</v>
      </c>
      <c r="X265" s="4">
        <v>1</v>
      </c>
      <c r="Y265" s="4">
        <v>0</v>
      </c>
      <c r="Z265" s="4"/>
      <c r="AA265" s="4"/>
      <c r="AB265" s="4"/>
    </row>
    <row r="266" spans="1:206">
      <c r="A266" s="4">
        <v>50</v>
      </c>
      <c r="B266" s="4">
        <v>0</v>
      </c>
      <c r="C266" s="4">
        <v>0</v>
      </c>
      <c r="D266" s="4">
        <v>1</v>
      </c>
      <c r="E266" s="4">
        <v>228</v>
      </c>
      <c r="F266" s="4">
        <f>ROUND(Source!AY258,O266)</f>
        <v>60647.55</v>
      </c>
      <c r="G266" s="4" t="s">
        <v>82</v>
      </c>
      <c r="H266" s="4" t="s">
        <v>83</v>
      </c>
      <c r="I266" s="4"/>
      <c r="J266" s="4"/>
      <c r="K266" s="4">
        <v>228</v>
      </c>
      <c r="L266" s="4">
        <v>7</v>
      </c>
      <c r="M266" s="4">
        <v>3</v>
      </c>
      <c r="N266" s="4" t="s">
        <v>4</v>
      </c>
      <c r="O266" s="4">
        <v>2</v>
      </c>
      <c r="P266" s="4"/>
      <c r="Q266" s="4"/>
      <c r="R266" s="4"/>
      <c r="S266" s="4"/>
      <c r="T266" s="4"/>
      <c r="U266" s="4"/>
      <c r="V266" s="4"/>
      <c r="W266" s="4">
        <v>60647.55</v>
      </c>
      <c r="X266" s="4">
        <v>1</v>
      </c>
      <c r="Y266" s="4">
        <v>60647.55</v>
      </c>
      <c r="Z266" s="4"/>
      <c r="AA266" s="4"/>
      <c r="AB266" s="4"/>
    </row>
    <row r="267" spans="1:206">
      <c r="A267" s="4">
        <v>50</v>
      </c>
      <c r="B267" s="4">
        <v>0</v>
      </c>
      <c r="C267" s="4">
        <v>0</v>
      </c>
      <c r="D267" s="4">
        <v>1</v>
      </c>
      <c r="E267" s="4">
        <v>216</v>
      </c>
      <c r="F267" s="4">
        <f>ROUND(Source!AP258,O267)</f>
        <v>0</v>
      </c>
      <c r="G267" s="4" t="s">
        <v>84</v>
      </c>
      <c r="H267" s="4" t="s">
        <v>85</v>
      </c>
      <c r="I267" s="4"/>
      <c r="J267" s="4"/>
      <c r="K267" s="4">
        <v>216</v>
      </c>
      <c r="L267" s="4">
        <v>8</v>
      </c>
      <c r="M267" s="4">
        <v>3</v>
      </c>
      <c r="N267" s="4" t="s">
        <v>4</v>
      </c>
      <c r="O267" s="4">
        <v>2</v>
      </c>
      <c r="P267" s="4"/>
      <c r="Q267" s="4"/>
      <c r="R267" s="4"/>
      <c r="S267" s="4"/>
      <c r="T267" s="4"/>
      <c r="U267" s="4"/>
      <c r="V267" s="4"/>
      <c r="W267" s="4">
        <v>0</v>
      </c>
      <c r="X267" s="4">
        <v>1</v>
      </c>
      <c r="Y267" s="4">
        <v>0</v>
      </c>
      <c r="Z267" s="4"/>
      <c r="AA267" s="4"/>
      <c r="AB267" s="4"/>
    </row>
    <row r="268" spans="1:206">
      <c r="A268" s="4">
        <v>50</v>
      </c>
      <c r="B268" s="4">
        <v>0</v>
      </c>
      <c r="C268" s="4">
        <v>0</v>
      </c>
      <c r="D268" s="4">
        <v>1</v>
      </c>
      <c r="E268" s="4">
        <v>223</v>
      </c>
      <c r="F268" s="4">
        <f>ROUND(Source!AQ258,O268)</f>
        <v>0</v>
      </c>
      <c r="G268" s="4" t="s">
        <v>86</v>
      </c>
      <c r="H268" s="4" t="s">
        <v>87</v>
      </c>
      <c r="I268" s="4"/>
      <c r="J268" s="4"/>
      <c r="K268" s="4">
        <v>223</v>
      </c>
      <c r="L268" s="4">
        <v>9</v>
      </c>
      <c r="M268" s="4">
        <v>3</v>
      </c>
      <c r="N268" s="4" t="s">
        <v>4</v>
      </c>
      <c r="O268" s="4">
        <v>2</v>
      </c>
      <c r="P268" s="4"/>
      <c r="Q268" s="4"/>
      <c r="R268" s="4"/>
      <c r="S268" s="4"/>
      <c r="T268" s="4"/>
      <c r="U268" s="4"/>
      <c r="V268" s="4"/>
      <c r="W268" s="4">
        <v>0</v>
      </c>
      <c r="X268" s="4">
        <v>1</v>
      </c>
      <c r="Y268" s="4">
        <v>0</v>
      </c>
      <c r="Z268" s="4"/>
      <c r="AA268" s="4"/>
      <c r="AB268" s="4"/>
    </row>
    <row r="269" spans="1:206">
      <c r="A269" s="4">
        <v>50</v>
      </c>
      <c r="B269" s="4">
        <v>0</v>
      </c>
      <c r="C269" s="4">
        <v>0</v>
      </c>
      <c r="D269" s="4">
        <v>1</v>
      </c>
      <c r="E269" s="4">
        <v>229</v>
      </c>
      <c r="F269" s="4">
        <f>ROUND(Source!AZ258,O269)</f>
        <v>0</v>
      </c>
      <c r="G269" s="4" t="s">
        <v>88</v>
      </c>
      <c r="H269" s="4" t="s">
        <v>89</v>
      </c>
      <c r="I269" s="4"/>
      <c r="J269" s="4"/>
      <c r="K269" s="4">
        <v>229</v>
      </c>
      <c r="L269" s="4">
        <v>10</v>
      </c>
      <c r="M269" s="4">
        <v>3</v>
      </c>
      <c r="N269" s="4" t="s">
        <v>4</v>
      </c>
      <c r="O269" s="4">
        <v>2</v>
      </c>
      <c r="P269" s="4"/>
      <c r="Q269" s="4"/>
      <c r="R269" s="4"/>
      <c r="S269" s="4"/>
      <c r="T269" s="4"/>
      <c r="U269" s="4"/>
      <c r="V269" s="4"/>
      <c r="W269" s="4">
        <v>0</v>
      </c>
      <c r="X269" s="4">
        <v>1</v>
      </c>
      <c r="Y269" s="4">
        <v>0</v>
      </c>
      <c r="Z269" s="4"/>
      <c r="AA269" s="4"/>
      <c r="AB269" s="4"/>
    </row>
    <row r="270" spans="1:206">
      <c r="A270" s="4">
        <v>50</v>
      </c>
      <c r="B270" s="4">
        <v>0</v>
      </c>
      <c r="C270" s="4">
        <v>0</v>
      </c>
      <c r="D270" s="4">
        <v>1</v>
      </c>
      <c r="E270" s="4">
        <v>203</v>
      </c>
      <c r="F270" s="4">
        <f>ROUND(Source!Q258,O270)</f>
        <v>211.72</v>
      </c>
      <c r="G270" s="4" t="s">
        <v>90</v>
      </c>
      <c r="H270" s="4" t="s">
        <v>91</v>
      </c>
      <c r="I270" s="4"/>
      <c r="J270" s="4"/>
      <c r="K270" s="4">
        <v>203</v>
      </c>
      <c r="L270" s="4">
        <v>11</v>
      </c>
      <c r="M270" s="4">
        <v>3</v>
      </c>
      <c r="N270" s="4" t="s">
        <v>4</v>
      </c>
      <c r="O270" s="4">
        <v>2</v>
      </c>
      <c r="P270" s="4"/>
      <c r="Q270" s="4"/>
      <c r="R270" s="4"/>
      <c r="S270" s="4"/>
      <c r="T270" s="4"/>
      <c r="U270" s="4"/>
      <c r="V270" s="4"/>
      <c r="W270" s="4">
        <v>211.72</v>
      </c>
      <c r="X270" s="4">
        <v>1</v>
      </c>
      <c r="Y270" s="4">
        <v>211.72</v>
      </c>
      <c r="Z270" s="4"/>
      <c r="AA270" s="4"/>
      <c r="AB270" s="4"/>
    </row>
    <row r="271" spans="1:206">
      <c r="A271" s="4">
        <v>50</v>
      </c>
      <c r="B271" s="4">
        <v>0</v>
      </c>
      <c r="C271" s="4">
        <v>0</v>
      </c>
      <c r="D271" s="4">
        <v>1</v>
      </c>
      <c r="E271" s="4">
        <v>231</v>
      </c>
      <c r="F271" s="4">
        <f>ROUND(Source!BB258,O271)</f>
        <v>0</v>
      </c>
      <c r="G271" s="4" t="s">
        <v>92</v>
      </c>
      <c r="H271" s="4" t="s">
        <v>93</v>
      </c>
      <c r="I271" s="4"/>
      <c r="J271" s="4"/>
      <c r="K271" s="4">
        <v>231</v>
      </c>
      <c r="L271" s="4">
        <v>12</v>
      </c>
      <c r="M271" s="4">
        <v>3</v>
      </c>
      <c r="N271" s="4" t="s">
        <v>4</v>
      </c>
      <c r="O271" s="4">
        <v>2</v>
      </c>
      <c r="P271" s="4"/>
      <c r="Q271" s="4"/>
      <c r="R271" s="4"/>
      <c r="S271" s="4"/>
      <c r="T271" s="4"/>
      <c r="U271" s="4"/>
      <c r="V271" s="4"/>
      <c r="W271" s="4">
        <v>0</v>
      </c>
      <c r="X271" s="4">
        <v>1</v>
      </c>
      <c r="Y271" s="4">
        <v>0</v>
      </c>
      <c r="Z271" s="4"/>
      <c r="AA271" s="4"/>
      <c r="AB271" s="4"/>
    </row>
    <row r="272" spans="1:206">
      <c r="A272" s="4">
        <v>50</v>
      </c>
      <c r="B272" s="4">
        <v>0</v>
      </c>
      <c r="C272" s="4">
        <v>0</v>
      </c>
      <c r="D272" s="4">
        <v>1</v>
      </c>
      <c r="E272" s="4">
        <v>204</v>
      </c>
      <c r="F272" s="4">
        <f>ROUND(Source!R258,O272)</f>
        <v>73.75</v>
      </c>
      <c r="G272" s="4" t="s">
        <v>94</v>
      </c>
      <c r="H272" s="4" t="s">
        <v>95</v>
      </c>
      <c r="I272" s="4"/>
      <c r="J272" s="4"/>
      <c r="K272" s="4">
        <v>204</v>
      </c>
      <c r="L272" s="4">
        <v>13</v>
      </c>
      <c r="M272" s="4">
        <v>3</v>
      </c>
      <c r="N272" s="4" t="s">
        <v>4</v>
      </c>
      <c r="O272" s="4">
        <v>2</v>
      </c>
      <c r="P272" s="4"/>
      <c r="Q272" s="4"/>
      <c r="R272" s="4"/>
      <c r="S272" s="4"/>
      <c r="T272" s="4"/>
      <c r="U272" s="4"/>
      <c r="V272" s="4"/>
      <c r="W272" s="4">
        <v>73.75</v>
      </c>
      <c r="X272" s="4">
        <v>1</v>
      </c>
      <c r="Y272" s="4">
        <v>73.75</v>
      </c>
      <c r="Z272" s="4"/>
      <c r="AA272" s="4"/>
      <c r="AB272" s="4"/>
    </row>
    <row r="273" spans="1:88">
      <c r="A273" s="4">
        <v>50</v>
      </c>
      <c r="B273" s="4">
        <v>0</v>
      </c>
      <c r="C273" s="4">
        <v>0</v>
      </c>
      <c r="D273" s="4">
        <v>1</v>
      </c>
      <c r="E273" s="4">
        <v>205</v>
      </c>
      <c r="F273" s="4">
        <f>ROUND(Source!S258,O273)</f>
        <v>63339.4</v>
      </c>
      <c r="G273" s="4" t="s">
        <v>96</v>
      </c>
      <c r="H273" s="4" t="s">
        <v>97</v>
      </c>
      <c r="I273" s="4"/>
      <c r="J273" s="4"/>
      <c r="K273" s="4">
        <v>205</v>
      </c>
      <c r="L273" s="4">
        <v>14</v>
      </c>
      <c r="M273" s="4">
        <v>3</v>
      </c>
      <c r="N273" s="4" t="s">
        <v>4</v>
      </c>
      <c r="O273" s="4">
        <v>2</v>
      </c>
      <c r="P273" s="4"/>
      <c r="Q273" s="4"/>
      <c r="R273" s="4"/>
      <c r="S273" s="4"/>
      <c r="T273" s="4"/>
      <c r="U273" s="4"/>
      <c r="V273" s="4"/>
      <c r="W273" s="4">
        <v>63339.4</v>
      </c>
      <c r="X273" s="4">
        <v>1</v>
      </c>
      <c r="Y273" s="4">
        <v>63339.4</v>
      </c>
      <c r="Z273" s="4"/>
      <c r="AA273" s="4"/>
      <c r="AB273" s="4"/>
    </row>
    <row r="274" spans="1:88">
      <c r="A274" s="4">
        <v>50</v>
      </c>
      <c r="B274" s="4">
        <v>0</v>
      </c>
      <c r="C274" s="4">
        <v>0</v>
      </c>
      <c r="D274" s="4">
        <v>1</v>
      </c>
      <c r="E274" s="4">
        <v>232</v>
      </c>
      <c r="F274" s="4">
        <f>ROUND(Source!BC258,O274)</f>
        <v>0</v>
      </c>
      <c r="G274" s="4" t="s">
        <v>98</v>
      </c>
      <c r="H274" s="4" t="s">
        <v>99</v>
      </c>
      <c r="I274" s="4"/>
      <c r="J274" s="4"/>
      <c r="K274" s="4">
        <v>232</v>
      </c>
      <c r="L274" s="4">
        <v>15</v>
      </c>
      <c r="M274" s="4">
        <v>3</v>
      </c>
      <c r="N274" s="4" t="s">
        <v>4</v>
      </c>
      <c r="O274" s="4">
        <v>2</v>
      </c>
      <c r="P274" s="4"/>
      <c r="Q274" s="4"/>
      <c r="R274" s="4"/>
      <c r="S274" s="4"/>
      <c r="T274" s="4"/>
      <c r="U274" s="4"/>
      <c r="V274" s="4"/>
      <c r="W274" s="4">
        <v>0</v>
      </c>
      <c r="X274" s="4">
        <v>1</v>
      </c>
      <c r="Y274" s="4">
        <v>0</v>
      </c>
      <c r="Z274" s="4"/>
      <c r="AA274" s="4"/>
      <c r="AB274" s="4"/>
    </row>
    <row r="275" spans="1:88">
      <c r="A275" s="4">
        <v>50</v>
      </c>
      <c r="B275" s="4">
        <v>0</v>
      </c>
      <c r="C275" s="4">
        <v>0</v>
      </c>
      <c r="D275" s="4">
        <v>1</v>
      </c>
      <c r="E275" s="4">
        <v>214</v>
      </c>
      <c r="F275" s="4">
        <f>ROUND(Source!AS258,O275)</f>
        <v>0</v>
      </c>
      <c r="G275" s="4" t="s">
        <v>100</v>
      </c>
      <c r="H275" s="4" t="s">
        <v>101</v>
      </c>
      <c r="I275" s="4"/>
      <c r="J275" s="4"/>
      <c r="K275" s="4">
        <v>214</v>
      </c>
      <c r="L275" s="4">
        <v>16</v>
      </c>
      <c r="M275" s="4">
        <v>3</v>
      </c>
      <c r="N275" s="4" t="s">
        <v>4</v>
      </c>
      <c r="O275" s="4">
        <v>2</v>
      </c>
      <c r="P275" s="4"/>
      <c r="Q275" s="4"/>
      <c r="R275" s="4"/>
      <c r="S275" s="4"/>
      <c r="T275" s="4"/>
      <c r="U275" s="4"/>
      <c r="V275" s="4"/>
      <c r="W275" s="4">
        <v>0</v>
      </c>
      <c r="X275" s="4">
        <v>1</v>
      </c>
      <c r="Y275" s="4">
        <v>0</v>
      </c>
      <c r="Z275" s="4"/>
      <c r="AA275" s="4"/>
      <c r="AB275" s="4"/>
    </row>
    <row r="276" spans="1:88">
      <c r="A276" s="4">
        <v>50</v>
      </c>
      <c r="B276" s="4">
        <v>0</v>
      </c>
      <c r="C276" s="4">
        <v>0</v>
      </c>
      <c r="D276" s="4">
        <v>1</v>
      </c>
      <c r="E276" s="4">
        <v>215</v>
      </c>
      <c r="F276" s="4">
        <f>ROUND(Source!AT258,O276)</f>
        <v>0</v>
      </c>
      <c r="G276" s="4" t="s">
        <v>102</v>
      </c>
      <c r="H276" s="4" t="s">
        <v>103</v>
      </c>
      <c r="I276" s="4"/>
      <c r="J276" s="4"/>
      <c r="K276" s="4">
        <v>215</v>
      </c>
      <c r="L276" s="4">
        <v>17</v>
      </c>
      <c r="M276" s="4">
        <v>3</v>
      </c>
      <c r="N276" s="4" t="s">
        <v>4</v>
      </c>
      <c r="O276" s="4">
        <v>2</v>
      </c>
      <c r="P276" s="4"/>
      <c r="Q276" s="4"/>
      <c r="R276" s="4"/>
      <c r="S276" s="4"/>
      <c r="T276" s="4"/>
      <c r="U276" s="4"/>
      <c r="V276" s="4"/>
      <c r="W276" s="4">
        <v>0</v>
      </c>
      <c r="X276" s="4">
        <v>1</v>
      </c>
      <c r="Y276" s="4">
        <v>0</v>
      </c>
      <c r="Z276" s="4"/>
      <c r="AA276" s="4"/>
      <c r="AB276" s="4"/>
    </row>
    <row r="277" spans="1:88">
      <c r="A277" s="4">
        <v>50</v>
      </c>
      <c r="B277" s="4">
        <v>0</v>
      </c>
      <c r="C277" s="4">
        <v>0</v>
      </c>
      <c r="D277" s="4">
        <v>1</v>
      </c>
      <c r="E277" s="4">
        <v>217</v>
      </c>
      <c r="F277" s="4">
        <f>ROUND(Source!AU258,O277)</f>
        <v>174988.22</v>
      </c>
      <c r="G277" s="4" t="s">
        <v>104</v>
      </c>
      <c r="H277" s="4" t="s">
        <v>105</v>
      </c>
      <c r="I277" s="4"/>
      <c r="J277" s="4"/>
      <c r="K277" s="4">
        <v>217</v>
      </c>
      <c r="L277" s="4">
        <v>18</v>
      </c>
      <c r="M277" s="4">
        <v>3</v>
      </c>
      <c r="N277" s="4" t="s">
        <v>4</v>
      </c>
      <c r="O277" s="4">
        <v>2</v>
      </c>
      <c r="P277" s="4"/>
      <c r="Q277" s="4"/>
      <c r="R277" s="4"/>
      <c r="S277" s="4"/>
      <c r="T277" s="4"/>
      <c r="U277" s="4"/>
      <c r="V277" s="4"/>
      <c r="W277" s="4">
        <v>174988.22</v>
      </c>
      <c r="X277" s="4">
        <v>1</v>
      </c>
      <c r="Y277" s="4">
        <v>174988.22</v>
      </c>
      <c r="Z277" s="4"/>
      <c r="AA277" s="4"/>
      <c r="AB277" s="4"/>
    </row>
    <row r="278" spans="1:88">
      <c r="A278" s="4">
        <v>50</v>
      </c>
      <c r="B278" s="4">
        <v>0</v>
      </c>
      <c r="C278" s="4">
        <v>0</v>
      </c>
      <c r="D278" s="4">
        <v>1</v>
      </c>
      <c r="E278" s="4">
        <v>230</v>
      </c>
      <c r="F278" s="4">
        <f>ROUND(Source!BA258,O278)</f>
        <v>0</v>
      </c>
      <c r="G278" s="4" t="s">
        <v>106</v>
      </c>
      <c r="H278" s="4" t="s">
        <v>107</v>
      </c>
      <c r="I278" s="4"/>
      <c r="J278" s="4"/>
      <c r="K278" s="4">
        <v>230</v>
      </c>
      <c r="L278" s="4">
        <v>19</v>
      </c>
      <c r="M278" s="4">
        <v>3</v>
      </c>
      <c r="N278" s="4" t="s">
        <v>4</v>
      </c>
      <c r="O278" s="4">
        <v>2</v>
      </c>
      <c r="P278" s="4"/>
      <c r="Q278" s="4"/>
      <c r="R278" s="4"/>
      <c r="S278" s="4"/>
      <c r="T278" s="4"/>
      <c r="U278" s="4"/>
      <c r="V278" s="4"/>
      <c r="W278" s="4">
        <v>0</v>
      </c>
      <c r="X278" s="4">
        <v>1</v>
      </c>
      <c r="Y278" s="4">
        <v>0</v>
      </c>
      <c r="Z278" s="4"/>
      <c r="AA278" s="4"/>
      <c r="AB278" s="4"/>
    </row>
    <row r="279" spans="1:88">
      <c r="A279" s="4">
        <v>50</v>
      </c>
      <c r="B279" s="4">
        <v>0</v>
      </c>
      <c r="C279" s="4">
        <v>0</v>
      </c>
      <c r="D279" s="4">
        <v>1</v>
      </c>
      <c r="E279" s="4">
        <v>206</v>
      </c>
      <c r="F279" s="4">
        <f>ROUND(Source!T258,O279)</f>
        <v>0</v>
      </c>
      <c r="G279" s="4" t="s">
        <v>108</v>
      </c>
      <c r="H279" s="4" t="s">
        <v>109</v>
      </c>
      <c r="I279" s="4"/>
      <c r="J279" s="4"/>
      <c r="K279" s="4">
        <v>206</v>
      </c>
      <c r="L279" s="4">
        <v>20</v>
      </c>
      <c r="M279" s="4">
        <v>3</v>
      </c>
      <c r="N279" s="4" t="s">
        <v>4</v>
      </c>
      <c r="O279" s="4">
        <v>2</v>
      </c>
      <c r="P279" s="4"/>
      <c r="Q279" s="4"/>
      <c r="R279" s="4"/>
      <c r="S279" s="4"/>
      <c r="T279" s="4"/>
      <c r="U279" s="4"/>
      <c r="V279" s="4"/>
      <c r="W279" s="4">
        <v>0</v>
      </c>
      <c r="X279" s="4">
        <v>1</v>
      </c>
      <c r="Y279" s="4">
        <v>0</v>
      </c>
      <c r="Z279" s="4"/>
      <c r="AA279" s="4"/>
      <c r="AB279" s="4"/>
    </row>
    <row r="280" spans="1:88">
      <c r="A280" s="4">
        <v>50</v>
      </c>
      <c r="B280" s="4">
        <v>0</v>
      </c>
      <c r="C280" s="4">
        <v>0</v>
      </c>
      <c r="D280" s="4">
        <v>1</v>
      </c>
      <c r="E280" s="4">
        <v>207</v>
      </c>
      <c r="F280" s="4">
        <f>Source!U258</f>
        <v>175.63127599999999</v>
      </c>
      <c r="G280" s="4" t="s">
        <v>110</v>
      </c>
      <c r="H280" s="4" t="s">
        <v>111</v>
      </c>
      <c r="I280" s="4"/>
      <c r="J280" s="4"/>
      <c r="K280" s="4">
        <v>207</v>
      </c>
      <c r="L280" s="4">
        <v>21</v>
      </c>
      <c r="M280" s="4">
        <v>3</v>
      </c>
      <c r="N280" s="4" t="s">
        <v>4</v>
      </c>
      <c r="O280" s="4">
        <v>-1</v>
      </c>
      <c r="P280" s="4"/>
      <c r="Q280" s="4"/>
      <c r="R280" s="4"/>
      <c r="S280" s="4"/>
      <c r="T280" s="4"/>
      <c r="U280" s="4"/>
      <c r="V280" s="4"/>
      <c r="W280" s="4">
        <v>175.63127599999999</v>
      </c>
      <c r="X280" s="4">
        <v>1</v>
      </c>
      <c r="Y280" s="4">
        <v>175.63127599999999</v>
      </c>
      <c r="Z280" s="4"/>
      <c r="AA280" s="4"/>
      <c r="AB280" s="4"/>
    </row>
    <row r="281" spans="1:88">
      <c r="A281" s="4">
        <v>50</v>
      </c>
      <c r="B281" s="4">
        <v>0</v>
      </c>
      <c r="C281" s="4">
        <v>0</v>
      </c>
      <c r="D281" s="4">
        <v>1</v>
      </c>
      <c r="E281" s="4">
        <v>208</v>
      </c>
      <c r="F281" s="4">
        <f>Source!V258</f>
        <v>0</v>
      </c>
      <c r="G281" s="4" t="s">
        <v>112</v>
      </c>
      <c r="H281" s="4" t="s">
        <v>113</v>
      </c>
      <c r="I281" s="4"/>
      <c r="J281" s="4"/>
      <c r="K281" s="4">
        <v>208</v>
      </c>
      <c r="L281" s="4">
        <v>22</v>
      </c>
      <c r="M281" s="4">
        <v>3</v>
      </c>
      <c r="N281" s="4" t="s">
        <v>4</v>
      </c>
      <c r="O281" s="4">
        <v>-1</v>
      </c>
      <c r="P281" s="4"/>
      <c r="Q281" s="4"/>
      <c r="R281" s="4"/>
      <c r="S281" s="4"/>
      <c r="T281" s="4"/>
      <c r="U281" s="4"/>
      <c r="V281" s="4"/>
      <c r="W281" s="4">
        <v>0</v>
      </c>
      <c r="X281" s="4">
        <v>1</v>
      </c>
      <c r="Y281" s="4">
        <v>0</v>
      </c>
      <c r="Z281" s="4"/>
      <c r="AA281" s="4"/>
      <c r="AB281" s="4"/>
    </row>
    <row r="282" spans="1:88">
      <c r="A282" s="4">
        <v>50</v>
      </c>
      <c r="B282" s="4">
        <v>0</v>
      </c>
      <c r="C282" s="4">
        <v>0</v>
      </c>
      <c r="D282" s="4">
        <v>1</v>
      </c>
      <c r="E282" s="4">
        <v>209</v>
      </c>
      <c r="F282" s="4">
        <f>ROUND(Source!W258,O282)</f>
        <v>0</v>
      </c>
      <c r="G282" s="4" t="s">
        <v>114</v>
      </c>
      <c r="H282" s="4" t="s">
        <v>115</v>
      </c>
      <c r="I282" s="4"/>
      <c r="J282" s="4"/>
      <c r="K282" s="4">
        <v>209</v>
      </c>
      <c r="L282" s="4">
        <v>23</v>
      </c>
      <c r="M282" s="4">
        <v>3</v>
      </c>
      <c r="N282" s="4" t="s">
        <v>4</v>
      </c>
      <c r="O282" s="4">
        <v>2</v>
      </c>
      <c r="P282" s="4"/>
      <c r="Q282" s="4"/>
      <c r="R282" s="4"/>
      <c r="S282" s="4"/>
      <c r="T282" s="4"/>
      <c r="U282" s="4"/>
      <c r="V282" s="4"/>
      <c r="W282" s="4">
        <v>0</v>
      </c>
      <c r="X282" s="4">
        <v>1</v>
      </c>
      <c r="Y282" s="4">
        <v>0</v>
      </c>
      <c r="Z282" s="4"/>
      <c r="AA282" s="4"/>
      <c r="AB282" s="4"/>
    </row>
    <row r="283" spans="1:88">
      <c r="A283" s="4">
        <v>50</v>
      </c>
      <c r="B283" s="4">
        <v>0</v>
      </c>
      <c r="C283" s="4">
        <v>0</v>
      </c>
      <c r="D283" s="4">
        <v>1</v>
      </c>
      <c r="E283" s="4">
        <v>233</v>
      </c>
      <c r="F283" s="4">
        <f>ROUND(Source!BD258,O283)</f>
        <v>0</v>
      </c>
      <c r="G283" s="4" t="s">
        <v>116</v>
      </c>
      <c r="H283" s="4" t="s">
        <v>117</v>
      </c>
      <c r="I283" s="4"/>
      <c r="J283" s="4"/>
      <c r="K283" s="4">
        <v>233</v>
      </c>
      <c r="L283" s="4">
        <v>24</v>
      </c>
      <c r="M283" s="4">
        <v>3</v>
      </c>
      <c r="N283" s="4" t="s">
        <v>4</v>
      </c>
      <c r="O283" s="4">
        <v>2</v>
      </c>
      <c r="P283" s="4"/>
      <c r="Q283" s="4"/>
      <c r="R283" s="4"/>
      <c r="S283" s="4"/>
      <c r="T283" s="4"/>
      <c r="U283" s="4"/>
      <c r="V283" s="4"/>
      <c r="W283" s="4">
        <v>0</v>
      </c>
      <c r="X283" s="4">
        <v>1</v>
      </c>
      <c r="Y283" s="4">
        <v>0</v>
      </c>
      <c r="Z283" s="4"/>
      <c r="AA283" s="4"/>
      <c r="AB283" s="4"/>
    </row>
    <row r="284" spans="1:88">
      <c r="A284" s="4">
        <v>50</v>
      </c>
      <c r="B284" s="4">
        <v>0</v>
      </c>
      <c r="C284" s="4">
        <v>0</v>
      </c>
      <c r="D284" s="4">
        <v>1</v>
      </c>
      <c r="E284" s="4">
        <v>210</v>
      </c>
      <c r="F284" s="4">
        <f>ROUND(Source!X258,O284)</f>
        <v>44337.59</v>
      </c>
      <c r="G284" s="4" t="s">
        <v>118</v>
      </c>
      <c r="H284" s="4" t="s">
        <v>119</v>
      </c>
      <c r="I284" s="4"/>
      <c r="J284" s="4"/>
      <c r="K284" s="4">
        <v>210</v>
      </c>
      <c r="L284" s="4">
        <v>25</v>
      </c>
      <c r="M284" s="4">
        <v>3</v>
      </c>
      <c r="N284" s="4" t="s">
        <v>4</v>
      </c>
      <c r="O284" s="4">
        <v>2</v>
      </c>
      <c r="P284" s="4"/>
      <c r="Q284" s="4"/>
      <c r="R284" s="4"/>
      <c r="S284" s="4"/>
      <c r="T284" s="4"/>
      <c r="U284" s="4"/>
      <c r="V284" s="4"/>
      <c r="W284" s="4">
        <v>44337.59</v>
      </c>
      <c r="X284" s="4">
        <v>1</v>
      </c>
      <c r="Y284" s="4">
        <v>44337.59</v>
      </c>
      <c r="Z284" s="4"/>
      <c r="AA284" s="4"/>
      <c r="AB284" s="4"/>
    </row>
    <row r="285" spans="1:88">
      <c r="A285" s="4">
        <v>50</v>
      </c>
      <c r="B285" s="4">
        <v>0</v>
      </c>
      <c r="C285" s="4">
        <v>0</v>
      </c>
      <c r="D285" s="4">
        <v>1</v>
      </c>
      <c r="E285" s="4">
        <v>211</v>
      </c>
      <c r="F285" s="4">
        <f>ROUND(Source!Y258,O285)</f>
        <v>6333.95</v>
      </c>
      <c r="G285" s="4" t="s">
        <v>120</v>
      </c>
      <c r="H285" s="4" t="s">
        <v>121</v>
      </c>
      <c r="I285" s="4"/>
      <c r="J285" s="4"/>
      <c r="K285" s="4">
        <v>211</v>
      </c>
      <c r="L285" s="4">
        <v>26</v>
      </c>
      <c r="M285" s="4">
        <v>3</v>
      </c>
      <c r="N285" s="4" t="s">
        <v>4</v>
      </c>
      <c r="O285" s="4">
        <v>2</v>
      </c>
      <c r="P285" s="4"/>
      <c r="Q285" s="4"/>
      <c r="R285" s="4"/>
      <c r="S285" s="4"/>
      <c r="T285" s="4"/>
      <c r="U285" s="4"/>
      <c r="V285" s="4"/>
      <c r="W285" s="4">
        <v>6333.95</v>
      </c>
      <c r="X285" s="4">
        <v>1</v>
      </c>
      <c r="Y285" s="4">
        <v>6333.95</v>
      </c>
      <c r="Z285" s="4"/>
      <c r="AA285" s="4"/>
      <c r="AB285" s="4"/>
    </row>
    <row r="286" spans="1:88">
      <c r="A286" s="4">
        <v>50</v>
      </c>
      <c r="B286" s="4">
        <v>0</v>
      </c>
      <c r="C286" s="4">
        <v>0</v>
      </c>
      <c r="D286" s="4">
        <v>1</v>
      </c>
      <c r="E286" s="4">
        <v>224</v>
      </c>
      <c r="F286" s="4">
        <f>ROUND(Source!AR258,O286)</f>
        <v>174988.22</v>
      </c>
      <c r="G286" s="4" t="s">
        <v>122</v>
      </c>
      <c r="H286" s="4" t="s">
        <v>123</v>
      </c>
      <c r="I286" s="4"/>
      <c r="J286" s="4"/>
      <c r="K286" s="4">
        <v>224</v>
      </c>
      <c r="L286" s="4">
        <v>27</v>
      </c>
      <c r="M286" s="4">
        <v>3</v>
      </c>
      <c r="N286" s="4" t="s">
        <v>4</v>
      </c>
      <c r="O286" s="4">
        <v>2</v>
      </c>
      <c r="P286" s="4"/>
      <c r="Q286" s="4"/>
      <c r="R286" s="4"/>
      <c r="S286" s="4"/>
      <c r="T286" s="4"/>
      <c r="U286" s="4"/>
      <c r="V286" s="4"/>
      <c r="W286" s="4">
        <v>174988.22</v>
      </c>
      <c r="X286" s="4">
        <v>1</v>
      </c>
      <c r="Y286" s="4">
        <v>174988.22</v>
      </c>
      <c r="Z286" s="4"/>
      <c r="AA286" s="4"/>
      <c r="AB286" s="4"/>
    </row>
    <row r="288" spans="1:88">
      <c r="A288" s="1">
        <v>5</v>
      </c>
      <c r="B288" s="1">
        <v>1</v>
      </c>
      <c r="C288" s="1"/>
      <c r="D288" s="1">
        <f>ROW(A304)</f>
        <v>304</v>
      </c>
      <c r="E288" s="1"/>
      <c r="F288" s="1" t="s">
        <v>4</v>
      </c>
      <c r="G288" s="1" t="s">
        <v>357</v>
      </c>
      <c r="H288" s="1" t="s">
        <v>4</v>
      </c>
      <c r="I288" s="1">
        <v>0</v>
      </c>
      <c r="J288" s="1"/>
      <c r="K288" s="1">
        <v>0</v>
      </c>
      <c r="L288" s="1"/>
      <c r="M288" s="1" t="s">
        <v>4</v>
      </c>
      <c r="N288" s="1"/>
      <c r="O288" s="1"/>
      <c r="P288" s="1"/>
      <c r="Q288" s="1"/>
      <c r="R288" s="1"/>
      <c r="S288" s="1">
        <v>0</v>
      </c>
      <c r="T288" s="1"/>
      <c r="U288" s="1" t="s">
        <v>4</v>
      </c>
      <c r="V288" s="1">
        <v>0</v>
      </c>
      <c r="W288" s="1"/>
      <c r="X288" s="1"/>
      <c r="Y288" s="1"/>
      <c r="Z288" s="1"/>
      <c r="AA288" s="1"/>
      <c r="AB288" s="1" t="s">
        <v>4</v>
      </c>
      <c r="AC288" s="1" t="s">
        <v>4</v>
      </c>
      <c r="AD288" s="1" t="s">
        <v>4</v>
      </c>
      <c r="AE288" s="1" t="s">
        <v>4</v>
      </c>
      <c r="AF288" s="1" t="s">
        <v>4</v>
      </c>
      <c r="AG288" s="1" t="s">
        <v>4</v>
      </c>
      <c r="AH288" s="1"/>
      <c r="AI288" s="1"/>
      <c r="AJ288" s="1"/>
      <c r="AK288" s="1"/>
      <c r="AL288" s="1"/>
      <c r="AM288" s="1"/>
      <c r="AN288" s="1"/>
      <c r="AO288" s="1"/>
      <c r="AP288" s="1" t="s">
        <v>4</v>
      </c>
      <c r="AQ288" s="1" t="s">
        <v>4</v>
      </c>
      <c r="AR288" s="1" t="s">
        <v>4</v>
      </c>
      <c r="AS288" s="1"/>
      <c r="AT288" s="1"/>
      <c r="AU288" s="1"/>
      <c r="AV288" s="1"/>
      <c r="AW288" s="1"/>
      <c r="AX288" s="1"/>
      <c r="AY288" s="1"/>
      <c r="AZ288" s="1" t="s">
        <v>4</v>
      </c>
      <c r="BA288" s="1"/>
      <c r="BB288" s="1" t="s">
        <v>4</v>
      </c>
      <c r="BC288" s="1" t="s">
        <v>4</v>
      </c>
      <c r="BD288" s="1" t="s">
        <v>4</v>
      </c>
      <c r="BE288" s="1" t="s">
        <v>4</v>
      </c>
      <c r="BF288" s="1" t="s">
        <v>4</v>
      </c>
      <c r="BG288" s="1" t="s">
        <v>4</v>
      </c>
      <c r="BH288" s="1" t="s">
        <v>4</v>
      </c>
      <c r="BI288" s="1" t="s">
        <v>4</v>
      </c>
      <c r="BJ288" s="1" t="s">
        <v>4</v>
      </c>
      <c r="BK288" s="1" t="s">
        <v>4</v>
      </c>
      <c r="BL288" s="1" t="s">
        <v>4</v>
      </c>
      <c r="BM288" s="1" t="s">
        <v>4</v>
      </c>
      <c r="BN288" s="1" t="s">
        <v>4</v>
      </c>
      <c r="BO288" s="1" t="s">
        <v>4</v>
      </c>
      <c r="BP288" s="1" t="s">
        <v>4</v>
      </c>
      <c r="BQ288" s="1"/>
      <c r="BR288" s="1"/>
      <c r="BS288" s="1"/>
      <c r="BT288" s="1"/>
      <c r="BU288" s="1"/>
      <c r="BV288" s="1"/>
      <c r="BW288" s="1"/>
      <c r="BX288" s="1">
        <v>0</v>
      </c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J288" s="1">
        <v>0</v>
      </c>
    </row>
    <row r="290" spans="1:245">
      <c r="A290" s="2">
        <v>52</v>
      </c>
      <c r="B290" s="2">
        <f t="shared" ref="B290:G290" si="276">B304</f>
        <v>1</v>
      </c>
      <c r="C290" s="2">
        <f t="shared" si="276"/>
        <v>5</v>
      </c>
      <c r="D290" s="2">
        <f t="shared" si="276"/>
        <v>288</v>
      </c>
      <c r="E290" s="2">
        <f t="shared" si="276"/>
        <v>0</v>
      </c>
      <c r="F290" s="2" t="str">
        <f t="shared" si="276"/>
        <v/>
      </c>
      <c r="G290" s="2" t="str">
        <f t="shared" si="276"/>
        <v>Электромонтажные работы</v>
      </c>
      <c r="H290" s="2"/>
      <c r="I290" s="2"/>
      <c r="J290" s="2"/>
      <c r="K290" s="2"/>
      <c r="L290" s="2"/>
      <c r="M290" s="2"/>
      <c r="N290" s="2"/>
      <c r="O290" s="2">
        <f t="shared" ref="O290:AT290" si="277">O304</f>
        <v>37601.730000000003</v>
      </c>
      <c r="P290" s="2">
        <f t="shared" si="277"/>
        <v>26760.35</v>
      </c>
      <c r="Q290" s="2">
        <f t="shared" si="277"/>
        <v>40.79</v>
      </c>
      <c r="R290" s="2">
        <f t="shared" si="277"/>
        <v>5.46</v>
      </c>
      <c r="S290" s="2">
        <f t="shared" si="277"/>
        <v>10800.59</v>
      </c>
      <c r="T290" s="2">
        <f t="shared" si="277"/>
        <v>0</v>
      </c>
      <c r="U290" s="2">
        <f t="shared" si="277"/>
        <v>27.293399999999998</v>
      </c>
      <c r="V290" s="2">
        <f t="shared" si="277"/>
        <v>0</v>
      </c>
      <c r="W290" s="2">
        <f t="shared" si="277"/>
        <v>0</v>
      </c>
      <c r="X290" s="2">
        <f t="shared" si="277"/>
        <v>7560.41</v>
      </c>
      <c r="Y290" s="2">
        <f t="shared" si="277"/>
        <v>1080.06</v>
      </c>
      <c r="Z290" s="2">
        <f t="shared" si="277"/>
        <v>0</v>
      </c>
      <c r="AA290" s="2">
        <f t="shared" si="277"/>
        <v>0</v>
      </c>
      <c r="AB290" s="2">
        <f t="shared" si="277"/>
        <v>37601.730000000003</v>
      </c>
      <c r="AC290" s="2">
        <f t="shared" si="277"/>
        <v>26760.35</v>
      </c>
      <c r="AD290" s="2">
        <f t="shared" si="277"/>
        <v>40.79</v>
      </c>
      <c r="AE290" s="2">
        <f t="shared" si="277"/>
        <v>5.46</v>
      </c>
      <c r="AF290" s="2">
        <f t="shared" si="277"/>
        <v>10800.59</v>
      </c>
      <c r="AG290" s="2">
        <f t="shared" si="277"/>
        <v>0</v>
      </c>
      <c r="AH290" s="2">
        <f t="shared" si="277"/>
        <v>27.293399999999998</v>
      </c>
      <c r="AI290" s="2">
        <f t="shared" si="277"/>
        <v>0</v>
      </c>
      <c r="AJ290" s="2">
        <f t="shared" si="277"/>
        <v>0</v>
      </c>
      <c r="AK290" s="2">
        <f t="shared" si="277"/>
        <v>7560.41</v>
      </c>
      <c r="AL290" s="2">
        <f t="shared" si="277"/>
        <v>1080.06</v>
      </c>
      <c r="AM290" s="2">
        <f t="shared" si="277"/>
        <v>0</v>
      </c>
      <c r="AN290" s="2">
        <f t="shared" si="277"/>
        <v>0</v>
      </c>
      <c r="AO290" s="2">
        <f t="shared" si="277"/>
        <v>0</v>
      </c>
      <c r="AP290" s="2">
        <f t="shared" si="277"/>
        <v>0</v>
      </c>
      <c r="AQ290" s="2">
        <f t="shared" si="277"/>
        <v>0</v>
      </c>
      <c r="AR290" s="2">
        <f t="shared" si="277"/>
        <v>46250.94</v>
      </c>
      <c r="AS290" s="2">
        <f t="shared" si="277"/>
        <v>0</v>
      </c>
      <c r="AT290" s="2">
        <f t="shared" si="277"/>
        <v>0</v>
      </c>
      <c r="AU290" s="2">
        <f t="shared" ref="AU290:BZ290" si="278">AU304</f>
        <v>46250.94</v>
      </c>
      <c r="AV290" s="2">
        <f t="shared" si="278"/>
        <v>26760.35</v>
      </c>
      <c r="AW290" s="2">
        <f t="shared" si="278"/>
        <v>26760.35</v>
      </c>
      <c r="AX290" s="2">
        <f t="shared" si="278"/>
        <v>0</v>
      </c>
      <c r="AY290" s="2">
        <f t="shared" si="278"/>
        <v>26760.35</v>
      </c>
      <c r="AZ290" s="2">
        <f t="shared" si="278"/>
        <v>0</v>
      </c>
      <c r="BA290" s="2">
        <f t="shared" si="278"/>
        <v>0</v>
      </c>
      <c r="BB290" s="2">
        <f t="shared" si="278"/>
        <v>0</v>
      </c>
      <c r="BC290" s="2">
        <f t="shared" si="278"/>
        <v>0</v>
      </c>
      <c r="BD290" s="2">
        <f t="shared" si="278"/>
        <v>0</v>
      </c>
      <c r="BE290" s="2">
        <f t="shared" si="278"/>
        <v>0</v>
      </c>
      <c r="BF290" s="2">
        <f t="shared" si="278"/>
        <v>0</v>
      </c>
      <c r="BG290" s="2">
        <f t="shared" si="278"/>
        <v>0</v>
      </c>
      <c r="BH290" s="2">
        <f t="shared" si="278"/>
        <v>0</v>
      </c>
      <c r="BI290" s="2">
        <f t="shared" si="278"/>
        <v>0</v>
      </c>
      <c r="BJ290" s="2">
        <f t="shared" si="278"/>
        <v>0</v>
      </c>
      <c r="BK290" s="2">
        <f t="shared" si="278"/>
        <v>0</v>
      </c>
      <c r="BL290" s="2">
        <f t="shared" si="278"/>
        <v>0</v>
      </c>
      <c r="BM290" s="2">
        <f t="shared" si="278"/>
        <v>0</v>
      </c>
      <c r="BN290" s="2">
        <f t="shared" si="278"/>
        <v>0</v>
      </c>
      <c r="BO290" s="2">
        <f t="shared" si="278"/>
        <v>0</v>
      </c>
      <c r="BP290" s="2">
        <f t="shared" si="278"/>
        <v>0</v>
      </c>
      <c r="BQ290" s="2">
        <f t="shared" si="278"/>
        <v>0</v>
      </c>
      <c r="BR290" s="2">
        <f t="shared" si="278"/>
        <v>0</v>
      </c>
      <c r="BS290" s="2">
        <f t="shared" si="278"/>
        <v>0</v>
      </c>
      <c r="BT290" s="2">
        <f t="shared" si="278"/>
        <v>0</v>
      </c>
      <c r="BU290" s="2">
        <f t="shared" si="278"/>
        <v>0</v>
      </c>
      <c r="BV290" s="2">
        <f t="shared" si="278"/>
        <v>0</v>
      </c>
      <c r="BW290" s="2">
        <f t="shared" si="278"/>
        <v>0</v>
      </c>
      <c r="BX290" s="2">
        <f t="shared" si="278"/>
        <v>0</v>
      </c>
      <c r="BY290" s="2">
        <f t="shared" si="278"/>
        <v>0</v>
      </c>
      <c r="BZ290" s="2">
        <f t="shared" si="278"/>
        <v>0</v>
      </c>
      <c r="CA290" s="2">
        <f t="shared" ref="CA290:DF290" si="279">CA304</f>
        <v>46250.94</v>
      </c>
      <c r="CB290" s="2">
        <f t="shared" si="279"/>
        <v>0</v>
      </c>
      <c r="CC290" s="2">
        <f t="shared" si="279"/>
        <v>0</v>
      </c>
      <c r="CD290" s="2">
        <f t="shared" si="279"/>
        <v>46250.94</v>
      </c>
      <c r="CE290" s="2">
        <f t="shared" si="279"/>
        <v>26760.35</v>
      </c>
      <c r="CF290" s="2">
        <f t="shared" si="279"/>
        <v>26760.35</v>
      </c>
      <c r="CG290" s="2">
        <f t="shared" si="279"/>
        <v>0</v>
      </c>
      <c r="CH290" s="2">
        <f t="shared" si="279"/>
        <v>26760.35</v>
      </c>
      <c r="CI290" s="2">
        <f t="shared" si="279"/>
        <v>0</v>
      </c>
      <c r="CJ290" s="2">
        <f t="shared" si="279"/>
        <v>0</v>
      </c>
      <c r="CK290" s="2">
        <f t="shared" si="279"/>
        <v>0</v>
      </c>
      <c r="CL290" s="2">
        <f t="shared" si="279"/>
        <v>0</v>
      </c>
      <c r="CM290" s="2">
        <f t="shared" si="279"/>
        <v>0</v>
      </c>
      <c r="CN290" s="2">
        <f t="shared" si="279"/>
        <v>0</v>
      </c>
      <c r="CO290" s="2">
        <f t="shared" si="279"/>
        <v>0</v>
      </c>
      <c r="CP290" s="2">
        <f t="shared" si="279"/>
        <v>0</v>
      </c>
      <c r="CQ290" s="2">
        <f t="shared" si="279"/>
        <v>0</v>
      </c>
      <c r="CR290" s="2">
        <f t="shared" si="279"/>
        <v>0</v>
      </c>
      <c r="CS290" s="2">
        <f t="shared" si="279"/>
        <v>0</v>
      </c>
      <c r="CT290" s="2">
        <f t="shared" si="279"/>
        <v>0</v>
      </c>
      <c r="CU290" s="2">
        <f t="shared" si="279"/>
        <v>0</v>
      </c>
      <c r="CV290" s="2">
        <f t="shared" si="279"/>
        <v>0</v>
      </c>
      <c r="CW290" s="2">
        <f t="shared" si="279"/>
        <v>0</v>
      </c>
      <c r="CX290" s="2">
        <f t="shared" si="279"/>
        <v>0</v>
      </c>
      <c r="CY290" s="2">
        <f t="shared" si="279"/>
        <v>0</v>
      </c>
      <c r="CZ290" s="2">
        <f t="shared" si="279"/>
        <v>0</v>
      </c>
      <c r="DA290" s="2">
        <f t="shared" si="279"/>
        <v>0</v>
      </c>
      <c r="DB290" s="2">
        <f t="shared" si="279"/>
        <v>0</v>
      </c>
      <c r="DC290" s="2">
        <f t="shared" si="279"/>
        <v>0</v>
      </c>
      <c r="DD290" s="2">
        <f t="shared" si="279"/>
        <v>0</v>
      </c>
      <c r="DE290" s="2">
        <f t="shared" si="279"/>
        <v>0</v>
      </c>
      <c r="DF290" s="2">
        <f t="shared" si="279"/>
        <v>0</v>
      </c>
      <c r="DG290" s="3">
        <f t="shared" ref="DG290:EL290" si="280">DG304</f>
        <v>0</v>
      </c>
      <c r="DH290" s="3">
        <f t="shared" si="280"/>
        <v>0</v>
      </c>
      <c r="DI290" s="3">
        <f t="shared" si="280"/>
        <v>0</v>
      </c>
      <c r="DJ290" s="3">
        <f t="shared" si="280"/>
        <v>0</v>
      </c>
      <c r="DK290" s="3">
        <f t="shared" si="280"/>
        <v>0</v>
      </c>
      <c r="DL290" s="3">
        <f t="shared" si="280"/>
        <v>0</v>
      </c>
      <c r="DM290" s="3">
        <f t="shared" si="280"/>
        <v>0</v>
      </c>
      <c r="DN290" s="3">
        <f t="shared" si="280"/>
        <v>0</v>
      </c>
      <c r="DO290" s="3">
        <f t="shared" si="280"/>
        <v>0</v>
      </c>
      <c r="DP290" s="3">
        <f t="shared" si="280"/>
        <v>0</v>
      </c>
      <c r="DQ290" s="3">
        <f t="shared" si="280"/>
        <v>0</v>
      </c>
      <c r="DR290" s="3">
        <f t="shared" si="280"/>
        <v>0</v>
      </c>
      <c r="DS290" s="3">
        <f t="shared" si="280"/>
        <v>0</v>
      </c>
      <c r="DT290" s="3">
        <f t="shared" si="280"/>
        <v>0</v>
      </c>
      <c r="DU290" s="3">
        <f t="shared" si="280"/>
        <v>0</v>
      </c>
      <c r="DV290" s="3">
        <f t="shared" si="280"/>
        <v>0</v>
      </c>
      <c r="DW290" s="3">
        <f t="shared" si="280"/>
        <v>0</v>
      </c>
      <c r="DX290" s="3">
        <f t="shared" si="280"/>
        <v>0</v>
      </c>
      <c r="DY290" s="3">
        <f t="shared" si="280"/>
        <v>0</v>
      </c>
      <c r="DZ290" s="3">
        <f t="shared" si="280"/>
        <v>0</v>
      </c>
      <c r="EA290" s="3">
        <f t="shared" si="280"/>
        <v>0</v>
      </c>
      <c r="EB290" s="3">
        <f t="shared" si="280"/>
        <v>0</v>
      </c>
      <c r="EC290" s="3">
        <f t="shared" si="280"/>
        <v>0</v>
      </c>
      <c r="ED290" s="3">
        <f t="shared" si="280"/>
        <v>0</v>
      </c>
      <c r="EE290" s="3">
        <f t="shared" si="280"/>
        <v>0</v>
      </c>
      <c r="EF290" s="3">
        <f t="shared" si="280"/>
        <v>0</v>
      </c>
      <c r="EG290" s="3">
        <f t="shared" si="280"/>
        <v>0</v>
      </c>
      <c r="EH290" s="3">
        <f t="shared" si="280"/>
        <v>0</v>
      </c>
      <c r="EI290" s="3">
        <f t="shared" si="280"/>
        <v>0</v>
      </c>
      <c r="EJ290" s="3">
        <f t="shared" si="280"/>
        <v>0</v>
      </c>
      <c r="EK290" s="3">
        <f t="shared" si="280"/>
        <v>0</v>
      </c>
      <c r="EL290" s="3">
        <f t="shared" si="280"/>
        <v>0</v>
      </c>
      <c r="EM290" s="3">
        <f t="shared" ref="EM290:FR290" si="281">EM304</f>
        <v>0</v>
      </c>
      <c r="EN290" s="3">
        <f t="shared" si="281"/>
        <v>0</v>
      </c>
      <c r="EO290" s="3">
        <f t="shared" si="281"/>
        <v>0</v>
      </c>
      <c r="EP290" s="3">
        <f t="shared" si="281"/>
        <v>0</v>
      </c>
      <c r="EQ290" s="3">
        <f t="shared" si="281"/>
        <v>0</v>
      </c>
      <c r="ER290" s="3">
        <f t="shared" si="281"/>
        <v>0</v>
      </c>
      <c r="ES290" s="3">
        <f t="shared" si="281"/>
        <v>0</v>
      </c>
      <c r="ET290" s="3">
        <f t="shared" si="281"/>
        <v>0</v>
      </c>
      <c r="EU290" s="3">
        <f t="shared" si="281"/>
        <v>0</v>
      </c>
      <c r="EV290" s="3">
        <f t="shared" si="281"/>
        <v>0</v>
      </c>
      <c r="EW290" s="3">
        <f t="shared" si="281"/>
        <v>0</v>
      </c>
      <c r="EX290" s="3">
        <f t="shared" si="281"/>
        <v>0</v>
      </c>
      <c r="EY290" s="3">
        <f t="shared" si="281"/>
        <v>0</v>
      </c>
      <c r="EZ290" s="3">
        <f t="shared" si="281"/>
        <v>0</v>
      </c>
      <c r="FA290" s="3">
        <f t="shared" si="281"/>
        <v>0</v>
      </c>
      <c r="FB290" s="3">
        <f t="shared" si="281"/>
        <v>0</v>
      </c>
      <c r="FC290" s="3">
        <f t="shared" si="281"/>
        <v>0</v>
      </c>
      <c r="FD290" s="3">
        <f t="shared" si="281"/>
        <v>0</v>
      </c>
      <c r="FE290" s="3">
        <f t="shared" si="281"/>
        <v>0</v>
      </c>
      <c r="FF290" s="3">
        <f t="shared" si="281"/>
        <v>0</v>
      </c>
      <c r="FG290" s="3">
        <f t="shared" si="281"/>
        <v>0</v>
      </c>
      <c r="FH290" s="3">
        <f t="shared" si="281"/>
        <v>0</v>
      </c>
      <c r="FI290" s="3">
        <f t="shared" si="281"/>
        <v>0</v>
      </c>
      <c r="FJ290" s="3">
        <f t="shared" si="281"/>
        <v>0</v>
      </c>
      <c r="FK290" s="3">
        <f t="shared" si="281"/>
        <v>0</v>
      </c>
      <c r="FL290" s="3">
        <f t="shared" si="281"/>
        <v>0</v>
      </c>
      <c r="FM290" s="3">
        <f t="shared" si="281"/>
        <v>0</v>
      </c>
      <c r="FN290" s="3">
        <f t="shared" si="281"/>
        <v>0</v>
      </c>
      <c r="FO290" s="3">
        <f t="shared" si="281"/>
        <v>0</v>
      </c>
      <c r="FP290" s="3">
        <f t="shared" si="281"/>
        <v>0</v>
      </c>
      <c r="FQ290" s="3">
        <f t="shared" si="281"/>
        <v>0</v>
      </c>
      <c r="FR290" s="3">
        <f t="shared" si="281"/>
        <v>0</v>
      </c>
      <c r="FS290" s="3">
        <f t="shared" ref="FS290:GX290" si="282">FS304</f>
        <v>0</v>
      </c>
      <c r="FT290" s="3">
        <f t="shared" si="282"/>
        <v>0</v>
      </c>
      <c r="FU290" s="3">
        <f t="shared" si="282"/>
        <v>0</v>
      </c>
      <c r="FV290" s="3">
        <f t="shared" si="282"/>
        <v>0</v>
      </c>
      <c r="FW290" s="3">
        <f t="shared" si="282"/>
        <v>0</v>
      </c>
      <c r="FX290" s="3">
        <f t="shared" si="282"/>
        <v>0</v>
      </c>
      <c r="FY290" s="3">
        <f t="shared" si="282"/>
        <v>0</v>
      </c>
      <c r="FZ290" s="3">
        <f t="shared" si="282"/>
        <v>0</v>
      </c>
      <c r="GA290" s="3">
        <f t="shared" si="282"/>
        <v>0</v>
      </c>
      <c r="GB290" s="3">
        <f t="shared" si="282"/>
        <v>0</v>
      </c>
      <c r="GC290" s="3">
        <f t="shared" si="282"/>
        <v>0</v>
      </c>
      <c r="GD290" s="3">
        <f t="shared" si="282"/>
        <v>0</v>
      </c>
      <c r="GE290" s="3">
        <f t="shared" si="282"/>
        <v>0</v>
      </c>
      <c r="GF290" s="3">
        <f t="shared" si="282"/>
        <v>0</v>
      </c>
      <c r="GG290" s="3">
        <f t="shared" si="282"/>
        <v>0</v>
      </c>
      <c r="GH290" s="3">
        <f t="shared" si="282"/>
        <v>0</v>
      </c>
      <c r="GI290" s="3">
        <f t="shared" si="282"/>
        <v>0</v>
      </c>
      <c r="GJ290" s="3">
        <f t="shared" si="282"/>
        <v>0</v>
      </c>
      <c r="GK290" s="3">
        <f t="shared" si="282"/>
        <v>0</v>
      </c>
      <c r="GL290" s="3">
        <f t="shared" si="282"/>
        <v>0</v>
      </c>
      <c r="GM290" s="3">
        <f t="shared" si="282"/>
        <v>0</v>
      </c>
      <c r="GN290" s="3">
        <f t="shared" si="282"/>
        <v>0</v>
      </c>
      <c r="GO290" s="3">
        <f t="shared" si="282"/>
        <v>0</v>
      </c>
      <c r="GP290" s="3">
        <f t="shared" si="282"/>
        <v>0</v>
      </c>
      <c r="GQ290" s="3">
        <f t="shared" si="282"/>
        <v>0</v>
      </c>
      <c r="GR290" s="3">
        <f t="shared" si="282"/>
        <v>0</v>
      </c>
      <c r="GS290" s="3">
        <f t="shared" si="282"/>
        <v>0</v>
      </c>
      <c r="GT290" s="3">
        <f t="shared" si="282"/>
        <v>0</v>
      </c>
      <c r="GU290" s="3">
        <f t="shared" si="282"/>
        <v>0</v>
      </c>
      <c r="GV290" s="3">
        <f t="shared" si="282"/>
        <v>0</v>
      </c>
      <c r="GW290" s="3">
        <f t="shared" si="282"/>
        <v>0</v>
      </c>
      <c r="GX290" s="3">
        <f t="shared" si="282"/>
        <v>0</v>
      </c>
    </row>
    <row r="292" spans="1:245">
      <c r="A292">
        <v>17</v>
      </c>
      <c r="B292">
        <v>1</v>
      </c>
      <c r="C292">
        <f>ROW(SmtRes!A360)</f>
        <v>360</v>
      </c>
      <c r="D292">
        <f>ROW(EtalonRes!A357)</f>
        <v>357</v>
      </c>
      <c r="E292" t="s">
        <v>358</v>
      </c>
      <c r="F292" t="s">
        <v>359</v>
      </c>
      <c r="G292" t="s">
        <v>360</v>
      </c>
      <c r="H292" t="s">
        <v>189</v>
      </c>
      <c r="I292">
        <f>ROUND(6/10,9)</f>
        <v>0.6</v>
      </c>
      <c r="J292">
        <v>0</v>
      </c>
      <c r="K292">
        <f>ROUND(6/10,9)</f>
        <v>0.6</v>
      </c>
      <c r="O292">
        <f t="shared" ref="O292:O302" si="283">ROUND(CP292,2)</f>
        <v>1169.25</v>
      </c>
      <c r="P292">
        <f t="shared" ref="P292:P302" si="284">ROUND(CQ292*I292,2)</f>
        <v>6.83</v>
      </c>
      <c r="Q292">
        <f t="shared" ref="Q292:Q302" si="285">ROUND(CR292*I292,2)</f>
        <v>0</v>
      </c>
      <c r="R292">
        <f t="shared" ref="R292:R302" si="286">ROUND(CS292*I292,2)</f>
        <v>0</v>
      </c>
      <c r="S292">
        <f t="shared" ref="S292:S302" si="287">ROUND(CT292*I292,2)</f>
        <v>1162.42</v>
      </c>
      <c r="T292">
        <f t="shared" ref="T292:T302" si="288">ROUND(CU292*I292,2)</f>
        <v>0</v>
      </c>
      <c r="U292">
        <f t="shared" ref="U292:U302" si="289">CV292*I292</f>
        <v>3.3180000000000001</v>
      </c>
      <c r="V292">
        <f t="shared" ref="V292:V302" si="290">CW292*I292</f>
        <v>0</v>
      </c>
      <c r="W292">
        <f t="shared" ref="W292:W302" si="291">ROUND(CX292*I292,2)</f>
        <v>0</v>
      </c>
      <c r="X292">
        <f t="shared" ref="X292:X302" si="292">ROUND(CY292,2)</f>
        <v>813.69</v>
      </c>
      <c r="Y292">
        <f t="shared" ref="Y292:Y302" si="293">ROUND(CZ292,2)</f>
        <v>116.24</v>
      </c>
      <c r="AA292">
        <v>29858012</v>
      </c>
      <c r="AB292">
        <f t="shared" ref="AB292:AB302" si="294">ROUND((AC292+AD292+AF292),6)</f>
        <v>1948.76</v>
      </c>
      <c r="AC292">
        <f t="shared" ref="AC292:AC302" si="295">ROUND((ES292),6)</f>
        <v>11.39</v>
      </c>
      <c r="AD292">
        <f t="shared" ref="AD292:AD302" si="296">ROUND((((ET292)-(EU292))+AE292),6)</f>
        <v>0</v>
      </c>
      <c r="AE292">
        <f t="shared" ref="AE292:AE302" si="297">ROUND((EU292),6)</f>
        <v>0</v>
      </c>
      <c r="AF292">
        <f t="shared" ref="AF292:AF302" si="298">ROUND((EV292),6)</f>
        <v>1937.37</v>
      </c>
      <c r="AG292">
        <f t="shared" ref="AG292:AG302" si="299">ROUND((AP292),6)</f>
        <v>0</v>
      </c>
      <c r="AH292">
        <f t="shared" ref="AH292:AH302" si="300">(EW292)</f>
        <v>5.53</v>
      </c>
      <c r="AI292">
        <f t="shared" ref="AI292:AI302" si="301">(EX292)</f>
        <v>0</v>
      </c>
      <c r="AJ292">
        <f t="shared" ref="AJ292:AJ302" si="302">(AS292)</f>
        <v>0</v>
      </c>
      <c r="AK292">
        <v>1948.76</v>
      </c>
      <c r="AL292">
        <v>11.39</v>
      </c>
      <c r="AM292">
        <v>0</v>
      </c>
      <c r="AN292">
        <v>0</v>
      </c>
      <c r="AO292">
        <v>1937.37</v>
      </c>
      <c r="AP292">
        <v>0</v>
      </c>
      <c r="AQ292">
        <v>5.53</v>
      </c>
      <c r="AR292">
        <v>0</v>
      </c>
      <c r="AS292">
        <v>0</v>
      </c>
      <c r="AT292">
        <v>70</v>
      </c>
      <c r="AU292">
        <v>10</v>
      </c>
      <c r="AV292">
        <v>1</v>
      </c>
      <c r="AW292">
        <v>1</v>
      </c>
      <c r="AZ292">
        <v>1</v>
      </c>
      <c r="BA292">
        <v>1</v>
      </c>
      <c r="BB292">
        <v>1</v>
      </c>
      <c r="BC292">
        <v>1</v>
      </c>
      <c r="BD292" t="s">
        <v>4</v>
      </c>
      <c r="BE292" t="s">
        <v>4</v>
      </c>
      <c r="BF292" t="s">
        <v>4</v>
      </c>
      <c r="BG292" t="s">
        <v>4</v>
      </c>
      <c r="BH292">
        <v>0</v>
      </c>
      <c r="BI292">
        <v>4</v>
      </c>
      <c r="BJ292" t="s">
        <v>361</v>
      </c>
      <c r="BM292">
        <v>0</v>
      </c>
      <c r="BN292">
        <v>0</v>
      </c>
      <c r="BO292" t="s">
        <v>4</v>
      </c>
      <c r="BP292">
        <v>0</v>
      </c>
      <c r="BQ292">
        <v>1</v>
      </c>
      <c r="BR292">
        <v>0</v>
      </c>
      <c r="BS292">
        <v>1</v>
      </c>
      <c r="BT292">
        <v>1</v>
      </c>
      <c r="BU292">
        <v>1</v>
      </c>
      <c r="BV292">
        <v>1</v>
      </c>
      <c r="BW292">
        <v>1</v>
      </c>
      <c r="BX292">
        <v>1</v>
      </c>
      <c r="BY292" t="s">
        <v>4</v>
      </c>
      <c r="BZ292">
        <v>70</v>
      </c>
      <c r="CA292">
        <v>10</v>
      </c>
      <c r="CB292" t="s">
        <v>4</v>
      </c>
      <c r="CE292">
        <v>0</v>
      </c>
      <c r="CF292">
        <v>0</v>
      </c>
      <c r="CG292">
        <v>0</v>
      </c>
      <c r="CM292">
        <v>0</v>
      </c>
      <c r="CN292" t="s">
        <v>4</v>
      </c>
      <c r="CO292">
        <v>0</v>
      </c>
      <c r="CP292">
        <f t="shared" ref="CP292:CP302" si="303">(P292+Q292+S292)</f>
        <v>1169.25</v>
      </c>
      <c r="CQ292">
        <f t="shared" ref="CQ292:CQ302" si="304">(AC292*BC292*AW292)</f>
        <v>11.39</v>
      </c>
      <c r="CR292">
        <f t="shared" ref="CR292:CR302" si="305">((((ET292)*BB292-(EU292)*BS292)+AE292*BS292)*AV292)</f>
        <v>0</v>
      </c>
      <c r="CS292">
        <f t="shared" ref="CS292:CS302" si="306">(AE292*BS292*AV292)</f>
        <v>0</v>
      </c>
      <c r="CT292">
        <f t="shared" ref="CT292:CT302" si="307">(AF292*BA292*AV292)</f>
        <v>1937.37</v>
      </c>
      <c r="CU292">
        <f t="shared" ref="CU292:CU302" si="308">AG292</f>
        <v>0</v>
      </c>
      <c r="CV292">
        <f t="shared" ref="CV292:CV302" si="309">(AH292*AV292)</f>
        <v>5.53</v>
      </c>
      <c r="CW292">
        <f t="shared" ref="CW292:CW302" si="310">AI292</f>
        <v>0</v>
      </c>
      <c r="CX292">
        <f t="shared" ref="CX292:CX302" si="311">AJ292</f>
        <v>0</v>
      </c>
      <c r="CY292">
        <f t="shared" ref="CY292:CY302" si="312">((S292*BZ292)/100)</f>
        <v>813.69400000000007</v>
      </c>
      <c r="CZ292">
        <f t="shared" ref="CZ292:CZ302" si="313">((S292*CA292)/100)</f>
        <v>116.242</v>
      </c>
      <c r="DC292" t="s">
        <v>4</v>
      </c>
      <c r="DD292" t="s">
        <v>4</v>
      </c>
      <c r="DE292" t="s">
        <v>4</v>
      </c>
      <c r="DF292" t="s">
        <v>4</v>
      </c>
      <c r="DG292" t="s">
        <v>4</v>
      </c>
      <c r="DH292" t="s">
        <v>4</v>
      </c>
      <c r="DI292" t="s">
        <v>4</v>
      </c>
      <c r="DJ292" t="s">
        <v>4</v>
      </c>
      <c r="DK292" t="s">
        <v>4</v>
      </c>
      <c r="DL292" t="s">
        <v>4</v>
      </c>
      <c r="DM292" t="s">
        <v>4</v>
      </c>
      <c r="DN292">
        <v>0</v>
      </c>
      <c r="DO292">
        <v>0</v>
      </c>
      <c r="DP292">
        <v>1</v>
      </c>
      <c r="DQ292">
        <v>1</v>
      </c>
      <c r="DU292">
        <v>1010</v>
      </c>
      <c r="DV292" t="s">
        <v>189</v>
      </c>
      <c r="DW292" t="s">
        <v>189</v>
      </c>
      <c r="DX292">
        <v>10</v>
      </c>
      <c r="DZ292" t="s">
        <v>4</v>
      </c>
      <c r="EA292" t="s">
        <v>4</v>
      </c>
      <c r="EB292" t="s">
        <v>4</v>
      </c>
      <c r="EC292" t="s">
        <v>4</v>
      </c>
      <c r="EE292">
        <v>29292934</v>
      </c>
      <c r="EF292">
        <v>1</v>
      </c>
      <c r="EG292" t="s">
        <v>27</v>
      </c>
      <c r="EH292">
        <v>0</v>
      </c>
      <c r="EI292" t="s">
        <v>4</v>
      </c>
      <c r="EJ292">
        <v>4</v>
      </c>
      <c r="EK292">
        <v>0</v>
      </c>
      <c r="EL292" t="s">
        <v>28</v>
      </c>
      <c r="EM292" t="s">
        <v>29</v>
      </c>
      <c r="EO292" t="s">
        <v>4</v>
      </c>
      <c r="EQ292">
        <v>0</v>
      </c>
      <c r="ER292">
        <v>1948.76</v>
      </c>
      <c r="ES292">
        <v>11.39</v>
      </c>
      <c r="ET292">
        <v>0</v>
      </c>
      <c r="EU292">
        <v>0</v>
      </c>
      <c r="EV292">
        <v>1937.37</v>
      </c>
      <c r="EW292">
        <v>5.53</v>
      </c>
      <c r="EX292">
        <v>0</v>
      </c>
      <c r="EY292">
        <v>0</v>
      </c>
      <c r="FQ292">
        <v>0</v>
      </c>
      <c r="FR292">
        <f t="shared" ref="FR292:FR302" si="314">ROUND(IF(BI292=3,GM292,0),2)</f>
        <v>0</v>
      </c>
      <c r="FS292">
        <v>0</v>
      </c>
      <c r="FX292">
        <v>70</v>
      </c>
      <c r="FY292">
        <v>10</v>
      </c>
      <c r="GA292" t="s">
        <v>4</v>
      </c>
      <c r="GD292">
        <v>0</v>
      </c>
      <c r="GF292">
        <v>2119811966</v>
      </c>
      <c r="GG292">
        <v>2</v>
      </c>
      <c r="GH292">
        <v>1</v>
      </c>
      <c r="GI292">
        <v>-2</v>
      </c>
      <c r="GJ292">
        <v>0</v>
      </c>
      <c r="GK292">
        <f>ROUND(R292*(R12)/100,2)</f>
        <v>0</v>
      </c>
      <c r="GL292">
        <f t="shared" ref="GL292:GL302" si="315">ROUND(IF(AND(BH292=3,BI292=3,FS292&lt;&gt;0),P292,0),2)</f>
        <v>0</v>
      </c>
      <c r="GM292">
        <f t="shared" ref="GM292:GM302" si="316">ROUND(O292+X292+Y292+GK292,2)+GX292</f>
        <v>2099.1799999999998</v>
      </c>
      <c r="GN292">
        <f t="shared" ref="GN292:GN302" si="317">IF(OR(BI292=0,BI292=1),GM292-GX292,0)</f>
        <v>0</v>
      </c>
      <c r="GO292">
        <f t="shared" ref="GO292:GO302" si="318">IF(BI292=2,GM292-GX292,0)</f>
        <v>0</v>
      </c>
      <c r="GP292">
        <f t="shared" ref="GP292:GP302" si="319">IF(BI292=4,GM292-GX292,0)</f>
        <v>2099.1799999999998</v>
      </c>
      <c r="GR292">
        <v>0</v>
      </c>
      <c r="GS292">
        <v>3</v>
      </c>
      <c r="GT292">
        <v>0</v>
      </c>
      <c r="GU292" t="s">
        <v>4</v>
      </c>
      <c r="GV292">
        <f t="shared" ref="GV292:GV302" si="320">ROUND((GT292),6)</f>
        <v>0</v>
      </c>
      <c r="GW292">
        <v>1</v>
      </c>
      <c r="GX292">
        <f t="shared" ref="GX292:GX302" si="321">ROUND(HC292*I292,2)</f>
        <v>0</v>
      </c>
      <c r="HA292">
        <v>0</v>
      </c>
      <c r="HB292">
        <v>0</v>
      </c>
      <c r="HC292">
        <f t="shared" ref="HC292:HC302" si="322">GV292*GW292</f>
        <v>0</v>
      </c>
      <c r="HE292" t="s">
        <v>4</v>
      </c>
      <c r="HF292" t="s">
        <v>4</v>
      </c>
      <c r="HM292" t="s">
        <v>4</v>
      </c>
      <c r="HN292" t="s">
        <v>4</v>
      </c>
      <c r="HO292" t="s">
        <v>4</v>
      </c>
      <c r="HP292" t="s">
        <v>4</v>
      </c>
      <c r="HQ292" t="s">
        <v>4</v>
      </c>
      <c r="IK292">
        <v>0</v>
      </c>
    </row>
    <row r="293" spans="1:245">
      <c r="A293">
        <v>17</v>
      </c>
      <c r="B293">
        <v>1</v>
      </c>
      <c r="E293" t="s">
        <v>362</v>
      </c>
      <c r="F293" t="s">
        <v>363</v>
      </c>
      <c r="G293" t="s">
        <v>364</v>
      </c>
      <c r="H293" t="s">
        <v>180</v>
      </c>
      <c r="I293">
        <v>6</v>
      </c>
      <c r="J293">
        <v>0</v>
      </c>
      <c r="K293">
        <v>6</v>
      </c>
      <c r="O293">
        <f t="shared" si="283"/>
        <v>7436.22</v>
      </c>
      <c r="P293">
        <f t="shared" si="284"/>
        <v>7436.22</v>
      </c>
      <c r="Q293">
        <f t="shared" si="285"/>
        <v>0</v>
      </c>
      <c r="R293">
        <f t="shared" si="286"/>
        <v>0</v>
      </c>
      <c r="S293">
        <f t="shared" si="287"/>
        <v>0</v>
      </c>
      <c r="T293">
        <f t="shared" si="288"/>
        <v>0</v>
      </c>
      <c r="U293">
        <f t="shared" si="289"/>
        <v>0</v>
      </c>
      <c r="V293">
        <f t="shared" si="290"/>
        <v>0</v>
      </c>
      <c r="W293">
        <f t="shared" si="291"/>
        <v>0</v>
      </c>
      <c r="X293">
        <f t="shared" si="292"/>
        <v>0</v>
      </c>
      <c r="Y293">
        <f t="shared" si="293"/>
        <v>0</v>
      </c>
      <c r="AA293">
        <v>29858012</v>
      </c>
      <c r="AB293">
        <f t="shared" si="294"/>
        <v>1239.3699999999999</v>
      </c>
      <c r="AC293">
        <f t="shared" si="295"/>
        <v>1239.3699999999999</v>
      </c>
      <c r="AD293">
        <f t="shared" si="296"/>
        <v>0</v>
      </c>
      <c r="AE293">
        <f t="shared" si="297"/>
        <v>0</v>
      </c>
      <c r="AF293">
        <f t="shared" si="298"/>
        <v>0</v>
      </c>
      <c r="AG293">
        <f t="shared" si="299"/>
        <v>0</v>
      </c>
      <c r="AH293">
        <f t="shared" si="300"/>
        <v>0</v>
      </c>
      <c r="AI293">
        <f t="shared" si="301"/>
        <v>0</v>
      </c>
      <c r="AJ293">
        <f t="shared" si="302"/>
        <v>0</v>
      </c>
      <c r="AK293">
        <v>1239.3699999999999</v>
      </c>
      <c r="AL293">
        <v>1239.3699999999999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70</v>
      </c>
      <c r="AU293">
        <v>10</v>
      </c>
      <c r="AV293">
        <v>1</v>
      </c>
      <c r="AW293">
        <v>1</v>
      </c>
      <c r="AZ293">
        <v>1</v>
      </c>
      <c r="BA293">
        <v>1</v>
      </c>
      <c r="BB293">
        <v>1</v>
      </c>
      <c r="BC293">
        <v>1</v>
      </c>
      <c r="BD293" t="s">
        <v>4</v>
      </c>
      <c r="BE293" t="s">
        <v>4</v>
      </c>
      <c r="BF293" t="s">
        <v>4</v>
      </c>
      <c r="BG293" t="s">
        <v>4</v>
      </c>
      <c r="BH293">
        <v>3</v>
      </c>
      <c r="BI293">
        <v>4</v>
      </c>
      <c r="BJ293" t="s">
        <v>365</v>
      </c>
      <c r="BM293">
        <v>0</v>
      </c>
      <c r="BN293">
        <v>0</v>
      </c>
      <c r="BO293" t="s">
        <v>4</v>
      </c>
      <c r="BP293">
        <v>0</v>
      </c>
      <c r="BQ293">
        <v>1</v>
      </c>
      <c r="BR293">
        <v>0</v>
      </c>
      <c r="BS293">
        <v>1</v>
      </c>
      <c r="BT293">
        <v>1</v>
      </c>
      <c r="BU293">
        <v>1</v>
      </c>
      <c r="BV293">
        <v>1</v>
      </c>
      <c r="BW293">
        <v>1</v>
      </c>
      <c r="BX293">
        <v>1</v>
      </c>
      <c r="BY293" t="s">
        <v>4</v>
      </c>
      <c r="BZ293">
        <v>70</v>
      </c>
      <c r="CA293">
        <v>10</v>
      </c>
      <c r="CB293" t="s">
        <v>4</v>
      </c>
      <c r="CE293">
        <v>0</v>
      </c>
      <c r="CF293">
        <v>0</v>
      </c>
      <c r="CG293">
        <v>0</v>
      </c>
      <c r="CM293">
        <v>0</v>
      </c>
      <c r="CN293" t="s">
        <v>4</v>
      </c>
      <c r="CO293">
        <v>0</v>
      </c>
      <c r="CP293">
        <f t="shared" si="303"/>
        <v>7436.22</v>
      </c>
      <c r="CQ293">
        <f t="shared" si="304"/>
        <v>1239.3699999999999</v>
      </c>
      <c r="CR293">
        <f t="shared" si="305"/>
        <v>0</v>
      </c>
      <c r="CS293">
        <f t="shared" si="306"/>
        <v>0</v>
      </c>
      <c r="CT293">
        <f t="shared" si="307"/>
        <v>0</v>
      </c>
      <c r="CU293">
        <f t="shared" si="308"/>
        <v>0</v>
      </c>
      <c r="CV293">
        <f t="shared" si="309"/>
        <v>0</v>
      </c>
      <c r="CW293">
        <f t="shared" si="310"/>
        <v>0</v>
      </c>
      <c r="CX293">
        <f t="shared" si="311"/>
        <v>0</v>
      </c>
      <c r="CY293">
        <f t="shared" si="312"/>
        <v>0</v>
      </c>
      <c r="CZ293">
        <f t="shared" si="313"/>
        <v>0</v>
      </c>
      <c r="DC293" t="s">
        <v>4</v>
      </c>
      <c r="DD293" t="s">
        <v>4</v>
      </c>
      <c r="DE293" t="s">
        <v>4</v>
      </c>
      <c r="DF293" t="s">
        <v>4</v>
      </c>
      <c r="DG293" t="s">
        <v>4</v>
      </c>
      <c r="DH293" t="s">
        <v>4</v>
      </c>
      <c r="DI293" t="s">
        <v>4</v>
      </c>
      <c r="DJ293" t="s">
        <v>4</v>
      </c>
      <c r="DK293" t="s">
        <v>4</v>
      </c>
      <c r="DL293" t="s">
        <v>4</v>
      </c>
      <c r="DM293" t="s">
        <v>4</v>
      </c>
      <c r="DN293">
        <v>0</v>
      </c>
      <c r="DO293">
        <v>0</v>
      </c>
      <c r="DP293">
        <v>1</v>
      </c>
      <c r="DQ293">
        <v>1</v>
      </c>
      <c r="DU293">
        <v>1010</v>
      </c>
      <c r="DV293" t="s">
        <v>180</v>
      </c>
      <c r="DW293" t="s">
        <v>180</v>
      </c>
      <c r="DX293">
        <v>1</v>
      </c>
      <c r="DZ293" t="s">
        <v>4</v>
      </c>
      <c r="EA293" t="s">
        <v>4</v>
      </c>
      <c r="EB293" t="s">
        <v>4</v>
      </c>
      <c r="EC293" t="s">
        <v>4</v>
      </c>
      <c r="EE293">
        <v>29292934</v>
      </c>
      <c r="EF293">
        <v>1</v>
      </c>
      <c r="EG293" t="s">
        <v>27</v>
      </c>
      <c r="EH293">
        <v>0</v>
      </c>
      <c r="EI293" t="s">
        <v>4</v>
      </c>
      <c r="EJ293">
        <v>4</v>
      </c>
      <c r="EK293">
        <v>0</v>
      </c>
      <c r="EL293" t="s">
        <v>28</v>
      </c>
      <c r="EM293" t="s">
        <v>29</v>
      </c>
      <c r="EO293" t="s">
        <v>4</v>
      </c>
      <c r="EQ293">
        <v>0</v>
      </c>
      <c r="ER293">
        <v>1239.3699999999999</v>
      </c>
      <c r="ES293">
        <v>1239.3699999999999</v>
      </c>
      <c r="ET293">
        <v>0</v>
      </c>
      <c r="EU293">
        <v>0</v>
      </c>
      <c r="EV293">
        <v>0</v>
      </c>
      <c r="EW293">
        <v>0</v>
      </c>
      <c r="EX293">
        <v>0</v>
      </c>
      <c r="EY293">
        <v>0</v>
      </c>
      <c r="FQ293">
        <v>0</v>
      </c>
      <c r="FR293">
        <f t="shared" si="314"/>
        <v>0</v>
      </c>
      <c r="FS293">
        <v>0</v>
      </c>
      <c r="FX293">
        <v>70</v>
      </c>
      <c r="FY293">
        <v>10</v>
      </c>
      <c r="GA293" t="s">
        <v>4</v>
      </c>
      <c r="GD293">
        <v>0</v>
      </c>
      <c r="GF293">
        <v>-1286845517</v>
      </c>
      <c r="GG293">
        <v>2</v>
      </c>
      <c r="GH293">
        <v>1</v>
      </c>
      <c r="GI293">
        <v>-2</v>
      </c>
      <c r="GJ293">
        <v>0</v>
      </c>
      <c r="GK293">
        <f>ROUND(R293*(R12)/100,2)</f>
        <v>0</v>
      </c>
      <c r="GL293">
        <f t="shared" si="315"/>
        <v>0</v>
      </c>
      <c r="GM293">
        <f t="shared" si="316"/>
        <v>7436.22</v>
      </c>
      <c r="GN293">
        <f t="shared" si="317"/>
        <v>0</v>
      </c>
      <c r="GO293">
        <f t="shared" si="318"/>
        <v>0</v>
      </c>
      <c r="GP293">
        <f t="shared" si="319"/>
        <v>7436.22</v>
      </c>
      <c r="GR293">
        <v>0</v>
      </c>
      <c r="GS293">
        <v>3</v>
      </c>
      <c r="GT293">
        <v>0</v>
      </c>
      <c r="GU293" t="s">
        <v>4</v>
      </c>
      <c r="GV293">
        <f t="shared" si="320"/>
        <v>0</v>
      </c>
      <c r="GW293">
        <v>1</v>
      </c>
      <c r="GX293">
        <f t="shared" si="321"/>
        <v>0</v>
      </c>
      <c r="HA293">
        <v>0</v>
      </c>
      <c r="HB293">
        <v>0</v>
      </c>
      <c r="HC293">
        <f t="shared" si="322"/>
        <v>0</v>
      </c>
      <c r="HE293" t="s">
        <v>4</v>
      </c>
      <c r="HF293" t="s">
        <v>4</v>
      </c>
      <c r="HM293" t="s">
        <v>4</v>
      </c>
      <c r="HN293" t="s">
        <v>4</v>
      </c>
      <c r="HO293" t="s">
        <v>4</v>
      </c>
      <c r="HP293" t="s">
        <v>4</v>
      </c>
      <c r="HQ293" t="s">
        <v>4</v>
      </c>
      <c r="IK293">
        <v>0</v>
      </c>
    </row>
    <row r="294" spans="1:245">
      <c r="A294">
        <v>17</v>
      </c>
      <c r="B294">
        <v>1</v>
      </c>
      <c r="C294">
        <f>ROW(SmtRes!A361)</f>
        <v>361</v>
      </c>
      <c r="D294">
        <f>ROW(EtalonRes!A358)</f>
        <v>358</v>
      </c>
      <c r="E294" t="s">
        <v>366</v>
      </c>
      <c r="F294" t="s">
        <v>367</v>
      </c>
      <c r="G294" t="s">
        <v>368</v>
      </c>
      <c r="H294" t="s">
        <v>189</v>
      </c>
      <c r="I294">
        <f>ROUND(2/10,9)</f>
        <v>0.2</v>
      </c>
      <c r="J294">
        <v>0</v>
      </c>
      <c r="K294">
        <f>ROUND(2/10,9)</f>
        <v>0.2</v>
      </c>
      <c r="O294">
        <f t="shared" si="283"/>
        <v>1212.2</v>
      </c>
      <c r="P294">
        <f t="shared" si="284"/>
        <v>0</v>
      </c>
      <c r="Q294">
        <f t="shared" si="285"/>
        <v>0</v>
      </c>
      <c r="R294">
        <f t="shared" si="286"/>
        <v>0</v>
      </c>
      <c r="S294">
        <f t="shared" si="287"/>
        <v>1212.2</v>
      </c>
      <c r="T294">
        <f t="shared" si="288"/>
        <v>0</v>
      </c>
      <c r="U294">
        <f t="shared" si="289"/>
        <v>3.5579999999999998</v>
      </c>
      <c r="V294">
        <f t="shared" si="290"/>
        <v>0</v>
      </c>
      <c r="W294">
        <f t="shared" si="291"/>
        <v>0</v>
      </c>
      <c r="X294">
        <f t="shared" si="292"/>
        <v>848.54</v>
      </c>
      <c r="Y294">
        <f t="shared" si="293"/>
        <v>121.22</v>
      </c>
      <c r="AA294">
        <v>29858012</v>
      </c>
      <c r="AB294">
        <f t="shared" si="294"/>
        <v>6060.99</v>
      </c>
      <c r="AC294">
        <f t="shared" si="295"/>
        <v>0</v>
      </c>
      <c r="AD294">
        <f t="shared" si="296"/>
        <v>0</v>
      </c>
      <c r="AE294">
        <f t="shared" si="297"/>
        <v>0</v>
      </c>
      <c r="AF294">
        <f t="shared" si="298"/>
        <v>6060.99</v>
      </c>
      <c r="AG294">
        <f t="shared" si="299"/>
        <v>0</v>
      </c>
      <c r="AH294">
        <f t="shared" si="300"/>
        <v>17.79</v>
      </c>
      <c r="AI294">
        <f t="shared" si="301"/>
        <v>0</v>
      </c>
      <c r="AJ294">
        <f t="shared" si="302"/>
        <v>0</v>
      </c>
      <c r="AK294">
        <v>6060.99</v>
      </c>
      <c r="AL294">
        <v>0</v>
      </c>
      <c r="AM294">
        <v>0</v>
      </c>
      <c r="AN294">
        <v>0</v>
      </c>
      <c r="AO294">
        <v>6060.99</v>
      </c>
      <c r="AP294">
        <v>0</v>
      </c>
      <c r="AQ294">
        <v>17.79</v>
      </c>
      <c r="AR294">
        <v>0</v>
      </c>
      <c r="AS294">
        <v>0</v>
      </c>
      <c r="AT294">
        <v>70</v>
      </c>
      <c r="AU294">
        <v>10</v>
      </c>
      <c r="AV294">
        <v>1</v>
      </c>
      <c r="AW294">
        <v>1</v>
      </c>
      <c r="AZ294">
        <v>1</v>
      </c>
      <c r="BA294">
        <v>1</v>
      </c>
      <c r="BB294">
        <v>1</v>
      </c>
      <c r="BC294">
        <v>1</v>
      </c>
      <c r="BD294" t="s">
        <v>4</v>
      </c>
      <c r="BE294" t="s">
        <v>4</v>
      </c>
      <c r="BF294" t="s">
        <v>4</v>
      </c>
      <c r="BG294" t="s">
        <v>4</v>
      </c>
      <c r="BH294">
        <v>0</v>
      </c>
      <c r="BI294">
        <v>4</v>
      </c>
      <c r="BJ294" t="s">
        <v>369</v>
      </c>
      <c r="BM294">
        <v>0</v>
      </c>
      <c r="BN294">
        <v>0</v>
      </c>
      <c r="BO294" t="s">
        <v>4</v>
      </c>
      <c r="BP294">
        <v>0</v>
      </c>
      <c r="BQ294">
        <v>1</v>
      </c>
      <c r="BR294">
        <v>0</v>
      </c>
      <c r="BS294">
        <v>1</v>
      </c>
      <c r="BT294">
        <v>1</v>
      </c>
      <c r="BU294">
        <v>1</v>
      </c>
      <c r="BV294">
        <v>1</v>
      </c>
      <c r="BW294">
        <v>1</v>
      </c>
      <c r="BX294">
        <v>1</v>
      </c>
      <c r="BY294" t="s">
        <v>4</v>
      </c>
      <c r="BZ294">
        <v>70</v>
      </c>
      <c r="CA294">
        <v>10</v>
      </c>
      <c r="CB294" t="s">
        <v>4</v>
      </c>
      <c r="CE294">
        <v>0</v>
      </c>
      <c r="CF294">
        <v>0</v>
      </c>
      <c r="CG294">
        <v>0</v>
      </c>
      <c r="CM294">
        <v>0</v>
      </c>
      <c r="CN294" t="s">
        <v>4</v>
      </c>
      <c r="CO294">
        <v>0</v>
      </c>
      <c r="CP294">
        <f t="shared" si="303"/>
        <v>1212.2</v>
      </c>
      <c r="CQ294">
        <f t="shared" si="304"/>
        <v>0</v>
      </c>
      <c r="CR294">
        <f t="shared" si="305"/>
        <v>0</v>
      </c>
      <c r="CS294">
        <f t="shared" si="306"/>
        <v>0</v>
      </c>
      <c r="CT294">
        <f t="shared" si="307"/>
        <v>6060.99</v>
      </c>
      <c r="CU294">
        <f t="shared" si="308"/>
        <v>0</v>
      </c>
      <c r="CV294">
        <f t="shared" si="309"/>
        <v>17.79</v>
      </c>
      <c r="CW294">
        <f t="shared" si="310"/>
        <v>0</v>
      </c>
      <c r="CX294">
        <f t="shared" si="311"/>
        <v>0</v>
      </c>
      <c r="CY294">
        <f t="shared" si="312"/>
        <v>848.54</v>
      </c>
      <c r="CZ294">
        <f t="shared" si="313"/>
        <v>121.22</v>
      </c>
      <c r="DC294" t="s">
        <v>4</v>
      </c>
      <c r="DD294" t="s">
        <v>4</v>
      </c>
      <c r="DE294" t="s">
        <v>4</v>
      </c>
      <c r="DF294" t="s">
        <v>4</v>
      </c>
      <c r="DG294" t="s">
        <v>4</v>
      </c>
      <c r="DH294" t="s">
        <v>4</v>
      </c>
      <c r="DI294" t="s">
        <v>4</v>
      </c>
      <c r="DJ294" t="s">
        <v>4</v>
      </c>
      <c r="DK294" t="s">
        <v>4</v>
      </c>
      <c r="DL294" t="s">
        <v>4</v>
      </c>
      <c r="DM294" t="s">
        <v>4</v>
      </c>
      <c r="DN294">
        <v>0</v>
      </c>
      <c r="DO294">
        <v>0</v>
      </c>
      <c r="DP294">
        <v>1</v>
      </c>
      <c r="DQ294">
        <v>1</v>
      </c>
      <c r="DU294">
        <v>1010</v>
      </c>
      <c r="DV294" t="s">
        <v>189</v>
      </c>
      <c r="DW294" t="s">
        <v>189</v>
      </c>
      <c r="DX294">
        <v>10</v>
      </c>
      <c r="DZ294" t="s">
        <v>4</v>
      </c>
      <c r="EA294" t="s">
        <v>4</v>
      </c>
      <c r="EB294" t="s">
        <v>4</v>
      </c>
      <c r="EC294" t="s">
        <v>4</v>
      </c>
      <c r="EE294">
        <v>29292934</v>
      </c>
      <c r="EF294">
        <v>1</v>
      </c>
      <c r="EG294" t="s">
        <v>27</v>
      </c>
      <c r="EH294">
        <v>0</v>
      </c>
      <c r="EI294" t="s">
        <v>4</v>
      </c>
      <c r="EJ294">
        <v>4</v>
      </c>
      <c r="EK294">
        <v>0</v>
      </c>
      <c r="EL294" t="s">
        <v>28</v>
      </c>
      <c r="EM294" t="s">
        <v>29</v>
      </c>
      <c r="EO294" t="s">
        <v>4</v>
      </c>
      <c r="EQ294">
        <v>0</v>
      </c>
      <c r="ER294">
        <v>6060.99</v>
      </c>
      <c r="ES294">
        <v>0</v>
      </c>
      <c r="ET294">
        <v>0</v>
      </c>
      <c r="EU294">
        <v>0</v>
      </c>
      <c r="EV294">
        <v>6060.99</v>
      </c>
      <c r="EW294">
        <v>17.79</v>
      </c>
      <c r="EX294">
        <v>0</v>
      </c>
      <c r="EY294">
        <v>0</v>
      </c>
      <c r="FQ294">
        <v>0</v>
      </c>
      <c r="FR294">
        <f t="shared" si="314"/>
        <v>0</v>
      </c>
      <c r="FS294">
        <v>0</v>
      </c>
      <c r="FX294">
        <v>70</v>
      </c>
      <c r="FY294">
        <v>10</v>
      </c>
      <c r="GA294" t="s">
        <v>4</v>
      </c>
      <c r="GD294">
        <v>0</v>
      </c>
      <c r="GF294">
        <v>1243770448</v>
      </c>
      <c r="GG294">
        <v>2</v>
      </c>
      <c r="GH294">
        <v>1</v>
      </c>
      <c r="GI294">
        <v>-2</v>
      </c>
      <c r="GJ294">
        <v>0</v>
      </c>
      <c r="GK294">
        <f>ROUND(R294*(R12)/100,2)</f>
        <v>0</v>
      </c>
      <c r="GL294">
        <f t="shared" si="315"/>
        <v>0</v>
      </c>
      <c r="GM294">
        <f t="shared" si="316"/>
        <v>2181.96</v>
      </c>
      <c r="GN294">
        <f t="shared" si="317"/>
        <v>0</v>
      </c>
      <c r="GO294">
        <f t="shared" si="318"/>
        <v>0</v>
      </c>
      <c r="GP294">
        <f t="shared" si="319"/>
        <v>2181.96</v>
      </c>
      <c r="GR294">
        <v>0</v>
      </c>
      <c r="GS294">
        <v>3</v>
      </c>
      <c r="GT294">
        <v>0</v>
      </c>
      <c r="GU294" t="s">
        <v>4</v>
      </c>
      <c r="GV294">
        <f t="shared" si="320"/>
        <v>0</v>
      </c>
      <c r="GW294">
        <v>1</v>
      </c>
      <c r="GX294">
        <f t="shared" si="321"/>
        <v>0</v>
      </c>
      <c r="HA294">
        <v>0</v>
      </c>
      <c r="HB294">
        <v>0</v>
      </c>
      <c r="HC294">
        <f t="shared" si="322"/>
        <v>0</v>
      </c>
      <c r="HE294" t="s">
        <v>4</v>
      </c>
      <c r="HF294" t="s">
        <v>4</v>
      </c>
      <c r="HM294" t="s">
        <v>4</v>
      </c>
      <c r="HN294" t="s">
        <v>4</v>
      </c>
      <c r="HO294" t="s">
        <v>4</v>
      </c>
      <c r="HP294" t="s">
        <v>4</v>
      </c>
      <c r="HQ294" t="s">
        <v>4</v>
      </c>
      <c r="IK294">
        <v>0</v>
      </c>
    </row>
    <row r="295" spans="1:245">
      <c r="A295">
        <v>17</v>
      </c>
      <c r="B295">
        <v>1</v>
      </c>
      <c r="E295" t="s">
        <v>370</v>
      </c>
      <c r="F295" t="s">
        <v>371</v>
      </c>
      <c r="G295" t="s">
        <v>372</v>
      </c>
      <c r="H295" t="s">
        <v>180</v>
      </c>
      <c r="I295">
        <v>2</v>
      </c>
      <c r="J295">
        <v>0</v>
      </c>
      <c r="K295">
        <v>2</v>
      </c>
      <c r="O295">
        <f t="shared" si="283"/>
        <v>6120</v>
      </c>
      <c r="P295">
        <f t="shared" si="284"/>
        <v>6120</v>
      </c>
      <c r="Q295">
        <f t="shared" si="285"/>
        <v>0</v>
      </c>
      <c r="R295">
        <f t="shared" si="286"/>
        <v>0</v>
      </c>
      <c r="S295">
        <f t="shared" si="287"/>
        <v>0</v>
      </c>
      <c r="T295">
        <f t="shared" si="288"/>
        <v>0</v>
      </c>
      <c r="U295">
        <f t="shared" si="289"/>
        <v>0</v>
      </c>
      <c r="V295">
        <f t="shared" si="290"/>
        <v>0</v>
      </c>
      <c r="W295">
        <f t="shared" si="291"/>
        <v>0</v>
      </c>
      <c r="X295">
        <f t="shared" si="292"/>
        <v>0</v>
      </c>
      <c r="Y295">
        <f t="shared" si="293"/>
        <v>0</v>
      </c>
      <c r="AA295">
        <v>29858012</v>
      </c>
      <c r="AB295">
        <f t="shared" si="294"/>
        <v>3060</v>
      </c>
      <c r="AC295">
        <f t="shared" si="295"/>
        <v>3060</v>
      </c>
      <c r="AD295">
        <f t="shared" si="296"/>
        <v>0</v>
      </c>
      <c r="AE295">
        <f t="shared" si="297"/>
        <v>0</v>
      </c>
      <c r="AF295">
        <f t="shared" si="298"/>
        <v>0</v>
      </c>
      <c r="AG295">
        <f t="shared" si="299"/>
        <v>0</v>
      </c>
      <c r="AH295">
        <f t="shared" si="300"/>
        <v>0</v>
      </c>
      <c r="AI295">
        <f t="shared" si="301"/>
        <v>0</v>
      </c>
      <c r="AJ295">
        <f t="shared" si="302"/>
        <v>0</v>
      </c>
      <c r="AK295">
        <v>3060</v>
      </c>
      <c r="AL295">
        <v>3060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70</v>
      </c>
      <c r="AU295">
        <v>10</v>
      </c>
      <c r="AV295">
        <v>1</v>
      </c>
      <c r="AW295">
        <v>1</v>
      </c>
      <c r="AZ295">
        <v>1</v>
      </c>
      <c r="BA295">
        <v>1</v>
      </c>
      <c r="BB295">
        <v>1</v>
      </c>
      <c r="BC295">
        <v>1</v>
      </c>
      <c r="BD295" t="s">
        <v>4</v>
      </c>
      <c r="BE295" t="s">
        <v>4</v>
      </c>
      <c r="BF295" t="s">
        <v>4</v>
      </c>
      <c r="BG295" t="s">
        <v>4</v>
      </c>
      <c r="BH295">
        <v>3</v>
      </c>
      <c r="BI295">
        <v>4</v>
      </c>
      <c r="BJ295" t="s">
        <v>373</v>
      </c>
      <c r="BM295">
        <v>0</v>
      </c>
      <c r="BN295">
        <v>0</v>
      </c>
      <c r="BO295" t="s">
        <v>4</v>
      </c>
      <c r="BP295">
        <v>0</v>
      </c>
      <c r="BQ295">
        <v>1</v>
      </c>
      <c r="BR295">
        <v>0</v>
      </c>
      <c r="BS295">
        <v>1</v>
      </c>
      <c r="BT295">
        <v>1</v>
      </c>
      <c r="BU295">
        <v>1</v>
      </c>
      <c r="BV295">
        <v>1</v>
      </c>
      <c r="BW295">
        <v>1</v>
      </c>
      <c r="BX295">
        <v>1</v>
      </c>
      <c r="BY295" t="s">
        <v>4</v>
      </c>
      <c r="BZ295">
        <v>70</v>
      </c>
      <c r="CA295">
        <v>10</v>
      </c>
      <c r="CB295" t="s">
        <v>4</v>
      </c>
      <c r="CE295">
        <v>0</v>
      </c>
      <c r="CF295">
        <v>0</v>
      </c>
      <c r="CG295">
        <v>0</v>
      </c>
      <c r="CM295">
        <v>0</v>
      </c>
      <c r="CN295" t="s">
        <v>4</v>
      </c>
      <c r="CO295">
        <v>0</v>
      </c>
      <c r="CP295">
        <f t="shared" si="303"/>
        <v>6120</v>
      </c>
      <c r="CQ295">
        <f t="shared" si="304"/>
        <v>3060</v>
      </c>
      <c r="CR295">
        <f t="shared" si="305"/>
        <v>0</v>
      </c>
      <c r="CS295">
        <f t="shared" si="306"/>
        <v>0</v>
      </c>
      <c r="CT295">
        <f t="shared" si="307"/>
        <v>0</v>
      </c>
      <c r="CU295">
        <f t="shared" si="308"/>
        <v>0</v>
      </c>
      <c r="CV295">
        <f t="shared" si="309"/>
        <v>0</v>
      </c>
      <c r="CW295">
        <f t="shared" si="310"/>
        <v>0</v>
      </c>
      <c r="CX295">
        <f t="shared" si="311"/>
        <v>0</v>
      </c>
      <c r="CY295">
        <f t="shared" si="312"/>
        <v>0</v>
      </c>
      <c r="CZ295">
        <f t="shared" si="313"/>
        <v>0</v>
      </c>
      <c r="DC295" t="s">
        <v>4</v>
      </c>
      <c r="DD295" t="s">
        <v>4</v>
      </c>
      <c r="DE295" t="s">
        <v>4</v>
      </c>
      <c r="DF295" t="s">
        <v>4</v>
      </c>
      <c r="DG295" t="s">
        <v>4</v>
      </c>
      <c r="DH295" t="s">
        <v>4</v>
      </c>
      <c r="DI295" t="s">
        <v>4</v>
      </c>
      <c r="DJ295" t="s">
        <v>4</v>
      </c>
      <c r="DK295" t="s">
        <v>4</v>
      </c>
      <c r="DL295" t="s">
        <v>4</v>
      </c>
      <c r="DM295" t="s">
        <v>4</v>
      </c>
      <c r="DN295">
        <v>0</v>
      </c>
      <c r="DO295">
        <v>0</v>
      </c>
      <c r="DP295">
        <v>1</v>
      </c>
      <c r="DQ295">
        <v>1</v>
      </c>
      <c r="DU295">
        <v>1010</v>
      </c>
      <c r="DV295" t="s">
        <v>180</v>
      </c>
      <c r="DW295" t="s">
        <v>180</v>
      </c>
      <c r="DX295">
        <v>1</v>
      </c>
      <c r="DZ295" t="s">
        <v>4</v>
      </c>
      <c r="EA295" t="s">
        <v>4</v>
      </c>
      <c r="EB295" t="s">
        <v>4</v>
      </c>
      <c r="EC295" t="s">
        <v>4</v>
      </c>
      <c r="EE295">
        <v>29292934</v>
      </c>
      <c r="EF295">
        <v>1</v>
      </c>
      <c r="EG295" t="s">
        <v>27</v>
      </c>
      <c r="EH295">
        <v>0</v>
      </c>
      <c r="EI295" t="s">
        <v>4</v>
      </c>
      <c r="EJ295">
        <v>4</v>
      </c>
      <c r="EK295">
        <v>0</v>
      </c>
      <c r="EL295" t="s">
        <v>28</v>
      </c>
      <c r="EM295" t="s">
        <v>29</v>
      </c>
      <c r="EO295" t="s">
        <v>4</v>
      </c>
      <c r="EQ295">
        <v>0</v>
      </c>
      <c r="ER295">
        <v>3060</v>
      </c>
      <c r="ES295">
        <v>3060</v>
      </c>
      <c r="ET295">
        <v>0</v>
      </c>
      <c r="EU295">
        <v>0</v>
      </c>
      <c r="EV295">
        <v>0</v>
      </c>
      <c r="EW295">
        <v>0</v>
      </c>
      <c r="EX295">
        <v>0</v>
      </c>
      <c r="EY295">
        <v>0</v>
      </c>
      <c r="FQ295">
        <v>0</v>
      </c>
      <c r="FR295">
        <f t="shared" si="314"/>
        <v>0</v>
      </c>
      <c r="FS295">
        <v>0</v>
      </c>
      <c r="FX295">
        <v>70</v>
      </c>
      <c r="FY295">
        <v>10</v>
      </c>
      <c r="GA295" t="s">
        <v>4</v>
      </c>
      <c r="GD295">
        <v>0</v>
      </c>
      <c r="GF295">
        <v>-283068019</v>
      </c>
      <c r="GG295">
        <v>2</v>
      </c>
      <c r="GH295">
        <v>1</v>
      </c>
      <c r="GI295">
        <v>-2</v>
      </c>
      <c r="GJ295">
        <v>0</v>
      </c>
      <c r="GK295">
        <f>ROUND(R295*(R12)/100,2)</f>
        <v>0</v>
      </c>
      <c r="GL295">
        <f t="shared" si="315"/>
        <v>0</v>
      </c>
      <c r="GM295">
        <f t="shared" si="316"/>
        <v>6120</v>
      </c>
      <c r="GN295">
        <f t="shared" si="317"/>
        <v>0</v>
      </c>
      <c r="GO295">
        <f t="shared" si="318"/>
        <v>0</v>
      </c>
      <c r="GP295">
        <f t="shared" si="319"/>
        <v>6120</v>
      </c>
      <c r="GR295">
        <v>0</v>
      </c>
      <c r="GS295">
        <v>3</v>
      </c>
      <c r="GT295">
        <v>0</v>
      </c>
      <c r="GU295" t="s">
        <v>4</v>
      </c>
      <c r="GV295">
        <f t="shared" si="320"/>
        <v>0</v>
      </c>
      <c r="GW295">
        <v>1</v>
      </c>
      <c r="GX295">
        <f t="shared" si="321"/>
        <v>0</v>
      </c>
      <c r="HA295">
        <v>0</v>
      </c>
      <c r="HB295">
        <v>0</v>
      </c>
      <c r="HC295">
        <f t="shared" si="322"/>
        <v>0</v>
      </c>
      <c r="HE295" t="s">
        <v>4</v>
      </c>
      <c r="HF295" t="s">
        <v>4</v>
      </c>
      <c r="HM295" t="s">
        <v>4</v>
      </c>
      <c r="HN295" t="s">
        <v>4</v>
      </c>
      <c r="HO295" t="s">
        <v>4</v>
      </c>
      <c r="HP295" t="s">
        <v>4</v>
      </c>
      <c r="HQ295" t="s">
        <v>4</v>
      </c>
      <c r="IK295">
        <v>0</v>
      </c>
    </row>
    <row r="296" spans="1:245">
      <c r="A296">
        <v>17</v>
      </c>
      <c r="B296">
        <v>1</v>
      </c>
      <c r="C296">
        <f>ROW(SmtRes!A362)</f>
        <v>362</v>
      </c>
      <c r="D296">
        <f>ROW(EtalonRes!A359)</f>
        <v>359</v>
      </c>
      <c r="E296" t="s">
        <v>374</v>
      </c>
      <c r="F296" t="s">
        <v>375</v>
      </c>
      <c r="G296" t="s">
        <v>376</v>
      </c>
      <c r="H296" t="s">
        <v>377</v>
      </c>
      <c r="I296">
        <f>ROUND(9/100,9)</f>
        <v>0.09</v>
      </c>
      <c r="J296">
        <v>0</v>
      </c>
      <c r="K296">
        <f>ROUND(9/100,9)</f>
        <v>0.09</v>
      </c>
      <c r="O296">
        <f t="shared" si="283"/>
        <v>856.08</v>
      </c>
      <c r="P296">
        <f t="shared" si="284"/>
        <v>0</v>
      </c>
      <c r="Q296">
        <f t="shared" si="285"/>
        <v>0</v>
      </c>
      <c r="R296">
        <f t="shared" si="286"/>
        <v>0</v>
      </c>
      <c r="S296">
        <f t="shared" si="287"/>
        <v>856.08</v>
      </c>
      <c r="T296">
        <f t="shared" si="288"/>
        <v>0</v>
      </c>
      <c r="U296">
        <f t="shared" si="289"/>
        <v>2.6765999999999996</v>
      </c>
      <c r="V296">
        <f t="shared" si="290"/>
        <v>0</v>
      </c>
      <c r="W296">
        <f t="shared" si="291"/>
        <v>0</v>
      </c>
      <c r="X296">
        <f t="shared" si="292"/>
        <v>599.26</v>
      </c>
      <c r="Y296">
        <f t="shared" si="293"/>
        <v>85.61</v>
      </c>
      <c r="AA296">
        <v>29858012</v>
      </c>
      <c r="AB296">
        <f t="shared" si="294"/>
        <v>9512.0400000000009</v>
      </c>
      <c r="AC296">
        <f t="shared" si="295"/>
        <v>0</v>
      </c>
      <c r="AD296">
        <f t="shared" si="296"/>
        <v>0</v>
      </c>
      <c r="AE296">
        <f t="shared" si="297"/>
        <v>0</v>
      </c>
      <c r="AF296">
        <f t="shared" si="298"/>
        <v>9512.0400000000009</v>
      </c>
      <c r="AG296">
        <f t="shared" si="299"/>
        <v>0</v>
      </c>
      <c r="AH296">
        <f t="shared" si="300"/>
        <v>29.74</v>
      </c>
      <c r="AI296">
        <f t="shared" si="301"/>
        <v>0</v>
      </c>
      <c r="AJ296">
        <f t="shared" si="302"/>
        <v>0</v>
      </c>
      <c r="AK296">
        <v>9512.0400000000009</v>
      </c>
      <c r="AL296">
        <v>0</v>
      </c>
      <c r="AM296">
        <v>0</v>
      </c>
      <c r="AN296">
        <v>0</v>
      </c>
      <c r="AO296">
        <v>9512.0400000000009</v>
      </c>
      <c r="AP296">
        <v>0</v>
      </c>
      <c r="AQ296">
        <v>29.74</v>
      </c>
      <c r="AR296">
        <v>0</v>
      </c>
      <c r="AS296">
        <v>0</v>
      </c>
      <c r="AT296">
        <v>70</v>
      </c>
      <c r="AU296">
        <v>10</v>
      </c>
      <c r="AV296">
        <v>1</v>
      </c>
      <c r="AW296">
        <v>1</v>
      </c>
      <c r="AZ296">
        <v>1</v>
      </c>
      <c r="BA296">
        <v>1</v>
      </c>
      <c r="BB296">
        <v>1</v>
      </c>
      <c r="BC296">
        <v>1</v>
      </c>
      <c r="BD296" t="s">
        <v>4</v>
      </c>
      <c r="BE296" t="s">
        <v>4</v>
      </c>
      <c r="BF296" t="s">
        <v>4</v>
      </c>
      <c r="BG296" t="s">
        <v>4</v>
      </c>
      <c r="BH296">
        <v>0</v>
      </c>
      <c r="BI296">
        <v>4</v>
      </c>
      <c r="BJ296" t="s">
        <v>378</v>
      </c>
      <c r="BM296">
        <v>0</v>
      </c>
      <c r="BN296">
        <v>0</v>
      </c>
      <c r="BO296" t="s">
        <v>4</v>
      </c>
      <c r="BP296">
        <v>0</v>
      </c>
      <c r="BQ296">
        <v>1</v>
      </c>
      <c r="BR296">
        <v>0</v>
      </c>
      <c r="BS296">
        <v>1</v>
      </c>
      <c r="BT296">
        <v>1</v>
      </c>
      <c r="BU296">
        <v>1</v>
      </c>
      <c r="BV296">
        <v>1</v>
      </c>
      <c r="BW296">
        <v>1</v>
      </c>
      <c r="BX296">
        <v>1</v>
      </c>
      <c r="BY296" t="s">
        <v>4</v>
      </c>
      <c r="BZ296">
        <v>70</v>
      </c>
      <c r="CA296">
        <v>10</v>
      </c>
      <c r="CB296" t="s">
        <v>4</v>
      </c>
      <c r="CE296">
        <v>0</v>
      </c>
      <c r="CF296">
        <v>0</v>
      </c>
      <c r="CG296">
        <v>0</v>
      </c>
      <c r="CM296">
        <v>0</v>
      </c>
      <c r="CN296" t="s">
        <v>4</v>
      </c>
      <c r="CO296">
        <v>0</v>
      </c>
      <c r="CP296">
        <f t="shared" si="303"/>
        <v>856.08</v>
      </c>
      <c r="CQ296">
        <f t="shared" si="304"/>
        <v>0</v>
      </c>
      <c r="CR296">
        <f t="shared" si="305"/>
        <v>0</v>
      </c>
      <c r="CS296">
        <f t="shared" si="306"/>
        <v>0</v>
      </c>
      <c r="CT296">
        <f t="shared" si="307"/>
        <v>9512.0400000000009</v>
      </c>
      <c r="CU296">
        <f t="shared" si="308"/>
        <v>0</v>
      </c>
      <c r="CV296">
        <f t="shared" si="309"/>
        <v>29.74</v>
      </c>
      <c r="CW296">
        <f t="shared" si="310"/>
        <v>0</v>
      </c>
      <c r="CX296">
        <f t="shared" si="311"/>
        <v>0</v>
      </c>
      <c r="CY296">
        <f t="shared" si="312"/>
        <v>599.25600000000009</v>
      </c>
      <c r="CZ296">
        <f t="shared" si="313"/>
        <v>85.608000000000004</v>
      </c>
      <c r="DC296" t="s">
        <v>4</v>
      </c>
      <c r="DD296" t="s">
        <v>4</v>
      </c>
      <c r="DE296" t="s">
        <v>4</v>
      </c>
      <c r="DF296" t="s">
        <v>4</v>
      </c>
      <c r="DG296" t="s">
        <v>4</v>
      </c>
      <c r="DH296" t="s">
        <v>4</v>
      </c>
      <c r="DI296" t="s">
        <v>4</v>
      </c>
      <c r="DJ296" t="s">
        <v>4</v>
      </c>
      <c r="DK296" t="s">
        <v>4</v>
      </c>
      <c r="DL296" t="s">
        <v>4</v>
      </c>
      <c r="DM296" t="s">
        <v>4</v>
      </c>
      <c r="DN296">
        <v>0</v>
      </c>
      <c r="DO296">
        <v>0</v>
      </c>
      <c r="DP296">
        <v>1</v>
      </c>
      <c r="DQ296">
        <v>1</v>
      </c>
      <c r="DU296">
        <v>1010</v>
      </c>
      <c r="DV296" t="s">
        <v>377</v>
      </c>
      <c r="DW296" t="s">
        <v>377</v>
      </c>
      <c r="DX296">
        <v>100</v>
      </c>
      <c r="DZ296" t="s">
        <v>4</v>
      </c>
      <c r="EA296" t="s">
        <v>4</v>
      </c>
      <c r="EB296" t="s">
        <v>4</v>
      </c>
      <c r="EC296" t="s">
        <v>4</v>
      </c>
      <c r="EE296">
        <v>29292934</v>
      </c>
      <c r="EF296">
        <v>1</v>
      </c>
      <c r="EG296" t="s">
        <v>27</v>
      </c>
      <c r="EH296">
        <v>0</v>
      </c>
      <c r="EI296" t="s">
        <v>4</v>
      </c>
      <c r="EJ296">
        <v>4</v>
      </c>
      <c r="EK296">
        <v>0</v>
      </c>
      <c r="EL296" t="s">
        <v>28</v>
      </c>
      <c r="EM296" t="s">
        <v>29</v>
      </c>
      <c r="EO296" t="s">
        <v>4</v>
      </c>
      <c r="EQ296">
        <v>0</v>
      </c>
      <c r="ER296">
        <v>9512.0400000000009</v>
      </c>
      <c r="ES296">
        <v>0</v>
      </c>
      <c r="ET296">
        <v>0</v>
      </c>
      <c r="EU296">
        <v>0</v>
      </c>
      <c r="EV296">
        <v>9512.0400000000009</v>
      </c>
      <c r="EW296">
        <v>29.74</v>
      </c>
      <c r="EX296">
        <v>0</v>
      </c>
      <c r="EY296">
        <v>0</v>
      </c>
      <c r="FQ296">
        <v>0</v>
      </c>
      <c r="FR296">
        <f t="shared" si="314"/>
        <v>0</v>
      </c>
      <c r="FS296">
        <v>0</v>
      </c>
      <c r="FX296">
        <v>70</v>
      </c>
      <c r="FY296">
        <v>10</v>
      </c>
      <c r="GA296" t="s">
        <v>4</v>
      </c>
      <c r="GD296">
        <v>0</v>
      </c>
      <c r="GF296">
        <v>763678527</v>
      </c>
      <c r="GG296">
        <v>2</v>
      </c>
      <c r="GH296">
        <v>1</v>
      </c>
      <c r="GI296">
        <v>-2</v>
      </c>
      <c r="GJ296">
        <v>0</v>
      </c>
      <c r="GK296">
        <f>ROUND(R296*(R12)/100,2)</f>
        <v>0</v>
      </c>
      <c r="GL296">
        <f t="shared" si="315"/>
        <v>0</v>
      </c>
      <c r="GM296">
        <f t="shared" si="316"/>
        <v>1540.95</v>
      </c>
      <c r="GN296">
        <f t="shared" si="317"/>
        <v>0</v>
      </c>
      <c r="GO296">
        <f t="shared" si="318"/>
        <v>0</v>
      </c>
      <c r="GP296">
        <f t="shared" si="319"/>
        <v>1540.95</v>
      </c>
      <c r="GR296">
        <v>0</v>
      </c>
      <c r="GS296">
        <v>3</v>
      </c>
      <c r="GT296">
        <v>0</v>
      </c>
      <c r="GU296" t="s">
        <v>4</v>
      </c>
      <c r="GV296">
        <f t="shared" si="320"/>
        <v>0</v>
      </c>
      <c r="GW296">
        <v>1</v>
      </c>
      <c r="GX296">
        <f t="shared" si="321"/>
        <v>0</v>
      </c>
      <c r="HA296">
        <v>0</v>
      </c>
      <c r="HB296">
        <v>0</v>
      </c>
      <c r="HC296">
        <f t="shared" si="322"/>
        <v>0</v>
      </c>
      <c r="HE296" t="s">
        <v>4</v>
      </c>
      <c r="HF296" t="s">
        <v>4</v>
      </c>
      <c r="HM296" t="s">
        <v>4</v>
      </c>
      <c r="HN296" t="s">
        <v>4</v>
      </c>
      <c r="HO296" t="s">
        <v>4</v>
      </c>
      <c r="HP296" t="s">
        <v>4</v>
      </c>
      <c r="HQ296" t="s">
        <v>4</v>
      </c>
      <c r="IK296">
        <v>0</v>
      </c>
    </row>
    <row r="297" spans="1:245">
      <c r="A297">
        <v>17</v>
      </c>
      <c r="B297">
        <v>1</v>
      </c>
      <c r="E297" t="s">
        <v>379</v>
      </c>
      <c r="F297" t="s">
        <v>380</v>
      </c>
      <c r="G297" t="s">
        <v>381</v>
      </c>
      <c r="H297" t="s">
        <v>180</v>
      </c>
      <c r="I297">
        <v>6</v>
      </c>
      <c r="J297">
        <v>0</v>
      </c>
      <c r="K297">
        <v>6</v>
      </c>
      <c r="O297">
        <f t="shared" si="283"/>
        <v>440.04</v>
      </c>
      <c r="P297">
        <f t="shared" si="284"/>
        <v>440.04</v>
      </c>
      <c r="Q297">
        <f t="shared" si="285"/>
        <v>0</v>
      </c>
      <c r="R297">
        <f t="shared" si="286"/>
        <v>0</v>
      </c>
      <c r="S297">
        <f t="shared" si="287"/>
        <v>0</v>
      </c>
      <c r="T297">
        <f t="shared" si="288"/>
        <v>0</v>
      </c>
      <c r="U297">
        <f t="shared" si="289"/>
        <v>0</v>
      </c>
      <c r="V297">
        <f t="shared" si="290"/>
        <v>0</v>
      </c>
      <c r="W297">
        <f t="shared" si="291"/>
        <v>0</v>
      </c>
      <c r="X297">
        <f t="shared" si="292"/>
        <v>0</v>
      </c>
      <c r="Y297">
        <f t="shared" si="293"/>
        <v>0</v>
      </c>
      <c r="AA297">
        <v>29858012</v>
      </c>
      <c r="AB297">
        <f t="shared" si="294"/>
        <v>73.34</v>
      </c>
      <c r="AC297">
        <f t="shared" si="295"/>
        <v>73.34</v>
      </c>
      <c r="AD297">
        <f t="shared" si="296"/>
        <v>0</v>
      </c>
      <c r="AE297">
        <f t="shared" si="297"/>
        <v>0</v>
      </c>
      <c r="AF297">
        <f t="shared" si="298"/>
        <v>0</v>
      </c>
      <c r="AG297">
        <f t="shared" si="299"/>
        <v>0</v>
      </c>
      <c r="AH297">
        <f t="shared" si="300"/>
        <v>0</v>
      </c>
      <c r="AI297">
        <f t="shared" si="301"/>
        <v>0</v>
      </c>
      <c r="AJ297">
        <f t="shared" si="302"/>
        <v>0</v>
      </c>
      <c r="AK297">
        <v>73.34</v>
      </c>
      <c r="AL297">
        <v>73.34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70</v>
      </c>
      <c r="AU297">
        <v>10</v>
      </c>
      <c r="AV297">
        <v>1</v>
      </c>
      <c r="AW297">
        <v>1</v>
      </c>
      <c r="AZ297">
        <v>1</v>
      </c>
      <c r="BA297">
        <v>1</v>
      </c>
      <c r="BB297">
        <v>1</v>
      </c>
      <c r="BC297">
        <v>1</v>
      </c>
      <c r="BD297" t="s">
        <v>4</v>
      </c>
      <c r="BE297" t="s">
        <v>4</v>
      </c>
      <c r="BF297" t="s">
        <v>4</v>
      </c>
      <c r="BG297" t="s">
        <v>4</v>
      </c>
      <c r="BH297">
        <v>3</v>
      </c>
      <c r="BI297">
        <v>4</v>
      </c>
      <c r="BJ297" t="s">
        <v>382</v>
      </c>
      <c r="BM297">
        <v>0</v>
      </c>
      <c r="BN297">
        <v>0</v>
      </c>
      <c r="BO297" t="s">
        <v>4</v>
      </c>
      <c r="BP297">
        <v>0</v>
      </c>
      <c r="BQ297">
        <v>1</v>
      </c>
      <c r="BR297">
        <v>0</v>
      </c>
      <c r="BS297">
        <v>1</v>
      </c>
      <c r="BT297">
        <v>1</v>
      </c>
      <c r="BU297">
        <v>1</v>
      </c>
      <c r="BV297">
        <v>1</v>
      </c>
      <c r="BW297">
        <v>1</v>
      </c>
      <c r="BX297">
        <v>1</v>
      </c>
      <c r="BY297" t="s">
        <v>4</v>
      </c>
      <c r="BZ297">
        <v>70</v>
      </c>
      <c r="CA297">
        <v>10</v>
      </c>
      <c r="CB297" t="s">
        <v>4</v>
      </c>
      <c r="CE297">
        <v>0</v>
      </c>
      <c r="CF297">
        <v>0</v>
      </c>
      <c r="CG297">
        <v>0</v>
      </c>
      <c r="CM297">
        <v>0</v>
      </c>
      <c r="CN297" t="s">
        <v>4</v>
      </c>
      <c r="CO297">
        <v>0</v>
      </c>
      <c r="CP297">
        <f t="shared" si="303"/>
        <v>440.04</v>
      </c>
      <c r="CQ297">
        <f t="shared" si="304"/>
        <v>73.34</v>
      </c>
      <c r="CR297">
        <f t="shared" si="305"/>
        <v>0</v>
      </c>
      <c r="CS297">
        <f t="shared" si="306"/>
        <v>0</v>
      </c>
      <c r="CT297">
        <f t="shared" si="307"/>
        <v>0</v>
      </c>
      <c r="CU297">
        <f t="shared" si="308"/>
        <v>0</v>
      </c>
      <c r="CV297">
        <f t="shared" si="309"/>
        <v>0</v>
      </c>
      <c r="CW297">
        <f t="shared" si="310"/>
        <v>0</v>
      </c>
      <c r="CX297">
        <f t="shared" si="311"/>
        <v>0</v>
      </c>
      <c r="CY297">
        <f t="shared" si="312"/>
        <v>0</v>
      </c>
      <c r="CZ297">
        <f t="shared" si="313"/>
        <v>0</v>
      </c>
      <c r="DC297" t="s">
        <v>4</v>
      </c>
      <c r="DD297" t="s">
        <v>4</v>
      </c>
      <c r="DE297" t="s">
        <v>4</v>
      </c>
      <c r="DF297" t="s">
        <v>4</v>
      </c>
      <c r="DG297" t="s">
        <v>4</v>
      </c>
      <c r="DH297" t="s">
        <v>4</v>
      </c>
      <c r="DI297" t="s">
        <v>4</v>
      </c>
      <c r="DJ297" t="s">
        <v>4</v>
      </c>
      <c r="DK297" t="s">
        <v>4</v>
      </c>
      <c r="DL297" t="s">
        <v>4</v>
      </c>
      <c r="DM297" t="s">
        <v>4</v>
      </c>
      <c r="DN297">
        <v>0</v>
      </c>
      <c r="DO297">
        <v>0</v>
      </c>
      <c r="DP297">
        <v>1</v>
      </c>
      <c r="DQ297">
        <v>1</v>
      </c>
      <c r="DU297">
        <v>1010</v>
      </c>
      <c r="DV297" t="s">
        <v>180</v>
      </c>
      <c r="DW297" t="s">
        <v>180</v>
      </c>
      <c r="DX297">
        <v>1</v>
      </c>
      <c r="DZ297" t="s">
        <v>4</v>
      </c>
      <c r="EA297" t="s">
        <v>4</v>
      </c>
      <c r="EB297" t="s">
        <v>4</v>
      </c>
      <c r="EC297" t="s">
        <v>4</v>
      </c>
      <c r="EE297">
        <v>29292934</v>
      </c>
      <c r="EF297">
        <v>1</v>
      </c>
      <c r="EG297" t="s">
        <v>27</v>
      </c>
      <c r="EH297">
        <v>0</v>
      </c>
      <c r="EI297" t="s">
        <v>4</v>
      </c>
      <c r="EJ297">
        <v>4</v>
      </c>
      <c r="EK297">
        <v>0</v>
      </c>
      <c r="EL297" t="s">
        <v>28</v>
      </c>
      <c r="EM297" t="s">
        <v>29</v>
      </c>
      <c r="EO297" t="s">
        <v>4</v>
      </c>
      <c r="EQ297">
        <v>0</v>
      </c>
      <c r="ER297">
        <v>73.34</v>
      </c>
      <c r="ES297">
        <v>73.34</v>
      </c>
      <c r="ET297">
        <v>0</v>
      </c>
      <c r="EU297">
        <v>0</v>
      </c>
      <c r="EV297">
        <v>0</v>
      </c>
      <c r="EW297">
        <v>0</v>
      </c>
      <c r="EX297">
        <v>0</v>
      </c>
      <c r="EY297">
        <v>0</v>
      </c>
      <c r="FQ297">
        <v>0</v>
      </c>
      <c r="FR297">
        <f t="shared" si="314"/>
        <v>0</v>
      </c>
      <c r="FS297">
        <v>0</v>
      </c>
      <c r="FX297">
        <v>70</v>
      </c>
      <c r="FY297">
        <v>10</v>
      </c>
      <c r="GA297" t="s">
        <v>4</v>
      </c>
      <c r="GD297">
        <v>0</v>
      </c>
      <c r="GF297">
        <v>-1622544298</v>
      </c>
      <c r="GG297">
        <v>2</v>
      </c>
      <c r="GH297">
        <v>1</v>
      </c>
      <c r="GI297">
        <v>-2</v>
      </c>
      <c r="GJ297">
        <v>0</v>
      </c>
      <c r="GK297">
        <f>ROUND(R297*(R12)/100,2)</f>
        <v>0</v>
      </c>
      <c r="GL297">
        <f t="shared" si="315"/>
        <v>0</v>
      </c>
      <c r="GM297">
        <f t="shared" si="316"/>
        <v>440.04</v>
      </c>
      <c r="GN297">
        <f t="shared" si="317"/>
        <v>0</v>
      </c>
      <c r="GO297">
        <f t="shared" si="318"/>
        <v>0</v>
      </c>
      <c r="GP297">
        <f t="shared" si="319"/>
        <v>440.04</v>
      </c>
      <c r="GR297">
        <v>0</v>
      </c>
      <c r="GS297">
        <v>3</v>
      </c>
      <c r="GT297">
        <v>0</v>
      </c>
      <c r="GU297" t="s">
        <v>4</v>
      </c>
      <c r="GV297">
        <f t="shared" si="320"/>
        <v>0</v>
      </c>
      <c r="GW297">
        <v>1</v>
      </c>
      <c r="GX297">
        <f t="shared" si="321"/>
        <v>0</v>
      </c>
      <c r="HA297">
        <v>0</v>
      </c>
      <c r="HB297">
        <v>0</v>
      </c>
      <c r="HC297">
        <f t="shared" si="322"/>
        <v>0</v>
      </c>
      <c r="HE297" t="s">
        <v>4</v>
      </c>
      <c r="HF297" t="s">
        <v>4</v>
      </c>
      <c r="HM297" t="s">
        <v>4</v>
      </c>
      <c r="HN297" t="s">
        <v>4</v>
      </c>
      <c r="HO297" t="s">
        <v>4</v>
      </c>
      <c r="HP297" t="s">
        <v>4</v>
      </c>
      <c r="HQ297" t="s">
        <v>4</v>
      </c>
      <c r="IK297">
        <v>0</v>
      </c>
    </row>
    <row r="298" spans="1:245">
      <c r="A298">
        <v>17</v>
      </c>
      <c r="B298">
        <v>1</v>
      </c>
      <c r="E298" t="s">
        <v>383</v>
      </c>
      <c r="F298" t="s">
        <v>384</v>
      </c>
      <c r="G298" t="s">
        <v>385</v>
      </c>
      <c r="H298" t="s">
        <v>180</v>
      </c>
      <c r="I298">
        <v>3</v>
      </c>
      <c r="J298">
        <v>0</v>
      </c>
      <c r="K298">
        <v>3</v>
      </c>
      <c r="O298">
        <f t="shared" si="283"/>
        <v>271.64999999999998</v>
      </c>
      <c r="P298">
        <f t="shared" si="284"/>
        <v>271.64999999999998</v>
      </c>
      <c r="Q298">
        <f t="shared" si="285"/>
        <v>0</v>
      </c>
      <c r="R298">
        <f t="shared" si="286"/>
        <v>0</v>
      </c>
      <c r="S298">
        <f t="shared" si="287"/>
        <v>0</v>
      </c>
      <c r="T298">
        <f t="shared" si="288"/>
        <v>0</v>
      </c>
      <c r="U298">
        <f t="shared" si="289"/>
        <v>0</v>
      </c>
      <c r="V298">
        <f t="shared" si="290"/>
        <v>0</v>
      </c>
      <c r="W298">
        <f t="shared" si="291"/>
        <v>0</v>
      </c>
      <c r="X298">
        <f t="shared" si="292"/>
        <v>0</v>
      </c>
      <c r="Y298">
        <f t="shared" si="293"/>
        <v>0</v>
      </c>
      <c r="AA298">
        <v>29858012</v>
      </c>
      <c r="AB298">
        <f t="shared" si="294"/>
        <v>90.55</v>
      </c>
      <c r="AC298">
        <f t="shared" si="295"/>
        <v>90.55</v>
      </c>
      <c r="AD298">
        <f t="shared" si="296"/>
        <v>0</v>
      </c>
      <c r="AE298">
        <f t="shared" si="297"/>
        <v>0</v>
      </c>
      <c r="AF298">
        <f t="shared" si="298"/>
        <v>0</v>
      </c>
      <c r="AG298">
        <f t="shared" si="299"/>
        <v>0</v>
      </c>
      <c r="AH298">
        <f t="shared" si="300"/>
        <v>0</v>
      </c>
      <c r="AI298">
        <f t="shared" si="301"/>
        <v>0</v>
      </c>
      <c r="AJ298">
        <f t="shared" si="302"/>
        <v>0</v>
      </c>
      <c r="AK298">
        <v>90.55</v>
      </c>
      <c r="AL298">
        <v>90.55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70</v>
      </c>
      <c r="AU298">
        <v>10</v>
      </c>
      <c r="AV298">
        <v>1</v>
      </c>
      <c r="AW298">
        <v>1</v>
      </c>
      <c r="AZ298">
        <v>1</v>
      </c>
      <c r="BA298">
        <v>1</v>
      </c>
      <c r="BB298">
        <v>1</v>
      </c>
      <c r="BC298">
        <v>1</v>
      </c>
      <c r="BD298" t="s">
        <v>4</v>
      </c>
      <c r="BE298" t="s">
        <v>4</v>
      </c>
      <c r="BF298" t="s">
        <v>4</v>
      </c>
      <c r="BG298" t="s">
        <v>4</v>
      </c>
      <c r="BH298">
        <v>3</v>
      </c>
      <c r="BI298">
        <v>4</v>
      </c>
      <c r="BJ298" t="s">
        <v>386</v>
      </c>
      <c r="BM298">
        <v>0</v>
      </c>
      <c r="BN298">
        <v>0</v>
      </c>
      <c r="BO298" t="s">
        <v>4</v>
      </c>
      <c r="BP298">
        <v>0</v>
      </c>
      <c r="BQ298">
        <v>1</v>
      </c>
      <c r="BR298">
        <v>0</v>
      </c>
      <c r="BS298">
        <v>1</v>
      </c>
      <c r="BT298">
        <v>1</v>
      </c>
      <c r="BU298">
        <v>1</v>
      </c>
      <c r="BV298">
        <v>1</v>
      </c>
      <c r="BW298">
        <v>1</v>
      </c>
      <c r="BX298">
        <v>1</v>
      </c>
      <c r="BY298" t="s">
        <v>4</v>
      </c>
      <c r="BZ298">
        <v>70</v>
      </c>
      <c r="CA298">
        <v>10</v>
      </c>
      <c r="CB298" t="s">
        <v>4</v>
      </c>
      <c r="CE298">
        <v>0</v>
      </c>
      <c r="CF298">
        <v>0</v>
      </c>
      <c r="CG298">
        <v>0</v>
      </c>
      <c r="CM298">
        <v>0</v>
      </c>
      <c r="CN298" t="s">
        <v>4</v>
      </c>
      <c r="CO298">
        <v>0</v>
      </c>
      <c r="CP298">
        <f t="shared" si="303"/>
        <v>271.64999999999998</v>
      </c>
      <c r="CQ298">
        <f t="shared" si="304"/>
        <v>90.55</v>
      </c>
      <c r="CR298">
        <f t="shared" si="305"/>
        <v>0</v>
      </c>
      <c r="CS298">
        <f t="shared" si="306"/>
        <v>0</v>
      </c>
      <c r="CT298">
        <f t="shared" si="307"/>
        <v>0</v>
      </c>
      <c r="CU298">
        <f t="shared" si="308"/>
        <v>0</v>
      </c>
      <c r="CV298">
        <f t="shared" si="309"/>
        <v>0</v>
      </c>
      <c r="CW298">
        <f t="shared" si="310"/>
        <v>0</v>
      </c>
      <c r="CX298">
        <f t="shared" si="311"/>
        <v>0</v>
      </c>
      <c r="CY298">
        <f t="shared" si="312"/>
        <v>0</v>
      </c>
      <c r="CZ298">
        <f t="shared" si="313"/>
        <v>0</v>
      </c>
      <c r="DC298" t="s">
        <v>4</v>
      </c>
      <c r="DD298" t="s">
        <v>4</v>
      </c>
      <c r="DE298" t="s">
        <v>4</v>
      </c>
      <c r="DF298" t="s">
        <v>4</v>
      </c>
      <c r="DG298" t="s">
        <v>4</v>
      </c>
      <c r="DH298" t="s">
        <v>4</v>
      </c>
      <c r="DI298" t="s">
        <v>4</v>
      </c>
      <c r="DJ298" t="s">
        <v>4</v>
      </c>
      <c r="DK298" t="s">
        <v>4</v>
      </c>
      <c r="DL298" t="s">
        <v>4</v>
      </c>
      <c r="DM298" t="s">
        <v>4</v>
      </c>
      <c r="DN298">
        <v>0</v>
      </c>
      <c r="DO298">
        <v>0</v>
      </c>
      <c r="DP298">
        <v>1</v>
      </c>
      <c r="DQ298">
        <v>1</v>
      </c>
      <c r="DU298">
        <v>1010</v>
      </c>
      <c r="DV298" t="s">
        <v>180</v>
      </c>
      <c r="DW298" t="s">
        <v>180</v>
      </c>
      <c r="DX298">
        <v>1</v>
      </c>
      <c r="DZ298" t="s">
        <v>4</v>
      </c>
      <c r="EA298" t="s">
        <v>4</v>
      </c>
      <c r="EB298" t="s">
        <v>4</v>
      </c>
      <c r="EC298" t="s">
        <v>4</v>
      </c>
      <c r="EE298">
        <v>29292934</v>
      </c>
      <c r="EF298">
        <v>1</v>
      </c>
      <c r="EG298" t="s">
        <v>27</v>
      </c>
      <c r="EH298">
        <v>0</v>
      </c>
      <c r="EI298" t="s">
        <v>4</v>
      </c>
      <c r="EJ298">
        <v>4</v>
      </c>
      <c r="EK298">
        <v>0</v>
      </c>
      <c r="EL298" t="s">
        <v>28</v>
      </c>
      <c r="EM298" t="s">
        <v>29</v>
      </c>
      <c r="EO298" t="s">
        <v>4</v>
      </c>
      <c r="EQ298">
        <v>0</v>
      </c>
      <c r="ER298">
        <v>90.55</v>
      </c>
      <c r="ES298">
        <v>90.55</v>
      </c>
      <c r="ET298">
        <v>0</v>
      </c>
      <c r="EU298">
        <v>0</v>
      </c>
      <c r="EV298">
        <v>0</v>
      </c>
      <c r="EW298">
        <v>0</v>
      </c>
      <c r="EX298">
        <v>0</v>
      </c>
      <c r="EY298">
        <v>0</v>
      </c>
      <c r="FQ298">
        <v>0</v>
      </c>
      <c r="FR298">
        <f t="shared" si="314"/>
        <v>0</v>
      </c>
      <c r="FS298">
        <v>0</v>
      </c>
      <c r="FX298">
        <v>70</v>
      </c>
      <c r="FY298">
        <v>10</v>
      </c>
      <c r="GA298" t="s">
        <v>4</v>
      </c>
      <c r="GD298">
        <v>0</v>
      </c>
      <c r="GF298">
        <v>863423874</v>
      </c>
      <c r="GG298">
        <v>2</v>
      </c>
      <c r="GH298">
        <v>1</v>
      </c>
      <c r="GI298">
        <v>-2</v>
      </c>
      <c r="GJ298">
        <v>0</v>
      </c>
      <c r="GK298">
        <f>ROUND(R298*(R12)/100,2)</f>
        <v>0</v>
      </c>
      <c r="GL298">
        <f t="shared" si="315"/>
        <v>0</v>
      </c>
      <c r="GM298">
        <f t="shared" si="316"/>
        <v>271.64999999999998</v>
      </c>
      <c r="GN298">
        <f t="shared" si="317"/>
        <v>0</v>
      </c>
      <c r="GO298">
        <f t="shared" si="318"/>
        <v>0</v>
      </c>
      <c r="GP298">
        <f t="shared" si="319"/>
        <v>271.64999999999998</v>
      </c>
      <c r="GR298">
        <v>0</v>
      </c>
      <c r="GS298">
        <v>3</v>
      </c>
      <c r="GT298">
        <v>0</v>
      </c>
      <c r="GU298" t="s">
        <v>4</v>
      </c>
      <c r="GV298">
        <f t="shared" si="320"/>
        <v>0</v>
      </c>
      <c r="GW298">
        <v>1</v>
      </c>
      <c r="GX298">
        <f t="shared" si="321"/>
        <v>0</v>
      </c>
      <c r="HA298">
        <v>0</v>
      </c>
      <c r="HB298">
        <v>0</v>
      </c>
      <c r="HC298">
        <f t="shared" si="322"/>
        <v>0</v>
      </c>
      <c r="HE298" t="s">
        <v>4</v>
      </c>
      <c r="HF298" t="s">
        <v>4</v>
      </c>
      <c r="HM298" t="s">
        <v>4</v>
      </c>
      <c r="HN298" t="s">
        <v>4</v>
      </c>
      <c r="HO298" t="s">
        <v>4</v>
      </c>
      <c r="HP298" t="s">
        <v>4</v>
      </c>
      <c r="HQ298" t="s">
        <v>4</v>
      </c>
      <c r="IK298">
        <v>0</v>
      </c>
    </row>
    <row r="299" spans="1:245">
      <c r="A299">
        <v>17</v>
      </c>
      <c r="B299">
        <v>1</v>
      </c>
      <c r="C299">
        <f>ROW(SmtRes!A364)</f>
        <v>364</v>
      </c>
      <c r="D299">
        <f>ROW(EtalonRes!A361)</f>
        <v>361</v>
      </c>
      <c r="E299" t="s">
        <v>387</v>
      </c>
      <c r="F299" t="s">
        <v>388</v>
      </c>
      <c r="G299" t="s">
        <v>389</v>
      </c>
      <c r="H299" t="s">
        <v>252</v>
      </c>
      <c r="I299">
        <f>ROUND(64/100,9)</f>
        <v>0.64</v>
      </c>
      <c r="J299">
        <v>0</v>
      </c>
      <c r="K299">
        <f>ROUND(64/100,9)</f>
        <v>0.64</v>
      </c>
      <c r="O299">
        <f t="shared" si="283"/>
        <v>766.21</v>
      </c>
      <c r="P299">
        <f t="shared" si="284"/>
        <v>0</v>
      </c>
      <c r="Q299">
        <f t="shared" si="285"/>
        <v>2.52</v>
      </c>
      <c r="R299">
        <f t="shared" si="286"/>
        <v>0.01</v>
      </c>
      <c r="S299">
        <f t="shared" si="287"/>
        <v>763.69</v>
      </c>
      <c r="T299">
        <f t="shared" si="288"/>
        <v>0</v>
      </c>
      <c r="U299">
        <f t="shared" si="289"/>
        <v>1.8624000000000001</v>
      </c>
      <c r="V299">
        <f t="shared" si="290"/>
        <v>0</v>
      </c>
      <c r="W299">
        <f t="shared" si="291"/>
        <v>0</v>
      </c>
      <c r="X299">
        <f t="shared" si="292"/>
        <v>534.58000000000004</v>
      </c>
      <c r="Y299">
        <f t="shared" si="293"/>
        <v>76.37</v>
      </c>
      <c r="AA299">
        <v>29858012</v>
      </c>
      <c r="AB299">
        <f t="shared" si="294"/>
        <v>1197.2</v>
      </c>
      <c r="AC299">
        <f t="shared" si="295"/>
        <v>0</v>
      </c>
      <c r="AD299">
        <f t="shared" si="296"/>
        <v>3.94</v>
      </c>
      <c r="AE299">
        <f t="shared" si="297"/>
        <v>0.01</v>
      </c>
      <c r="AF299">
        <f t="shared" si="298"/>
        <v>1193.26</v>
      </c>
      <c r="AG299">
        <f t="shared" si="299"/>
        <v>0</v>
      </c>
      <c r="AH299">
        <f t="shared" si="300"/>
        <v>2.91</v>
      </c>
      <c r="AI299">
        <f t="shared" si="301"/>
        <v>0</v>
      </c>
      <c r="AJ299">
        <f t="shared" si="302"/>
        <v>0</v>
      </c>
      <c r="AK299">
        <v>1197.2</v>
      </c>
      <c r="AL299">
        <v>0</v>
      </c>
      <c r="AM299">
        <v>3.94</v>
      </c>
      <c r="AN299">
        <v>0.01</v>
      </c>
      <c r="AO299">
        <v>1193.26</v>
      </c>
      <c r="AP299">
        <v>0</v>
      </c>
      <c r="AQ299">
        <v>2.91</v>
      </c>
      <c r="AR299">
        <v>0</v>
      </c>
      <c r="AS299">
        <v>0</v>
      </c>
      <c r="AT299">
        <v>70</v>
      </c>
      <c r="AU299">
        <v>10</v>
      </c>
      <c r="AV299">
        <v>1</v>
      </c>
      <c r="AW299">
        <v>1</v>
      </c>
      <c r="AZ299">
        <v>1</v>
      </c>
      <c r="BA299">
        <v>1</v>
      </c>
      <c r="BB299">
        <v>1</v>
      </c>
      <c r="BC299">
        <v>1</v>
      </c>
      <c r="BD299" t="s">
        <v>4</v>
      </c>
      <c r="BE299" t="s">
        <v>4</v>
      </c>
      <c r="BF299" t="s">
        <v>4</v>
      </c>
      <c r="BG299" t="s">
        <v>4</v>
      </c>
      <c r="BH299">
        <v>0</v>
      </c>
      <c r="BI299">
        <v>4</v>
      </c>
      <c r="BJ299" t="s">
        <v>390</v>
      </c>
      <c r="BM299">
        <v>0</v>
      </c>
      <c r="BN299">
        <v>0</v>
      </c>
      <c r="BO299" t="s">
        <v>4</v>
      </c>
      <c r="BP299">
        <v>0</v>
      </c>
      <c r="BQ299">
        <v>1</v>
      </c>
      <c r="BR299">
        <v>0</v>
      </c>
      <c r="BS299">
        <v>1</v>
      </c>
      <c r="BT299">
        <v>1</v>
      </c>
      <c r="BU299">
        <v>1</v>
      </c>
      <c r="BV299">
        <v>1</v>
      </c>
      <c r="BW299">
        <v>1</v>
      </c>
      <c r="BX299">
        <v>1</v>
      </c>
      <c r="BY299" t="s">
        <v>4</v>
      </c>
      <c r="BZ299">
        <v>70</v>
      </c>
      <c r="CA299">
        <v>10</v>
      </c>
      <c r="CB299" t="s">
        <v>4</v>
      </c>
      <c r="CE299">
        <v>0</v>
      </c>
      <c r="CF299">
        <v>0</v>
      </c>
      <c r="CG299">
        <v>0</v>
      </c>
      <c r="CM299">
        <v>0</v>
      </c>
      <c r="CN299" t="s">
        <v>4</v>
      </c>
      <c r="CO299">
        <v>0</v>
      </c>
      <c r="CP299">
        <f t="shared" si="303"/>
        <v>766.21</v>
      </c>
      <c r="CQ299">
        <f t="shared" si="304"/>
        <v>0</v>
      </c>
      <c r="CR299">
        <f t="shared" si="305"/>
        <v>3.94</v>
      </c>
      <c r="CS299">
        <f t="shared" si="306"/>
        <v>0.01</v>
      </c>
      <c r="CT299">
        <f t="shared" si="307"/>
        <v>1193.26</v>
      </c>
      <c r="CU299">
        <f t="shared" si="308"/>
        <v>0</v>
      </c>
      <c r="CV299">
        <f t="shared" si="309"/>
        <v>2.91</v>
      </c>
      <c r="CW299">
        <f t="shared" si="310"/>
        <v>0</v>
      </c>
      <c r="CX299">
        <f t="shared" si="311"/>
        <v>0</v>
      </c>
      <c r="CY299">
        <f t="shared" si="312"/>
        <v>534.58300000000008</v>
      </c>
      <c r="CZ299">
        <f t="shared" si="313"/>
        <v>76.369</v>
      </c>
      <c r="DC299" t="s">
        <v>4</v>
      </c>
      <c r="DD299" t="s">
        <v>4</v>
      </c>
      <c r="DE299" t="s">
        <v>4</v>
      </c>
      <c r="DF299" t="s">
        <v>4</v>
      </c>
      <c r="DG299" t="s">
        <v>4</v>
      </c>
      <c r="DH299" t="s">
        <v>4</v>
      </c>
      <c r="DI299" t="s">
        <v>4</v>
      </c>
      <c r="DJ299" t="s">
        <v>4</v>
      </c>
      <c r="DK299" t="s">
        <v>4</v>
      </c>
      <c r="DL299" t="s">
        <v>4</v>
      </c>
      <c r="DM299" t="s">
        <v>4</v>
      </c>
      <c r="DN299">
        <v>0</v>
      </c>
      <c r="DO299">
        <v>0</v>
      </c>
      <c r="DP299">
        <v>1</v>
      </c>
      <c r="DQ299">
        <v>1</v>
      </c>
      <c r="DU299">
        <v>1003</v>
      </c>
      <c r="DV299" t="s">
        <v>252</v>
      </c>
      <c r="DW299" t="s">
        <v>252</v>
      </c>
      <c r="DX299">
        <v>100</v>
      </c>
      <c r="DZ299" t="s">
        <v>4</v>
      </c>
      <c r="EA299" t="s">
        <v>4</v>
      </c>
      <c r="EB299" t="s">
        <v>4</v>
      </c>
      <c r="EC299" t="s">
        <v>4</v>
      </c>
      <c r="EE299">
        <v>29292934</v>
      </c>
      <c r="EF299">
        <v>1</v>
      </c>
      <c r="EG299" t="s">
        <v>27</v>
      </c>
      <c r="EH299">
        <v>0</v>
      </c>
      <c r="EI299" t="s">
        <v>4</v>
      </c>
      <c r="EJ299">
        <v>4</v>
      </c>
      <c r="EK299">
        <v>0</v>
      </c>
      <c r="EL299" t="s">
        <v>28</v>
      </c>
      <c r="EM299" t="s">
        <v>29</v>
      </c>
      <c r="EO299" t="s">
        <v>4</v>
      </c>
      <c r="EQ299">
        <v>0</v>
      </c>
      <c r="ER299">
        <v>1197.2</v>
      </c>
      <c r="ES299">
        <v>0</v>
      </c>
      <c r="ET299">
        <v>3.94</v>
      </c>
      <c r="EU299">
        <v>0.01</v>
      </c>
      <c r="EV299">
        <v>1193.26</v>
      </c>
      <c r="EW299">
        <v>2.91</v>
      </c>
      <c r="EX299">
        <v>0</v>
      </c>
      <c r="EY299">
        <v>0</v>
      </c>
      <c r="FQ299">
        <v>0</v>
      </c>
      <c r="FR299">
        <f t="shared" si="314"/>
        <v>0</v>
      </c>
      <c r="FS299">
        <v>0</v>
      </c>
      <c r="FX299">
        <v>70</v>
      </c>
      <c r="FY299">
        <v>10</v>
      </c>
      <c r="GA299" t="s">
        <v>4</v>
      </c>
      <c r="GD299">
        <v>0</v>
      </c>
      <c r="GF299">
        <v>-949982771</v>
      </c>
      <c r="GG299">
        <v>2</v>
      </c>
      <c r="GH299">
        <v>1</v>
      </c>
      <c r="GI299">
        <v>-2</v>
      </c>
      <c r="GJ299">
        <v>0</v>
      </c>
      <c r="GK299">
        <f>ROUND(R299*(R12)/100,2)</f>
        <v>0.02</v>
      </c>
      <c r="GL299">
        <f t="shared" si="315"/>
        <v>0</v>
      </c>
      <c r="GM299">
        <f t="shared" si="316"/>
        <v>1377.18</v>
      </c>
      <c r="GN299">
        <f t="shared" si="317"/>
        <v>0</v>
      </c>
      <c r="GO299">
        <f t="shared" si="318"/>
        <v>0</v>
      </c>
      <c r="GP299">
        <f t="shared" si="319"/>
        <v>1377.18</v>
      </c>
      <c r="GR299">
        <v>0</v>
      </c>
      <c r="GS299">
        <v>3</v>
      </c>
      <c r="GT299">
        <v>0</v>
      </c>
      <c r="GU299" t="s">
        <v>4</v>
      </c>
      <c r="GV299">
        <f t="shared" si="320"/>
        <v>0</v>
      </c>
      <c r="GW299">
        <v>1</v>
      </c>
      <c r="GX299">
        <f t="shared" si="321"/>
        <v>0</v>
      </c>
      <c r="HA299">
        <v>0</v>
      </c>
      <c r="HB299">
        <v>0</v>
      </c>
      <c r="HC299">
        <f t="shared" si="322"/>
        <v>0</v>
      </c>
      <c r="HE299" t="s">
        <v>4</v>
      </c>
      <c r="HF299" t="s">
        <v>4</v>
      </c>
      <c r="HM299" t="s">
        <v>4</v>
      </c>
      <c r="HN299" t="s">
        <v>4</v>
      </c>
      <c r="HO299" t="s">
        <v>4</v>
      </c>
      <c r="HP299" t="s">
        <v>4</v>
      </c>
      <c r="HQ299" t="s">
        <v>4</v>
      </c>
      <c r="IK299">
        <v>0</v>
      </c>
    </row>
    <row r="300" spans="1:245">
      <c r="A300">
        <v>17</v>
      </c>
      <c r="B300">
        <v>1</v>
      </c>
      <c r="C300">
        <f>ROW(SmtRes!A373)</f>
        <v>373</v>
      </c>
      <c r="D300">
        <f>ROW(EtalonRes!A370)</f>
        <v>370</v>
      </c>
      <c r="E300" t="s">
        <v>391</v>
      </c>
      <c r="F300" t="s">
        <v>392</v>
      </c>
      <c r="G300" t="s">
        <v>393</v>
      </c>
      <c r="H300" t="s">
        <v>252</v>
      </c>
      <c r="I300">
        <f>ROUND(64/100,9)</f>
        <v>0.64</v>
      </c>
      <c r="J300">
        <v>0</v>
      </c>
      <c r="K300">
        <f>ROUND(64/100,9)</f>
        <v>0.64</v>
      </c>
      <c r="O300">
        <f t="shared" si="283"/>
        <v>7526.94</v>
      </c>
      <c r="P300">
        <f t="shared" si="284"/>
        <v>2911.99</v>
      </c>
      <c r="Q300">
        <f t="shared" si="285"/>
        <v>38.270000000000003</v>
      </c>
      <c r="R300">
        <f t="shared" si="286"/>
        <v>5.45</v>
      </c>
      <c r="S300">
        <f t="shared" si="287"/>
        <v>4576.68</v>
      </c>
      <c r="T300">
        <f t="shared" si="288"/>
        <v>0</v>
      </c>
      <c r="U300">
        <f t="shared" si="289"/>
        <v>10.572799999999999</v>
      </c>
      <c r="V300">
        <f t="shared" si="290"/>
        <v>0</v>
      </c>
      <c r="W300">
        <f t="shared" si="291"/>
        <v>0</v>
      </c>
      <c r="X300">
        <f t="shared" si="292"/>
        <v>3203.68</v>
      </c>
      <c r="Y300">
        <f t="shared" si="293"/>
        <v>457.67</v>
      </c>
      <c r="AA300">
        <v>29858012</v>
      </c>
      <c r="AB300">
        <f t="shared" si="294"/>
        <v>11760.83</v>
      </c>
      <c r="AC300">
        <f t="shared" si="295"/>
        <v>4549.9799999999996</v>
      </c>
      <c r="AD300">
        <f t="shared" si="296"/>
        <v>59.79</v>
      </c>
      <c r="AE300">
        <f t="shared" si="297"/>
        <v>8.51</v>
      </c>
      <c r="AF300">
        <f t="shared" si="298"/>
        <v>7151.06</v>
      </c>
      <c r="AG300">
        <f t="shared" si="299"/>
        <v>0</v>
      </c>
      <c r="AH300">
        <f t="shared" si="300"/>
        <v>16.52</v>
      </c>
      <c r="AI300">
        <f t="shared" si="301"/>
        <v>0</v>
      </c>
      <c r="AJ300">
        <f t="shared" si="302"/>
        <v>0</v>
      </c>
      <c r="AK300">
        <v>11760.83</v>
      </c>
      <c r="AL300">
        <v>4549.9799999999996</v>
      </c>
      <c r="AM300">
        <v>59.79</v>
      </c>
      <c r="AN300">
        <v>8.51</v>
      </c>
      <c r="AO300">
        <v>7151.06</v>
      </c>
      <c r="AP300">
        <v>0</v>
      </c>
      <c r="AQ300">
        <v>16.52</v>
      </c>
      <c r="AR300">
        <v>0</v>
      </c>
      <c r="AS300">
        <v>0</v>
      </c>
      <c r="AT300">
        <v>70</v>
      </c>
      <c r="AU300">
        <v>10</v>
      </c>
      <c r="AV300">
        <v>1</v>
      </c>
      <c r="AW300">
        <v>1</v>
      </c>
      <c r="AZ300">
        <v>1</v>
      </c>
      <c r="BA300">
        <v>1</v>
      </c>
      <c r="BB300">
        <v>1</v>
      </c>
      <c r="BC300">
        <v>1</v>
      </c>
      <c r="BD300" t="s">
        <v>4</v>
      </c>
      <c r="BE300" t="s">
        <v>4</v>
      </c>
      <c r="BF300" t="s">
        <v>4</v>
      </c>
      <c r="BG300" t="s">
        <v>4</v>
      </c>
      <c r="BH300">
        <v>0</v>
      </c>
      <c r="BI300">
        <v>4</v>
      </c>
      <c r="BJ300" t="s">
        <v>394</v>
      </c>
      <c r="BM300">
        <v>0</v>
      </c>
      <c r="BN300">
        <v>0</v>
      </c>
      <c r="BO300" t="s">
        <v>4</v>
      </c>
      <c r="BP300">
        <v>0</v>
      </c>
      <c r="BQ300">
        <v>1</v>
      </c>
      <c r="BR300">
        <v>0</v>
      </c>
      <c r="BS300">
        <v>1</v>
      </c>
      <c r="BT300">
        <v>1</v>
      </c>
      <c r="BU300">
        <v>1</v>
      </c>
      <c r="BV300">
        <v>1</v>
      </c>
      <c r="BW300">
        <v>1</v>
      </c>
      <c r="BX300">
        <v>1</v>
      </c>
      <c r="BY300" t="s">
        <v>4</v>
      </c>
      <c r="BZ300">
        <v>70</v>
      </c>
      <c r="CA300">
        <v>10</v>
      </c>
      <c r="CB300" t="s">
        <v>4</v>
      </c>
      <c r="CE300">
        <v>0</v>
      </c>
      <c r="CF300">
        <v>0</v>
      </c>
      <c r="CG300">
        <v>0</v>
      </c>
      <c r="CM300">
        <v>0</v>
      </c>
      <c r="CN300" t="s">
        <v>4</v>
      </c>
      <c r="CO300">
        <v>0</v>
      </c>
      <c r="CP300">
        <f t="shared" si="303"/>
        <v>7526.9400000000005</v>
      </c>
      <c r="CQ300">
        <f t="shared" si="304"/>
        <v>4549.9799999999996</v>
      </c>
      <c r="CR300">
        <f t="shared" si="305"/>
        <v>59.79</v>
      </c>
      <c r="CS300">
        <f t="shared" si="306"/>
        <v>8.51</v>
      </c>
      <c r="CT300">
        <f t="shared" si="307"/>
        <v>7151.06</v>
      </c>
      <c r="CU300">
        <f t="shared" si="308"/>
        <v>0</v>
      </c>
      <c r="CV300">
        <f t="shared" si="309"/>
        <v>16.52</v>
      </c>
      <c r="CW300">
        <f t="shared" si="310"/>
        <v>0</v>
      </c>
      <c r="CX300">
        <f t="shared" si="311"/>
        <v>0</v>
      </c>
      <c r="CY300">
        <f t="shared" si="312"/>
        <v>3203.6760000000004</v>
      </c>
      <c r="CZ300">
        <f t="shared" si="313"/>
        <v>457.66800000000001</v>
      </c>
      <c r="DC300" t="s">
        <v>4</v>
      </c>
      <c r="DD300" t="s">
        <v>4</v>
      </c>
      <c r="DE300" t="s">
        <v>4</v>
      </c>
      <c r="DF300" t="s">
        <v>4</v>
      </c>
      <c r="DG300" t="s">
        <v>4</v>
      </c>
      <c r="DH300" t="s">
        <v>4</v>
      </c>
      <c r="DI300" t="s">
        <v>4</v>
      </c>
      <c r="DJ300" t="s">
        <v>4</v>
      </c>
      <c r="DK300" t="s">
        <v>4</v>
      </c>
      <c r="DL300" t="s">
        <v>4</v>
      </c>
      <c r="DM300" t="s">
        <v>4</v>
      </c>
      <c r="DN300">
        <v>0</v>
      </c>
      <c r="DO300">
        <v>0</v>
      </c>
      <c r="DP300">
        <v>1</v>
      </c>
      <c r="DQ300">
        <v>1</v>
      </c>
      <c r="DU300">
        <v>1003</v>
      </c>
      <c r="DV300" t="s">
        <v>252</v>
      </c>
      <c r="DW300" t="s">
        <v>252</v>
      </c>
      <c r="DX300">
        <v>100</v>
      </c>
      <c r="DZ300" t="s">
        <v>4</v>
      </c>
      <c r="EA300" t="s">
        <v>4</v>
      </c>
      <c r="EB300" t="s">
        <v>4</v>
      </c>
      <c r="EC300" t="s">
        <v>4</v>
      </c>
      <c r="EE300">
        <v>29292934</v>
      </c>
      <c r="EF300">
        <v>1</v>
      </c>
      <c r="EG300" t="s">
        <v>27</v>
      </c>
      <c r="EH300">
        <v>0</v>
      </c>
      <c r="EI300" t="s">
        <v>4</v>
      </c>
      <c r="EJ300">
        <v>4</v>
      </c>
      <c r="EK300">
        <v>0</v>
      </c>
      <c r="EL300" t="s">
        <v>28</v>
      </c>
      <c r="EM300" t="s">
        <v>29</v>
      </c>
      <c r="EO300" t="s">
        <v>4</v>
      </c>
      <c r="EQ300">
        <v>0</v>
      </c>
      <c r="ER300">
        <v>11760.83</v>
      </c>
      <c r="ES300">
        <v>4549.9799999999996</v>
      </c>
      <c r="ET300">
        <v>59.79</v>
      </c>
      <c r="EU300">
        <v>8.51</v>
      </c>
      <c r="EV300">
        <v>7151.06</v>
      </c>
      <c r="EW300">
        <v>16.52</v>
      </c>
      <c r="EX300">
        <v>0</v>
      </c>
      <c r="EY300">
        <v>0</v>
      </c>
      <c r="FQ300">
        <v>0</v>
      </c>
      <c r="FR300">
        <f t="shared" si="314"/>
        <v>0</v>
      </c>
      <c r="FS300">
        <v>0</v>
      </c>
      <c r="FX300">
        <v>70</v>
      </c>
      <c r="FY300">
        <v>10</v>
      </c>
      <c r="GA300" t="s">
        <v>4</v>
      </c>
      <c r="GD300">
        <v>0</v>
      </c>
      <c r="GF300">
        <v>390675133</v>
      </c>
      <c r="GG300">
        <v>2</v>
      </c>
      <c r="GH300">
        <v>1</v>
      </c>
      <c r="GI300">
        <v>-2</v>
      </c>
      <c r="GJ300">
        <v>0</v>
      </c>
      <c r="GK300">
        <f>ROUND(R300*(R12)/100,2)</f>
        <v>8.7200000000000006</v>
      </c>
      <c r="GL300">
        <f t="shared" si="315"/>
        <v>0</v>
      </c>
      <c r="GM300">
        <f t="shared" si="316"/>
        <v>11197.01</v>
      </c>
      <c r="GN300">
        <f t="shared" si="317"/>
        <v>0</v>
      </c>
      <c r="GO300">
        <f t="shared" si="318"/>
        <v>0</v>
      </c>
      <c r="GP300">
        <f t="shared" si="319"/>
        <v>11197.01</v>
      </c>
      <c r="GR300">
        <v>0</v>
      </c>
      <c r="GS300">
        <v>3</v>
      </c>
      <c r="GT300">
        <v>0</v>
      </c>
      <c r="GU300" t="s">
        <v>4</v>
      </c>
      <c r="GV300">
        <f t="shared" si="320"/>
        <v>0</v>
      </c>
      <c r="GW300">
        <v>1</v>
      </c>
      <c r="GX300">
        <f t="shared" si="321"/>
        <v>0</v>
      </c>
      <c r="HA300">
        <v>0</v>
      </c>
      <c r="HB300">
        <v>0</v>
      </c>
      <c r="HC300">
        <f t="shared" si="322"/>
        <v>0</v>
      </c>
      <c r="HE300" t="s">
        <v>4</v>
      </c>
      <c r="HF300" t="s">
        <v>4</v>
      </c>
      <c r="HM300" t="s">
        <v>4</v>
      </c>
      <c r="HN300" t="s">
        <v>4</v>
      </c>
      <c r="HO300" t="s">
        <v>4</v>
      </c>
      <c r="HP300" t="s">
        <v>4</v>
      </c>
      <c r="HQ300" t="s">
        <v>4</v>
      </c>
      <c r="IK300">
        <v>0</v>
      </c>
    </row>
    <row r="301" spans="1:245">
      <c r="A301">
        <v>17</v>
      </c>
      <c r="B301">
        <v>1</v>
      </c>
      <c r="C301">
        <f>ROW(SmtRes!A374)</f>
        <v>374</v>
      </c>
      <c r="D301">
        <f>ROW(EtalonRes!A371)</f>
        <v>371</v>
      </c>
      <c r="E301" t="s">
        <v>395</v>
      </c>
      <c r="F301" t="s">
        <v>396</v>
      </c>
      <c r="G301" t="s">
        <v>397</v>
      </c>
      <c r="H301" t="s">
        <v>252</v>
      </c>
      <c r="I301">
        <f>ROUND(64/100,9)</f>
        <v>0.64</v>
      </c>
      <c r="J301">
        <v>0</v>
      </c>
      <c r="K301">
        <f>ROUND(64/100,9)</f>
        <v>0.64</v>
      </c>
      <c r="O301">
        <f t="shared" si="283"/>
        <v>2229.52</v>
      </c>
      <c r="P301">
        <f t="shared" si="284"/>
        <v>0</v>
      </c>
      <c r="Q301">
        <f t="shared" si="285"/>
        <v>0</v>
      </c>
      <c r="R301">
        <f t="shared" si="286"/>
        <v>0</v>
      </c>
      <c r="S301">
        <f t="shared" si="287"/>
        <v>2229.52</v>
      </c>
      <c r="T301">
        <f t="shared" si="288"/>
        <v>0</v>
      </c>
      <c r="U301">
        <f t="shared" si="289"/>
        <v>5.3055999999999992</v>
      </c>
      <c r="V301">
        <f t="shared" si="290"/>
        <v>0</v>
      </c>
      <c r="W301">
        <f t="shared" si="291"/>
        <v>0</v>
      </c>
      <c r="X301">
        <f t="shared" si="292"/>
        <v>1560.66</v>
      </c>
      <c r="Y301">
        <f t="shared" si="293"/>
        <v>222.95</v>
      </c>
      <c r="AA301">
        <v>29858012</v>
      </c>
      <c r="AB301">
        <f t="shared" si="294"/>
        <v>3483.62</v>
      </c>
      <c r="AC301">
        <f t="shared" si="295"/>
        <v>0</v>
      </c>
      <c r="AD301">
        <f t="shared" si="296"/>
        <v>0</v>
      </c>
      <c r="AE301">
        <f t="shared" si="297"/>
        <v>0</v>
      </c>
      <c r="AF301">
        <f t="shared" si="298"/>
        <v>3483.62</v>
      </c>
      <c r="AG301">
        <f t="shared" si="299"/>
        <v>0</v>
      </c>
      <c r="AH301">
        <f t="shared" si="300"/>
        <v>8.2899999999999991</v>
      </c>
      <c r="AI301">
        <f t="shared" si="301"/>
        <v>0</v>
      </c>
      <c r="AJ301">
        <f t="shared" si="302"/>
        <v>0</v>
      </c>
      <c r="AK301">
        <v>3483.62</v>
      </c>
      <c r="AL301">
        <v>0</v>
      </c>
      <c r="AM301">
        <v>0</v>
      </c>
      <c r="AN301">
        <v>0</v>
      </c>
      <c r="AO301">
        <v>3483.62</v>
      </c>
      <c r="AP301">
        <v>0</v>
      </c>
      <c r="AQ301">
        <v>8.2899999999999991</v>
      </c>
      <c r="AR301">
        <v>0</v>
      </c>
      <c r="AS301">
        <v>0</v>
      </c>
      <c r="AT301">
        <v>70</v>
      </c>
      <c r="AU301">
        <v>10</v>
      </c>
      <c r="AV301">
        <v>1</v>
      </c>
      <c r="AW301">
        <v>1</v>
      </c>
      <c r="AZ301">
        <v>1</v>
      </c>
      <c r="BA301">
        <v>1</v>
      </c>
      <c r="BB301">
        <v>1</v>
      </c>
      <c r="BC301">
        <v>1</v>
      </c>
      <c r="BD301" t="s">
        <v>4</v>
      </c>
      <c r="BE301" t="s">
        <v>4</v>
      </c>
      <c r="BF301" t="s">
        <v>4</v>
      </c>
      <c r="BG301" t="s">
        <v>4</v>
      </c>
      <c r="BH301">
        <v>0</v>
      </c>
      <c r="BI301">
        <v>4</v>
      </c>
      <c r="BJ301" t="s">
        <v>398</v>
      </c>
      <c r="BM301">
        <v>0</v>
      </c>
      <c r="BN301">
        <v>0</v>
      </c>
      <c r="BO301" t="s">
        <v>4</v>
      </c>
      <c r="BP301">
        <v>0</v>
      </c>
      <c r="BQ301">
        <v>1</v>
      </c>
      <c r="BR301">
        <v>0</v>
      </c>
      <c r="BS301">
        <v>1</v>
      </c>
      <c r="BT301">
        <v>1</v>
      </c>
      <c r="BU301">
        <v>1</v>
      </c>
      <c r="BV301">
        <v>1</v>
      </c>
      <c r="BW301">
        <v>1</v>
      </c>
      <c r="BX301">
        <v>1</v>
      </c>
      <c r="BY301" t="s">
        <v>4</v>
      </c>
      <c r="BZ301">
        <v>70</v>
      </c>
      <c r="CA301">
        <v>10</v>
      </c>
      <c r="CB301" t="s">
        <v>4</v>
      </c>
      <c r="CE301">
        <v>0</v>
      </c>
      <c r="CF301">
        <v>0</v>
      </c>
      <c r="CG301">
        <v>0</v>
      </c>
      <c r="CM301">
        <v>0</v>
      </c>
      <c r="CN301" t="s">
        <v>4</v>
      </c>
      <c r="CO301">
        <v>0</v>
      </c>
      <c r="CP301">
        <f t="shared" si="303"/>
        <v>2229.52</v>
      </c>
      <c r="CQ301">
        <f t="shared" si="304"/>
        <v>0</v>
      </c>
      <c r="CR301">
        <f t="shared" si="305"/>
        <v>0</v>
      </c>
      <c r="CS301">
        <f t="shared" si="306"/>
        <v>0</v>
      </c>
      <c r="CT301">
        <f t="shared" si="307"/>
        <v>3483.62</v>
      </c>
      <c r="CU301">
        <f t="shared" si="308"/>
        <v>0</v>
      </c>
      <c r="CV301">
        <f t="shared" si="309"/>
        <v>8.2899999999999991</v>
      </c>
      <c r="CW301">
        <f t="shared" si="310"/>
        <v>0</v>
      </c>
      <c r="CX301">
        <f t="shared" si="311"/>
        <v>0</v>
      </c>
      <c r="CY301">
        <f t="shared" si="312"/>
        <v>1560.664</v>
      </c>
      <c r="CZ301">
        <f t="shared" si="313"/>
        <v>222.952</v>
      </c>
      <c r="DC301" t="s">
        <v>4</v>
      </c>
      <c r="DD301" t="s">
        <v>4</v>
      </c>
      <c r="DE301" t="s">
        <v>4</v>
      </c>
      <c r="DF301" t="s">
        <v>4</v>
      </c>
      <c r="DG301" t="s">
        <v>4</v>
      </c>
      <c r="DH301" t="s">
        <v>4</v>
      </c>
      <c r="DI301" t="s">
        <v>4</v>
      </c>
      <c r="DJ301" t="s">
        <v>4</v>
      </c>
      <c r="DK301" t="s">
        <v>4</v>
      </c>
      <c r="DL301" t="s">
        <v>4</v>
      </c>
      <c r="DM301" t="s">
        <v>4</v>
      </c>
      <c r="DN301">
        <v>0</v>
      </c>
      <c r="DO301">
        <v>0</v>
      </c>
      <c r="DP301">
        <v>1</v>
      </c>
      <c r="DQ301">
        <v>1</v>
      </c>
      <c r="DU301">
        <v>1003</v>
      </c>
      <c r="DV301" t="s">
        <v>252</v>
      </c>
      <c r="DW301" t="s">
        <v>252</v>
      </c>
      <c r="DX301">
        <v>100</v>
      </c>
      <c r="DZ301" t="s">
        <v>4</v>
      </c>
      <c r="EA301" t="s">
        <v>4</v>
      </c>
      <c r="EB301" t="s">
        <v>4</v>
      </c>
      <c r="EC301" t="s">
        <v>4</v>
      </c>
      <c r="EE301">
        <v>29292934</v>
      </c>
      <c r="EF301">
        <v>1</v>
      </c>
      <c r="EG301" t="s">
        <v>27</v>
      </c>
      <c r="EH301">
        <v>0</v>
      </c>
      <c r="EI301" t="s">
        <v>4</v>
      </c>
      <c r="EJ301">
        <v>4</v>
      </c>
      <c r="EK301">
        <v>0</v>
      </c>
      <c r="EL301" t="s">
        <v>28</v>
      </c>
      <c r="EM301" t="s">
        <v>29</v>
      </c>
      <c r="EO301" t="s">
        <v>4</v>
      </c>
      <c r="EQ301">
        <v>0</v>
      </c>
      <c r="ER301">
        <v>3483.62</v>
      </c>
      <c r="ES301">
        <v>0</v>
      </c>
      <c r="ET301">
        <v>0</v>
      </c>
      <c r="EU301">
        <v>0</v>
      </c>
      <c r="EV301">
        <v>3483.62</v>
      </c>
      <c r="EW301">
        <v>8.2899999999999991</v>
      </c>
      <c r="EX301">
        <v>0</v>
      </c>
      <c r="EY301">
        <v>0</v>
      </c>
      <c r="FQ301">
        <v>0</v>
      </c>
      <c r="FR301">
        <f t="shared" si="314"/>
        <v>0</v>
      </c>
      <c r="FS301">
        <v>0</v>
      </c>
      <c r="FX301">
        <v>70</v>
      </c>
      <c r="FY301">
        <v>10</v>
      </c>
      <c r="GA301" t="s">
        <v>4</v>
      </c>
      <c r="GD301">
        <v>0</v>
      </c>
      <c r="GF301">
        <v>499653482</v>
      </c>
      <c r="GG301">
        <v>2</v>
      </c>
      <c r="GH301">
        <v>1</v>
      </c>
      <c r="GI301">
        <v>-2</v>
      </c>
      <c r="GJ301">
        <v>0</v>
      </c>
      <c r="GK301">
        <f>ROUND(R301*(R12)/100,2)</f>
        <v>0</v>
      </c>
      <c r="GL301">
        <f t="shared" si="315"/>
        <v>0</v>
      </c>
      <c r="GM301">
        <f t="shared" si="316"/>
        <v>4013.13</v>
      </c>
      <c r="GN301">
        <f t="shared" si="317"/>
        <v>0</v>
      </c>
      <c r="GO301">
        <f t="shared" si="318"/>
        <v>0</v>
      </c>
      <c r="GP301">
        <f t="shared" si="319"/>
        <v>4013.13</v>
      </c>
      <c r="GR301">
        <v>0</v>
      </c>
      <c r="GS301">
        <v>3</v>
      </c>
      <c r="GT301">
        <v>0</v>
      </c>
      <c r="GU301" t="s">
        <v>4</v>
      </c>
      <c r="GV301">
        <f t="shared" si="320"/>
        <v>0</v>
      </c>
      <c r="GW301">
        <v>1</v>
      </c>
      <c r="GX301">
        <f t="shared" si="321"/>
        <v>0</v>
      </c>
      <c r="HA301">
        <v>0</v>
      </c>
      <c r="HB301">
        <v>0</v>
      </c>
      <c r="HC301">
        <f t="shared" si="322"/>
        <v>0</v>
      </c>
      <c r="HE301" t="s">
        <v>4</v>
      </c>
      <c r="HF301" t="s">
        <v>4</v>
      </c>
      <c r="HM301" t="s">
        <v>4</v>
      </c>
      <c r="HN301" t="s">
        <v>4</v>
      </c>
      <c r="HO301" t="s">
        <v>4</v>
      </c>
      <c r="HP301" t="s">
        <v>4</v>
      </c>
      <c r="HQ301" t="s">
        <v>4</v>
      </c>
      <c r="IK301">
        <v>0</v>
      </c>
    </row>
    <row r="302" spans="1:245">
      <c r="A302">
        <v>17</v>
      </c>
      <c r="B302">
        <v>1</v>
      </c>
      <c r="E302" t="s">
        <v>399</v>
      </c>
      <c r="F302" t="s">
        <v>400</v>
      </c>
      <c r="G302" t="s">
        <v>401</v>
      </c>
      <c r="H302" t="s">
        <v>402</v>
      </c>
      <c r="I302">
        <v>6.4000000000000001E-2</v>
      </c>
      <c r="J302">
        <v>0</v>
      </c>
      <c r="K302">
        <v>6.4000000000000001E-2</v>
      </c>
      <c r="O302">
        <f t="shared" si="283"/>
        <v>9573.6200000000008</v>
      </c>
      <c r="P302">
        <f t="shared" si="284"/>
        <v>9573.6200000000008</v>
      </c>
      <c r="Q302">
        <f t="shared" si="285"/>
        <v>0</v>
      </c>
      <c r="R302">
        <f t="shared" si="286"/>
        <v>0</v>
      </c>
      <c r="S302">
        <f t="shared" si="287"/>
        <v>0</v>
      </c>
      <c r="T302">
        <f t="shared" si="288"/>
        <v>0</v>
      </c>
      <c r="U302">
        <f t="shared" si="289"/>
        <v>0</v>
      </c>
      <c r="V302">
        <f t="shared" si="290"/>
        <v>0</v>
      </c>
      <c r="W302">
        <f t="shared" si="291"/>
        <v>0</v>
      </c>
      <c r="X302">
        <f t="shared" si="292"/>
        <v>0</v>
      </c>
      <c r="Y302">
        <f t="shared" si="293"/>
        <v>0</v>
      </c>
      <c r="AA302">
        <v>29858012</v>
      </c>
      <c r="AB302">
        <f t="shared" si="294"/>
        <v>149587.76999999999</v>
      </c>
      <c r="AC302">
        <f t="shared" si="295"/>
        <v>149587.76999999999</v>
      </c>
      <c r="AD302">
        <f t="shared" si="296"/>
        <v>0</v>
      </c>
      <c r="AE302">
        <f t="shared" si="297"/>
        <v>0</v>
      </c>
      <c r="AF302">
        <f t="shared" si="298"/>
        <v>0</v>
      </c>
      <c r="AG302">
        <f t="shared" si="299"/>
        <v>0</v>
      </c>
      <c r="AH302">
        <f t="shared" si="300"/>
        <v>0</v>
      </c>
      <c r="AI302">
        <f t="shared" si="301"/>
        <v>0</v>
      </c>
      <c r="AJ302">
        <f t="shared" si="302"/>
        <v>0</v>
      </c>
      <c r="AK302">
        <v>149587.76999999999</v>
      </c>
      <c r="AL302">
        <v>149587.76999999999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70</v>
      </c>
      <c r="AU302">
        <v>10</v>
      </c>
      <c r="AV302">
        <v>1</v>
      </c>
      <c r="AW302">
        <v>1</v>
      </c>
      <c r="AZ302">
        <v>1</v>
      </c>
      <c r="BA302">
        <v>1</v>
      </c>
      <c r="BB302">
        <v>1</v>
      </c>
      <c r="BC302">
        <v>1</v>
      </c>
      <c r="BD302" t="s">
        <v>4</v>
      </c>
      <c r="BE302" t="s">
        <v>4</v>
      </c>
      <c r="BF302" t="s">
        <v>4</v>
      </c>
      <c r="BG302" t="s">
        <v>4</v>
      </c>
      <c r="BH302">
        <v>3</v>
      </c>
      <c r="BI302">
        <v>4</v>
      </c>
      <c r="BJ302" t="s">
        <v>403</v>
      </c>
      <c r="BM302">
        <v>0</v>
      </c>
      <c r="BN302">
        <v>0</v>
      </c>
      <c r="BO302" t="s">
        <v>4</v>
      </c>
      <c r="BP302">
        <v>0</v>
      </c>
      <c r="BQ302">
        <v>1</v>
      </c>
      <c r="BR302">
        <v>0</v>
      </c>
      <c r="BS302">
        <v>1</v>
      </c>
      <c r="BT302">
        <v>1</v>
      </c>
      <c r="BU302">
        <v>1</v>
      </c>
      <c r="BV302">
        <v>1</v>
      </c>
      <c r="BW302">
        <v>1</v>
      </c>
      <c r="BX302">
        <v>1</v>
      </c>
      <c r="BY302" t="s">
        <v>4</v>
      </c>
      <c r="BZ302">
        <v>70</v>
      </c>
      <c r="CA302">
        <v>10</v>
      </c>
      <c r="CB302" t="s">
        <v>4</v>
      </c>
      <c r="CE302">
        <v>0</v>
      </c>
      <c r="CF302">
        <v>0</v>
      </c>
      <c r="CG302">
        <v>0</v>
      </c>
      <c r="CM302">
        <v>0</v>
      </c>
      <c r="CN302" t="s">
        <v>4</v>
      </c>
      <c r="CO302">
        <v>0</v>
      </c>
      <c r="CP302">
        <f t="shared" si="303"/>
        <v>9573.6200000000008</v>
      </c>
      <c r="CQ302">
        <f t="shared" si="304"/>
        <v>149587.76999999999</v>
      </c>
      <c r="CR302">
        <f t="shared" si="305"/>
        <v>0</v>
      </c>
      <c r="CS302">
        <f t="shared" si="306"/>
        <v>0</v>
      </c>
      <c r="CT302">
        <f t="shared" si="307"/>
        <v>0</v>
      </c>
      <c r="CU302">
        <f t="shared" si="308"/>
        <v>0</v>
      </c>
      <c r="CV302">
        <f t="shared" si="309"/>
        <v>0</v>
      </c>
      <c r="CW302">
        <f t="shared" si="310"/>
        <v>0</v>
      </c>
      <c r="CX302">
        <f t="shared" si="311"/>
        <v>0</v>
      </c>
      <c r="CY302">
        <f t="shared" si="312"/>
        <v>0</v>
      </c>
      <c r="CZ302">
        <f t="shared" si="313"/>
        <v>0</v>
      </c>
      <c r="DC302" t="s">
        <v>4</v>
      </c>
      <c r="DD302" t="s">
        <v>4</v>
      </c>
      <c r="DE302" t="s">
        <v>4</v>
      </c>
      <c r="DF302" t="s">
        <v>4</v>
      </c>
      <c r="DG302" t="s">
        <v>4</v>
      </c>
      <c r="DH302" t="s">
        <v>4</v>
      </c>
      <c r="DI302" t="s">
        <v>4</v>
      </c>
      <c r="DJ302" t="s">
        <v>4</v>
      </c>
      <c r="DK302" t="s">
        <v>4</v>
      </c>
      <c r="DL302" t="s">
        <v>4</v>
      </c>
      <c r="DM302" t="s">
        <v>4</v>
      </c>
      <c r="DN302">
        <v>0</v>
      </c>
      <c r="DO302">
        <v>0</v>
      </c>
      <c r="DP302">
        <v>1</v>
      </c>
      <c r="DQ302">
        <v>1</v>
      </c>
      <c r="DU302">
        <v>1003</v>
      </c>
      <c r="DV302" t="s">
        <v>402</v>
      </c>
      <c r="DW302" t="s">
        <v>402</v>
      </c>
      <c r="DX302">
        <v>1000</v>
      </c>
      <c r="DZ302" t="s">
        <v>4</v>
      </c>
      <c r="EA302" t="s">
        <v>4</v>
      </c>
      <c r="EB302" t="s">
        <v>4</v>
      </c>
      <c r="EC302" t="s">
        <v>4</v>
      </c>
      <c r="EE302">
        <v>29292934</v>
      </c>
      <c r="EF302">
        <v>1</v>
      </c>
      <c r="EG302" t="s">
        <v>27</v>
      </c>
      <c r="EH302">
        <v>0</v>
      </c>
      <c r="EI302" t="s">
        <v>4</v>
      </c>
      <c r="EJ302">
        <v>4</v>
      </c>
      <c r="EK302">
        <v>0</v>
      </c>
      <c r="EL302" t="s">
        <v>28</v>
      </c>
      <c r="EM302" t="s">
        <v>29</v>
      </c>
      <c r="EO302" t="s">
        <v>4</v>
      </c>
      <c r="EQ302">
        <v>0</v>
      </c>
      <c r="ER302">
        <v>149587.76999999999</v>
      </c>
      <c r="ES302">
        <v>149587.76999999999</v>
      </c>
      <c r="ET302">
        <v>0</v>
      </c>
      <c r="EU302">
        <v>0</v>
      </c>
      <c r="EV302">
        <v>0</v>
      </c>
      <c r="EW302">
        <v>0</v>
      </c>
      <c r="EX302">
        <v>0</v>
      </c>
      <c r="EY302">
        <v>0</v>
      </c>
      <c r="FQ302">
        <v>0</v>
      </c>
      <c r="FR302">
        <f t="shared" si="314"/>
        <v>0</v>
      </c>
      <c r="FS302">
        <v>0</v>
      </c>
      <c r="FX302">
        <v>70</v>
      </c>
      <c r="FY302">
        <v>10</v>
      </c>
      <c r="GA302" t="s">
        <v>4</v>
      </c>
      <c r="GD302">
        <v>0</v>
      </c>
      <c r="GF302">
        <v>221395463</v>
      </c>
      <c r="GG302">
        <v>2</v>
      </c>
      <c r="GH302">
        <v>1</v>
      </c>
      <c r="GI302">
        <v>-2</v>
      </c>
      <c r="GJ302">
        <v>0</v>
      </c>
      <c r="GK302">
        <f>ROUND(R302*(R12)/100,2)</f>
        <v>0</v>
      </c>
      <c r="GL302">
        <f t="shared" si="315"/>
        <v>0</v>
      </c>
      <c r="GM302">
        <f t="shared" si="316"/>
        <v>9573.6200000000008</v>
      </c>
      <c r="GN302">
        <f t="shared" si="317"/>
        <v>0</v>
      </c>
      <c r="GO302">
        <f t="shared" si="318"/>
        <v>0</v>
      </c>
      <c r="GP302">
        <f t="shared" si="319"/>
        <v>9573.6200000000008</v>
      </c>
      <c r="GR302">
        <v>0</v>
      </c>
      <c r="GS302">
        <v>3</v>
      </c>
      <c r="GT302">
        <v>0</v>
      </c>
      <c r="GU302" t="s">
        <v>4</v>
      </c>
      <c r="GV302">
        <f t="shared" si="320"/>
        <v>0</v>
      </c>
      <c r="GW302">
        <v>1</v>
      </c>
      <c r="GX302">
        <f t="shared" si="321"/>
        <v>0</v>
      </c>
      <c r="HA302">
        <v>0</v>
      </c>
      <c r="HB302">
        <v>0</v>
      </c>
      <c r="HC302">
        <f t="shared" si="322"/>
        <v>0</v>
      </c>
      <c r="HE302" t="s">
        <v>4</v>
      </c>
      <c r="HF302" t="s">
        <v>4</v>
      </c>
      <c r="HM302" t="s">
        <v>4</v>
      </c>
      <c r="HN302" t="s">
        <v>4</v>
      </c>
      <c r="HO302" t="s">
        <v>4</v>
      </c>
      <c r="HP302" t="s">
        <v>4</v>
      </c>
      <c r="HQ302" t="s">
        <v>4</v>
      </c>
      <c r="IK302">
        <v>0</v>
      </c>
    </row>
    <row r="304" spans="1:245">
      <c r="A304" s="2">
        <v>51</v>
      </c>
      <c r="B304" s="2">
        <f>B288</f>
        <v>1</v>
      </c>
      <c r="C304" s="2">
        <f>A288</f>
        <v>5</v>
      </c>
      <c r="D304" s="2">
        <f>ROW(A288)</f>
        <v>288</v>
      </c>
      <c r="E304" s="2"/>
      <c r="F304" s="2" t="str">
        <f>IF(F288&lt;&gt;"",F288,"")</f>
        <v/>
      </c>
      <c r="G304" s="2" t="str">
        <f>IF(G288&lt;&gt;"",G288,"")</f>
        <v>Электромонтажные работы</v>
      </c>
      <c r="H304" s="2">
        <v>0</v>
      </c>
      <c r="I304" s="2"/>
      <c r="J304" s="2"/>
      <c r="K304" s="2"/>
      <c r="L304" s="2"/>
      <c r="M304" s="2"/>
      <c r="N304" s="2"/>
      <c r="O304" s="2">
        <f t="shared" ref="O304:T304" si="323">ROUND(AB304,2)</f>
        <v>37601.730000000003</v>
      </c>
      <c r="P304" s="2">
        <f t="shared" si="323"/>
        <v>26760.35</v>
      </c>
      <c r="Q304" s="2">
        <f t="shared" si="323"/>
        <v>40.79</v>
      </c>
      <c r="R304" s="2">
        <f t="shared" si="323"/>
        <v>5.46</v>
      </c>
      <c r="S304" s="2">
        <f t="shared" si="323"/>
        <v>10800.59</v>
      </c>
      <c r="T304" s="2">
        <f t="shared" si="323"/>
        <v>0</v>
      </c>
      <c r="U304" s="2">
        <f>AH304</f>
        <v>27.293399999999998</v>
      </c>
      <c r="V304" s="2">
        <f>AI304</f>
        <v>0</v>
      </c>
      <c r="W304" s="2">
        <f>ROUND(AJ304,2)</f>
        <v>0</v>
      </c>
      <c r="X304" s="2">
        <f>ROUND(AK304,2)</f>
        <v>7560.41</v>
      </c>
      <c r="Y304" s="2">
        <f>ROUND(AL304,2)</f>
        <v>1080.06</v>
      </c>
      <c r="Z304" s="2"/>
      <c r="AA304" s="2"/>
      <c r="AB304" s="2">
        <f>ROUND(SUMIF(AA292:AA302,"=29858012",O292:O302),2)</f>
        <v>37601.730000000003</v>
      </c>
      <c r="AC304" s="2">
        <f>ROUND(SUMIF(AA292:AA302,"=29858012",P292:P302),2)</f>
        <v>26760.35</v>
      </c>
      <c r="AD304" s="2">
        <f>ROUND(SUMIF(AA292:AA302,"=29858012",Q292:Q302),2)</f>
        <v>40.79</v>
      </c>
      <c r="AE304" s="2">
        <f>ROUND(SUMIF(AA292:AA302,"=29858012",R292:R302),2)</f>
        <v>5.46</v>
      </c>
      <c r="AF304" s="2">
        <f>ROUND(SUMIF(AA292:AA302,"=29858012",S292:S302),2)</f>
        <v>10800.59</v>
      </c>
      <c r="AG304" s="2">
        <f>ROUND(SUMIF(AA292:AA302,"=29858012",T292:T302),2)</f>
        <v>0</v>
      </c>
      <c r="AH304" s="2">
        <f>SUMIF(AA292:AA302,"=29858012",U292:U302)</f>
        <v>27.293399999999998</v>
      </c>
      <c r="AI304" s="2">
        <f>SUMIF(AA292:AA302,"=29858012",V292:V302)</f>
        <v>0</v>
      </c>
      <c r="AJ304" s="2">
        <f>ROUND(SUMIF(AA292:AA302,"=29858012",W292:W302),2)</f>
        <v>0</v>
      </c>
      <c r="AK304" s="2">
        <f>ROUND(SUMIF(AA292:AA302,"=29858012",X292:X302),2)</f>
        <v>7560.41</v>
      </c>
      <c r="AL304" s="2">
        <f>ROUND(SUMIF(AA292:AA302,"=29858012",Y292:Y302),2)</f>
        <v>1080.06</v>
      </c>
      <c r="AM304" s="2"/>
      <c r="AN304" s="2"/>
      <c r="AO304" s="2">
        <f t="shared" ref="AO304:BD304" si="324">ROUND(BX304,2)</f>
        <v>0</v>
      </c>
      <c r="AP304" s="2">
        <f t="shared" si="324"/>
        <v>0</v>
      </c>
      <c r="AQ304" s="2">
        <f t="shared" si="324"/>
        <v>0</v>
      </c>
      <c r="AR304" s="2">
        <f t="shared" si="324"/>
        <v>46250.94</v>
      </c>
      <c r="AS304" s="2">
        <f t="shared" si="324"/>
        <v>0</v>
      </c>
      <c r="AT304" s="2">
        <f t="shared" si="324"/>
        <v>0</v>
      </c>
      <c r="AU304" s="2">
        <f t="shared" si="324"/>
        <v>46250.94</v>
      </c>
      <c r="AV304" s="2">
        <f t="shared" si="324"/>
        <v>26760.35</v>
      </c>
      <c r="AW304" s="2">
        <f t="shared" si="324"/>
        <v>26760.35</v>
      </c>
      <c r="AX304" s="2">
        <f t="shared" si="324"/>
        <v>0</v>
      </c>
      <c r="AY304" s="2">
        <f t="shared" si="324"/>
        <v>26760.35</v>
      </c>
      <c r="AZ304" s="2">
        <f t="shared" si="324"/>
        <v>0</v>
      </c>
      <c r="BA304" s="2">
        <f t="shared" si="324"/>
        <v>0</v>
      </c>
      <c r="BB304" s="2">
        <f t="shared" si="324"/>
        <v>0</v>
      </c>
      <c r="BC304" s="2">
        <f t="shared" si="324"/>
        <v>0</v>
      </c>
      <c r="BD304" s="2">
        <f t="shared" si="324"/>
        <v>0</v>
      </c>
      <c r="BE304" s="2"/>
      <c r="BF304" s="2"/>
      <c r="BG304" s="2"/>
      <c r="BH304" s="2"/>
      <c r="BI304" s="2"/>
      <c r="BJ304" s="2"/>
      <c r="BK304" s="2"/>
      <c r="BL304" s="2"/>
      <c r="BM304" s="2"/>
      <c r="BN304" s="2"/>
      <c r="BO304" s="2"/>
      <c r="BP304" s="2"/>
      <c r="BQ304" s="2"/>
      <c r="BR304" s="2"/>
      <c r="BS304" s="2"/>
      <c r="BT304" s="2"/>
      <c r="BU304" s="2"/>
      <c r="BV304" s="2"/>
      <c r="BW304" s="2"/>
      <c r="BX304" s="2">
        <f>ROUND(SUMIF(AA292:AA302,"=29858012",FQ292:FQ302),2)</f>
        <v>0</v>
      </c>
      <c r="BY304" s="2">
        <f>ROUND(SUMIF(AA292:AA302,"=29858012",FR292:FR302),2)</f>
        <v>0</v>
      </c>
      <c r="BZ304" s="2">
        <f>ROUND(SUMIF(AA292:AA302,"=29858012",GL292:GL302),2)</f>
        <v>0</v>
      </c>
      <c r="CA304" s="2">
        <f>ROUND(SUMIF(AA292:AA302,"=29858012",GM292:GM302),2)</f>
        <v>46250.94</v>
      </c>
      <c r="CB304" s="2">
        <f>ROUND(SUMIF(AA292:AA302,"=29858012",GN292:GN302),2)</f>
        <v>0</v>
      </c>
      <c r="CC304" s="2">
        <f>ROUND(SUMIF(AA292:AA302,"=29858012",GO292:GO302),2)</f>
        <v>0</v>
      </c>
      <c r="CD304" s="2">
        <f>ROUND(SUMIF(AA292:AA302,"=29858012",GP292:GP302),2)</f>
        <v>46250.94</v>
      </c>
      <c r="CE304" s="2">
        <f>AC304-BX304</f>
        <v>26760.35</v>
      </c>
      <c r="CF304" s="2">
        <f>AC304-BY304</f>
        <v>26760.35</v>
      </c>
      <c r="CG304" s="2">
        <f>BX304-BZ304</f>
        <v>0</v>
      </c>
      <c r="CH304" s="2">
        <f>AC304-BX304-BY304+BZ304</f>
        <v>26760.35</v>
      </c>
      <c r="CI304" s="2">
        <f>BY304-BZ304</f>
        <v>0</v>
      </c>
      <c r="CJ304" s="2">
        <f>ROUND(SUMIF(AA292:AA302,"=29858012",GX292:GX302),2)</f>
        <v>0</v>
      </c>
      <c r="CK304" s="2">
        <f>ROUND(SUMIF(AA292:AA302,"=29858012",GY292:GY302),2)</f>
        <v>0</v>
      </c>
      <c r="CL304" s="2">
        <f>ROUND(SUMIF(AA292:AA302,"=29858012",GZ292:GZ302),2)</f>
        <v>0</v>
      </c>
      <c r="CM304" s="2">
        <f>ROUND(SUMIF(AA292:AA302,"=29858012",HD292:HD302),2)</f>
        <v>0</v>
      </c>
      <c r="CN304" s="2"/>
      <c r="CO304" s="2"/>
      <c r="CP304" s="2"/>
      <c r="CQ304" s="2"/>
      <c r="CR304" s="2"/>
      <c r="CS304" s="2"/>
      <c r="CT304" s="2"/>
      <c r="CU304" s="2"/>
      <c r="CV304" s="2"/>
      <c r="CW304" s="2"/>
      <c r="CX304" s="2"/>
      <c r="CY304" s="2"/>
      <c r="CZ304" s="2"/>
      <c r="DA304" s="2"/>
      <c r="DB304" s="2"/>
      <c r="DC304" s="2"/>
      <c r="DD304" s="2"/>
      <c r="DE304" s="2"/>
      <c r="DF304" s="2"/>
      <c r="DG304" s="3"/>
      <c r="DH304" s="3"/>
      <c r="DI304" s="3"/>
      <c r="DJ304" s="3"/>
      <c r="DK304" s="3"/>
      <c r="DL304" s="3"/>
      <c r="DM304" s="3"/>
      <c r="DN304" s="3"/>
      <c r="DO304" s="3"/>
      <c r="DP304" s="3"/>
      <c r="DQ304" s="3"/>
      <c r="DR304" s="3"/>
      <c r="DS304" s="3"/>
      <c r="DT304" s="3"/>
      <c r="DU304" s="3"/>
      <c r="DV304" s="3"/>
      <c r="DW304" s="3"/>
      <c r="DX304" s="3"/>
      <c r="DY304" s="3"/>
      <c r="DZ304" s="3"/>
      <c r="EA304" s="3"/>
      <c r="EB304" s="3"/>
      <c r="EC304" s="3"/>
      <c r="ED304" s="3"/>
      <c r="EE304" s="3"/>
      <c r="EF304" s="3"/>
      <c r="EG304" s="3"/>
      <c r="EH304" s="3"/>
      <c r="EI304" s="3"/>
      <c r="EJ304" s="3"/>
      <c r="EK304" s="3"/>
      <c r="EL304" s="3"/>
      <c r="EM304" s="3"/>
      <c r="EN304" s="3"/>
      <c r="EO304" s="3"/>
      <c r="EP304" s="3"/>
      <c r="EQ304" s="3"/>
      <c r="ER304" s="3"/>
      <c r="ES304" s="3"/>
      <c r="ET304" s="3"/>
      <c r="EU304" s="3"/>
      <c r="EV304" s="3"/>
      <c r="EW304" s="3"/>
      <c r="EX304" s="3"/>
      <c r="EY304" s="3"/>
      <c r="EZ304" s="3"/>
      <c r="FA304" s="3"/>
      <c r="FB304" s="3"/>
      <c r="FC304" s="3"/>
      <c r="FD304" s="3"/>
      <c r="FE304" s="3"/>
      <c r="FF304" s="3"/>
      <c r="FG304" s="3"/>
      <c r="FH304" s="3"/>
      <c r="FI304" s="3"/>
      <c r="FJ304" s="3"/>
      <c r="FK304" s="3"/>
      <c r="FL304" s="3"/>
      <c r="FM304" s="3"/>
      <c r="FN304" s="3"/>
      <c r="FO304" s="3"/>
      <c r="FP304" s="3"/>
      <c r="FQ304" s="3"/>
      <c r="FR304" s="3"/>
      <c r="FS304" s="3"/>
      <c r="FT304" s="3"/>
      <c r="FU304" s="3"/>
      <c r="FV304" s="3"/>
      <c r="FW304" s="3"/>
      <c r="FX304" s="3"/>
      <c r="FY304" s="3"/>
      <c r="FZ304" s="3"/>
      <c r="GA304" s="3"/>
      <c r="GB304" s="3"/>
      <c r="GC304" s="3"/>
      <c r="GD304" s="3"/>
      <c r="GE304" s="3"/>
      <c r="GF304" s="3"/>
      <c r="GG304" s="3"/>
      <c r="GH304" s="3"/>
      <c r="GI304" s="3"/>
      <c r="GJ304" s="3"/>
      <c r="GK304" s="3"/>
      <c r="GL304" s="3"/>
      <c r="GM304" s="3"/>
      <c r="GN304" s="3"/>
      <c r="GO304" s="3"/>
      <c r="GP304" s="3"/>
      <c r="GQ304" s="3"/>
      <c r="GR304" s="3"/>
      <c r="GS304" s="3"/>
      <c r="GT304" s="3"/>
      <c r="GU304" s="3"/>
      <c r="GV304" s="3"/>
      <c r="GW304" s="3"/>
      <c r="GX304" s="3">
        <v>0</v>
      </c>
    </row>
    <row r="306" spans="1:28">
      <c r="A306" s="4">
        <v>50</v>
      </c>
      <c r="B306" s="4">
        <v>0</v>
      </c>
      <c r="C306" s="4">
        <v>0</v>
      </c>
      <c r="D306" s="4">
        <v>1</v>
      </c>
      <c r="E306" s="4">
        <v>201</v>
      </c>
      <c r="F306" s="4">
        <f>ROUND(Source!O304,O306)</f>
        <v>37601.730000000003</v>
      </c>
      <c r="G306" s="4" t="s">
        <v>70</v>
      </c>
      <c r="H306" s="4" t="s">
        <v>71</v>
      </c>
      <c r="I306" s="4"/>
      <c r="J306" s="4"/>
      <c r="K306" s="4">
        <v>201</v>
      </c>
      <c r="L306" s="4">
        <v>1</v>
      </c>
      <c r="M306" s="4">
        <v>3</v>
      </c>
      <c r="N306" s="4" t="s">
        <v>4</v>
      </c>
      <c r="O306" s="4">
        <v>2</v>
      </c>
      <c r="P306" s="4"/>
      <c r="Q306" s="4"/>
      <c r="R306" s="4"/>
      <c r="S306" s="4"/>
      <c r="T306" s="4"/>
      <c r="U306" s="4"/>
      <c r="V306" s="4"/>
      <c r="W306" s="4">
        <v>37601.730000000003</v>
      </c>
      <c r="X306" s="4">
        <v>1</v>
      </c>
      <c r="Y306" s="4">
        <v>37601.730000000003</v>
      </c>
      <c r="Z306" s="4"/>
      <c r="AA306" s="4"/>
      <c r="AB306" s="4"/>
    </row>
    <row r="307" spans="1:28">
      <c r="A307" s="4">
        <v>50</v>
      </c>
      <c r="B307" s="4">
        <v>0</v>
      </c>
      <c r="C307" s="4">
        <v>0</v>
      </c>
      <c r="D307" s="4">
        <v>1</v>
      </c>
      <c r="E307" s="4">
        <v>202</v>
      </c>
      <c r="F307" s="4">
        <f>ROUND(Source!P304,O307)</f>
        <v>26760.35</v>
      </c>
      <c r="G307" s="4" t="s">
        <v>72</v>
      </c>
      <c r="H307" s="4" t="s">
        <v>73</v>
      </c>
      <c r="I307" s="4"/>
      <c r="J307" s="4"/>
      <c r="K307" s="4">
        <v>202</v>
      </c>
      <c r="L307" s="4">
        <v>2</v>
      </c>
      <c r="M307" s="4">
        <v>3</v>
      </c>
      <c r="N307" s="4" t="s">
        <v>4</v>
      </c>
      <c r="O307" s="4">
        <v>2</v>
      </c>
      <c r="P307" s="4"/>
      <c r="Q307" s="4"/>
      <c r="R307" s="4"/>
      <c r="S307" s="4"/>
      <c r="T307" s="4"/>
      <c r="U307" s="4"/>
      <c r="V307" s="4"/>
      <c r="W307" s="4">
        <v>26760.35</v>
      </c>
      <c r="X307" s="4">
        <v>1</v>
      </c>
      <c r="Y307" s="4">
        <v>26760.35</v>
      </c>
      <c r="Z307" s="4"/>
      <c r="AA307" s="4"/>
      <c r="AB307" s="4"/>
    </row>
    <row r="308" spans="1:28">
      <c r="A308" s="4">
        <v>50</v>
      </c>
      <c r="B308" s="4">
        <v>0</v>
      </c>
      <c r="C308" s="4">
        <v>0</v>
      </c>
      <c r="D308" s="4">
        <v>1</v>
      </c>
      <c r="E308" s="4">
        <v>222</v>
      </c>
      <c r="F308" s="4">
        <f>ROUND(Source!AO304,O308)</f>
        <v>0</v>
      </c>
      <c r="G308" s="4" t="s">
        <v>74</v>
      </c>
      <c r="H308" s="4" t="s">
        <v>75</v>
      </c>
      <c r="I308" s="4"/>
      <c r="J308" s="4"/>
      <c r="K308" s="4">
        <v>222</v>
      </c>
      <c r="L308" s="4">
        <v>3</v>
      </c>
      <c r="M308" s="4">
        <v>3</v>
      </c>
      <c r="N308" s="4" t="s">
        <v>4</v>
      </c>
      <c r="O308" s="4">
        <v>2</v>
      </c>
      <c r="P308" s="4"/>
      <c r="Q308" s="4"/>
      <c r="R308" s="4"/>
      <c r="S308" s="4"/>
      <c r="T308" s="4"/>
      <c r="U308" s="4"/>
      <c r="V308" s="4"/>
      <c r="W308" s="4">
        <v>0</v>
      </c>
      <c r="X308" s="4">
        <v>1</v>
      </c>
      <c r="Y308" s="4">
        <v>0</v>
      </c>
      <c r="Z308" s="4"/>
      <c r="AA308" s="4"/>
      <c r="AB308" s="4"/>
    </row>
    <row r="309" spans="1:28">
      <c r="A309" s="4">
        <v>50</v>
      </c>
      <c r="B309" s="4">
        <v>0</v>
      </c>
      <c r="C309" s="4">
        <v>0</v>
      </c>
      <c r="D309" s="4">
        <v>1</v>
      </c>
      <c r="E309" s="4">
        <v>225</v>
      </c>
      <c r="F309" s="4">
        <f>ROUND(Source!AV304,O309)</f>
        <v>26760.35</v>
      </c>
      <c r="G309" s="4" t="s">
        <v>76</v>
      </c>
      <c r="H309" s="4" t="s">
        <v>77</v>
      </c>
      <c r="I309" s="4"/>
      <c r="J309" s="4"/>
      <c r="K309" s="4">
        <v>225</v>
      </c>
      <c r="L309" s="4">
        <v>4</v>
      </c>
      <c r="M309" s="4">
        <v>3</v>
      </c>
      <c r="N309" s="4" t="s">
        <v>4</v>
      </c>
      <c r="O309" s="4">
        <v>2</v>
      </c>
      <c r="P309" s="4"/>
      <c r="Q309" s="4"/>
      <c r="R309" s="4"/>
      <c r="S309" s="4"/>
      <c r="T309" s="4"/>
      <c r="U309" s="4"/>
      <c r="V309" s="4"/>
      <c r="W309" s="4">
        <v>26760.35</v>
      </c>
      <c r="X309" s="4">
        <v>1</v>
      </c>
      <c r="Y309" s="4">
        <v>26760.35</v>
      </c>
      <c r="Z309" s="4"/>
      <c r="AA309" s="4"/>
      <c r="AB309" s="4"/>
    </row>
    <row r="310" spans="1:28">
      <c r="A310" s="4">
        <v>50</v>
      </c>
      <c r="B310" s="4">
        <v>0</v>
      </c>
      <c r="C310" s="4">
        <v>0</v>
      </c>
      <c r="D310" s="4">
        <v>1</v>
      </c>
      <c r="E310" s="4">
        <v>226</v>
      </c>
      <c r="F310" s="4">
        <f>ROUND(Source!AW304,O310)</f>
        <v>26760.35</v>
      </c>
      <c r="G310" s="4" t="s">
        <v>78</v>
      </c>
      <c r="H310" s="4" t="s">
        <v>79</v>
      </c>
      <c r="I310" s="4"/>
      <c r="J310" s="4"/>
      <c r="K310" s="4">
        <v>226</v>
      </c>
      <c r="L310" s="4">
        <v>5</v>
      </c>
      <c r="M310" s="4">
        <v>3</v>
      </c>
      <c r="N310" s="4" t="s">
        <v>4</v>
      </c>
      <c r="O310" s="4">
        <v>2</v>
      </c>
      <c r="P310" s="4"/>
      <c r="Q310" s="4"/>
      <c r="R310" s="4"/>
      <c r="S310" s="4"/>
      <c r="T310" s="4"/>
      <c r="U310" s="4"/>
      <c r="V310" s="4"/>
      <c r="W310" s="4">
        <v>26760.35</v>
      </c>
      <c r="X310" s="4">
        <v>1</v>
      </c>
      <c r="Y310" s="4">
        <v>26760.35</v>
      </c>
      <c r="Z310" s="4"/>
      <c r="AA310" s="4"/>
      <c r="AB310" s="4"/>
    </row>
    <row r="311" spans="1:28">
      <c r="A311" s="4">
        <v>50</v>
      </c>
      <c r="B311" s="4">
        <v>0</v>
      </c>
      <c r="C311" s="4">
        <v>0</v>
      </c>
      <c r="D311" s="4">
        <v>1</v>
      </c>
      <c r="E311" s="4">
        <v>227</v>
      </c>
      <c r="F311" s="4">
        <f>ROUND(Source!AX304,O311)</f>
        <v>0</v>
      </c>
      <c r="G311" s="4" t="s">
        <v>80</v>
      </c>
      <c r="H311" s="4" t="s">
        <v>81</v>
      </c>
      <c r="I311" s="4"/>
      <c r="J311" s="4"/>
      <c r="K311" s="4">
        <v>227</v>
      </c>
      <c r="L311" s="4">
        <v>6</v>
      </c>
      <c r="M311" s="4">
        <v>3</v>
      </c>
      <c r="N311" s="4" t="s">
        <v>4</v>
      </c>
      <c r="O311" s="4">
        <v>2</v>
      </c>
      <c r="P311" s="4"/>
      <c r="Q311" s="4"/>
      <c r="R311" s="4"/>
      <c r="S311" s="4"/>
      <c r="T311" s="4"/>
      <c r="U311" s="4"/>
      <c r="V311" s="4"/>
      <c r="W311" s="4">
        <v>0</v>
      </c>
      <c r="X311" s="4">
        <v>1</v>
      </c>
      <c r="Y311" s="4">
        <v>0</v>
      </c>
      <c r="Z311" s="4"/>
      <c r="AA311" s="4"/>
      <c r="AB311" s="4"/>
    </row>
    <row r="312" spans="1:28">
      <c r="A312" s="4">
        <v>50</v>
      </c>
      <c r="B312" s="4">
        <v>0</v>
      </c>
      <c r="C312" s="4">
        <v>0</v>
      </c>
      <c r="D312" s="4">
        <v>1</v>
      </c>
      <c r="E312" s="4">
        <v>228</v>
      </c>
      <c r="F312" s="4">
        <f>ROUND(Source!AY304,O312)</f>
        <v>26760.35</v>
      </c>
      <c r="G312" s="4" t="s">
        <v>82</v>
      </c>
      <c r="H312" s="4" t="s">
        <v>83</v>
      </c>
      <c r="I312" s="4"/>
      <c r="J312" s="4"/>
      <c r="K312" s="4">
        <v>228</v>
      </c>
      <c r="L312" s="4">
        <v>7</v>
      </c>
      <c r="M312" s="4">
        <v>3</v>
      </c>
      <c r="N312" s="4" t="s">
        <v>4</v>
      </c>
      <c r="O312" s="4">
        <v>2</v>
      </c>
      <c r="P312" s="4"/>
      <c r="Q312" s="4"/>
      <c r="R312" s="4"/>
      <c r="S312" s="4"/>
      <c r="T312" s="4"/>
      <c r="U312" s="4"/>
      <c r="V312" s="4"/>
      <c r="W312" s="4">
        <v>26760.35</v>
      </c>
      <c r="X312" s="4">
        <v>1</v>
      </c>
      <c r="Y312" s="4">
        <v>26760.35</v>
      </c>
      <c r="Z312" s="4"/>
      <c r="AA312" s="4"/>
      <c r="AB312" s="4"/>
    </row>
    <row r="313" spans="1:28">
      <c r="A313" s="4">
        <v>50</v>
      </c>
      <c r="B313" s="4">
        <v>0</v>
      </c>
      <c r="C313" s="4">
        <v>0</v>
      </c>
      <c r="D313" s="4">
        <v>1</v>
      </c>
      <c r="E313" s="4">
        <v>216</v>
      </c>
      <c r="F313" s="4">
        <f>ROUND(Source!AP304,O313)</f>
        <v>0</v>
      </c>
      <c r="G313" s="4" t="s">
        <v>84</v>
      </c>
      <c r="H313" s="4" t="s">
        <v>85</v>
      </c>
      <c r="I313" s="4"/>
      <c r="J313" s="4"/>
      <c r="K313" s="4">
        <v>216</v>
      </c>
      <c r="L313" s="4">
        <v>8</v>
      </c>
      <c r="M313" s="4">
        <v>3</v>
      </c>
      <c r="N313" s="4" t="s">
        <v>4</v>
      </c>
      <c r="O313" s="4">
        <v>2</v>
      </c>
      <c r="P313" s="4"/>
      <c r="Q313" s="4"/>
      <c r="R313" s="4"/>
      <c r="S313" s="4"/>
      <c r="T313" s="4"/>
      <c r="U313" s="4"/>
      <c r="V313" s="4"/>
      <c r="W313" s="4">
        <v>0</v>
      </c>
      <c r="X313" s="4">
        <v>1</v>
      </c>
      <c r="Y313" s="4">
        <v>0</v>
      </c>
      <c r="Z313" s="4"/>
      <c r="AA313" s="4"/>
      <c r="AB313" s="4"/>
    </row>
    <row r="314" spans="1:28">
      <c r="A314" s="4">
        <v>50</v>
      </c>
      <c r="B314" s="4">
        <v>0</v>
      </c>
      <c r="C314" s="4">
        <v>0</v>
      </c>
      <c r="D314" s="4">
        <v>1</v>
      </c>
      <c r="E314" s="4">
        <v>223</v>
      </c>
      <c r="F314" s="4">
        <f>ROUND(Source!AQ304,O314)</f>
        <v>0</v>
      </c>
      <c r="G314" s="4" t="s">
        <v>86</v>
      </c>
      <c r="H314" s="4" t="s">
        <v>87</v>
      </c>
      <c r="I314" s="4"/>
      <c r="J314" s="4"/>
      <c r="K314" s="4">
        <v>223</v>
      </c>
      <c r="L314" s="4">
        <v>9</v>
      </c>
      <c r="M314" s="4">
        <v>3</v>
      </c>
      <c r="N314" s="4" t="s">
        <v>4</v>
      </c>
      <c r="O314" s="4">
        <v>2</v>
      </c>
      <c r="P314" s="4"/>
      <c r="Q314" s="4"/>
      <c r="R314" s="4"/>
      <c r="S314" s="4"/>
      <c r="T314" s="4"/>
      <c r="U314" s="4"/>
      <c r="V314" s="4"/>
      <c r="W314" s="4">
        <v>0</v>
      </c>
      <c r="X314" s="4">
        <v>1</v>
      </c>
      <c r="Y314" s="4">
        <v>0</v>
      </c>
      <c r="Z314" s="4"/>
      <c r="AA314" s="4"/>
      <c r="AB314" s="4"/>
    </row>
    <row r="315" spans="1:28">
      <c r="A315" s="4">
        <v>50</v>
      </c>
      <c r="B315" s="4">
        <v>0</v>
      </c>
      <c r="C315" s="4">
        <v>0</v>
      </c>
      <c r="D315" s="4">
        <v>1</v>
      </c>
      <c r="E315" s="4">
        <v>229</v>
      </c>
      <c r="F315" s="4">
        <f>ROUND(Source!AZ304,O315)</f>
        <v>0</v>
      </c>
      <c r="G315" s="4" t="s">
        <v>88</v>
      </c>
      <c r="H315" s="4" t="s">
        <v>89</v>
      </c>
      <c r="I315" s="4"/>
      <c r="J315" s="4"/>
      <c r="K315" s="4">
        <v>229</v>
      </c>
      <c r="L315" s="4">
        <v>10</v>
      </c>
      <c r="M315" s="4">
        <v>3</v>
      </c>
      <c r="N315" s="4" t="s">
        <v>4</v>
      </c>
      <c r="O315" s="4">
        <v>2</v>
      </c>
      <c r="P315" s="4"/>
      <c r="Q315" s="4"/>
      <c r="R315" s="4"/>
      <c r="S315" s="4"/>
      <c r="T315" s="4"/>
      <c r="U315" s="4"/>
      <c r="V315" s="4"/>
      <c r="W315" s="4">
        <v>0</v>
      </c>
      <c r="X315" s="4">
        <v>1</v>
      </c>
      <c r="Y315" s="4">
        <v>0</v>
      </c>
      <c r="Z315" s="4"/>
      <c r="AA315" s="4"/>
      <c r="AB315" s="4"/>
    </row>
    <row r="316" spans="1:28">
      <c r="A316" s="4">
        <v>50</v>
      </c>
      <c r="B316" s="4">
        <v>0</v>
      </c>
      <c r="C316" s="4">
        <v>0</v>
      </c>
      <c r="D316" s="4">
        <v>1</v>
      </c>
      <c r="E316" s="4">
        <v>203</v>
      </c>
      <c r="F316" s="4">
        <f>ROUND(Source!Q304,O316)</f>
        <v>40.79</v>
      </c>
      <c r="G316" s="4" t="s">
        <v>90</v>
      </c>
      <c r="H316" s="4" t="s">
        <v>91</v>
      </c>
      <c r="I316" s="4"/>
      <c r="J316" s="4"/>
      <c r="K316" s="4">
        <v>203</v>
      </c>
      <c r="L316" s="4">
        <v>11</v>
      </c>
      <c r="M316" s="4">
        <v>3</v>
      </c>
      <c r="N316" s="4" t="s">
        <v>4</v>
      </c>
      <c r="O316" s="4">
        <v>2</v>
      </c>
      <c r="P316" s="4"/>
      <c r="Q316" s="4"/>
      <c r="R316" s="4"/>
      <c r="S316" s="4"/>
      <c r="T316" s="4"/>
      <c r="U316" s="4"/>
      <c r="V316" s="4"/>
      <c r="W316" s="4">
        <v>40.79</v>
      </c>
      <c r="X316" s="4">
        <v>1</v>
      </c>
      <c r="Y316" s="4">
        <v>40.79</v>
      </c>
      <c r="Z316" s="4"/>
      <c r="AA316" s="4"/>
      <c r="AB316" s="4"/>
    </row>
    <row r="317" spans="1:28">
      <c r="A317" s="4">
        <v>50</v>
      </c>
      <c r="B317" s="4">
        <v>0</v>
      </c>
      <c r="C317" s="4">
        <v>0</v>
      </c>
      <c r="D317" s="4">
        <v>1</v>
      </c>
      <c r="E317" s="4">
        <v>231</v>
      </c>
      <c r="F317" s="4">
        <f>ROUND(Source!BB304,O317)</f>
        <v>0</v>
      </c>
      <c r="G317" s="4" t="s">
        <v>92</v>
      </c>
      <c r="H317" s="4" t="s">
        <v>93</v>
      </c>
      <c r="I317" s="4"/>
      <c r="J317" s="4"/>
      <c r="K317" s="4">
        <v>231</v>
      </c>
      <c r="L317" s="4">
        <v>12</v>
      </c>
      <c r="M317" s="4">
        <v>3</v>
      </c>
      <c r="N317" s="4" t="s">
        <v>4</v>
      </c>
      <c r="O317" s="4">
        <v>2</v>
      </c>
      <c r="P317" s="4"/>
      <c r="Q317" s="4"/>
      <c r="R317" s="4"/>
      <c r="S317" s="4"/>
      <c r="T317" s="4"/>
      <c r="U317" s="4"/>
      <c r="V317" s="4"/>
      <c r="W317" s="4">
        <v>0</v>
      </c>
      <c r="X317" s="4">
        <v>1</v>
      </c>
      <c r="Y317" s="4">
        <v>0</v>
      </c>
      <c r="Z317" s="4"/>
      <c r="AA317" s="4"/>
      <c r="AB317" s="4"/>
    </row>
    <row r="318" spans="1:28">
      <c r="A318" s="4">
        <v>50</v>
      </c>
      <c r="B318" s="4">
        <v>0</v>
      </c>
      <c r="C318" s="4">
        <v>0</v>
      </c>
      <c r="D318" s="4">
        <v>1</v>
      </c>
      <c r="E318" s="4">
        <v>204</v>
      </c>
      <c r="F318" s="4">
        <f>ROUND(Source!R304,O318)</f>
        <v>5.46</v>
      </c>
      <c r="G318" s="4" t="s">
        <v>94</v>
      </c>
      <c r="H318" s="4" t="s">
        <v>95</v>
      </c>
      <c r="I318" s="4"/>
      <c r="J318" s="4"/>
      <c r="K318" s="4">
        <v>204</v>
      </c>
      <c r="L318" s="4">
        <v>13</v>
      </c>
      <c r="M318" s="4">
        <v>3</v>
      </c>
      <c r="N318" s="4" t="s">
        <v>4</v>
      </c>
      <c r="O318" s="4">
        <v>2</v>
      </c>
      <c r="P318" s="4"/>
      <c r="Q318" s="4"/>
      <c r="R318" s="4"/>
      <c r="S318" s="4"/>
      <c r="T318" s="4"/>
      <c r="U318" s="4"/>
      <c r="V318" s="4"/>
      <c r="W318" s="4">
        <v>5.46</v>
      </c>
      <c r="X318" s="4">
        <v>1</v>
      </c>
      <c r="Y318" s="4">
        <v>5.46</v>
      </c>
      <c r="Z318" s="4"/>
      <c r="AA318" s="4"/>
      <c r="AB318" s="4"/>
    </row>
    <row r="319" spans="1:28">
      <c r="A319" s="4">
        <v>50</v>
      </c>
      <c r="B319" s="4">
        <v>0</v>
      </c>
      <c r="C319" s="4">
        <v>0</v>
      </c>
      <c r="D319" s="4">
        <v>1</v>
      </c>
      <c r="E319" s="4">
        <v>205</v>
      </c>
      <c r="F319" s="4">
        <f>ROUND(Source!S304,O319)</f>
        <v>10800.59</v>
      </c>
      <c r="G319" s="4" t="s">
        <v>96</v>
      </c>
      <c r="H319" s="4" t="s">
        <v>97</v>
      </c>
      <c r="I319" s="4"/>
      <c r="J319" s="4"/>
      <c r="K319" s="4">
        <v>205</v>
      </c>
      <c r="L319" s="4">
        <v>14</v>
      </c>
      <c r="M319" s="4">
        <v>3</v>
      </c>
      <c r="N319" s="4" t="s">
        <v>4</v>
      </c>
      <c r="O319" s="4">
        <v>2</v>
      </c>
      <c r="P319" s="4"/>
      <c r="Q319" s="4"/>
      <c r="R319" s="4"/>
      <c r="S319" s="4"/>
      <c r="T319" s="4"/>
      <c r="U319" s="4"/>
      <c r="V319" s="4"/>
      <c r="W319" s="4">
        <v>10800.59</v>
      </c>
      <c r="X319" s="4">
        <v>1</v>
      </c>
      <c r="Y319" s="4">
        <v>10800.59</v>
      </c>
      <c r="Z319" s="4"/>
      <c r="AA319" s="4"/>
      <c r="AB319" s="4"/>
    </row>
    <row r="320" spans="1:28">
      <c r="A320" s="4">
        <v>50</v>
      </c>
      <c r="B320" s="4">
        <v>0</v>
      </c>
      <c r="C320" s="4">
        <v>0</v>
      </c>
      <c r="D320" s="4">
        <v>1</v>
      </c>
      <c r="E320" s="4">
        <v>232</v>
      </c>
      <c r="F320" s="4">
        <f>ROUND(Source!BC304,O320)</f>
        <v>0</v>
      </c>
      <c r="G320" s="4" t="s">
        <v>98</v>
      </c>
      <c r="H320" s="4" t="s">
        <v>99</v>
      </c>
      <c r="I320" s="4"/>
      <c r="J320" s="4"/>
      <c r="K320" s="4">
        <v>232</v>
      </c>
      <c r="L320" s="4">
        <v>15</v>
      </c>
      <c r="M320" s="4">
        <v>3</v>
      </c>
      <c r="N320" s="4" t="s">
        <v>4</v>
      </c>
      <c r="O320" s="4">
        <v>2</v>
      </c>
      <c r="P320" s="4"/>
      <c r="Q320" s="4"/>
      <c r="R320" s="4"/>
      <c r="S320" s="4"/>
      <c r="T320" s="4"/>
      <c r="U320" s="4"/>
      <c r="V320" s="4"/>
      <c r="W320" s="4">
        <v>0</v>
      </c>
      <c r="X320" s="4">
        <v>1</v>
      </c>
      <c r="Y320" s="4">
        <v>0</v>
      </c>
      <c r="Z320" s="4"/>
      <c r="AA320" s="4"/>
      <c r="AB320" s="4"/>
    </row>
    <row r="321" spans="1:206">
      <c r="A321" s="4">
        <v>50</v>
      </c>
      <c r="B321" s="4">
        <v>0</v>
      </c>
      <c r="C321" s="4">
        <v>0</v>
      </c>
      <c r="D321" s="4">
        <v>1</v>
      </c>
      <c r="E321" s="4">
        <v>214</v>
      </c>
      <c r="F321" s="4">
        <f>ROUND(Source!AS304,O321)</f>
        <v>0</v>
      </c>
      <c r="G321" s="4" t="s">
        <v>100</v>
      </c>
      <c r="H321" s="4" t="s">
        <v>101</v>
      </c>
      <c r="I321" s="4"/>
      <c r="J321" s="4"/>
      <c r="K321" s="4">
        <v>214</v>
      </c>
      <c r="L321" s="4">
        <v>16</v>
      </c>
      <c r="M321" s="4">
        <v>3</v>
      </c>
      <c r="N321" s="4" t="s">
        <v>4</v>
      </c>
      <c r="O321" s="4">
        <v>2</v>
      </c>
      <c r="P321" s="4"/>
      <c r="Q321" s="4"/>
      <c r="R321" s="4"/>
      <c r="S321" s="4"/>
      <c r="T321" s="4"/>
      <c r="U321" s="4"/>
      <c r="V321" s="4"/>
      <c r="W321" s="4">
        <v>0</v>
      </c>
      <c r="X321" s="4">
        <v>1</v>
      </c>
      <c r="Y321" s="4">
        <v>0</v>
      </c>
      <c r="Z321" s="4"/>
      <c r="AA321" s="4"/>
      <c r="AB321" s="4"/>
    </row>
    <row r="322" spans="1:206">
      <c r="A322" s="4">
        <v>50</v>
      </c>
      <c r="B322" s="4">
        <v>0</v>
      </c>
      <c r="C322" s="4">
        <v>0</v>
      </c>
      <c r="D322" s="4">
        <v>1</v>
      </c>
      <c r="E322" s="4">
        <v>215</v>
      </c>
      <c r="F322" s="4">
        <f>ROUND(Source!AT304,O322)</f>
        <v>0</v>
      </c>
      <c r="G322" s="4" t="s">
        <v>102</v>
      </c>
      <c r="H322" s="4" t="s">
        <v>103</v>
      </c>
      <c r="I322" s="4"/>
      <c r="J322" s="4"/>
      <c r="K322" s="4">
        <v>215</v>
      </c>
      <c r="L322" s="4">
        <v>17</v>
      </c>
      <c r="M322" s="4">
        <v>3</v>
      </c>
      <c r="N322" s="4" t="s">
        <v>4</v>
      </c>
      <c r="O322" s="4">
        <v>2</v>
      </c>
      <c r="P322" s="4"/>
      <c r="Q322" s="4"/>
      <c r="R322" s="4"/>
      <c r="S322" s="4"/>
      <c r="T322" s="4"/>
      <c r="U322" s="4"/>
      <c r="V322" s="4"/>
      <c r="W322" s="4">
        <v>0</v>
      </c>
      <c r="X322" s="4">
        <v>1</v>
      </c>
      <c r="Y322" s="4">
        <v>0</v>
      </c>
      <c r="Z322" s="4"/>
      <c r="AA322" s="4"/>
      <c r="AB322" s="4"/>
    </row>
    <row r="323" spans="1:206">
      <c r="A323" s="4">
        <v>50</v>
      </c>
      <c r="B323" s="4">
        <v>0</v>
      </c>
      <c r="C323" s="4">
        <v>0</v>
      </c>
      <c r="D323" s="4">
        <v>1</v>
      </c>
      <c r="E323" s="4">
        <v>217</v>
      </c>
      <c r="F323" s="4">
        <f>ROUND(Source!AU304,O323)</f>
        <v>46250.94</v>
      </c>
      <c r="G323" s="4" t="s">
        <v>104</v>
      </c>
      <c r="H323" s="4" t="s">
        <v>105</v>
      </c>
      <c r="I323" s="4"/>
      <c r="J323" s="4"/>
      <c r="K323" s="4">
        <v>217</v>
      </c>
      <c r="L323" s="4">
        <v>18</v>
      </c>
      <c r="M323" s="4">
        <v>3</v>
      </c>
      <c r="N323" s="4" t="s">
        <v>4</v>
      </c>
      <c r="O323" s="4">
        <v>2</v>
      </c>
      <c r="P323" s="4"/>
      <c r="Q323" s="4"/>
      <c r="R323" s="4"/>
      <c r="S323" s="4"/>
      <c r="T323" s="4"/>
      <c r="U323" s="4"/>
      <c r="V323" s="4"/>
      <c r="W323" s="4">
        <v>46250.94</v>
      </c>
      <c r="X323" s="4">
        <v>1</v>
      </c>
      <c r="Y323" s="4">
        <v>46250.94</v>
      </c>
      <c r="Z323" s="4"/>
      <c r="AA323" s="4"/>
      <c r="AB323" s="4"/>
    </row>
    <row r="324" spans="1:206">
      <c r="A324" s="4">
        <v>50</v>
      </c>
      <c r="B324" s="4">
        <v>0</v>
      </c>
      <c r="C324" s="4">
        <v>0</v>
      </c>
      <c r="D324" s="4">
        <v>1</v>
      </c>
      <c r="E324" s="4">
        <v>230</v>
      </c>
      <c r="F324" s="4">
        <f>ROUND(Source!BA304,O324)</f>
        <v>0</v>
      </c>
      <c r="G324" s="4" t="s">
        <v>106</v>
      </c>
      <c r="H324" s="4" t="s">
        <v>107</v>
      </c>
      <c r="I324" s="4"/>
      <c r="J324" s="4"/>
      <c r="K324" s="4">
        <v>230</v>
      </c>
      <c r="L324" s="4">
        <v>19</v>
      </c>
      <c r="M324" s="4">
        <v>3</v>
      </c>
      <c r="N324" s="4" t="s">
        <v>4</v>
      </c>
      <c r="O324" s="4">
        <v>2</v>
      </c>
      <c r="P324" s="4"/>
      <c r="Q324" s="4"/>
      <c r="R324" s="4"/>
      <c r="S324" s="4"/>
      <c r="T324" s="4"/>
      <c r="U324" s="4"/>
      <c r="V324" s="4"/>
      <c r="W324" s="4">
        <v>0</v>
      </c>
      <c r="X324" s="4">
        <v>1</v>
      </c>
      <c r="Y324" s="4">
        <v>0</v>
      </c>
      <c r="Z324" s="4"/>
      <c r="AA324" s="4"/>
      <c r="AB324" s="4"/>
    </row>
    <row r="325" spans="1:206">
      <c r="A325" s="4">
        <v>50</v>
      </c>
      <c r="B325" s="4">
        <v>0</v>
      </c>
      <c r="C325" s="4">
        <v>0</v>
      </c>
      <c r="D325" s="4">
        <v>1</v>
      </c>
      <c r="E325" s="4">
        <v>206</v>
      </c>
      <c r="F325" s="4">
        <f>ROUND(Source!T304,O325)</f>
        <v>0</v>
      </c>
      <c r="G325" s="4" t="s">
        <v>108</v>
      </c>
      <c r="H325" s="4" t="s">
        <v>109</v>
      </c>
      <c r="I325" s="4"/>
      <c r="J325" s="4"/>
      <c r="K325" s="4">
        <v>206</v>
      </c>
      <c r="L325" s="4">
        <v>20</v>
      </c>
      <c r="M325" s="4">
        <v>3</v>
      </c>
      <c r="N325" s="4" t="s">
        <v>4</v>
      </c>
      <c r="O325" s="4">
        <v>2</v>
      </c>
      <c r="P325" s="4"/>
      <c r="Q325" s="4"/>
      <c r="R325" s="4"/>
      <c r="S325" s="4"/>
      <c r="T325" s="4"/>
      <c r="U325" s="4"/>
      <c r="V325" s="4"/>
      <c r="W325" s="4">
        <v>0</v>
      </c>
      <c r="X325" s="4">
        <v>1</v>
      </c>
      <c r="Y325" s="4">
        <v>0</v>
      </c>
      <c r="Z325" s="4"/>
      <c r="AA325" s="4"/>
      <c r="AB325" s="4"/>
    </row>
    <row r="326" spans="1:206">
      <c r="A326" s="4">
        <v>50</v>
      </c>
      <c r="B326" s="4">
        <v>0</v>
      </c>
      <c r="C326" s="4">
        <v>0</v>
      </c>
      <c r="D326" s="4">
        <v>1</v>
      </c>
      <c r="E326" s="4">
        <v>207</v>
      </c>
      <c r="F326" s="4">
        <f>Source!U304</f>
        <v>27.293399999999998</v>
      </c>
      <c r="G326" s="4" t="s">
        <v>110</v>
      </c>
      <c r="H326" s="4" t="s">
        <v>111</v>
      </c>
      <c r="I326" s="4"/>
      <c r="J326" s="4"/>
      <c r="K326" s="4">
        <v>207</v>
      </c>
      <c r="L326" s="4">
        <v>21</v>
      </c>
      <c r="M326" s="4">
        <v>3</v>
      </c>
      <c r="N326" s="4" t="s">
        <v>4</v>
      </c>
      <c r="O326" s="4">
        <v>-1</v>
      </c>
      <c r="P326" s="4"/>
      <c r="Q326" s="4"/>
      <c r="R326" s="4"/>
      <c r="S326" s="4"/>
      <c r="T326" s="4"/>
      <c r="U326" s="4"/>
      <c r="V326" s="4"/>
      <c r="W326" s="4">
        <v>27.293399999999998</v>
      </c>
      <c r="X326" s="4">
        <v>1</v>
      </c>
      <c r="Y326" s="4">
        <v>27.293399999999998</v>
      </c>
      <c r="Z326" s="4"/>
      <c r="AA326" s="4"/>
      <c r="AB326" s="4"/>
    </row>
    <row r="327" spans="1:206">
      <c r="A327" s="4">
        <v>50</v>
      </c>
      <c r="B327" s="4">
        <v>0</v>
      </c>
      <c r="C327" s="4">
        <v>0</v>
      </c>
      <c r="D327" s="4">
        <v>1</v>
      </c>
      <c r="E327" s="4">
        <v>208</v>
      </c>
      <c r="F327" s="4">
        <f>Source!V304</f>
        <v>0</v>
      </c>
      <c r="G327" s="4" t="s">
        <v>112</v>
      </c>
      <c r="H327" s="4" t="s">
        <v>113</v>
      </c>
      <c r="I327" s="4"/>
      <c r="J327" s="4"/>
      <c r="K327" s="4">
        <v>208</v>
      </c>
      <c r="L327" s="4">
        <v>22</v>
      </c>
      <c r="M327" s="4">
        <v>3</v>
      </c>
      <c r="N327" s="4" t="s">
        <v>4</v>
      </c>
      <c r="O327" s="4">
        <v>-1</v>
      </c>
      <c r="P327" s="4"/>
      <c r="Q327" s="4"/>
      <c r="R327" s="4"/>
      <c r="S327" s="4"/>
      <c r="T327" s="4"/>
      <c r="U327" s="4"/>
      <c r="V327" s="4"/>
      <c r="W327" s="4">
        <v>0</v>
      </c>
      <c r="X327" s="4">
        <v>1</v>
      </c>
      <c r="Y327" s="4">
        <v>0</v>
      </c>
      <c r="Z327" s="4"/>
      <c r="AA327" s="4"/>
      <c r="AB327" s="4"/>
    </row>
    <row r="328" spans="1:206">
      <c r="A328" s="4">
        <v>50</v>
      </c>
      <c r="B328" s="4">
        <v>0</v>
      </c>
      <c r="C328" s="4">
        <v>0</v>
      </c>
      <c r="D328" s="4">
        <v>1</v>
      </c>
      <c r="E328" s="4">
        <v>209</v>
      </c>
      <c r="F328" s="4">
        <f>ROUND(Source!W304,O328)</f>
        <v>0</v>
      </c>
      <c r="G328" s="4" t="s">
        <v>114</v>
      </c>
      <c r="H328" s="4" t="s">
        <v>115</v>
      </c>
      <c r="I328" s="4"/>
      <c r="J328" s="4"/>
      <c r="K328" s="4">
        <v>209</v>
      </c>
      <c r="L328" s="4">
        <v>23</v>
      </c>
      <c r="M328" s="4">
        <v>3</v>
      </c>
      <c r="N328" s="4" t="s">
        <v>4</v>
      </c>
      <c r="O328" s="4">
        <v>2</v>
      </c>
      <c r="P328" s="4"/>
      <c r="Q328" s="4"/>
      <c r="R328" s="4"/>
      <c r="S328" s="4"/>
      <c r="T328" s="4"/>
      <c r="U328" s="4"/>
      <c r="V328" s="4"/>
      <c r="W328" s="4">
        <v>0</v>
      </c>
      <c r="X328" s="4">
        <v>1</v>
      </c>
      <c r="Y328" s="4">
        <v>0</v>
      </c>
      <c r="Z328" s="4"/>
      <c r="AA328" s="4"/>
      <c r="AB328" s="4"/>
    </row>
    <row r="329" spans="1:206">
      <c r="A329" s="4">
        <v>50</v>
      </c>
      <c r="B329" s="4">
        <v>0</v>
      </c>
      <c r="C329" s="4">
        <v>0</v>
      </c>
      <c r="D329" s="4">
        <v>1</v>
      </c>
      <c r="E329" s="4">
        <v>233</v>
      </c>
      <c r="F329" s="4">
        <f>ROUND(Source!BD304,O329)</f>
        <v>0</v>
      </c>
      <c r="G329" s="4" t="s">
        <v>116</v>
      </c>
      <c r="H329" s="4" t="s">
        <v>117</v>
      </c>
      <c r="I329" s="4"/>
      <c r="J329" s="4"/>
      <c r="K329" s="4">
        <v>233</v>
      </c>
      <c r="L329" s="4">
        <v>24</v>
      </c>
      <c r="M329" s="4">
        <v>3</v>
      </c>
      <c r="N329" s="4" t="s">
        <v>4</v>
      </c>
      <c r="O329" s="4">
        <v>2</v>
      </c>
      <c r="P329" s="4"/>
      <c r="Q329" s="4"/>
      <c r="R329" s="4"/>
      <c r="S329" s="4"/>
      <c r="T329" s="4"/>
      <c r="U329" s="4"/>
      <c r="V329" s="4"/>
      <c r="W329" s="4">
        <v>0</v>
      </c>
      <c r="X329" s="4">
        <v>1</v>
      </c>
      <c r="Y329" s="4">
        <v>0</v>
      </c>
      <c r="Z329" s="4"/>
      <c r="AA329" s="4"/>
      <c r="AB329" s="4"/>
    </row>
    <row r="330" spans="1:206">
      <c r="A330" s="4">
        <v>50</v>
      </c>
      <c r="B330" s="4">
        <v>0</v>
      </c>
      <c r="C330" s="4">
        <v>0</v>
      </c>
      <c r="D330" s="4">
        <v>1</v>
      </c>
      <c r="E330" s="4">
        <v>210</v>
      </c>
      <c r="F330" s="4">
        <f>ROUND(Source!X304,O330)</f>
        <v>7560.41</v>
      </c>
      <c r="G330" s="4" t="s">
        <v>118</v>
      </c>
      <c r="H330" s="4" t="s">
        <v>119</v>
      </c>
      <c r="I330" s="4"/>
      <c r="J330" s="4"/>
      <c r="K330" s="4">
        <v>210</v>
      </c>
      <c r="L330" s="4">
        <v>25</v>
      </c>
      <c r="M330" s="4">
        <v>3</v>
      </c>
      <c r="N330" s="4" t="s">
        <v>4</v>
      </c>
      <c r="O330" s="4">
        <v>2</v>
      </c>
      <c r="P330" s="4"/>
      <c r="Q330" s="4"/>
      <c r="R330" s="4"/>
      <c r="S330" s="4"/>
      <c r="T330" s="4"/>
      <c r="U330" s="4"/>
      <c r="V330" s="4"/>
      <c r="W330" s="4">
        <v>7560.41</v>
      </c>
      <c r="X330" s="4">
        <v>1</v>
      </c>
      <c r="Y330" s="4">
        <v>7560.41</v>
      </c>
      <c r="Z330" s="4"/>
      <c r="AA330" s="4"/>
      <c r="AB330" s="4"/>
    </row>
    <row r="331" spans="1:206">
      <c r="A331" s="4">
        <v>50</v>
      </c>
      <c r="B331" s="4">
        <v>0</v>
      </c>
      <c r="C331" s="4">
        <v>0</v>
      </c>
      <c r="D331" s="4">
        <v>1</v>
      </c>
      <c r="E331" s="4">
        <v>211</v>
      </c>
      <c r="F331" s="4">
        <f>ROUND(Source!Y304,O331)</f>
        <v>1080.06</v>
      </c>
      <c r="G331" s="4" t="s">
        <v>120</v>
      </c>
      <c r="H331" s="4" t="s">
        <v>121</v>
      </c>
      <c r="I331" s="4"/>
      <c r="J331" s="4"/>
      <c r="K331" s="4">
        <v>211</v>
      </c>
      <c r="L331" s="4">
        <v>26</v>
      </c>
      <c r="M331" s="4">
        <v>3</v>
      </c>
      <c r="N331" s="4" t="s">
        <v>4</v>
      </c>
      <c r="O331" s="4">
        <v>2</v>
      </c>
      <c r="P331" s="4"/>
      <c r="Q331" s="4"/>
      <c r="R331" s="4"/>
      <c r="S331" s="4"/>
      <c r="T331" s="4"/>
      <c r="U331" s="4"/>
      <c r="V331" s="4"/>
      <c r="W331" s="4">
        <v>1080.06</v>
      </c>
      <c r="X331" s="4">
        <v>1</v>
      </c>
      <c r="Y331" s="4">
        <v>1080.06</v>
      </c>
      <c r="Z331" s="4"/>
      <c r="AA331" s="4"/>
      <c r="AB331" s="4"/>
    </row>
    <row r="332" spans="1:206">
      <c r="A332" s="4">
        <v>50</v>
      </c>
      <c r="B332" s="4">
        <v>0</v>
      </c>
      <c r="C332" s="4">
        <v>0</v>
      </c>
      <c r="D332" s="4">
        <v>1</v>
      </c>
      <c r="E332" s="4">
        <v>224</v>
      </c>
      <c r="F332" s="4">
        <f>ROUND(Source!AR304,O332)</f>
        <v>46250.94</v>
      </c>
      <c r="G332" s="4" t="s">
        <v>122</v>
      </c>
      <c r="H332" s="4" t="s">
        <v>123</v>
      </c>
      <c r="I332" s="4"/>
      <c r="J332" s="4"/>
      <c r="K332" s="4">
        <v>224</v>
      </c>
      <c r="L332" s="4">
        <v>27</v>
      </c>
      <c r="M332" s="4">
        <v>3</v>
      </c>
      <c r="N332" s="4" t="s">
        <v>4</v>
      </c>
      <c r="O332" s="4">
        <v>2</v>
      </c>
      <c r="P332" s="4"/>
      <c r="Q332" s="4"/>
      <c r="R332" s="4"/>
      <c r="S332" s="4"/>
      <c r="T332" s="4"/>
      <c r="U332" s="4"/>
      <c r="V332" s="4"/>
      <c r="W332" s="4">
        <v>46250.94</v>
      </c>
      <c r="X332" s="4">
        <v>1</v>
      </c>
      <c r="Y332" s="4">
        <v>46250.94</v>
      </c>
      <c r="Z332" s="4"/>
      <c r="AA332" s="4"/>
      <c r="AB332" s="4"/>
    </row>
    <row r="334" spans="1:206">
      <c r="A334" s="1">
        <v>5</v>
      </c>
      <c r="B334" s="1">
        <v>1</v>
      </c>
      <c r="C334" s="1"/>
      <c r="D334" s="1">
        <f>ROW(A355)</f>
        <v>355</v>
      </c>
      <c r="E334" s="1"/>
      <c r="F334" s="1" t="s">
        <v>4</v>
      </c>
      <c r="G334" s="1" t="s">
        <v>404</v>
      </c>
      <c r="H334" s="1" t="s">
        <v>4</v>
      </c>
      <c r="I334" s="1">
        <v>0</v>
      </c>
      <c r="J334" s="1"/>
      <c r="K334" s="1">
        <v>0</v>
      </c>
      <c r="L334" s="1"/>
      <c r="M334" s="1" t="s">
        <v>4</v>
      </c>
      <c r="N334" s="1"/>
      <c r="O334" s="1"/>
      <c r="P334" s="1"/>
      <c r="Q334" s="1"/>
      <c r="R334" s="1"/>
      <c r="S334" s="1">
        <v>0</v>
      </c>
      <c r="T334" s="1"/>
      <c r="U334" s="1" t="s">
        <v>4</v>
      </c>
      <c r="V334" s="1">
        <v>0</v>
      </c>
      <c r="W334" s="1"/>
      <c r="X334" s="1"/>
      <c r="Y334" s="1"/>
      <c r="Z334" s="1"/>
      <c r="AA334" s="1"/>
      <c r="AB334" s="1" t="s">
        <v>4</v>
      </c>
      <c r="AC334" s="1" t="s">
        <v>4</v>
      </c>
      <c r="AD334" s="1" t="s">
        <v>4</v>
      </c>
      <c r="AE334" s="1" t="s">
        <v>4</v>
      </c>
      <c r="AF334" s="1" t="s">
        <v>4</v>
      </c>
      <c r="AG334" s="1" t="s">
        <v>4</v>
      </c>
      <c r="AH334" s="1"/>
      <c r="AI334" s="1"/>
      <c r="AJ334" s="1"/>
      <c r="AK334" s="1"/>
      <c r="AL334" s="1"/>
      <c r="AM334" s="1"/>
      <c r="AN334" s="1"/>
      <c r="AO334" s="1"/>
      <c r="AP334" s="1" t="s">
        <v>4</v>
      </c>
      <c r="AQ334" s="1" t="s">
        <v>4</v>
      </c>
      <c r="AR334" s="1" t="s">
        <v>4</v>
      </c>
      <c r="AS334" s="1"/>
      <c r="AT334" s="1"/>
      <c r="AU334" s="1"/>
      <c r="AV334" s="1"/>
      <c r="AW334" s="1"/>
      <c r="AX334" s="1"/>
      <c r="AY334" s="1"/>
      <c r="AZ334" s="1" t="s">
        <v>4</v>
      </c>
      <c r="BA334" s="1"/>
      <c r="BB334" s="1" t="s">
        <v>4</v>
      </c>
      <c r="BC334" s="1" t="s">
        <v>4</v>
      </c>
      <c r="BD334" s="1" t="s">
        <v>4</v>
      </c>
      <c r="BE334" s="1" t="s">
        <v>4</v>
      </c>
      <c r="BF334" s="1" t="s">
        <v>4</v>
      </c>
      <c r="BG334" s="1" t="s">
        <v>4</v>
      </c>
      <c r="BH334" s="1" t="s">
        <v>4</v>
      </c>
      <c r="BI334" s="1" t="s">
        <v>4</v>
      </c>
      <c r="BJ334" s="1" t="s">
        <v>4</v>
      </c>
      <c r="BK334" s="1" t="s">
        <v>4</v>
      </c>
      <c r="BL334" s="1" t="s">
        <v>4</v>
      </c>
      <c r="BM334" s="1" t="s">
        <v>4</v>
      </c>
      <c r="BN334" s="1" t="s">
        <v>4</v>
      </c>
      <c r="BO334" s="1" t="s">
        <v>4</v>
      </c>
      <c r="BP334" s="1" t="s">
        <v>4</v>
      </c>
      <c r="BQ334" s="1"/>
      <c r="BR334" s="1"/>
      <c r="BS334" s="1"/>
      <c r="BT334" s="1"/>
      <c r="BU334" s="1"/>
      <c r="BV334" s="1"/>
      <c r="BW334" s="1"/>
      <c r="BX334" s="1">
        <v>0</v>
      </c>
      <c r="BY334" s="1"/>
      <c r="BZ334" s="1"/>
      <c r="CA334" s="1"/>
      <c r="CB334" s="1"/>
      <c r="CC334" s="1"/>
      <c r="CD334" s="1"/>
      <c r="CE334" s="1"/>
      <c r="CF334" s="1"/>
      <c r="CG334" s="1"/>
      <c r="CH334" s="1"/>
      <c r="CI334" s="1"/>
      <c r="CJ334" s="1">
        <v>0</v>
      </c>
    </row>
    <row r="336" spans="1:206">
      <c r="A336" s="2">
        <v>52</v>
      </c>
      <c r="B336" s="2">
        <f t="shared" ref="B336:G336" si="325">B355</f>
        <v>1</v>
      </c>
      <c r="C336" s="2">
        <f t="shared" si="325"/>
        <v>5</v>
      </c>
      <c r="D336" s="2">
        <f t="shared" si="325"/>
        <v>334</v>
      </c>
      <c r="E336" s="2">
        <f t="shared" si="325"/>
        <v>0</v>
      </c>
      <c r="F336" s="2" t="str">
        <f t="shared" si="325"/>
        <v/>
      </c>
      <c r="G336" s="2" t="str">
        <f t="shared" si="325"/>
        <v>Сантехнические работы</v>
      </c>
      <c r="H336" s="2"/>
      <c r="I336" s="2"/>
      <c r="J336" s="2"/>
      <c r="K336" s="2"/>
      <c r="L336" s="2"/>
      <c r="M336" s="2"/>
      <c r="N336" s="2"/>
      <c r="O336" s="2">
        <f t="shared" ref="O336:AT336" si="326">O355</f>
        <v>164607.38</v>
      </c>
      <c r="P336" s="2">
        <f t="shared" si="326"/>
        <v>83098.44</v>
      </c>
      <c r="Q336" s="2">
        <f t="shared" si="326"/>
        <v>13543.16</v>
      </c>
      <c r="R336" s="2">
        <f t="shared" si="326"/>
        <v>11657.15</v>
      </c>
      <c r="S336" s="2">
        <f t="shared" si="326"/>
        <v>67965.78</v>
      </c>
      <c r="T336" s="2">
        <f t="shared" si="326"/>
        <v>0</v>
      </c>
      <c r="U336" s="2">
        <f t="shared" si="326"/>
        <v>157.64470559999998</v>
      </c>
      <c r="V336" s="2">
        <f t="shared" si="326"/>
        <v>0</v>
      </c>
      <c r="W336" s="2">
        <f t="shared" si="326"/>
        <v>0</v>
      </c>
      <c r="X336" s="2">
        <f t="shared" si="326"/>
        <v>47576.06</v>
      </c>
      <c r="Y336" s="2">
        <f t="shared" si="326"/>
        <v>6796.59</v>
      </c>
      <c r="Z336" s="2">
        <f t="shared" si="326"/>
        <v>0</v>
      </c>
      <c r="AA336" s="2">
        <f t="shared" si="326"/>
        <v>0</v>
      </c>
      <c r="AB336" s="2">
        <f t="shared" si="326"/>
        <v>164607.38</v>
      </c>
      <c r="AC336" s="2">
        <f t="shared" si="326"/>
        <v>83098.44</v>
      </c>
      <c r="AD336" s="2">
        <f t="shared" si="326"/>
        <v>13543.16</v>
      </c>
      <c r="AE336" s="2">
        <f t="shared" si="326"/>
        <v>11657.15</v>
      </c>
      <c r="AF336" s="2">
        <f t="shared" si="326"/>
        <v>67965.78</v>
      </c>
      <c r="AG336" s="2">
        <f t="shared" si="326"/>
        <v>0</v>
      </c>
      <c r="AH336" s="2">
        <f t="shared" si="326"/>
        <v>157.64470559999998</v>
      </c>
      <c r="AI336" s="2">
        <f t="shared" si="326"/>
        <v>0</v>
      </c>
      <c r="AJ336" s="2">
        <f t="shared" si="326"/>
        <v>0</v>
      </c>
      <c r="AK336" s="2">
        <f t="shared" si="326"/>
        <v>47576.06</v>
      </c>
      <c r="AL336" s="2">
        <f t="shared" si="326"/>
        <v>6796.59</v>
      </c>
      <c r="AM336" s="2">
        <f t="shared" si="326"/>
        <v>0</v>
      </c>
      <c r="AN336" s="2">
        <f t="shared" si="326"/>
        <v>0</v>
      </c>
      <c r="AO336" s="2">
        <f t="shared" si="326"/>
        <v>0</v>
      </c>
      <c r="AP336" s="2">
        <f t="shared" si="326"/>
        <v>0</v>
      </c>
      <c r="AQ336" s="2">
        <f t="shared" si="326"/>
        <v>0</v>
      </c>
      <c r="AR336" s="2">
        <f t="shared" si="326"/>
        <v>237631.48</v>
      </c>
      <c r="AS336" s="2">
        <f t="shared" si="326"/>
        <v>3329</v>
      </c>
      <c r="AT336" s="2">
        <f t="shared" si="326"/>
        <v>0</v>
      </c>
      <c r="AU336" s="2">
        <f t="shared" ref="AU336:BZ336" si="327">AU355</f>
        <v>234302.48</v>
      </c>
      <c r="AV336" s="2">
        <f t="shared" si="327"/>
        <v>83098.44</v>
      </c>
      <c r="AW336" s="2">
        <f t="shared" si="327"/>
        <v>83098.44</v>
      </c>
      <c r="AX336" s="2">
        <f t="shared" si="327"/>
        <v>0</v>
      </c>
      <c r="AY336" s="2">
        <f t="shared" si="327"/>
        <v>83098.44</v>
      </c>
      <c r="AZ336" s="2">
        <f t="shared" si="327"/>
        <v>0</v>
      </c>
      <c r="BA336" s="2">
        <f t="shared" si="327"/>
        <v>0</v>
      </c>
      <c r="BB336" s="2">
        <f t="shared" si="327"/>
        <v>0</v>
      </c>
      <c r="BC336" s="2">
        <f t="shared" si="327"/>
        <v>0</v>
      </c>
      <c r="BD336" s="2">
        <f t="shared" si="327"/>
        <v>0</v>
      </c>
      <c r="BE336" s="2">
        <f t="shared" si="327"/>
        <v>0</v>
      </c>
      <c r="BF336" s="2">
        <f t="shared" si="327"/>
        <v>0</v>
      </c>
      <c r="BG336" s="2">
        <f t="shared" si="327"/>
        <v>0</v>
      </c>
      <c r="BH336" s="2">
        <f t="shared" si="327"/>
        <v>0</v>
      </c>
      <c r="BI336" s="2">
        <f t="shared" si="327"/>
        <v>0</v>
      </c>
      <c r="BJ336" s="2">
        <f t="shared" si="327"/>
        <v>0</v>
      </c>
      <c r="BK336" s="2">
        <f t="shared" si="327"/>
        <v>0</v>
      </c>
      <c r="BL336" s="2">
        <f t="shared" si="327"/>
        <v>0</v>
      </c>
      <c r="BM336" s="2">
        <f t="shared" si="327"/>
        <v>0</v>
      </c>
      <c r="BN336" s="2">
        <f t="shared" si="327"/>
        <v>0</v>
      </c>
      <c r="BO336" s="2">
        <f t="shared" si="327"/>
        <v>0</v>
      </c>
      <c r="BP336" s="2">
        <f t="shared" si="327"/>
        <v>0</v>
      </c>
      <c r="BQ336" s="2">
        <f t="shared" si="327"/>
        <v>0</v>
      </c>
      <c r="BR336" s="2">
        <f t="shared" si="327"/>
        <v>0</v>
      </c>
      <c r="BS336" s="2">
        <f t="shared" si="327"/>
        <v>0</v>
      </c>
      <c r="BT336" s="2">
        <f t="shared" si="327"/>
        <v>0</v>
      </c>
      <c r="BU336" s="2">
        <f t="shared" si="327"/>
        <v>0</v>
      </c>
      <c r="BV336" s="2">
        <f t="shared" si="327"/>
        <v>0</v>
      </c>
      <c r="BW336" s="2">
        <f t="shared" si="327"/>
        <v>0</v>
      </c>
      <c r="BX336" s="2">
        <f t="shared" si="327"/>
        <v>0</v>
      </c>
      <c r="BY336" s="2">
        <f t="shared" si="327"/>
        <v>0</v>
      </c>
      <c r="BZ336" s="2">
        <f t="shared" si="327"/>
        <v>0</v>
      </c>
      <c r="CA336" s="2">
        <f t="shared" ref="CA336:DF336" si="328">CA355</f>
        <v>237631.48</v>
      </c>
      <c r="CB336" s="2">
        <f t="shared" si="328"/>
        <v>3329</v>
      </c>
      <c r="CC336" s="2">
        <f t="shared" si="328"/>
        <v>0</v>
      </c>
      <c r="CD336" s="2">
        <f t="shared" si="328"/>
        <v>234302.48</v>
      </c>
      <c r="CE336" s="2">
        <f t="shared" si="328"/>
        <v>83098.44</v>
      </c>
      <c r="CF336" s="2">
        <f t="shared" si="328"/>
        <v>83098.44</v>
      </c>
      <c r="CG336" s="2">
        <f t="shared" si="328"/>
        <v>0</v>
      </c>
      <c r="CH336" s="2">
        <f t="shared" si="328"/>
        <v>83098.44</v>
      </c>
      <c r="CI336" s="2">
        <f t="shared" si="328"/>
        <v>0</v>
      </c>
      <c r="CJ336" s="2">
        <f t="shared" si="328"/>
        <v>0</v>
      </c>
      <c r="CK336" s="2">
        <f t="shared" si="328"/>
        <v>0</v>
      </c>
      <c r="CL336" s="2">
        <f t="shared" si="328"/>
        <v>0</v>
      </c>
      <c r="CM336" s="2">
        <f t="shared" si="328"/>
        <v>0</v>
      </c>
      <c r="CN336" s="2">
        <f t="shared" si="328"/>
        <v>0</v>
      </c>
      <c r="CO336" s="2">
        <f t="shared" si="328"/>
        <v>0</v>
      </c>
      <c r="CP336" s="2">
        <f t="shared" si="328"/>
        <v>0</v>
      </c>
      <c r="CQ336" s="2">
        <f t="shared" si="328"/>
        <v>0</v>
      </c>
      <c r="CR336" s="2">
        <f t="shared" si="328"/>
        <v>0</v>
      </c>
      <c r="CS336" s="2">
        <f t="shared" si="328"/>
        <v>0</v>
      </c>
      <c r="CT336" s="2">
        <f t="shared" si="328"/>
        <v>0</v>
      </c>
      <c r="CU336" s="2">
        <f t="shared" si="328"/>
        <v>0</v>
      </c>
      <c r="CV336" s="2">
        <f t="shared" si="328"/>
        <v>0</v>
      </c>
      <c r="CW336" s="2">
        <f t="shared" si="328"/>
        <v>0</v>
      </c>
      <c r="CX336" s="2">
        <f t="shared" si="328"/>
        <v>0</v>
      </c>
      <c r="CY336" s="2">
        <f t="shared" si="328"/>
        <v>0</v>
      </c>
      <c r="CZ336" s="2">
        <f t="shared" si="328"/>
        <v>0</v>
      </c>
      <c r="DA336" s="2">
        <f t="shared" si="328"/>
        <v>0</v>
      </c>
      <c r="DB336" s="2">
        <f t="shared" si="328"/>
        <v>0</v>
      </c>
      <c r="DC336" s="2">
        <f t="shared" si="328"/>
        <v>0</v>
      </c>
      <c r="DD336" s="2">
        <f t="shared" si="328"/>
        <v>0</v>
      </c>
      <c r="DE336" s="2">
        <f t="shared" si="328"/>
        <v>0</v>
      </c>
      <c r="DF336" s="2">
        <f t="shared" si="328"/>
        <v>0</v>
      </c>
      <c r="DG336" s="3">
        <f t="shared" ref="DG336:EL336" si="329">DG355</f>
        <v>0</v>
      </c>
      <c r="DH336" s="3">
        <f t="shared" si="329"/>
        <v>0</v>
      </c>
      <c r="DI336" s="3">
        <f t="shared" si="329"/>
        <v>0</v>
      </c>
      <c r="DJ336" s="3">
        <f t="shared" si="329"/>
        <v>0</v>
      </c>
      <c r="DK336" s="3">
        <f t="shared" si="329"/>
        <v>0</v>
      </c>
      <c r="DL336" s="3">
        <f t="shared" si="329"/>
        <v>0</v>
      </c>
      <c r="DM336" s="3">
        <f t="shared" si="329"/>
        <v>0</v>
      </c>
      <c r="DN336" s="3">
        <f t="shared" si="329"/>
        <v>0</v>
      </c>
      <c r="DO336" s="3">
        <f t="shared" si="329"/>
        <v>0</v>
      </c>
      <c r="DP336" s="3">
        <f t="shared" si="329"/>
        <v>0</v>
      </c>
      <c r="DQ336" s="3">
        <f t="shared" si="329"/>
        <v>0</v>
      </c>
      <c r="DR336" s="3">
        <f t="shared" si="329"/>
        <v>0</v>
      </c>
      <c r="DS336" s="3">
        <f t="shared" si="329"/>
        <v>0</v>
      </c>
      <c r="DT336" s="3">
        <f t="shared" si="329"/>
        <v>0</v>
      </c>
      <c r="DU336" s="3">
        <f t="shared" si="329"/>
        <v>0</v>
      </c>
      <c r="DV336" s="3">
        <f t="shared" si="329"/>
        <v>0</v>
      </c>
      <c r="DW336" s="3">
        <f t="shared" si="329"/>
        <v>0</v>
      </c>
      <c r="DX336" s="3">
        <f t="shared" si="329"/>
        <v>0</v>
      </c>
      <c r="DY336" s="3">
        <f t="shared" si="329"/>
        <v>0</v>
      </c>
      <c r="DZ336" s="3">
        <f t="shared" si="329"/>
        <v>0</v>
      </c>
      <c r="EA336" s="3">
        <f t="shared" si="329"/>
        <v>0</v>
      </c>
      <c r="EB336" s="3">
        <f t="shared" si="329"/>
        <v>0</v>
      </c>
      <c r="EC336" s="3">
        <f t="shared" si="329"/>
        <v>0</v>
      </c>
      <c r="ED336" s="3">
        <f t="shared" si="329"/>
        <v>0</v>
      </c>
      <c r="EE336" s="3">
        <f t="shared" si="329"/>
        <v>0</v>
      </c>
      <c r="EF336" s="3">
        <f t="shared" si="329"/>
        <v>0</v>
      </c>
      <c r="EG336" s="3">
        <f t="shared" si="329"/>
        <v>0</v>
      </c>
      <c r="EH336" s="3">
        <f t="shared" si="329"/>
        <v>0</v>
      </c>
      <c r="EI336" s="3">
        <f t="shared" si="329"/>
        <v>0</v>
      </c>
      <c r="EJ336" s="3">
        <f t="shared" si="329"/>
        <v>0</v>
      </c>
      <c r="EK336" s="3">
        <f t="shared" si="329"/>
        <v>0</v>
      </c>
      <c r="EL336" s="3">
        <f t="shared" si="329"/>
        <v>0</v>
      </c>
      <c r="EM336" s="3">
        <f t="shared" ref="EM336:FR336" si="330">EM355</f>
        <v>0</v>
      </c>
      <c r="EN336" s="3">
        <f t="shared" si="330"/>
        <v>0</v>
      </c>
      <c r="EO336" s="3">
        <f t="shared" si="330"/>
        <v>0</v>
      </c>
      <c r="EP336" s="3">
        <f t="shared" si="330"/>
        <v>0</v>
      </c>
      <c r="EQ336" s="3">
        <f t="shared" si="330"/>
        <v>0</v>
      </c>
      <c r="ER336" s="3">
        <f t="shared" si="330"/>
        <v>0</v>
      </c>
      <c r="ES336" s="3">
        <f t="shared" si="330"/>
        <v>0</v>
      </c>
      <c r="ET336" s="3">
        <f t="shared" si="330"/>
        <v>0</v>
      </c>
      <c r="EU336" s="3">
        <f t="shared" si="330"/>
        <v>0</v>
      </c>
      <c r="EV336" s="3">
        <f t="shared" si="330"/>
        <v>0</v>
      </c>
      <c r="EW336" s="3">
        <f t="shared" si="330"/>
        <v>0</v>
      </c>
      <c r="EX336" s="3">
        <f t="shared" si="330"/>
        <v>0</v>
      </c>
      <c r="EY336" s="3">
        <f t="shared" si="330"/>
        <v>0</v>
      </c>
      <c r="EZ336" s="3">
        <f t="shared" si="330"/>
        <v>0</v>
      </c>
      <c r="FA336" s="3">
        <f t="shared" si="330"/>
        <v>0</v>
      </c>
      <c r="FB336" s="3">
        <f t="shared" si="330"/>
        <v>0</v>
      </c>
      <c r="FC336" s="3">
        <f t="shared" si="330"/>
        <v>0</v>
      </c>
      <c r="FD336" s="3">
        <f t="shared" si="330"/>
        <v>0</v>
      </c>
      <c r="FE336" s="3">
        <f t="shared" si="330"/>
        <v>0</v>
      </c>
      <c r="FF336" s="3">
        <f t="shared" si="330"/>
        <v>0</v>
      </c>
      <c r="FG336" s="3">
        <f t="shared" si="330"/>
        <v>0</v>
      </c>
      <c r="FH336" s="3">
        <f t="shared" si="330"/>
        <v>0</v>
      </c>
      <c r="FI336" s="3">
        <f t="shared" si="330"/>
        <v>0</v>
      </c>
      <c r="FJ336" s="3">
        <f t="shared" si="330"/>
        <v>0</v>
      </c>
      <c r="FK336" s="3">
        <f t="shared" si="330"/>
        <v>0</v>
      </c>
      <c r="FL336" s="3">
        <f t="shared" si="330"/>
        <v>0</v>
      </c>
      <c r="FM336" s="3">
        <f t="shared" si="330"/>
        <v>0</v>
      </c>
      <c r="FN336" s="3">
        <f t="shared" si="330"/>
        <v>0</v>
      </c>
      <c r="FO336" s="3">
        <f t="shared" si="330"/>
        <v>0</v>
      </c>
      <c r="FP336" s="3">
        <f t="shared" si="330"/>
        <v>0</v>
      </c>
      <c r="FQ336" s="3">
        <f t="shared" si="330"/>
        <v>0</v>
      </c>
      <c r="FR336" s="3">
        <f t="shared" si="330"/>
        <v>0</v>
      </c>
      <c r="FS336" s="3">
        <f t="shared" ref="FS336:GX336" si="331">FS355</f>
        <v>0</v>
      </c>
      <c r="FT336" s="3">
        <f t="shared" si="331"/>
        <v>0</v>
      </c>
      <c r="FU336" s="3">
        <f t="shared" si="331"/>
        <v>0</v>
      </c>
      <c r="FV336" s="3">
        <f t="shared" si="331"/>
        <v>0</v>
      </c>
      <c r="FW336" s="3">
        <f t="shared" si="331"/>
        <v>0</v>
      </c>
      <c r="FX336" s="3">
        <f t="shared" si="331"/>
        <v>0</v>
      </c>
      <c r="FY336" s="3">
        <f t="shared" si="331"/>
        <v>0</v>
      </c>
      <c r="FZ336" s="3">
        <f t="shared" si="331"/>
        <v>0</v>
      </c>
      <c r="GA336" s="3">
        <f t="shared" si="331"/>
        <v>0</v>
      </c>
      <c r="GB336" s="3">
        <f t="shared" si="331"/>
        <v>0</v>
      </c>
      <c r="GC336" s="3">
        <f t="shared" si="331"/>
        <v>0</v>
      </c>
      <c r="GD336" s="3">
        <f t="shared" si="331"/>
        <v>0</v>
      </c>
      <c r="GE336" s="3">
        <f t="shared" si="331"/>
        <v>0</v>
      </c>
      <c r="GF336" s="3">
        <f t="shared" si="331"/>
        <v>0</v>
      </c>
      <c r="GG336" s="3">
        <f t="shared" si="331"/>
        <v>0</v>
      </c>
      <c r="GH336" s="3">
        <f t="shared" si="331"/>
        <v>0</v>
      </c>
      <c r="GI336" s="3">
        <f t="shared" si="331"/>
        <v>0</v>
      </c>
      <c r="GJ336" s="3">
        <f t="shared" si="331"/>
        <v>0</v>
      </c>
      <c r="GK336" s="3">
        <f t="shared" si="331"/>
        <v>0</v>
      </c>
      <c r="GL336" s="3">
        <f t="shared" si="331"/>
        <v>0</v>
      </c>
      <c r="GM336" s="3">
        <f t="shared" si="331"/>
        <v>0</v>
      </c>
      <c r="GN336" s="3">
        <f t="shared" si="331"/>
        <v>0</v>
      </c>
      <c r="GO336" s="3">
        <f t="shared" si="331"/>
        <v>0</v>
      </c>
      <c r="GP336" s="3">
        <f t="shared" si="331"/>
        <v>0</v>
      </c>
      <c r="GQ336" s="3">
        <f t="shared" si="331"/>
        <v>0</v>
      </c>
      <c r="GR336" s="3">
        <f t="shared" si="331"/>
        <v>0</v>
      </c>
      <c r="GS336" s="3">
        <f t="shared" si="331"/>
        <v>0</v>
      </c>
      <c r="GT336" s="3">
        <f t="shared" si="331"/>
        <v>0</v>
      </c>
      <c r="GU336" s="3">
        <f t="shared" si="331"/>
        <v>0</v>
      </c>
      <c r="GV336" s="3">
        <f t="shared" si="331"/>
        <v>0</v>
      </c>
      <c r="GW336" s="3">
        <f t="shared" si="331"/>
        <v>0</v>
      </c>
      <c r="GX336" s="3">
        <f t="shared" si="331"/>
        <v>0</v>
      </c>
    </row>
    <row r="338" spans="1:245">
      <c r="A338">
        <v>17</v>
      </c>
      <c r="B338">
        <v>1</v>
      </c>
      <c r="C338">
        <f>ROW(SmtRes!A382)</f>
        <v>382</v>
      </c>
      <c r="D338">
        <f>ROW(EtalonRes!A379)</f>
        <v>379</v>
      </c>
      <c r="E338" t="s">
        <v>405</v>
      </c>
      <c r="F338" t="s">
        <v>406</v>
      </c>
      <c r="G338" t="s">
        <v>407</v>
      </c>
      <c r="H338" t="s">
        <v>408</v>
      </c>
      <c r="I338">
        <f>ROUND(1/100,9)</f>
        <v>0.01</v>
      </c>
      <c r="J338">
        <v>0</v>
      </c>
      <c r="K338">
        <f>ROUND(1/100,9)</f>
        <v>0.01</v>
      </c>
      <c r="O338">
        <f t="shared" ref="O338:O353" si="332">ROUND(CP338,2)</f>
        <v>3143.35</v>
      </c>
      <c r="P338">
        <f t="shared" ref="P338:P353" si="333">ROUND(CQ338*I338,2)</f>
        <v>2285.6</v>
      </c>
      <c r="Q338">
        <f t="shared" ref="Q338:Q353" si="334">ROUND(CR338*I338,2)</f>
        <v>0</v>
      </c>
      <c r="R338">
        <f t="shared" ref="R338:R353" si="335">ROUND(CS338*I338,2)</f>
        <v>0</v>
      </c>
      <c r="S338">
        <f t="shared" ref="S338:S353" si="336">ROUND(CT338*I338,2)</f>
        <v>857.75</v>
      </c>
      <c r="T338">
        <f t="shared" ref="T338:T353" si="337">ROUND(CU338*I338,2)</f>
        <v>0</v>
      </c>
      <c r="U338">
        <f t="shared" ref="U338:U353" si="338">CV338*I338</f>
        <v>2.12</v>
      </c>
      <c r="V338">
        <f t="shared" ref="V338:V353" si="339">CW338*I338</f>
        <v>0</v>
      </c>
      <c r="W338">
        <f t="shared" ref="W338:W353" si="340">ROUND(CX338*I338,2)</f>
        <v>0</v>
      </c>
      <c r="X338">
        <f t="shared" ref="X338:X353" si="341">ROUND(CY338,2)</f>
        <v>600.42999999999995</v>
      </c>
      <c r="Y338">
        <f t="shared" ref="Y338:Y353" si="342">ROUND(CZ338,2)</f>
        <v>85.78</v>
      </c>
      <c r="AA338">
        <v>29858012</v>
      </c>
      <c r="AB338">
        <f t="shared" ref="AB338:AB353" si="343">ROUND((AC338+AD338+AF338),6)</f>
        <v>314335.53000000003</v>
      </c>
      <c r="AC338">
        <f t="shared" ref="AC338:AC353" si="344">ROUND((ES338),6)</f>
        <v>228560.33</v>
      </c>
      <c r="AD338">
        <f t="shared" ref="AD338:AD353" si="345">ROUND((((ET338)-(EU338))+AE338),6)</f>
        <v>0</v>
      </c>
      <c r="AE338">
        <f t="shared" ref="AE338:AE353" si="346">ROUND((EU338),6)</f>
        <v>0</v>
      </c>
      <c r="AF338">
        <f t="shared" ref="AF338:AF353" si="347">ROUND((EV338),6)</f>
        <v>85775.2</v>
      </c>
      <c r="AG338">
        <f t="shared" ref="AG338:AG353" si="348">ROUND((AP338),6)</f>
        <v>0</v>
      </c>
      <c r="AH338">
        <f t="shared" ref="AH338:AH353" si="349">(EW338)</f>
        <v>212</v>
      </c>
      <c r="AI338">
        <f t="shared" ref="AI338:AI353" si="350">(EX338)</f>
        <v>0</v>
      </c>
      <c r="AJ338">
        <f t="shared" ref="AJ338:AJ353" si="351">(AS338)</f>
        <v>0</v>
      </c>
      <c r="AK338">
        <v>314335.53000000003</v>
      </c>
      <c r="AL338">
        <v>228560.33</v>
      </c>
      <c r="AM338">
        <v>0</v>
      </c>
      <c r="AN338">
        <v>0</v>
      </c>
      <c r="AO338">
        <v>85775.2</v>
      </c>
      <c r="AP338">
        <v>0</v>
      </c>
      <c r="AQ338">
        <v>212</v>
      </c>
      <c r="AR338">
        <v>0</v>
      </c>
      <c r="AS338">
        <v>0</v>
      </c>
      <c r="AT338">
        <v>70</v>
      </c>
      <c r="AU338">
        <v>10</v>
      </c>
      <c r="AV338">
        <v>1</v>
      </c>
      <c r="AW338">
        <v>1</v>
      </c>
      <c r="AZ338">
        <v>1</v>
      </c>
      <c r="BA338">
        <v>1</v>
      </c>
      <c r="BB338">
        <v>1</v>
      </c>
      <c r="BC338">
        <v>1</v>
      </c>
      <c r="BD338" t="s">
        <v>4</v>
      </c>
      <c r="BE338" t="s">
        <v>4</v>
      </c>
      <c r="BF338" t="s">
        <v>4</v>
      </c>
      <c r="BG338" t="s">
        <v>4</v>
      </c>
      <c r="BH338">
        <v>0</v>
      </c>
      <c r="BI338">
        <v>4</v>
      </c>
      <c r="BJ338" t="s">
        <v>409</v>
      </c>
      <c r="BM338">
        <v>0</v>
      </c>
      <c r="BN338">
        <v>0</v>
      </c>
      <c r="BO338" t="s">
        <v>4</v>
      </c>
      <c r="BP338">
        <v>0</v>
      </c>
      <c r="BQ338">
        <v>1</v>
      </c>
      <c r="BR338">
        <v>0</v>
      </c>
      <c r="BS338">
        <v>1</v>
      </c>
      <c r="BT338">
        <v>1</v>
      </c>
      <c r="BU338">
        <v>1</v>
      </c>
      <c r="BV338">
        <v>1</v>
      </c>
      <c r="BW338">
        <v>1</v>
      </c>
      <c r="BX338">
        <v>1</v>
      </c>
      <c r="BY338" t="s">
        <v>4</v>
      </c>
      <c r="BZ338">
        <v>70</v>
      </c>
      <c r="CA338">
        <v>10</v>
      </c>
      <c r="CB338" t="s">
        <v>4</v>
      </c>
      <c r="CE338">
        <v>0</v>
      </c>
      <c r="CF338">
        <v>0</v>
      </c>
      <c r="CG338">
        <v>0</v>
      </c>
      <c r="CM338">
        <v>0</v>
      </c>
      <c r="CN338" t="s">
        <v>4</v>
      </c>
      <c r="CO338">
        <v>0</v>
      </c>
      <c r="CP338">
        <f t="shared" ref="CP338:CP353" si="352">(P338+Q338+S338)</f>
        <v>3143.35</v>
      </c>
      <c r="CQ338">
        <f t="shared" ref="CQ338:CQ353" si="353">(AC338*BC338*AW338)</f>
        <v>228560.33</v>
      </c>
      <c r="CR338">
        <f t="shared" ref="CR338:CR353" si="354">((((ET338)*BB338-(EU338)*BS338)+AE338*BS338)*AV338)</f>
        <v>0</v>
      </c>
      <c r="CS338">
        <f t="shared" ref="CS338:CS353" si="355">(AE338*BS338*AV338)</f>
        <v>0</v>
      </c>
      <c r="CT338">
        <f t="shared" ref="CT338:CT353" si="356">(AF338*BA338*AV338)</f>
        <v>85775.2</v>
      </c>
      <c r="CU338">
        <f t="shared" ref="CU338:CU353" si="357">AG338</f>
        <v>0</v>
      </c>
      <c r="CV338">
        <f t="shared" ref="CV338:CV353" si="358">(AH338*AV338)</f>
        <v>212</v>
      </c>
      <c r="CW338">
        <f t="shared" ref="CW338:CW353" si="359">AI338</f>
        <v>0</v>
      </c>
      <c r="CX338">
        <f t="shared" ref="CX338:CX353" si="360">AJ338</f>
        <v>0</v>
      </c>
      <c r="CY338">
        <f t="shared" ref="CY338:CY353" si="361">((S338*BZ338)/100)</f>
        <v>600.42499999999995</v>
      </c>
      <c r="CZ338">
        <f t="shared" ref="CZ338:CZ353" si="362">((S338*CA338)/100)</f>
        <v>85.775000000000006</v>
      </c>
      <c r="DC338" t="s">
        <v>4</v>
      </c>
      <c r="DD338" t="s">
        <v>4</v>
      </c>
      <c r="DE338" t="s">
        <v>4</v>
      </c>
      <c r="DF338" t="s">
        <v>4</v>
      </c>
      <c r="DG338" t="s">
        <v>4</v>
      </c>
      <c r="DH338" t="s">
        <v>4</v>
      </c>
      <c r="DI338" t="s">
        <v>4</v>
      </c>
      <c r="DJ338" t="s">
        <v>4</v>
      </c>
      <c r="DK338" t="s">
        <v>4</v>
      </c>
      <c r="DL338" t="s">
        <v>4</v>
      </c>
      <c r="DM338" t="s">
        <v>4</v>
      </c>
      <c r="DN338">
        <v>0</v>
      </c>
      <c r="DO338">
        <v>0</v>
      </c>
      <c r="DP338">
        <v>1</v>
      </c>
      <c r="DQ338">
        <v>1</v>
      </c>
      <c r="DU338">
        <v>1013</v>
      </c>
      <c r="DV338" t="s">
        <v>408</v>
      </c>
      <c r="DW338" t="s">
        <v>408</v>
      </c>
      <c r="DX338">
        <v>1</v>
      </c>
      <c r="DZ338" t="s">
        <v>4</v>
      </c>
      <c r="EA338" t="s">
        <v>4</v>
      </c>
      <c r="EB338" t="s">
        <v>4</v>
      </c>
      <c r="EC338" t="s">
        <v>4</v>
      </c>
      <c r="EE338">
        <v>29292934</v>
      </c>
      <c r="EF338">
        <v>1</v>
      </c>
      <c r="EG338" t="s">
        <v>27</v>
      </c>
      <c r="EH338">
        <v>0</v>
      </c>
      <c r="EI338" t="s">
        <v>4</v>
      </c>
      <c r="EJ338">
        <v>4</v>
      </c>
      <c r="EK338">
        <v>0</v>
      </c>
      <c r="EL338" t="s">
        <v>28</v>
      </c>
      <c r="EM338" t="s">
        <v>29</v>
      </c>
      <c r="EO338" t="s">
        <v>4</v>
      </c>
      <c r="EQ338">
        <v>0</v>
      </c>
      <c r="ER338">
        <v>314335.53000000003</v>
      </c>
      <c r="ES338">
        <v>228560.33</v>
      </c>
      <c r="ET338">
        <v>0</v>
      </c>
      <c r="EU338">
        <v>0</v>
      </c>
      <c r="EV338">
        <v>85775.2</v>
      </c>
      <c r="EW338">
        <v>212</v>
      </c>
      <c r="EX338">
        <v>0</v>
      </c>
      <c r="EY338">
        <v>0</v>
      </c>
      <c r="FQ338">
        <v>0</v>
      </c>
      <c r="FR338">
        <f t="shared" ref="FR338:FR353" si="363">ROUND(IF(BI338=3,GM338,0),2)</f>
        <v>0</v>
      </c>
      <c r="FS338">
        <v>0</v>
      </c>
      <c r="FX338">
        <v>70</v>
      </c>
      <c r="FY338">
        <v>10</v>
      </c>
      <c r="GA338" t="s">
        <v>4</v>
      </c>
      <c r="GD338">
        <v>0</v>
      </c>
      <c r="GF338">
        <v>-2111449670</v>
      </c>
      <c r="GG338">
        <v>2</v>
      </c>
      <c r="GH338">
        <v>1</v>
      </c>
      <c r="GI338">
        <v>-2</v>
      </c>
      <c r="GJ338">
        <v>0</v>
      </c>
      <c r="GK338">
        <f>ROUND(R338*(R12)/100,2)</f>
        <v>0</v>
      </c>
      <c r="GL338">
        <f t="shared" ref="GL338:GL353" si="364">ROUND(IF(AND(BH338=3,BI338=3,FS338&lt;&gt;0),P338,0),2)</f>
        <v>0</v>
      </c>
      <c r="GM338">
        <f t="shared" ref="GM338:GM353" si="365">ROUND(O338+X338+Y338+GK338,2)+GX338</f>
        <v>3829.56</v>
      </c>
      <c r="GN338">
        <f t="shared" ref="GN338:GN353" si="366">IF(OR(BI338=0,BI338=1),GM338-GX338,0)</f>
        <v>0</v>
      </c>
      <c r="GO338">
        <f t="shared" ref="GO338:GO353" si="367">IF(BI338=2,GM338-GX338,0)</f>
        <v>0</v>
      </c>
      <c r="GP338">
        <f t="shared" ref="GP338:GP353" si="368">IF(BI338=4,GM338-GX338,0)</f>
        <v>3829.56</v>
      </c>
      <c r="GR338">
        <v>0</v>
      </c>
      <c r="GS338">
        <v>3</v>
      </c>
      <c r="GT338">
        <v>0</v>
      </c>
      <c r="GU338" t="s">
        <v>4</v>
      </c>
      <c r="GV338">
        <f t="shared" ref="GV338:GV353" si="369">ROUND((GT338),6)</f>
        <v>0</v>
      </c>
      <c r="GW338">
        <v>1</v>
      </c>
      <c r="GX338">
        <f t="shared" ref="GX338:GX353" si="370">ROUND(HC338*I338,2)</f>
        <v>0</v>
      </c>
      <c r="HA338">
        <v>0</v>
      </c>
      <c r="HB338">
        <v>0</v>
      </c>
      <c r="HC338">
        <f t="shared" ref="HC338:HC353" si="371">GV338*GW338</f>
        <v>0</v>
      </c>
      <c r="HE338" t="s">
        <v>4</v>
      </c>
      <c r="HF338" t="s">
        <v>4</v>
      </c>
      <c r="HM338" t="s">
        <v>4</v>
      </c>
      <c r="HN338" t="s">
        <v>4</v>
      </c>
      <c r="HO338" t="s">
        <v>4</v>
      </c>
      <c r="HP338" t="s">
        <v>4</v>
      </c>
      <c r="HQ338" t="s">
        <v>4</v>
      </c>
      <c r="IK338">
        <v>0</v>
      </c>
    </row>
    <row r="339" spans="1:245">
      <c r="A339">
        <v>17</v>
      </c>
      <c r="B339">
        <v>1</v>
      </c>
      <c r="C339">
        <f>ROW(SmtRes!A390)</f>
        <v>390</v>
      </c>
      <c r="D339">
        <f>ROW(EtalonRes!A387)</f>
        <v>387</v>
      </c>
      <c r="E339" t="s">
        <v>410</v>
      </c>
      <c r="F339" t="s">
        <v>411</v>
      </c>
      <c r="G339" t="s">
        <v>412</v>
      </c>
      <c r="H339" t="s">
        <v>408</v>
      </c>
      <c r="I339">
        <f>ROUND(1/100,9)</f>
        <v>0.01</v>
      </c>
      <c r="J339">
        <v>0</v>
      </c>
      <c r="K339">
        <f>ROUND(1/100,9)</f>
        <v>0.01</v>
      </c>
      <c r="O339">
        <f t="shared" si="332"/>
        <v>5788.61</v>
      </c>
      <c r="P339">
        <f t="shared" si="333"/>
        <v>3927.45</v>
      </c>
      <c r="Q339">
        <f t="shared" si="334"/>
        <v>0</v>
      </c>
      <c r="R339">
        <f t="shared" si="335"/>
        <v>0</v>
      </c>
      <c r="S339">
        <f t="shared" si="336"/>
        <v>1861.16</v>
      </c>
      <c r="T339">
        <f t="shared" si="337"/>
        <v>0</v>
      </c>
      <c r="U339">
        <f t="shared" si="338"/>
        <v>4.6000000000000005</v>
      </c>
      <c r="V339">
        <f t="shared" si="339"/>
        <v>0</v>
      </c>
      <c r="W339">
        <f t="shared" si="340"/>
        <v>0</v>
      </c>
      <c r="X339">
        <f t="shared" si="341"/>
        <v>1302.81</v>
      </c>
      <c r="Y339">
        <f t="shared" si="342"/>
        <v>186.12</v>
      </c>
      <c r="AA339">
        <v>29858012</v>
      </c>
      <c r="AB339">
        <f t="shared" si="343"/>
        <v>578860.89</v>
      </c>
      <c r="AC339">
        <f t="shared" si="344"/>
        <v>392744.89</v>
      </c>
      <c r="AD339">
        <f t="shared" si="345"/>
        <v>0</v>
      </c>
      <c r="AE339">
        <f t="shared" si="346"/>
        <v>0</v>
      </c>
      <c r="AF339">
        <f t="shared" si="347"/>
        <v>186116</v>
      </c>
      <c r="AG339">
        <f t="shared" si="348"/>
        <v>0</v>
      </c>
      <c r="AH339">
        <f t="shared" si="349"/>
        <v>460</v>
      </c>
      <c r="AI339">
        <f t="shared" si="350"/>
        <v>0</v>
      </c>
      <c r="AJ339">
        <f t="shared" si="351"/>
        <v>0</v>
      </c>
      <c r="AK339">
        <v>578860.89</v>
      </c>
      <c r="AL339">
        <v>392744.89</v>
      </c>
      <c r="AM339">
        <v>0</v>
      </c>
      <c r="AN339">
        <v>0</v>
      </c>
      <c r="AO339">
        <v>186116</v>
      </c>
      <c r="AP339">
        <v>0</v>
      </c>
      <c r="AQ339">
        <v>460</v>
      </c>
      <c r="AR339">
        <v>0</v>
      </c>
      <c r="AS339">
        <v>0</v>
      </c>
      <c r="AT339">
        <v>70</v>
      </c>
      <c r="AU339">
        <v>10</v>
      </c>
      <c r="AV339">
        <v>1</v>
      </c>
      <c r="AW339">
        <v>1</v>
      </c>
      <c r="AZ339">
        <v>1</v>
      </c>
      <c r="BA339">
        <v>1</v>
      </c>
      <c r="BB339">
        <v>1</v>
      </c>
      <c r="BC339">
        <v>1</v>
      </c>
      <c r="BD339" t="s">
        <v>4</v>
      </c>
      <c r="BE339" t="s">
        <v>4</v>
      </c>
      <c r="BF339" t="s">
        <v>4</v>
      </c>
      <c r="BG339" t="s">
        <v>4</v>
      </c>
      <c r="BH339">
        <v>0</v>
      </c>
      <c r="BI339">
        <v>4</v>
      </c>
      <c r="BJ339" t="s">
        <v>413</v>
      </c>
      <c r="BM339">
        <v>0</v>
      </c>
      <c r="BN339">
        <v>0</v>
      </c>
      <c r="BO339" t="s">
        <v>4</v>
      </c>
      <c r="BP339">
        <v>0</v>
      </c>
      <c r="BQ339">
        <v>1</v>
      </c>
      <c r="BR339">
        <v>0</v>
      </c>
      <c r="BS339">
        <v>1</v>
      </c>
      <c r="BT339">
        <v>1</v>
      </c>
      <c r="BU339">
        <v>1</v>
      </c>
      <c r="BV339">
        <v>1</v>
      </c>
      <c r="BW339">
        <v>1</v>
      </c>
      <c r="BX339">
        <v>1</v>
      </c>
      <c r="BY339" t="s">
        <v>4</v>
      </c>
      <c r="BZ339">
        <v>70</v>
      </c>
      <c r="CA339">
        <v>10</v>
      </c>
      <c r="CB339" t="s">
        <v>4</v>
      </c>
      <c r="CE339">
        <v>0</v>
      </c>
      <c r="CF339">
        <v>0</v>
      </c>
      <c r="CG339">
        <v>0</v>
      </c>
      <c r="CM339">
        <v>0</v>
      </c>
      <c r="CN339" t="s">
        <v>4</v>
      </c>
      <c r="CO339">
        <v>0</v>
      </c>
      <c r="CP339">
        <f t="shared" si="352"/>
        <v>5788.61</v>
      </c>
      <c r="CQ339">
        <f t="shared" si="353"/>
        <v>392744.89</v>
      </c>
      <c r="CR339">
        <f t="shared" si="354"/>
        <v>0</v>
      </c>
      <c r="CS339">
        <f t="shared" si="355"/>
        <v>0</v>
      </c>
      <c r="CT339">
        <f t="shared" si="356"/>
        <v>186116</v>
      </c>
      <c r="CU339">
        <f t="shared" si="357"/>
        <v>0</v>
      </c>
      <c r="CV339">
        <f t="shared" si="358"/>
        <v>460</v>
      </c>
      <c r="CW339">
        <f t="shared" si="359"/>
        <v>0</v>
      </c>
      <c r="CX339">
        <f t="shared" si="360"/>
        <v>0</v>
      </c>
      <c r="CY339">
        <f t="shared" si="361"/>
        <v>1302.8120000000001</v>
      </c>
      <c r="CZ339">
        <f t="shared" si="362"/>
        <v>186.11600000000001</v>
      </c>
      <c r="DC339" t="s">
        <v>4</v>
      </c>
      <c r="DD339" t="s">
        <v>4</v>
      </c>
      <c r="DE339" t="s">
        <v>4</v>
      </c>
      <c r="DF339" t="s">
        <v>4</v>
      </c>
      <c r="DG339" t="s">
        <v>4</v>
      </c>
      <c r="DH339" t="s">
        <v>4</v>
      </c>
      <c r="DI339" t="s">
        <v>4</v>
      </c>
      <c r="DJ339" t="s">
        <v>4</v>
      </c>
      <c r="DK339" t="s">
        <v>4</v>
      </c>
      <c r="DL339" t="s">
        <v>4</v>
      </c>
      <c r="DM339" t="s">
        <v>4</v>
      </c>
      <c r="DN339">
        <v>0</v>
      </c>
      <c r="DO339">
        <v>0</v>
      </c>
      <c r="DP339">
        <v>1</v>
      </c>
      <c r="DQ339">
        <v>1</v>
      </c>
      <c r="DU339">
        <v>1013</v>
      </c>
      <c r="DV339" t="s">
        <v>408</v>
      </c>
      <c r="DW339" t="s">
        <v>408</v>
      </c>
      <c r="DX339">
        <v>1</v>
      </c>
      <c r="DZ339" t="s">
        <v>4</v>
      </c>
      <c r="EA339" t="s">
        <v>4</v>
      </c>
      <c r="EB339" t="s">
        <v>4</v>
      </c>
      <c r="EC339" t="s">
        <v>4</v>
      </c>
      <c r="EE339">
        <v>29292934</v>
      </c>
      <c r="EF339">
        <v>1</v>
      </c>
      <c r="EG339" t="s">
        <v>27</v>
      </c>
      <c r="EH339">
        <v>0</v>
      </c>
      <c r="EI339" t="s">
        <v>4</v>
      </c>
      <c r="EJ339">
        <v>4</v>
      </c>
      <c r="EK339">
        <v>0</v>
      </c>
      <c r="EL339" t="s">
        <v>28</v>
      </c>
      <c r="EM339" t="s">
        <v>29</v>
      </c>
      <c r="EO339" t="s">
        <v>4</v>
      </c>
      <c r="EQ339">
        <v>0</v>
      </c>
      <c r="ER339">
        <v>578860.89</v>
      </c>
      <c r="ES339">
        <v>392744.89</v>
      </c>
      <c r="ET339">
        <v>0</v>
      </c>
      <c r="EU339">
        <v>0</v>
      </c>
      <c r="EV339">
        <v>186116</v>
      </c>
      <c r="EW339">
        <v>460</v>
      </c>
      <c r="EX339">
        <v>0</v>
      </c>
      <c r="EY339">
        <v>0</v>
      </c>
      <c r="FQ339">
        <v>0</v>
      </c>
      <c r="FR339">
        <f t="shared" si="363"/>
        <v>0</v>
      </c>
      <c r="FS339">
        <v>0</v>
      </c>
      <c r="FX339">
        <v>70</v>
      </c>
      <c r="FY339">
        <v>10</v>
      </c>
      <c r="GA339" t="s">
        <v>4</v>
      </c>
      <c r="GD339">
        <v>0</v>
      </c>
      <c r="GF339">
        <v>1946267243</v>
      </c>
      <c r="GG339">
        <v>2</v>
      </c>
      <c r="GH339">
        <v>1</v>
      </c>
      <c r="GI339">
        <v>-2</v>
      </c>
      <c r="GJ339">
        <v>0</v>
      </c>
      <c r="GK339">
        <f>ROUND(R339*(R12)/100,2)</f>
        <v>0</v>
      </c>
      <c r="GL339">
        <f t="shared" si="364"/>
        <v>0</v>
      </c>
      <c r="GM339">
        <f t="shared" si="365"/>
        <v>7277.54</v>
      </c>
      <c r="GN339">
        <f t="shared" si="366"/>
        <v>0</v>
      </c>
      <c r="GO339">
        <f t="shared" si="367"/>
        <v>0</v>
      </c>
      <c r="GP339">
        <f t="shared" si="368"/>
        <v>7277.54</v>
      </c>
      <c r="GR339">
        <v>0</v>
      </c>
      <c r="GS339">
        <v>3</v>
      </c>
      <c r="GT339">
        <v>0</v>
      </c>
      <c r="GU339" t="s">
        <v>4</v>
      </c>
      <c r="GV339">
        <f t="shared" si="369"/>
        <v>0</v>
      </c>
      <c r="GW339">
        <v>1</v>
      </c>
      <c r="GX339">
        <f t="shared" si="370"/>
        <v>0</v>
      </c>
      <c r="HA339">
        <v>0</v>
      </c>
      <c r="HB339">
        <v>0</v>
      </c>
      <c r="HC339">
        <f t="shared" si="371"/>
        <v>0</v>
      </c>
      <c r="HE339" t="s">
        <v>4</v>
      </c>
      <c r="HF339" t="s">
        <v>4</v>
      </c>
      <c r="HM339" t="s">
        <v>4</v>
      </c>
      <c r="HN339" t="s">
        <v>4</v>
      </c>
      <c r="HO339" t="s">
        <v>4</v>
      </c>
      <c r="HP339" t="s">
        <v>4</v>
      </c>
      <c r="HQ339" t="s">
        <v>4</v>
      </c>
      <c r="IK339">
        <v>0</v>
      </c>
    </row>
    <row r="340" spans="1:245">
      <c r="A340">
        <v>17</v>
      </c>
      <c r="B340">
        <v>1</v>
      </c>
      <c r="C340">
        <f>ROW(SmtRes!A392)</f>
        <v>392</v>
      </c>
      <c r="D340">
        <f>ROW(EtalonRes!A389)</f>
        <v>389</v>
      </c>
      <c r="E340" t="s">
        <v>414</v>
      </c>
      <c r="F340" t="s">
        <v>415</v>
      </c>
      <c r="G340" t="s">
        <v>416</v>
      </c>
      <c r="H340" t="s">
        <v>377</v>
      </c>
      <c r="I340">
        <f>ROUND(3/100,9)</f>
        <v>0.03</v>
      </c>
      <c r="J340">
        <v>0</v>
      </c>
      <c r="K340">
        <f>ROUND(3/100,9)</f>
        <v>0.03</v>
      </c>
      <c r="O340">
        <f t="shared" si="332"/>
        <v>990.67</v>
      </c>
      <c r="P340">
        <f t="shared" si="333"/>
        <v>428.82</v>
      </c>
      <c r="Q340">
        <f t="shared" si="334"/>
        <v>0</v>
      </c>
      <c r="R340">
        <f t="shared" si="335"/>
        <v>0</v>
      </c>
      <c r="S340">
        <f t="shared" si="336"/>
        <v>561.85</v>
      </c>
      <c r="T340">
        <f t="shared" si="337"/>
        <v>0</v>
      </c>
      <c r="U340">
        <f t="shared" si="338"/>
        <v>1.4159999999999999</v>
      </c>
      <c r="V340">
        <f t="shared" si="339"/>
        <v>0</v>
      </c>
      <c r="W340">
        <f t="shared" si="340"/>
        <v>0</v>
      </c>
      <c r="X340">
        <f t="shared" si="341"/>
        <v>393.3</v>
      </c>
      <c r="Y340">
        <f t="shared" si="342"/>
        <v>56.19</v>
      </c>
      <c r="AA340">
        <v>29858012</v>
      </c>
      <c r="AB340">
        <f t="shared" si="343"/>
        <v>33022.49</v>
      </c>
      <c r="AC340">
        <f t="shared" si="344"/>
        <v>14294</v>
      </c>
      <c r="AD340">
        <f t="shared" si="345"/>
        <v>0</v>
      </c>
      <c r="AE340">
        <f t="shared" si="346"/>
        <v>0</v>
      </c>
      <c r="AF340">
        <f t="shared" si="347"/>
        <v>18728.490000000002</v>
      </c>
      <c r="AG340">
        <f t="shared" si="348"/>
        <v>0</v>
      </c>
      <c r="AH340">
        <f t="shared" si="349"/>
        <v>47.2</v>
      </c>
      <c r="AI340">
        <f t="shared" si="350"/>
        <v>0</v>
      </c>
      <c r="AJ340">
        <f t="shared" si="351"/>
        <v>0</v>
      </c>
      <c r="AK340">
        <v>33022.49</v>
      </c>
      <c r="AL340">
        <v>14294</v>
      </c>
      <c r="AM340">
        <v>0</v>
      </c>
      <c r="AN340">
        <v>0</v>
      </c>
      <c r="AO340">
        <v>18728.490000000002</v>
      </c>
      <c r="AP340">
        <v>0</v>
      </c>
      <c r="AQ340">
        <v>47.2</v>
      </c>
      <c r="AR340">
        <v>0</v>
      </c>
      <c r="AS340">
        <v>0</v>
      </c>
      <c r="AT340">
        <v>70</v>
      </c>
      <c r="AU340">
        <v>10</v>
      </c>
      <c r="AV340">
        <v>1</v>
      </c>
      <c r="AW340">
        <v>1</v>
      </c>
      <c r="AZ340">
        <v>1</v>
      </c>
      <c r="BA340">
        <v>1</v>
      </c>
      <c r="BB340">
        <v>1</v>
      </c>
      <c r="BC340">
        <v>1</v>
      </c>
      <c r="BD340" t="s">
        <v>4</v>
      </c>
      <c r="BE340" t="s">
        <v>4</v>
      </c>
      <c r="BF340" t="s">
        <v>4</v>
      </c>
      <c r="BG340" t="s">
        <v>4</v>
      </c>
      <c r="BH340">
        <v>0</v>
      </c>
      <c r="BI340">
        <v>4</v>
      </c>
      <c r="BJ340" t="s">
        <v>417</v>
      </c>
      <c r="BM340">
        <v>0</v>
      </c>
      <c r="BN340">
        <v>0</v>
      </c>
      <c r="BO340" t="s">
        <v>4</v>
      </c>
      <c r="BP340">
        <v>0</v>
      </c>
      <c r="BQ340">
        <v>1</v>
      </c>
      <c r="BR340">
        <v>0</v>
      </c>
      <c r="BS340">
        <v>1</v>
      </c>
      <c r="BT340">
        <v>1</v>
      </c>
      <c r="BU340">
        <v>1</v>
      </c>
      <c r="BV340">
        <v>1</v>
      </c>
      <c r="BW340">
        <v>1</v>
      </c>
      <c r="BX340">
        <v>1</v>
      </c>
      <c r="BY340" t="s">
        <v>4</v>
      </c>
      <c r="BZ340">
        <v>70</v>
      </c>
      <c r="CA340">
        <v>10</v>
      </c>
      <c r="CB340" t="s">
        <v>4</v>
      </c>
      <c r="CE340">
        <v>0</v>
      </c>
      <c r="CF340">
        <v>0</v>
      </c>
      <c r="CG340">
        <v>0</v>
      </c>
      <c r="CM340">
        <v>0</v>
      </c>
      <c r="CN340" t="s">
        <v>4</v>
      </c>
      <c r="CO340">
        <v>0</v>
      </c>
      <c r="CP340">
        <f t="shared" si="352"/>
        <v>990.67000000000007</v>
      </c>
      <c r="CQ340">
        <f t="shared" si="353"/>
        <v>14294</v>
      </c>
      <c r="CR340">
        <f t="shared" si="354"/>
        <v>0</v>
      </c>
      <c r="CS340">
        <f t="shared" si="355"/>
        <v>0</v>
      </c>
      <c r="CT340">
        <f t="shared" si="356"/>
        <v>18728.490000000002</v>
      </c>
      <c r="CU340">
        <f t="shared" si="357"/>
        <v>0</v>
      </c>
      <c r="CV340">
        <f t="shared" si="358"/>
        <v>47.2</v>
      </c>
      <c r="CW340">
        <f t="shared" si="359"/>
        <v>0</v>
      </c>
      <c r="CX340">
        <f t="shared" si="360"/>
        <v>0</v>
      </c>
      <c r="CY340">
        <f t="shared" si="361"/>
        <v>393.29500000000002</v>
      </c>
      <c r="CZ340">
        <f t="shared" si="362"/>
        <v>56.185000000000002</v>
      </c>
      <c r="DC340" t="s">
        <v>4</v>
      </c>
      <c r="DD340" t="s">
        <v>4</v>
      </c>
      <c r="DE340" t="s">
        <v>4</v>
      </c>
      <c r="DF340" t="s">
        <v>4</v>
      </c>
      <c r="DG340" t="s">
        <v>4</v>
      </c>
      <c r="DH340" t="s">
        <v>4</v>
      </c>
      <c r="DI340" t="s">
        <v>4</v>
      </c>
      <c r="DJ340" t="s">
        <v>4</v>
      </c>
      <c r="DK340" t="s">
        <v>4</v>
      </c>
      <c r="DL340" t="s">
        <v>4</v>
      </c>
      <c r="DM340" t="s">
        <v>4</v>
      </c>
      <c r="DN340">
        <v>0</v>
      </c>
      <c r="DO340">
        <v>0</v>
      </c>
      <c r="DP340">
        <v>1</v>
      </c>
      <c r="DQ340">
        <v>1</v>
      </c>
      <c r="DU340">
        <v>1010</v>
      </c>
      <c r="DV340" t="s">
        <v>377</v>
      </c>
      <c r="DW340" t="s">
        <v>377</v>
      </c>
      <c r="DX340">
        <v>100</v>
      </c>
      <c r="DZ340" t="s">
        <v>4</v>
      </c>
      <c r="EA340" t="s">
        <v>4</v>
      </c>
      <c r="EB340" t="s">
        <v>4</v>
      </c>
      <c r="EC340" t="s">
        <v>4</v>
      </c>
      <c r="EE340">
        <v>29292934</v>
      </c>
      <c r="EF340">
        <v>1</v>
      </c>
      <c r="EG340" t="s">
        <v>27</v>
      </c>
      <c r="EH340">
        <v>0</v>
      </c>
      <c r="EI340" t="s">
        <v>4</v>
      </c>
      <c r="EJ340">
        <v>4</v>
      </c>
      <c r="EK340">
        <v>0</v>
      </c>
      <c r="EL340" t="s">
        <v>28</v>
      </c>
      <c r="EM340" t="s">
        <v>29</v>
      </c>
      <c r="EO340" t="s">
        <v>4</v>
      </c>
      <c r="EQ340">
        <v>0</v>
      </c>
      <c r="ER340">
        <v>33022.49</v>
      </c>
      <c r="ES340">
        <v>14294</v>
      </c>
      <c r="ET340">
        <v>0</v>
      </c>
      <c r="EU340">
        <v>0</v>
      </c>
      <c r="EV340">
        <v>18728.490000000002</v>
      </c>
      <c r="EW340">
        <v>47.2</v>
      </c>
      <c r="EX340">
        <v>0</v>
      </c>
      <c r="EY340">
        <v>0</v>
      </c>
      <c r="FQ340">
        <v>0</v>
      </c>
      <c r="FR340">
        <f t="shared" si="363"/>
        <v>0</v>
      </c>
      <c r="FS340">
        <v>0</v>
      </c>
      <c r="FX340">
        <v>70</v>
      </c>
      <c r="FY340">
        <v>10</v>
      </c>
      <c r="GA340" t="s">
        <v>4</v>
      </c>
      <c r="GD340">
        <v>0</v>
      </c>
      <c r="GF340">
        <v>581693673</v>
      </c>
      <c r="GG340">
        <v>2</v>
      </c>
      <c r="GH340">
        <v>1</v>
      </c>
      <c r="GI340">
        <v>-2</v>
      </c>
      <c r="GJ340">
        <v>0</v>
      </c>
      <c r="GK340">
        <f>ROUND(R340*(R12)/100,2)</f>
        <v>0</v>
      </c>
      <c r="GL340">
        <f t="shared" si="364"/>
        <v>0</v>
      </c>
      <c r="GM340">
        <f t="shared" si="365"/>
        <v>1440.16</v>
      </c>
      <c r="GN340">
        <f t="shared" si="366"/>
        <v>0</v>
      </c>
      <c r="GO340">
        <f t="shared" si="367"/>
        <v>0</v>
      </c>
      <c r="GP340">
        <f t="shared" si="368"/>
        <v>1440.16</v>
      </c>
      <c r="GR340">
        <v>0</v>
      </c>
      <c r="GS340">
        <v>3</v>
      </c>
      <c r="GT340">
        <v>0</v>
      </c>
      <c r="GU340" t="s">
        <v>4</v>
      </c>
      <c r="GV340">
        <f t="shared" si="369"/>
        <v>0</v>
      </c>
      <c r="GW340">
        <v>1</v>
      </c>
      <c r="GX340">
        <f t="shared" si="370"/>
        <v>0</v>
      </c>
      <c r="HA340">
        <v>0</v>
      </c>
      <c r="HB340">
        <v>0</v>
      </c>
      <c r="HC340">
        <f t="shared" si="371"/>
        <v>0</v>
      </c>
      <c r="HE340" t="s">
        <v>4</v>
      </c>
      <c r="HF340" t="s">
        <v>4</v>
      </c>
      <c r="HM340" t="s">
        <v>4</v>
      </c>
      <c r="HN340" t="s">
        <v>4</v>
      </c>
      <c r="HO340" t="s">
        <v>4</v>
      </c>
      <c r="HP340" t="s">
        <v>4</v>
      </c>
      <c r="HQ340" t="s">
        <v>4</v>
      </c>
      <c r="IK340">
        <v>0</v>
      </c>
    </row>
    <row r="341" spans="1:245">
      <c r="A341">
        <v>17</v>
      </c>
      <c r="B341">
        <v>1</v>
      </c>
      <c r="C341">
        <f>ROW(SmtRes!A396)</f>
        <v>396</v>
      </c>
      <c r="D341">
        <f>ROW(EtalonRes!A393)</f>
        <v>393</v>
      </c>
      <c r="E341" t="s">
        <v>418</v>
      </c>
      <c r="F341" t="s">
        <v>419</v>
      </c>
      <c r="G341" t="s">
        <v>420</v>
      </c>
      <c r="H341" t="s">
        <v>189</v>
      </c>
      <c r="I341">
        <f>ROUND(10/10,9)</f>
        <v>1</v>
      </c>
      <c r="J341">
        <v>0</v>
      </c>
      <c r="K341">
        <f>ROUND(10/10,9)</f>
        <v>1</v>
      </c>
      <c r="O341">
        <f t="shared" si="332"/>
        <v>817.5</v>
      </c>
      <c r="P341">
        <f t="shared" si="333"/>
        <v>67.86</v>
      </c>
      <c r="Q341">
        <f t="shared" si="334"/>
        <v>0</v>
      </c>
      <c r="R341">
        <f t="shared" si="335"/>
        <v>0</v>
      </c>
      <c r="S341">
        <f t="shared" si="336"/>
        <v>749.64</v>
      </c>
      <c r="T341">
        <f t="shared" si="337"/>
        <v>0</v>
      </c>
      <c r="U341">
        <f t="shared" si="338"/>
        <v>1.72</v>
      </c>
      <c r="V341">
        <f t="shared" si="339"/>
        <v>0</v>
      </c>
      <c r="W341">
        <f t="shared" si="340"/>
        <v>0</v>
      </c>
      <c r="X341">
        <f t="shared" si="341"/>
        <v>524.75</v>
      </c>
      <c r="Y341">
        <f t="shared" si="342"/>
        <v>74.959999999999994</v>
      </c>
      <c r="AA341">
        <v>29858012</v>
      </c>
      <c r="AB341">
        <f t="shared" si="343"/>
        <v>817.5</v>
      </c>
      <c r="AC341">
        <f t="shared" si="344"/>
        <v>67.86</v>
      </c>
      <c r="AD341">
        <f t="shared" si="345"/>
        <v>0</v>
      </c>
      <c r="AE341">
        <f t="shared" si="346"/>
        <v>0</v>
      </c>
      <c r="AF341">
        <f t="shared" si="347"/>
        <v>749.64</v>
      </c>
      <c r="AG341">
        <f t="shared" si="348"/>
        <v>0</v>
      </c>
      <c r="AH341">
        <f t="shared" si="349"/>
        <v>1.72</v>
      </c>
      <c r="AI341">
        <f t="shared" si="350"/>
        <v>0</v>
      </c>
      <c r="AJ341">
        <f t="shared" si="351"/>
        <v>0</v>
      </c>
      <c r="AK341">
        <v>817.5</v>
      </c>
      <c r="AL341">
        <v>67.86</v>
      </c>
      <c r="AM341">
        <v>0</v>
      </c>
      <c r="AN341">
        <v>0</v>
      </c>
      <c r="AO341">
        <v>749.64</v>
      </c>
      <c r="AP341">
        <v>0</v>
      </c>
      <c r="AQ341">
        <v>1.72</v>
      </c>
      <c r="AR341">
        <v>0</v>
      </c>
      <c r="AS341">
        <v>0</v>
      </c>
      <c r="AT341">
        <v>70</v>
      </c>
      <c r="AU341">
        <v>10</v>
      </c>
      <c r="AV341">
        <v>1</v>
      </c>
      <c r="AW341">
        <v>1</v>
      </c>
      <c r="AZ341">
        <v>1</v>
      </c>
      <c r="BA341">
        <v>1</v>
      </c>
      <c r="BB341">
        <v>1</v>
      </c>
      <c r="BC341">
        <v>1</v>
      </c>
      <c r="BD341" t="s">
        <v>4</v>
      </c>
      <c r="BE341" t="s">
        <v>4</v>
      </c>
      <c r="BF341" t="s">
        <v>4</v>
      </c>
      <c r="BG341" t="s">
        <v>4</v>
      </c>
      <c r="BH341">
        <v>0</v>
      </c>
      <c r="BI341">
        <v>4</v>
      </c>
      <c r="BJ341" t="s">
        <v>421</v>
      </c>
      <c r="BM341">
        <v>0</v>
      </c>
      <c r="BN341">
        <v>0</v>
      </c>
      <c r="BO341" t="s">
        <v>4</v>
      </c>
      <c r="BP341">
        <v>0</v>
      </c>
      <c r="BQ341">
        <v>1</v>
      </c>
      <c r="BR341">
        <v>0</v>
      </c>
      <c r="BS341">
        <v>1</v>
      </c>
      <c r="BT341">
        <v>1</v>
      </c>
      <c r="BU341">
        <v>1</v>
      </c>
      <c r="BV341">
        <v>1</v>
      </c>
      <c r="BW341">
        <v>1</v>
      </c>
      <c r="BX341">
        <v>1</v>
      </c>
      <c r="BY341" t="s">
        <v>4</v>
      </c>
      <c r="BZ341">
        <v>70</v>
      </c>
      <c r="CA341">
        <v>10</v>
      </c>
      <c r="CB341" t="s">
        <v>4</v>
      </c>
      <c r="CE341">
        <v>0</v>
      </c>
      <c r="CF341">
        <v>0</v>
      </c>
      <c r="CG341">
        <v>0</v>
      </c>
      <c r="CM341">
        <v>0</v>
      </c>
      <c r="CN341" t="s">
        <v>4</v>
      </c>
      <c r="CO341">
        <v>0</v>
      </c>
      <c r="CP341">
        <f t="shared" si="352"/>
        <v>817.5</v>
      </c>
      <c r="CQ341">
        <f t="shared" si="353"/>
        <v>67.86</v>
      </c>
      <c r="CR341">
        <f t="shared" si="354"/>
        <v>0</v>
      </c>
      <c r="CS341">
        <f t="shared" si="355"/>
        <v>0</v>
      </c>
      <c r="CT341">
        <f t="shared" si="356"/>
        <v>749.64</v>
      </c>
      <c r="CU341">
        <f t="shared" si="357"/>
        <v>0</v>
      </c>
      <c r="CV341">
        <f t="shared" si="358"/>
        <v>1.72</v>
      </c>
      <c r="CW341">
        <f t="shared" si="359"/>
        <v>0</v>
      </c>
      <c r="CX341">
        <f t="shared" si="360"/>
        <v>0</v>
      </c>
      <c r="CY341">
        <f t="shared" si="361"/>
        <v>524.74799999999993</v>
      </c>
      <c r="CZ341">
        <f t="shared" si="362"/>
        <v>74.963999999999999</v>
      </c>
      <c r="DC341" t="s">
        <v>4</v>
      </c>
      <c r="DD341" t="s">
        <v>4</v>
      </c>
      <c r="DE341" t="s">
        <v>4</v>
      </c>
      <c r="DF341" t="s">
        <v>4</v>
      </c>
      <c r="DG341" t="s">
        <v>4</v>
      </c>
      <c r="DH341" t="s">
        <v>4</v>
      </c>
      <c r="DI341" t="s">
        <v>4</v>
      </c>
      <c r="DJ341" t="s">
        <v>4</v>
      </c>
      <c r="DK341" t="s">
        <v>4</v>
      </c>
      <c r="DL341" t="s">
        <v>4</v>
      </c>
      <c r="DM341" t="s">
        <v>4</v>
      </c>
      <c r="DN341">
        <v>0</v>
      </c>
      <c r="DO341">
        <v>0</v>
      </c>
      <c r="DP341">
        <v>1</v>
      </c>
      <c r="DQ341">
        <v>1</v>
      </c>
      <c r="DU341">
        <v>1010</v>
      </c>
      <c r="DV341" t="s">
        <v>189</v>
      </c>
      <c r="DW341" t="s">
        <v>189</v>
      </c>
      <c r="DX341">
        <v>10</v>
      </c>
      <c r="DZ341" t="s">
        <v>4</v>
      </c>
      <c r="EA341" t="s">
        <v>4</v>
      </c>
      <c r="EB341" t="s">
        <v>4</v>
      </c>
      <c r="EC341" t="s">
        <v>4</v>
      </c>
      <c r="EE341">
        <v>29292934</v>
      </c>
      <c r="EF341">
        <v>1</v>
      </c>
      <c r="EG341" t="s">
        <v>27</v>
      </c>
      <c r="EH341">
        <v>0</v>
      </c>
      <c r="EI341" t="s">
        <v>4</v>
      </c>
      <c r="EJ341">
        <v>4</v>
      </c>
      <c r="EK341">
        <v>0</v>
      </c>
      <c r="EL341" t="s">
        <v>28</v>
      </c>
      <c r="EM341" t="s">
        <v>29</v>
      </c>
      <c r="EO341" t="s">
        <v>4</v>
      </c>
      <c r="EQ341">
        <v>0</v>
      </c>
      <c r="ER341">
        <v>817.5</v>
      </c>
      <c r="ES341">
        <v>67.86</v>
      </c>
      <c r="ET341">
        <v>0</v>
      </c>
      <c r="EU341">
        <v>0</v>
      </c>
      <c r="EV341">
        <v>749.64</v>
      </c>
      <c r="EW341">
        <v>1.72</v>
      </c>
      <c r="EX341">
        <v>0</v>
      </c>
      <c r="EY341">
        <v>0</v>
      </c>
      <c r="FQ341">
        <v>0</v>
      </c>
      <c r="FR341">
        <f t="shared" si="363"/>
        <v>0</v>
      </c>
      <c r="FS341">
        <v>0</v>
      </c>
      <c r="FX341">
        <v>70</v>
      </c>
      <c r="FY341">
        <v>10</v>
      </c>
      <c r="GA341" t="s">
        <v>4</v>
      </c>
      <c r="GD341">
        <v>0</v>
      </c>
      <c r="GF341">
        <v>-1256547024</v>
      </c>
      <c r="GG341">
        <v>2</v>
      </c>
      <c r="GH341">
        <v>1</v>
      </c>
      <c r="GI341">
        <v>-2</v>
      </c>
      <c r="GJ341">
        <v>0</v>
      </c>
      <c r="GK341">
        <f>ROUND(R341*(R12)/100,2)</f>
        <v>0</v>
      </c>
      <c r="GL341">
        <f t="shared" si="364"/>
        <v>0</v>
      </c>
      <c r="GM341">
        <f t="shared" si="365"/>
        <v>1417.21</v>
      </c>
      <c r="GN341">
        <f t="shared" si="366"/>
        <v>0</v>
      </c>
      <c r="GO341">
        <f t="shared" si="367"/>
        <v>0</v>
      </c>
      <c r="GP341">
        <f t="shared" si="368"/>
        <v>1417.21</v>
      </c>
      <c r="GR341">
        <v>0</v>
      </c>
      <c r="GS341">
        <v>3</v>
      </c>
      <c r="GT341">
        <v>0</v>
      </c>
      <c r="GU341" t="s">
        <v>4</v>
      </c>
      <c r="GV341">
        <f t="shared" si="369"/>
        <v>0</v>
      </c>
      <c r="GW341">
        <v>1</v>
      </c>
      <c r="GX341">
        <f t="shared" si="370"/>
        <v>0</v>
      </c>
      <c r="HA341">
        <v>0</v>
      </c>
      <c r="HB341">
        <v>0</v>
      </c>
      <c r="HC341">
        <f t="shared" si="371"/>
        <v>0</v>
      </c>
      <c r="HE341" t="s">
        <v>4</v>
      </c>
      <c r="HF341" t="s">
        <v>4</v>
      </c>
      <c r="HM341" t="s">
        <v>4</v>
      </c>
      <c r="HN341" t="s">
        <v>4</v>
      </c>
      <c r="HO341" t="s">
        <v>4</v>
      </c>
      <c r="HP341" t="s">
        <v>4</v>
      </c>
      <c r="HQ341" t="s">
        <v>4</v>
      </c>
      <c r="IK341">
        <v>0</v>
      </c>
    </row>
    <row r="342" spans="1:245">
      <c r="A342">
        <v>17</v>
      </c>
      <c r="B342">
        <v>1</v>
      </c>
      <c r="E342" t="s">
        <v>422</v>
      </c>
      <c r="F342" t="s">
        <v>423</v>
      </c>
      <c r="G342" t="s">
        <v>424</v>
      </c>
      <c r="H342" t="s">
        <v>180</v>
      </c>
      <c r="I342">
        <v>10</v>
      </c>
      <c r="J342">
        <v>0</v>
      </c>
      <c r="K342">
        <v>10</v>
      </c>
      <c r="O342">
        <f t="shared" si="332"/>
        <v>14908.5</v>
      </c>
      <c r="P342">
        <f t="shared" si="333"/>
        <v>14908.5</v>
      </c>
      <c r="Q342">
        <f t="shared" si="334"/>
        <v>0</v>
      </c>
      <c r="R342">
        <f t="shared" si="335"/>
        <v>0</v>
      </c>
      <c r="S342">
        <f t="shared" si="336"/>
        <v>0</v>
      </c>
      <c r="T342">
        <f t="shared" si="337"/>
        <v>0</v>
      </c>
      <c r="U342">
        <f t="shared" si="338"/>
        <v>0</v>
      </c>
      <c r="V342">
        <f t="shared" si="339"/>
        <v>0</v>
      </c>
      <c r="W342">
        <f t="shared" si="340"/>
        <v>0</v>
      </c>
      <c r="X342">
        <f t="shared" si="341"/>
        <v>0</v>
      </c>
      <c r="Y342">
        <f t="shared" si="342"/>
        <v>0</v>
      </c>
      <c r="AA342">
        <v>29858012</v>
      </c>
      <c r="AB342">
        <f t="shared" si="343"/>
        <v>1490.85</v>
      </c>
      <c r="AC342">
        <f t="shared" si="344"/>
        <v>1490.85</v>
      </c>
      <c r="AD342">
        <f t="shared" si="345"/>
        <v>0</v>
      </c>
      <c r="AE342">
        <f t="shared" si="346"/>
        <v>0</v>
      </c>
      <c r="AF342">
        <f t="shared" si="347"/>
        <v>0</v>
      </c>
      <c r="AG342">
        <f t="shared" si="348"/>
        <v>0</v>
      </c>
      <c r="AH342">
        <f t="shared" si="349"/>
        <v>0</v>
      </c>
      <c r="AI342">
        <f t="shared" si="350"/>
        <v>0</v>
      </c>
      <c r="AJ342">
        <f t="shared" si="351"/>
        <v>0</v>
      </c>
      <c r="AK342">
        <v>1490.85</v>
      </c>
      <c r="AL342">
        <v>1490.85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70</v>
      </c>
      <c r="AU342">
        <v>10</v>
      </c>
      <c r="AV342">
        <v>1</v>
      </c>
      <c r="AW342">
        <v>1</v>
      </c>
      <c r="AZ342">
        <v>1</v>
      </c>
      <c r="BA342">
        <v>1</v>
      </c>
      <c r="BB342">
        <v>1</v>
      </c>
      <c r="BC342">
        <v>1</v>
      </c>
      <c r="BD342" t="s">
        <v>4</v>
      </c>
      <c r="BE342" t="s">
        <v>4</v>
      </c>
      <c r="BF342" t="s">
        <v>4</v>
      </c>
      <c r="BG342" t="s">
        <v>4</v>
      </c>
      <c r="BH342">
        <v>3</v>
      </c>
      <c r="BI342">
        <v>4</v>
      </c>
      <c r="BJ342" t="s">
        <v>425</v>
      </c>
      <c r="BM342">
        <v>0</v>
      </c>
      <c r="BN342">
        <v>0</v>
      </c>
      <c r="BO342" t="s">
        <v>4</v>
      </c>
      <c r="BP342">
        <v>0</v>
      </c>
      <c r="BQ342">
        <v>1</v>
      </c>
      <c r="BR342">
        <v>0</v>
      </c>
      <c r="BS342">
        <v>1</v>
      </c>
      <c r="BT342">
        <v>1</v>
      </c>
      <c r="BU342">
        <v>1</v>
      </c>
      <c r="BV342">
        <v>1</v>
      </c>
      <c r="BW342">
        <v>1</v>
      </c>
      <c r="BX342">
        <v>1</v>
      </c>
      <c r="BY342" t="s">
        <v>4</v>
      </c>
      <c r="BZ342">
        <v>70</v>
      </c>
      <c r="CA342">
        <v>10</v>
      </c>
      <c r="CB342" t="s">
        <v>4</v>
      </c>
      <c r="CE342">
        <v>0</v>
      </c>
      <c r="CF342">
        <v>0</v>
      </c>
      <c r="CG342">
        <v>0</v>
      </c>
      <c r="CM342">
        <v>0</v>
      </c>
      <c r="CN342" t="s">
        <v>4</v>
      </c>
      <c r="CO342">
        <v>0</v>
      </c>
      <c r="CP342">
        <f t="shared" si="352"/>
        <v>14908.5</v>
      </c>
      <c r="CQ342">
        <f t="shared" si="353"/>
        <v>1490.85</v>
      </c>
      <c r="CR342">
        <f t="shared" si="354"/>
        <v>0</v>
      </c>
      <c r="CS342">
        <f t="shared" si="355"/>
        <v>0</v>
      </c>
      <c r="CT342">
        <f t="shared" si="356"/>
        <v>0</v>
      </c>
      <c r="CU342">
        <f t="shared" si="357"/>
        <v>0</v>
      </c>
      <c r="CV342">
        <f t="shared" si="358"/>
        <v>0</v>
      </c>
      <c r="CW342">
        <f t="shared" si="359"/>
        <v>0</v>
      </c>
      <c r="CX342">
        <f t="shared" si="360"/>
        <v>0</v>
      </c>
      <c r="CY342">
        <f t="shared" si="361"/>
        <v>0</v>
      </c>
      <c r="CZ342">
        <f t="shared" si="362"/>
        <v>0</v>
      </c>
      <c r="DC342" t="s">
        <v>4</v>
      </c>
      <c r="DD342" t="s">
        <v>4</v>
      </c>
      <c r="DE342" t="s">
        <v>4</v>
      </c>
      <c r="DF342" t="s">
        <v>4</v>
      </c>
      <c r="DG342" t="s">
        <v>4</v>
      </c>
      <c r="DH342" t="s">
        <v>4</v>
      </c>
      <c r="DI342" t="s">
        <v>4</v>
      </c>
      <c r="DJ342" t="s">
        <v>4</v>
      </c>
      <c r="DK342" t="s">
        <v>4</v>
      </c>
      <c r="DL342" t="s">
        <v>4</v>
      </c>
      <c r="DM342" t="s">
        <v>4</v>
      </c>
      <c r="DN342">
        <v>0</v>
      </c>
      <c r="DO342">
        <v>0</v>
      </c>
      <c r="DP342">
        <v>1</v>
      </c>
      <c r="DQ342">
        <v>1</v>
      </c>
      <c r="DU342">
        <v>1010</v>
      </c>
      <c r="DV342" t="s">
        <v>180</v>
      </c>
      <c r="DW342" t="s">
        <v>180</v>
      </c>
      <c r="DX342">
        <v>1</v>
      </c>
      <c r="DZ342" t="s">
        <v>4</v>
      </c>
      <c r="EA342" t="s">
        <v>4</v>
      </c>
      <c r="EB342" t="s">
        <v>4</v>
      </c>
      <c r="EC342" t="s">
        <v>4</v>
      </c>
      <c r="EE342">
        <v>29292934</v>
      </c>
      <c r="EF342">
        <v>1</v>
      </c>
      <c r="EG342" t="s">
        <v>27</v>
      </c>
      <c r="EH342">
        <v>0</v>
      </c>
      <c r="EI342" t="s">
        <v>4</v>
      </c>
      <c r="EJ342">
        <v>4</v>
      </c>
      <c r="EK342">
        <v>0</v>
      </c>
      <c r="EL342" t="s">
        <v>28</v>
      </c>
      <c r="EM342" t="s">
        <v>29</v>
      </c>
      <c r="EO342" t="s">
        <v>4</v>
      </c>
      <c r="EQ342">
        <v>0</v>
      </c>
      <c r="ER342">
        <v>1490.85</v>
      </c>
      <c r="ES342">
        <v>1490.85</v>
      </c>
      <c r="ET342">
        <v>0</v>
      </c>
      <c r="EU342">
        <v>0</v>
      </c>
      <c r="EV342">
        <v>0</v>
      </c>
      <c r="EW342">
        <v>0</v>
      </c>
      <c r="EX342">
        <v>0</v>
      </c>
      <c r="EY342">
        <v>0</v>
      </c>
      <c r="FQ342">
        <v>0</v>
      </c>
      <c r="FR342">
        <f t="shared" si="363"/>
        <v>0</v>
      </c>
      <c r="FS342">
        <v>0</v>
      </c>
      <c r="FX342">
        <v>70</v>
      </c>
      <c r="FY342">
        <v>10</v>
      </c>
      <c r="GA342" t="s">
        <v>4</v>
      </c>
      <c r="GD342">
        <v>0</v>
      </c>
      <c r="GF342">
        <v>638354159</v>
      </c>
      <c r="GG342">
        <v>2</v>
      </c>
      <c r="GH342">
        <v>1</v>
      </c>
      <c r="GI342">
        <v>-2</v>
      </c>
      <c r="GJ342">
        <v>0</v>
      </c>
      <c r="GK342">
        <f>ROUND(R342*(R12)/100,2)</f>
        <v>0</v>
      </c>
      <c r="GL342">
        <f t="shared" si="364"/>
        <v>0</v>
      </c>
      <c r="GM342">
        <f t="shared" si="365"/>
        <v>14908.5</v>
      </c>
      <c r="GN342">
        <f t="shared" si="366"/>
        <v>0</v>
      </c>
      <c r="GO342">
        <f t="shared" si="367"/>
        <v>0</v>
      </c>
      <c r="GP342">
        <f t="shared" si="368"/>
        <v>14908.5</v>
      </c>
      <c r="GR342">
        <v>0</v>
      </c>
      <c r="GS342">
        <v>3</v>
      </c>
      <c r="GT342">
        <v>0</v>
      </c>
      <c r="GU342" t="s">
        <v>4</v>
      </c>
      <c r="GV342">
        <f t="shared" si="369"/>
        <v>0</v>
      </c>
      <c r="GW342">
        <v>1</v>
      </c>
      <c r="GX342">
        <f t="shared" si="370"/>
        <v>0</v>
      </c>
      <c r="HA342">
        <v>0</v>
      </c>
      <c r="HB342">
        <v>0</v>
      </c>
      <c r="HC342">
        <f t="shared" si="371"/>
        <v>0</v>
      </c>
      <c r="HE342" t="s">
        <v>4</v>
      </c>
      <c r="HF342" t="s">
        <v>4</v>
      </c>
      <c r="HM342" t="s">
        <v>4</v>
      </c>
      <c r="HN342" t="s">
        <v>4</v>
      </c>
      <c r="HO342" t="s">
        <v>4</v>
      </c>
      <c r="HP342" t="s">
        <v>4</v>
      </c>
      <c r="HQ342" t="s">
        <v>4</v>
      </c>
      <c r="IK342">
        <v>0</v>
      </c>
    </row>
    <row r="343" spans="1:245">
      <c r="A343">
        <v>17</v>
      </c>
      <c r="B343">
        <v>1</v>
      </c>
      <c r="C343">
        <f>ROW(SmtRes!A409)</f>
        <v>409</v>
      </c>
      <c r="D343">
        <f>ROW(EtalonRes!A406)</f>
        <v>406</v>
      </c>
      <c r="E343" t="s">
        <v>426</v>
      </c>
      <c r="F343" t="s">
        <v>427</v>
      </c>
      <c r="G343" t="s">
        <v>428</v>
      </c>
      <c r="H343" t="s">
        <v>252</v>
      </c>
      <c r="I343">
        <f>ROUND(68.88/100,9)</f>
        <v>0.68879999999999997</v>
      </c>
      <c r="J343">
        <v>0</v>
      </c>
      <c r="K343">
        <f>ROUND(68.88/100,9)</f>
        <v>0.68879999999999997</v>
      </c>
      <c r="O343">
        <f t="shared" si="332"/>
        <v>71249.53</v>
      </c>
      <c r="P343">
        <f t="shared" si="333"/>
        <v>1147.5</v>
      </c>
      <c r="Q343">
        <f t="shared" si="334"/>
        <v>13483.07</v>
      </c>
      <c r="R343">
        <f t="shared" si="335"/>
        <v>11652.18</v>
      </c>
      <c r="S343">
        <f t="shared" si="336"/>
        <v>56618.96</v>
      </c>
      <c r="T343">
        <f t="shared" si="337"/>
        <v>0</v>
      </c>
      <c r="U343">
        <f t="shared" si="338"/>
        <v>129.90768</v>
      </c>
      <c r="V343">
        <f t="shared" si="339"/>
        <v>0</v>
      </c>
      <c r="W343">
        <f t="shared" si="340"/>
        <v>0</v>
      </c>
      <c r="X343">
        <f t="shared" si="341"/>
        <v>39633.269999999997</v>
      </c>
      <c r="Y343">
        <f t="shared" si="342"/>
        <v>5661.9</v>
      </c>
      <c r="AA343">
        <v>29858012</v>
      </c>
      <c r="AB343">
        <f t="shared" si="343"/>
        <v>103440.09</v>
      </c>
      <c r="AC343">
        <f t="shared" si="344"/>
        <v>1665.94</v>
      </c>
      <c r="AD343">
        <f t="shared" si="345"/>
        <v>19574.73</v>
      </c>
      <c r="AE343">
        <f t="shared" si="346"/>
        <v>16916.64</v>
      </c>
      <c r="AF343">
        <f t="shared" si="347"/>
        <v>82199.42</v>
      </c>
      <c r="AG343">
        <f t="shared" si="348"/>
        <v>0</v>
      </c>
      <c r="AH343">
        <f t="shared" si="349"/>
        <v>188.6</v>
      </c>
      <c r="AI343">
        <f t="shared" si="350"/>
        <v>0</v>
      </c>
      <c r="AJ343">
        <f t="shared" si="351"/>
        <v>0</v>
      </c>
      <c r="AK343">
        <v>103440.09</v>
      </c>
      <c r="AL343">
        <v>1665.94</v>
      </c>
      <c r="AM343">
        <v>19574.73</v>
      </c>
      <c r="AN343">
        <v>16916.64</v>
      </c>
      <c r="AO343">
        <v>82199.42</v>
      </c>
      <c r="AP343">
        <v>0</v>
      </c>
      <c r="AQ343">
        <v>188.6</v>
      </c>
      <c r="AR343">
        <v>0</v>
      </c>
      <c r="AS343">
        <v>0</v>
      </c>
      <c r="AT343">
        <v>70</v>
      </c>
      <c r="AU343">
        <v>10</v>
      </c>
      <c r="AV343">
        <v>1</v>
      </c>
      <c r="AW343">
        <v>1</v>
      </c>
      <c r="AZ343">
        <v>1</v>
      </c>
      <c r="BA343">
        <v>1</v>
      </c>
      <c r="BB343">
        <v>1</v>
      </c>
      <c r="BC343">
        <v>1</v>
      </c>
      <c r="BD343" t="s">
        <v>4</v>
      </c>
      <c r="BE343" t="s">
        <v>4</v>
      </c>
      <c r="BF343" t="s">
        <v>4</v>
      </c>
      <c r="BG343" t="s">
        <v>4</v>
      </c>
      <c r="BH343">
        <v>0</v>
      </c>
      <c r="BI343">
        <v>4</v>
      </c>
      <c r="BJ343" t="s">
        <v>429</v>
      </c>
      <c r="BM343">
        <v>0</v>
      </c>
      <c r="BN343">
        <v>0</v>
      </c>
      <c r="BO343" t="s">
        <v>4</v>
      </c>
      <c r="BP343">
        <v>0</v>
      </c>
      <c r="BQ343">
        <v>1</v>
      </c>
      <c r="BR343">
        <v>0</v>
      </c>
      <c r="BS343">
        <v>1</v>
      </c>
      <c r="BT343">
        <v>1</v>
      </c>
      <c r="BU343">
        <v>1</v>
      </c>
      <c r="BV343">
        <v>1</v>
      </c>
      <c r="BW343">
        <v>1</v>
      </c>
      <c r="BX343">
        <v>1</v>
      </c>
      <c r="BY343" t="s">
        <v>4</v>
      </c>
      <c r="BZ343">
        <v>70</v>
      </c>
      <c r="CA343">
        <v>10</v>
      </c>
      <c r="CB343" t="s">
        <v>4</v>
      </c>
      <c r="CE343">
        <v>0</v>
      </c>
      <c r="CF343">
        <v>0</v>
      </c>
      <c r="CG343">
        <v>0</v>
      </c>
      <c r="CM343">
        <v>0</v>
      </c>
      <c r="CN343" t="s">
        <v>4</v>
      </c>
      <c r="CO343">
        <v>0</v>
      </c>
      <c r="CP343">
        <f t="shared" si="352"/>
        <v>71249.53</v>
      </c>
      <c r="CQ343">
        <f t="shared" si="353"/>
        <v>1665.94</v>
      </c>
      <c r="CR343">
        <f t="shared" si="354"/>
        <v>19574.73</v>
      </c>
      <c r="CS343">
        <f t="shared" si="355"/>
        <v>16916.64</v>
      </c>
      <c r="CT343">
        <f t="shared" si="356"/>
        <v>82199.42</v>
      </c>
      <c r="CU343">
        <f t="shared" si="357"/>
        <v>0</v>
      </c>
      <c r="CV343">
        <f t="shared" si="358"/>
        <v>188.6</v>
      </c>
      <c r="CW343">
        <f t="shared" si="359"/>
        <v>0</v>
      </c>
      <c r="CX343">
        <f t="shared" si="360"/>
        <v>0</v>
      </c>
      <c r="CY343">
        <f t="shared" si="361"/>
        <v>39633.271999999997</v>
      </c>
      <c r="CZ343">
        <f t="shared" si="362"/>
        <v>5661.8959999999997</v>
      </c>
      <c r="DC343" t="s">
        <v>4</v>
      </c>
      <c r="DD343" t="s">
        <v>4</v>
      </c>
      <c r="DE343" t="s">
        <v>4</v>
      </c>
      <c r="DF343" t="s">
        <v>4</v>
      </c>
      <c r="DG343" t="s">
        <v>4</v>
      </c>
      <c r="DH343" t="s">
        <v>4</v>
      </c>
      <c r="DI343" t="s">
        <v>4</v>
      </c>
      <c r="DJ343" t="s">
        <v>4</v>
      </c>
      <c r="DK343" t="s">
        <v>4</v>
      </c>
      <c r="DL343" t="s">
        <v>4</v>
      </c>
      <c r="DM343" t="s">
        <v>4</v>
      </c>
      <c r="DN343">
        <v>0</v>
      </c>
      <c r="DO343">
        <v>0</v>
      </c>
      <c r="DP343">
        <v>1</v>
      </c>
      <c r="DQ343">
        <v>1</v>
      </c>
      <c r="DU343">
        <v>1003</v>
      </c>
      <c r="DV343" t="s">
        <v>252</v>
      </c>
      <c r="DW343" t="s">
        <v>252</v>
      </c>
      <c r="DX343">
        <v>100</v>
      </c>
      <c r="DZ343" t="s">
        <v>4</v>
      </c>
      <c r="EA343" t="s">
        <v>4</v>
      </c>
      <c r="EB343" t="s">
        <v>4</v>
      </c>
      <c r="EC343" t="s">
        <v>4</v>
      </c>
      <c r="EE343">
        <v>29292934</v>
      </c>
      <c r="EF343">
        <v>1</v>
      </c>
      <c r="EG343" t="s">
        <v>27</v>
      </c>
      <c r="EH343">
        <v>0</v>
      </c>
      <c r="EI343" t="s">
        <v>4</v>
      </c>
      <c r="EJ343">
        <v>4</v>
      </c>
      <c r="EK343">
        <v>0</v>
      </c>
      <c r="EL343" t="s">
        <v>28</v>
      </c>
      <c r="EM343" t="s">
        <v>29</v>
      </c>
      <c r="EO343" t="s">
        <v>4</v>
      </c>
      <c r="EQ343">
        <v>0</v>
      </c>
      <c r="ER343">
        <v>103440.09</v>
      </c>
      <c r="ES343">
        <v>1665.94</v>
      </c>
      <c r="ET343">
        <v>19574.73</v>
      </c>
      <c r="EU343">
        <v>16916.64</v>
      </c>
      <c r="EV343">
        <v>82199.42</v>
      </c>
      <c r="EW343">
        <v>188.6</v>
      </c>
      <c r="EX343">
        <v>0</v>
      </c>
      <c r="EY343">
        <v>0</v>
      </c>
      <c r="FQ343">
        <v>0</v>
      </c>
      <c r="FR343">
        <f t="shared" si="363"/>
        <v>0</v>
      </c>
      <c r="FS343">
        <v>0</v>
      </c>
      <c r="FX343">
        <v>70</v>
      </c>
      <c r="FY343">
        <v>10</v>
      </c>
      <c r="GA343" t="s">
        <v>4</v>
      </c>
      <c r="GD343">
        <v>0</v>
      </c>
      <c r="GF343">
        <v>-45040893</v>
      </c>
      <c r="GG343">
        <v>2</v>
      </c>
      <c r="GH343">
        <v>1</v>
      </c>
      <c r="GI343">
        <v>-2</v>
      </c>
      <c r="GJ343">
        <v>0</v>
      </c>
      <c r="GK343">
        <f>ROUND(R343*(R12)/100,2)</f>
        <v>18643.490000000002</v>
      </c>
      <c r="GL343">
        <f t="shared" si="364"/>
        <v>0</v>
      </c>
      <c r="GM343">
        <f t="shared" si="365"/>
        <v>135188.19</v>
      </c>
      <c r="GN343">
        <f t="shared" si="366"/>
        <v>0</v>
      </c>
      <c r="GO343">
        <f t="shared" si="367"/>
        <v>0</v>
      </c>
      <c r="GP343">
        <f t="shared" si="368"/>
        <v>135188.19</v>
      </c>
      <c r="GR343">
        <v>0</v>
      </c>
      <c r="GS343">
        <v>3</v>
      </c>
      <c r="GT343">
        <v>0</v>
      </c>
      <c r="GU343" t="s">
        <v>4</v>
      </c>
      <c r="GV343">
        <f t="shared" si="369"/>
        <v>0</v>
      </c>
      <c r="GW343">
        <v>1</v>
      </c>
      <c r="GX343">
        <f t="shared" si="370"/>
        <v>0</v>
      </c>
      <c r="HA343">
        <v>0</v>
      </c>
      <c r="HB343">
        <v>0</v>
      </c>
      <c r="HC343">
        <f t="shared" si="371"/>
        <v>0</v>
      </c>
      <c r="HE343" t="s">
        <v>4</v>
      </c>
      <c r="HF343" t="s">
        <v>4</v>
      </c>
      <c r="HM343" t="s">
        <v>4</v>
      </c>
      <c r="HN343" t="s">
        <v>4</v>
      </c>
      <c r="HO343" t="s">
        <v>4</v>
      </c>
      <c r="HP343" t="s">
        <v>4</v>
      </c>
      <c r="HQ343" t="s">
        <v>4</v>
      </c>
      <c r="IK343">
        <v>0</v>
      </c>
    </row>
    <row r="344" spans="1:245">
      <c r="A344">
        <v>18</v>
      </c>
      <c r="B344">
        <v>1</v>
      </c>
      <c r="C344">
        <v>405</v>
      </c>
      <c r="E344" t="s">
        <v>430</v>
      </c>
      <c r="F344" t="s">
        <v>431</v>
      </c>
      <c r="G344" t="s">
        <v>432</v>
      </c>
      <c r="H344" t="s">
        <v>296</v>
      </c>
      <c r="I344">
        <f>I343*J344</f>
        <v>68.88</v>
      </c>
      <c r="J344">
        <v>100</v>
      </c>
      <c r="K344">
        <v>100</v>
      </c>
      <c r="O344">
        <f t="shared" si="332"/>
        <v>2088.44</v>
      </c>
      <c r="P344">
        <f t="shared" si="333"/>
        <v>2088.44</v>
      </c>
      <c r="Q344">
        <f t="shared" si="334"/>
        <v>0</v>
      </c>
      <c r="R344">
        <f t="shared" si="335"/>
        <v>0</v>
      </c>
      <c r="S344">
        <f t="shared" si="336"/>
        <v>0</v>
      </c>
      <c r="T344">
        <f t="shared" si="337"/>
        <v>0</v>
      </c>
      <c r="U344">
        <f t="shared" si="338"/>
        <v>0</v>
      </c>
      <c r="V344">
        <f t="shared" si="339"/>
        <v>0</v>
      </c>
      <c r="W344">
        <f t="shared" si="340"/>
        <v>0</v>
      </c>
      <c r="X344">
        <f t="shared" si="341"/>
        <v>0</v>
      </c>
      <c r="Y344">
        <f t="shared" si="342"/>
        <v>0</v>
      </c>
      <c r="AA344">
        <v>29858012</v>
      </c>
      <c r="AB344">
        <f t="shared" si="343"/>
        <v>30.32</v>
      </c>
      <c r="AC344">
        <f t="shared" si="344"/>
        <v>30.32</v>
      </c>
      <c r="AD344">
        <f t="shared" si="345"/>
        <v>0</v>
      </c>
      <c r="AE344">
        <f t="shared" si="346"/>
        <v>0</v>
      </c>
      <c r="AF344">
        <f t="shared" si="347"/>
        <v>0</v>
      </c>
      <c r="AG344">
        <f t="shared" si="348"/>
        <v>0</v>
      </c>
      <c r="AH344">
        <f t="shared" si="349"/>
        <v>0</v>
      </c>
      <c r="AI344">
        <f t="shared" si="350"/>
        <v>0</v>
      </c>
      <c r="AJ344">
        <f t="shared" si="351"/>
        <v>0</v>
      </c>
      <c r="AK344">
        <v>30.32</v>
      </c>
      <c r="AL344">
        <v>30.32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70</v>
      </c>
      <c r="AU344">
        <v>10</v>
      </c>
      <c r="AV344">
        <v>1</v>
      </c>
      <c r="AW344">
        <v>1</v>
      </c>
      <c r="AZ344">
        <v>1</v>
      </c>
      <c r="BA344">
        <v>1</v>
      </c>
      <c r="BB344">
        <v>1</v>
      </c>
      <c r="BC344">
        <v>1</v>
      </c>
      <c r="BD344" t="s">
        <v>4</v>
      </c>
      <c r="BE344" t="s">
        <v>4</v>
      </c>
      <c r="BF344" t="s">
        <v>4</v>
      </c>
      <c r="BG344" t="s">
        <v>4</v>
      </c>
      <c r="BH344">
        <v>3</v>
      </c>
      <c r="BI344">
        <v>4</v>
      </c>
      <c r="BJ344" t="s">
        <v>433</v>
      </c>
      <c r="BM344">
        <v>0</v>
      </c>
      <c r="BN344">
        <v>0</v>
      </c>
      <c r="BO344" t="s">
        <v>4</v>
      </c>
      <c r="BP344">
        <v>0</v>
      </c>
      <c r="BQ344">
        <v>1</v>
      </c>
      <c r="BR344">
        <v>0</v>
      </c>
      <c r="BS344">
        <v>1</v>
      </c>
      <c r="BT344">
        <v>1</v>
      </c>
      <c r="BU344">
        <v>1</v>
      </c>
      <c r="BV344">
        <v>1</v>
      </c>
      <c r="BW344">
        <v>1</v>
      </c>
      <c r="BX344">
        <v>1</v>
      </c>
      <c r="BY344" t="s">
        <v>4</v>
      </c>
      <c r="BZ344">
        <v>70</v>
      </c>
      <c r="CA344">
        <v>10</v>
      </c>
      <c r="CB344" t="s">
        <v>4</v>
      </c>
      <c r="CE344">
        <v>0</v>
      </c>
      <c r="CF344">
        <v>0</v>
      </c>
      <c r="CG344">
        <v>0</v>
      </c>
      <c r="CM344">
        <v>0</v>
      </c>
      <c r="CN344" t="s">
        <v>4</v>
      </c>
      <c r="CO344">
        <v>0</v>
      </c>
      <c r="CP344">
        <f t="shared" si="352"/>
        <v>2088.44</v>
      </c>
      <c r="CQ344">
        <f t="shared" si="353"/>
        <v>30.32</v>
      </c>
      <c r="CR344">
        <f t="shared" si="354"/>
        <v>0</v>
      </c>
      <c r="CS344">
        <f t="shared" si="355"/>
        <v>0</v>
      </c>
      <c r="CT344">
        <f t="shared" si="356"/>
        <v>0</v>
      </c>
      <c r="CU344">
        <f t="shared" si="357"/>
        <v>0</v>
      </c>
      <c r="CV344">
        <f t="shared" si="358"/>
        <v>0</v>
      </c>
      <c r="CW344">
        <f t="shared" si="359"/>
        <v>0</v>
      </c>
      <c r="CX344">
        <f t="shared" si="360"/>
        <v>0</v>
      </c>
      <c r="CY344">
        <f t="shared" si="361"/>
        <v>0</v>
      </c>
      <c r="CZ344">
        <f t="shared" si="362"/>
        <v>0</v>
      </c>
      <c r="DC344" t="s">
        <v>4</v>
      </c>
      <c r="DD344" t="s">
        <v>4</v>
      </c>
      <c r="DE344" t="s">
        <v>4</v>
      </c>
      <c r="DF344" t="s">
        <v>4</v>
      </c>
      <c r="DG344" t="s">
        <v>4</v>
      </c>
      <c r="DH344" t="s">
        <v>4</v>
      </c>
      <c r="DI344" t="s">
        <v>4</v>
      </c>
      <c r="DJ344" t="s">
        <v>4</v>
      </c>
      <c r="DK344" t="s">
        <v>4</v>
      </c>
      <c r="DL344" t="s">
        <v>4</v>
      </c>
      <c r="DM344" t="s">
        <v>4</v>
      </c>
      <c r="DN344">
        <v>0</v>
      </c>
      <c r="DO344">
        <v>0</v>
      </c>
      <c r="DP344">
        <v>1</v>
      </c>
      <c r="DQ344">
        <v>1</v>
      </c>
      <c r="DU344">
        <v>1003</v>
      </c>
      <c r="DV344" t="s">
        <v>296</v>
      </c>
      <c r="DW344" t="s">
        <v>296</v>
      </c>
      <c r="DX344">
        <v>1</v>
      </c>
      <c r="DZ344" t="s">
        <v>4</v>
      </c>
      <c r="EA344" t="s">
        <v>4</v>
      </c>
      <c r="EB344" t="s">
        <v>4</v>
      </c>
      <c r="EC344" t="s">
        <v>4</v>
      </c>
      <c r="EE344">
        <v>29292934</v>
      </c>
      <c r="EF344">
        <v>1</v>
      </c>
      <c r="EG344" t="s">
        <v>27</v>
      </c>
      <c r="EH344">
        <v>0</v>
      </c>
      <c r="EI344" t="s">
        <v>4</v>
      </c>
      <c r="EJ344">
        <v>4</v>
      </c>
      <c r="EK344">
        <v>0</v>
      </c>
      <c r="EL344" t="s">
        <v>28</v>
      </c>
      <c r="EM344" t="s">
        <v>29</v>
      </c>
      <c r="EO344" t="s">
        <v>4</v>
      </c>
      <c r="EQ344">
        <v>0</v>
      </c>
      <c r="ER344">
        <v>30.32</v>
      </c>
      <c r="ES344">
        <v>30.32</v>
      </c>
      <c r="ET344">
        <v>0</v>
      </c>
      <c r="EU344">
        <v>0</v>
      </c>
      <c r="EV344">
        <v>0</v>
      </c>
      <c r="EW344">
        <v>0</v>
      </c>
      <c r="EX344">
        <v>0</v>
      </c>
      <c r="FQ344">
        <v>0</v>
      </c>
      <c r="FR344">
        <f t="shared" si="363"/>
        <v>0</v>
      </c>
      <c r="FS344">
        <v>0</v>
      </c>
      <c r="FX344">
        <v>70</v>
      </c>
      <c r="FY344">
        <v>10</v>
      </c>
      <c r="GA344" t="s">
        <v>4</v>
      </c>
      <c r="GD344">
        <v>0</v>
      </c>
      <c r="GF344">
        <v>83807339</v>
      </c>
      <c r="GG344">
        <v>2</v>
      </c>
      <c r="GH344">
        <v>1</v>
      </c>
      <c r="GI344">
        <v>-2</v>
      </c>
      <c r="GJ344">
        <v>0</v>
      </c>
      <c r="GK344">
        <f>ROUND(R344*(R12)/100,2)</f>
        <v>0</v>
      </c>
      <c r="GL344">
        <f t="shared" si="364"/>
        <v>0</v>
      </c>
      <c r="GM344">
        <f t="shared" si="365"/>
        <v>2088.44</v>
      </c>
      <c r="GN344">
        <f t="shared" si="366"/>
        <v>0</v>
      </c>
      <c r="GO344">
        <f t="shared" si="367"/>
        <v>0</v>
      </c>
      <c r="GP344">
        <f t="shared" si="368"/>
        <v>2088.44</v>
      </c>
      <c r="GR344">
        <v>0</v>
      </c>
      <c r="GS344">
        <v>3</v>
      </c>
      <c r="GT344">
        <v>0</v>
      </c>
      <c r="GU344" t="s">
        <v>4</v>
      </c>
      <c r="GV344">
        <f t="shared" si="369"/>
        <v>0</v>
      </c>
      <c r="GW344">
        <v>1</v>
      </c>
      <c r="GX344">
        <f t="shared" si="370"/>
        <v>0</v>
      </c>
      <c r="HA344">
        <v>0</v>
      </c>
      <c r="HB344">
        <v>0</v>
      </c>
      <c r="HC344">
        <f t="shared" si="371"/>
        <v>0</v>
      </c>
      <c r="HE344" t="s">
        <v>4</v>
      </c>
      <c r="HF344" t="s">
        <v>4</v>
      </c>
      <c r="HM344" t="s">
        <v>4</v>
      </c>
      <c r="HN344" t="s">
        <v>4</v>
      </c>
      <c r="HO344" t="s">
        <v>4</v>
      </c>
      <c r="HP344" t="s">
        <v>4</v>
      </c>
      <c r="HQ344" t="s">
        <v>4</v>
      </c>
      <c r="IK344">
        <v>0</v>
      </c>
    </row>
    <row r="345" spans="1:245">
      <c r="A345">
        <v>18</v>
      </c>
      <c r="B345">
        <v>1</v>
      </c>
      <c r="C345">
        <v>406</v>
      </c>
      <c r="E345" t="s">
        <v>434</v>
      </c>
      <c r="F345" t="s">
        <v>435</v>
      </c>
      <c r="G345" t="s">
        <v>436</v>
      </c>
      <c r="H345" t="s">
        <v>180</v>
      </c>
      <c r="I345">
        <f>I343*J345</f>
        <v>16</v>
      </c>
      <c r="J345">
        <v>23.228803716608596</v>
      </c>
      <c r="K345">
        <v>23.228804</v>
      </c>
      <c r="O345">
        <f t="shared" si="332"/>
        <v>67.040000000000006</v>
      </c>
      <c r="P345">
        <f t="shared" si="333"/>
        <v>67.040000000000006</v>
      </c>
      <c r="Q345">
        <f t="shared" si="334"/>
        <v>0</v>
      </c>
      <c r="R345">
        <f t="shared" si="335"/>
        <v>0</v>
      </c>
      <c r="S345">
        <f t="shared" si="336"/>
        <v>0</v>
      </c>
      <c r="T345">
        <f t="shared" si="337"/>
        <v>0</v>
      </c>
      <c r="U345">
        <f t="shared" si="338"/>
        <v>0</v>
      </c>
      <c r="V345">
        <f t="shared" si="339"/>
        <v>0</v>
      </c>
      <c r="W345">
        <f t="shared" si="340"/>
        <v>0</v>
      </c>
      <c r="X345">
        <f t="shared" si="341"/>
        <v>0</v>
      </c>
      <c r="Y345">
        <f t="shared" si="342"/>
        <v>0</v>
      </c>
      <c r="AA345">
        <v>29858012</v>
      </c>
      <c r="AB345">
        <f t="shared" si="343"/>
        <v>4.1900000000000004</v>
      </c>
      <c r="AC345">
        <f t="shared" si="344"/>
        <v>4.1900000000000004</v>
      </c>
      <c r="AD345">
        <f t="shared" si="345"/>
        <v>0</v>
      </c>
      <c r="AE345">
        <f t="shared" si="346"/>
        <v>0</v>
      </c>
      <c r="AF345">
        <f t="shared" si="347"/>
        <v>0</v>
      </c>
      <c r="AG345">
        <f t="shared" si="348"/>
        <v>0</v>
      </c>
      <c r="AH345">
        <f t="shared" si="349"/>
        <v>0</v>
      </c>
      <c r="AI345">
        <f t="shared" si="350"/>
        <v>0</v>
      </c>
      <c r="AJ345">
        <f t="shared" si="351"/>
        <v>0</v>
      </c>
      <c r="AK345">
        <v>4.1900000000000004</v>
      </c>
      <c r="AL345">
        <v>4.1900000000000004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70</v>
      </c>
      <c r="AU345">
        <v>10</v>
      </c>
      <c r="AV345">
        <v>1</v>
      </c>
      <c r="AW345">
        <v>1</v>
      </c>
      <c r="AZ345">
        <v>1</v>
      </c>
      <c r="BA345">
        <v>1</v>
      </c>
      <c r="BB345">
        <v>1</v>
      </c>
      <c r="BC345">
        <v>1</v>
      </c>
      <c r="BD345" t="s">
        <v>4</v>
      </c>
      <c r="BE345" t="s">
        <v>4</v>
      </c>
      <c r="BF345" t="s">
        <v>4</v>
      </c>
      <c r="BG345" t="s">
        <v>4</v>
      </c>
      <c r="BH345">
        <v>3</v>
      </c>
      <c r="BI345">
        <v>4</v>
      </c>
      <c r="BJ345" t="s">
        <v>437</v>
      </c>
      <c r="BM345">
        <v>0</v>
      </c>
      <c r="BN345">
        <v>0</v>
      </c>
      <c r="BO345" t="s">
        <v>4</v>
      </c>
      <c r="BP345">
        <v>0</v>
      </c>
      <c r="BQ345">
        <v>1</v>
      </c>
      <c r="BR345">
        <v>0</v>
      </c>
      <c r="BS345">
        <v>1</v>
      </c>
      <c r="BT345">
        <v>1</v>
      </c>
      <c r="BU345">
        <v>1</v>
      </c>
      <c r="BV345">
        <v>1</v>
      </c>
      <c r="BW345">
        <v>1</v>
      </c>
      <c r="BX345">
        <v>1</v>
      </c>
      <c r="BY345" t="s">
        <v>4</v>
      </c>
      <c r="BZ345">
        <v>70</v>
      </c>
      <c r="CA345">
        <v>10</v>
      </c>
      <c r="CB345" t="s">
        <v>4</v>
      </c>
      <c r="CE345">
        <v>0</v>
      </c>
      <c r="CF345">
        <v>0</v>
      </c>
      <c r="CG345">
        <v>0</v>
      </c>
      <c r="CM345">
        <v>0</v>
      </c>
      <c r="CN345" t="s">
        <v>4</v>
      </c>
      <c r="CO345">
        <v>0</v>
      </c>
      <c r="CP345">
        <f t="shared" si="352"/>
        <v>67.040000000000006</v>
      </c>
      <c r="CQ345">
        <f t="shared" si="353"/>
        <v>4.1900000000000004</v>
      </c>
      <c r="CR345">
        <f t="shared" si="354"/>
        <v>0</v>
      </c>
      <c r="CS345">
        <f t="shared" si="355"/>
        <v>0</v>
      </c>
      <c r="CT345">
        <f t="shared" si="356"/>
        <v>0</v>
      </c>
      <c r="CU345">
        <f t="shared" si="357"/>
        <v>0</v>
      </c>
      <c r="CV345">
        <f t="shared" si="358"/>
        <v>0</v>
      </c>
      <c r="CW345">
        <f t="shared" si="359"/>
        <v>0</v>
      </c>
      <c r="CX345">
        <f t="shared" si="360"/>
        <v>0</v>
      </c>
      <c r="CY345">
        <f t="shared" si="361"/>
        <v>0</v>
      </c>
      <c r="CZ345">
        <f t="shared" si="362"/>
        <v>0</v>
      </c>
      <c r="DC345" t="s">
        <v>4</v>
      </c>
      <c r="DD345" t="s">
        <v>4</v>
      </c>
      <c r="DE345" t="s">
        <v>4</v>
      </c>
      <c r="DF345" t="s">
        <v>4</v>
      </c>
      <c r="DG345" t="s">
        <v>4</v>
      </c>
      <c r="DH345" t="s">
        <v>4</v>
      </c>
      <c r="DI345" t="s">
        <v>4</v>
      </c>
      <c r="DJ345" t="s">
        <v>4</v>
      </c>
      <c r="DK345" t="s">
        <v>4</v>
      </c>
      <c r="DL345" t="s">
        <v>4</v>
      </c>
      <c r="DM345" t="s">
        <v>4</v>
      </c>
      <c r="DN345">
        <v>0</v>
      </c>
      <c r="DO345">
        <v>0</v>
      </c>
      <c r="DP345">
        <v>1</v>
      </c>
      <c r="DQ345">
        <v>1</v>
      </c>
      <c r="DU345">
        <v>1010</v>
      </c>
      <c r="DV345" t="s">
        <v>180</v>
      </c>
      <c r="DW345" t="s">
        <v>180</v>
      </c>
      <c r="DX345">
        <v>1</v>
      </c>
      <c r="DZ345" t="s">
        <v>4</v>
      </c>
      <c r="EA345" t="s">
        <v>4</v>
      </c>
      <c r="EB345" t="s">
        <v>4</v>
      </c>
      <c r="EC345" t="s">
        <v>4</v>
      </c>
      <c r="EE345">
        <v>29292934</v>
      </c>
      <c r="EF345">
        <v>1</v>
      </c>
      <c r="EG345" t="s">
        <v>27</v>
      </c>
      <c r="EH345">
        <v>0</v>
      </c>
      <c r="EI345" t="s">
        <v>4</v>
      </c>
      <c r="EJ345">
        <v>4</v>
      </c>
      <c r="EK345">
        <v>0</v>
      </c>
      <c r="EL345" t="s">
        <v>28</v>
      </c>
      <c r="EM345" t="s">
        <v>29</v>
      </c>
      <c r="EO345" t="s">
        <v>4</v>
      </c>
      <c r="EQ345">
        <v>0</v>
      </c>
      <c r="ER345">
        <v>4.1900000000000004</v>
      </c>
      <c r="ES345">
        <v>4.1900000000000004</v>
      </c>
      <c r="ET345">
        <v>0</v>
      </c>
      <c r="EU345">
        <v>0</v>
      </c>
      <c r="EV345">
        <v>0</v>
      </c>
      <c r="EW345">
        <v>0</v>
      </c>
      <c r="EX345">
        <v>0</v>
      </c>
      <c r="FQ345">
        <v>0</v>
      </c>
      <c r="FR345">
        <f t="shared" si="363"/>
        <v>0</v>
      </c>
      <c r="FS345">
        <v>0</v>
      </c>
      <c r="FX345">
        <v>70</v>
      </c>
      <c r="FY345">
        <v>10</v>
      </c>
      <c r="GA345" t="s">
        <v>4</v>
      </c>
      <c r="GD345">
        <v>0</v>
      </c>
      <c r="GF345">
        <v>-262136507</v>
      </c>
      <c r="GG345">
        <v>2</v>
      </c>
      <c r="GH345">
        <v>1</v>
      </c>
      <c r="GI345">
        <v>-2</v>
      </c>
      <c r="GJ345">
        <v>0</v>
      </c>
      <c r="GK345">
        <f>ROUND(R345*(R12)/100,2)</f>
        <v>0</v>
      </c>
      <c r="GL345">
        <f t="shared" si="364"/>
        <v>0</v>
      </c>
      <c r="GM345">
        <f t="shared" si="365"/>
        <v>67.040000000000006</v>
      </c>
      <c r="GN345">
        <f t="shared" si="366"/>
        <v>0</v>
      </c>
      <c r="GO345">
        <f t="shared" si="367"/>
        <v>0</v>
      </c>
      <c r="GP345">
        <f t="shared" si="368"/>
        <v>67.040000000000006</v>
      </c>
      <c r="GR345">
        <v>0</v>
      </c>
      <c r="GS345">
        <v>3</v>
      </c>
      <c r="GT345">
        <v>0</v>
      </c>
      <c r="GU345" t="s">
        <v>4</v>
      </c>
      <c r="GV345">
        <f t="shared" si="369"/>
        <v>0</v>
      </c>
      <c r="GW345">
        <v>1</v>
      </c>
      <c r="GX345">
        <f t="shared" si="370"/>
        <v>0</v>
      </c>
      <c r="HA345">
        <v>0</v>
      </c>
      <c r="HB345">
        <v>0</v>
      </c>
      <c r="HC345">
        <f t="shared" si="371"/>
        <v>0</v>
      </c>
      <c r="HE345" t="s">
        <v>4</v>
      </c>
      <c r="HF345" t="s">
        <v>4</v>
      </c>
      <c r="HM345" t="s">
        <v>4</v>
      </c>
      <c r="HN345" t="s">
        <v>4</v>
      </c>
      <c r="HO345" t="s">
        <v>4</v>
      </c>
      <c r="HP345" t="s">
        <v>4</v>
      </c>
      <c r="HQ345" t="s">
        <v>4</v>
      </c>
      <c r="IK345">
        <v>0</v>
      </c>
    </row>
    <row r="346" spans="1:245">
      <c r="A346">
        <v>18</v>
      </c>
      <c r="B346">
        <v>1</v>
      </c>
      <c r="C346">
        <v>407</v>
      </c>
      <c r="E346" t="s">
        <v>438</v>
      </c>
      <c r="F346" t="s">
        <v>439</v>
      </c>
      <c r="G346" t="s">
        <v>440</v>
      </c>
      <c r="H346" t="s">
        <v>180</v>
      </c>
      <c r="I346">
        <f>I343*J346</f>
        <v>4</v>
      </c>
      <c r="J346">
        <v>5.8072009291521489</v>
      </c>
      <c r="K346">
        <v>5.8072010000000001</v>
      </c>
      <c r="O346">
        <f t="shared" si="332"/>
        <v>56</v>
      </c>
      <c r="P346">
        <f t="shared" si="333"/>
        <v>56</v>
      </c>
      <c r="Q346">
        <f t="shared" si="334"/>
        <v>0</v>
      </c>
      <c r="R346">
        <f t="shared" si="335"/>
        <v>0</v>
      </c>
      <c r="S346">
        <f t="shared" si="336"/>
        <v>0</v>
      </c>
      <c r="T346">
        <f t="shared" si="337"/>
        <v>0</v>
      </c>
      <c r="U346">
        <f t="shared" si="338"/>
        <v>0</v>
      </c>
      <c r="V346">
        <f t="shared" si="339"/>
        <v>0</v>
      </c>
      <c r="W346">
        <f t="shared" si="340"/>
        <v>0</v>
      </c>
      <c r="X346">
        <f t="shared" si="341"/>
        <v>0</v>
      </c>
      <c r="Y346">
        <f t="shared" si="342"/>
        <v>0</v>
      </c>
      <c r="AA346">
        <v>29858012</v>
      </c>
      <c r="AB346">
        <f t="shared" si="343"/>
        <v>14</v>
      </c>
      <c r="AC346">
        <f t="shared" si="344"/>
        <v>14</v>
      </c>
      <c r="AD346">
        <f t="shared" si="345"/>
        <v>0</v>
      </c>
      <c r="AE346">
        <f t="shared" si="346"/>
        <v>0</v>
      </c>
      <c r="AF346">
        <f t="shared" si="347"/>
        <v>0</v>
      </c>
      <c r="AG346">
        <f t="shared" si="348"/>
        <v>0</v>
      </c>
      <c r="AH346">
        <f t="shared" si="349"/>
        <v>0</v>
      </c>
      <c r="AI346">
        <f t="shared" si="350"/>
        <v>0</v>
      </c>
      <c r="AJ346">
        <f t="shared" si="351"/>
        <v>0</v>
      </c>
      <c r="AK346">
        <v>14</v>
      </c>
      <c r="AL346">
        <v>14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70</v>
      </c>
      <c r="AU346">
        <v>10</v>
      </c>
      <c r="AV346">
        <v>1</v>
      </c>
      <c r="AW346">
        <v>1</v>
      </c>
      <c r="AZ346">
        <v>1</v>
      </c>
      <c r="BA346">
        <v>1</v>
      </c>
      <c r="BB346">
        <v>1</v>
      </c>
      <c r="BC346">
        <v>1</v>
      </c>
      <c r="BD346" t="s">
        <v>4</v>
      </c>
      <c r="BE346" t="s">
        <v>4</v>
      </c>
      <c r="BF346" t="s">
        <v>4</v>
      </c>
      <c r="BG346" t="s">
        <v>4</v>
      </c>
      <c r="BH346">
        <v>3</v>
      </c>
      <c r="BI346">
        <v>4</v>
      </c>
      <c r="BJ346" t="s">
        <v>441</v>
      </c>
      <c r="BM346">
        <v>0</v>
      </c>
      <c r="BN346">
        <v>0</v>
      </c>
      <c r="BO346" t="s">
        <v>4</v>
      </c>
      <c r="BP346">
        <v>0</v>
      </c>
      <c r="BQ346">
        <v>1</v>
      </c>
      <c r="BR346">
        <v>0</v>
      </c>
      <c r="BS346">
        <v>1</v>
      </c>
      <c r="BT346">
        <v>1</v>
      </c>
      <c r="BU346">
        <v>1</v>
      </c>
      <c r="BV346">
        <v>1</v>
      </c>
      <c r="BW346">
        <v>1</v>
      </c>
      <c r="BX346">
        <v>1</v>
      </c>
      <c r="BY346" t="s">
        <v>4</v>
      </c>
      <c r="BZ346">
        <v>70</v>
      </c>
      <c r="CA346">
        <v>10</v>
      </c>
      <c r="CB346" t="s">
        <v>4</v>
      </c>
      <c r="CE346">
        <v>0</v>
      </c>
      <c r="CF346">
        <v>0</v>
      </c>
      <c r="CG346">
        <v>0</v>
      </c>
      <c r="CM346">
        <v>0</v>
      </c>
      <c r="CN346" t="s">
        <v>4</v>
      </c>
      <c r="CO346">
        <v>0</v>
      </c>
      <c r="CP346">
        <f t="shared" si="352"/>
        <v>56</v>
      </c>
      <c r="CQ346">
        <f t="shared" si="353"/>
        <v>14</v>
      </c>
      <c r="CR346">
        <f t="shared" si="354"/>
        <v>0</v>
      </c>
      <c r="CS346">
        <f t="shared" si="355"/>
        <v>0</v>
      </c>
      <c r="CT346">
        <f t="shared" si="356"/>
        <v>0</v>
      </c>
      <c r="CU346">
        <f t="shared" si="357"/>
        <v>0</v>
      </c>
      <c r="CV346">
        <f t="shared" si="358"/>
        <v>0</v>
      </c>
      <c r="CW346">
        <f t="shared" si="359"/>
        <v>0</v>
      </c>
      <c r="CX346">
        <f t="shared" si="360"/>
        <v>0</v>
      </c>
      <c r="CY346">
        <f t="shared" si="361"/>
        <v>0</v>
      </c>
      <c r="CZ346">
        <f t="shared" si="362"/>
        <v>0</v>
      </c>
      <c r="DC346" t="s">
        <v>4</v>
      </c>
      <c r="DD346" t="s">
        <v>4</v>
      </c>
      <c r="DE346" t="s">
        <v>4</v>
      </c>
      <c r="DF346" t="s">
        <v>4</v>
      </c>
      <c r="DG346" t="s">
        <v>4</v>
      </c>
      <c r="DH346" t="s">
        <v>4</v>
      </c>
      <c r="DI346" t="s">
        <v>4</v>
      </c>
      <c r="DJ346" t="s">
        <v>4</v>
      </c>
      <c r="DK346" t="s">
        <v>4</v>
      </c>
      <c r="DL346" t="s">
        <v>4</v>
      </c>
      <c r="DM346" t="s">
        <v>4</v>
      </c>
      <c r="DN346">
        <v>0</v>
      </c>
      <c r="DO346">
        <v>0</v>
      </c>
      <c r="DP346">
        <v>1</v>
      </c>
      <c r="DQ346">
        <v>1</v>
      </c>
      <c r="DU346">
        <v>1010</v>
      </c>
      <c r="DV346" t="s">
        <v>180</v>
      </c>
      <c r="DW346" t="s">
        <v>180</v>
      </c>
      <c r="DX346">
        <v>1</v>
      </c>
      <c r="DZ346" t="s">
        <v>4</v>
      </c>
      <c r="EA346" t="s">
        <v>4</v>
      </c>
      <c r="EB346" t="s">
        <v>4</v>
      </c>
      <c r="EC346" t="s">
        <v>4</v>
      </c>
      <c r="EE346">
        <v>29292934</v>
      </c>
      <c r="EF346">
        <v>1</v>
      </c>
      <c r="EG346" t="s">
        <v>27</v>
      </c>
      <c r="EH346">
        <v>0</v>
      </c>
      <c r="EI346" t="s">
        <v>4</v>
      </c>
      <c r="EJ346">
        <v>4</v>
      </c>
      <c r="EK346">
        <v>0</v>
      </c>
      <c r="EL346" t="s">
        <v>28</v>
      </c>
      <c r="EM346" t="s">
        <v>29</v>
      </c>
      <c r="EO346" t="s">
        <v>4</v>
      </c>
      <c r="EQ346">
        <v>0</v>
      </c>
      <c r="ER346">
        <v>14</v>
      </c>
      <c r="ES346">
        <v>14</v>
      </c>
      <c r="ET346">
        <v>0</v>
      </c>
      <c r="EU346">
        <v>0</v>
      </c>
      <c r="EV346">
        <v>0</v>
      </c>
      <c r="EW346">
        <v>0</v>
      </c>
      <c r="EX346">
        <v>0</v>
      </c>
      <c r="FQ346">
        <v>0</v>
      </c>
      <c r="FR346">
        <f t="shared" si="363"/>
        <v>0</v>
      </c>
      <c r="FS346">
        <v>0</v>
      </c>
      <c r="FX346">
        <v>70</v>
      </c>
      <c r="FY346">
        <v>10</v>
      </c>
      <c r="GA346" t="s">
        <v>4</v>
      </c>
      <c r="GD346">
        <v>0</v>
      </c>
      <c r="GF346">
        <v>1250420368</v>
      </c>
      <c r="GG346">
        <v>2</v>
      </c>
      <c r="GH346">
        <v>1</v>
      </c>
      <c r="GI346">
        <v>-2</v>
      </c>
      <c r="GJ346">
        <v>0</v>
      </c>
      <c r="GK346">
        <f>ROUND(R346*(R12)/100,2)</f>
        <v>0</v>
      </c>
      <c r="GL346">
        <f t="shared" si="364"/>
        <v>0</v>
      </c>
      <c r="GM346">
        <f t="shared" si="365"/>
        <v>56</v>
      </c>
      <c r="GN346">
        <f t="shared" si="366"/>
        <v>0</v>
      </c>
      <c r="GO346">
        <f t="shared" si="367"/>
        <v>0</v>
      </c>
      <c r="GP346">
        <f t="shared" si="368"/>
        <v>56</v>
      </c>
      <c r="GR346">
        <v>0</v>
      </c>
      <c r="GS346">
        <v>3</v>
      </c>
      <c r="GT346">
        <v>0</v>
      </c>
      <c r="GU346" t="s">
        <v>4</v>
      </c>
      <c r="GV346">
        <f t="shared" si="369"/>
        <v>0</v>
      </c>
      <c r="GW346">
        <v>1</v>
      </c>
      <c r="GX346">
        <f t="shared" si="370"/>
        <v>0</v>
      </c>
      <c r="HA346">
        <v>0</v>
      </c>
      <c r="HB346">
        <v>0</v>
      </c>
      <c r="HC346">
        <f t="shared" si="371"/>
        <v>0</v>
      </c>
      <c r="HE346" t="s">
        <v>4</v>
      </c>
      <c r="HF346" t="s">
        <v>4</v>
      </c>
      <c r="HM346" t="s">
        <v>4</v>
      </c>
      <c r="HN346" t="s">
        <v>4</v>
      </c>
      <c r="HO346" t="s">
        <v>4</v>
      </c>
      <c r="HP346" t="s">
        <v>4</v>
      </c>
      <c r="HQ346" t="s">
        <v>4</v>
      </c>
      <c r="IK346">
        <v>0</v>
      </c>
    </row>
    <row r="347" spans="1:245">
      <c r="A347">
        <v>18</v>
      </c>
      <c r="B347">
        <v>1</v>
      </c>
      <c r="C347">
        <v>408</v>
      </c>
      <c r="E347" t="s">
        <v>442</v>
      </c>
      <c r="F347" t="s">
        <v>443</v>
      </c>
      <c r="G347" t="s">
        <v>444</v>
      </c>
      <c r="H347" t="s">
        <v>180</v>
      </c>
      <c r="I347">
        <f>I343*J347</f>
        <v>16</v>
      </c>
      <c r="J347">
        <v>23.228803716608596</v>
      </c>
      <c r="K347">
        <v>23.228804</v>
      </c>
      <c r="O347">
        <f t="shared" si="332"/>
        <v>91.04</v>
      </c>
      <c r="P347">
        <f t="shared" si="333"/>
        <v>91.04</v>
      </c>
      <c r="Q347">
        <f t="shared" si="334"/>
        <v>0</v>
      </c>
      <c r="R347">
        <f t="shared" si="335"/>
        <v>0</v>
      </c>
      <c r="S347">
        <f t="shared" si="336"/>
        <v>0</v>
      </c>
      <c r="T347">
        <f t="shared" si="337"/>
        <v>0</v>
      </c>
      <c r="U347">
        <f t="shared" si="338"/>
        <v>0</v>
      </c>
      <c r="V347">
        <f t="shared" si="339"/>
        <v>0</v>
      </c>
      <c r="W347">
        <f t="shared" si="340"/>
        <v>0</v>
      </c>
      <c r="X347">
        <f t="shared" si="341"/>
        <v>0</v>
      </c>
      <c r="Y347">
        <f t="shared" si="342"/>
        <v>0</v>
      </c>
      <c r="AA347">
        <v>29858012</v>
      </c>
      <c r="AB347">
        <f t="shared" si="343"/>
        <v>5.69</v>
      </c>
      <c r="AC347">
        <f t="shared" si="344"/>
        <v>5.69</v>
      </c>
      <c r="AD347">
        <f t="shared" si="345"/>
        <v>0</v>
      </c>
      <c r="AE347">
        <f t="shared" si="346"/>
        <v>0</v>
      </c>
      <c r="AF347">
        <f t="shared" si="347"/>
        <v>0</v>
      </c>
      <c r="AG347">
        <f t="shared" si="348"/>
        <v>0</v>
      </c>
      <c r="AH347">
        <f t="shared" si="349"/>
        <v>0</v>
      </c>
      <c r="AI347">
        <f t="shared" si="350"/>
        <v>0</v>
      </c>
      <c r="AJ347">
        <f t="shared" si="351"/>
        <v>0</v>
      </c>
      <c r="AK347">
        <v>5.69</v>
      </c>
      <c r="AL347">
        <v>5.69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70</v>
      </c>
      <c r="AU347">
        <v>10</v>
      </c>
      <c r="AV347">
        <v>1</v>
      </c>
      <c r="AW347">
        <v>1</v>
      </c>
      <c r="AZ347">
        <v>1</v>
      </c>
      <c r="BA347">
        <v>1</v>
      </c>
      <c r="BB347">
        <v>1</v>
      </c>
      <c r="BC347">
        <v>1</v>
      </c>
      <c r="BD347" t="s">
        <v>4</v>
      </c>
      <c r="BE347" t="s">
        <v>4</v>
      </c>
      <c r="BF347" t="s">
        <v>4</v>
      </c>
      <c r="BG347" t="s">
        <v>4</v>
      </c>
      <c r="BH347">
        <v>3</v>
      </c>
      <c r="BI347">
        <v>4</v>
      </c>
      <c r="BJ347" t="s">
        <v>445</v>
      </c>
      <c r="BM347">
        <v>0</v>
      </c>
      <c r="BN347">
        <v>0</v>
      </c>
      <c r="BO347" t="s">
        <v>4</v>
      </c>
      <c r="BP347">
        <v>0</v>
      </c>
      <c r="BQ347">
        <v>1</v>
      </c>
      <c r="BR347">
        <v>0</v>
      </c>
      <c r="BS347">
        <v>1</v>
      </c>
      <c r="BT347">
        <v>1</v>
      </c>
      <c r="BU347">
        <v>1</v>
      </c>
      <c r="BV347">
        <v>1</v>
      </c>
      <c r="BW347">
        <v>1</v>
      </c>
      <c r="BX347">
        <v>1</v>
      </c>
      <c r="BY347" t="s">
        <v>4</v>
      </c>
      <c r="BZ347">
        <v>70</v>
      </c>
      <c r="CA347">
        <v>10</v>
      </c>
      <c r="CB347" t="s">
        <v>4</v>
      </c>
      <c r="CE347">
        <v>0</v>
      </c>
      <c r="CF347">
        <v>0</v>
      </c>
      <c r="CG347">
        <v>0</v>
      </c>
      <c r="CM347">
        <v>0</v>
      </c>
      <c r="CN347" t="s">
        <v>4</v>
      </c>
      <c r="CO347">
        <v>0</v>
      </c>
      <c r="CP347">
        <f t="shared" si="352"/>
        <v>91.04</v>
      </c>
      <c r="CQ347">
        <f t="shared" si="353"/>
        <v>5.69</v>
      </c>
      <c r="CR347">
        <f t="shared" si="354"/>
        <v>0</v>
      </c>
      <c r="CS347">
        <f t="shared" si="355"/>
        <v>0</v>
      </c>
      <c r="CT347">
        <f t="shared" si="356"/>
        <v>0</v>
      </c>
      <c r="CU347">
        <f t="shared" si="357"/>
        <v>0</v>
      </c>
      <c r="CV347">
        <f t="shared" si="358"/>
        <v>0</v>
      </c>
      <c r="CW347">
        <f t="shared" si="359"/>
        <v>0</v>
      </c>
      <c r="CX347">
        <f t="shared" si="360"/>
        <v>0</v>
      </c>
      <c r="CY347">
        <f t="shared" si="361"/>
        <v>0</v>
      </c>
      <c r="CZ347">
        <f t="shared" si="362"/>
        <v>0</v>
      </c>
      <c r="DC347" t="s">
        <v>4</v>
      </c>
      <c r="DD347" t="s">
        <v>4</v>
      </c>
      <c r="DE347" t="s">
        <v>4</v>
      </c>
      <c r="DF347" t="s">
        <v>4</v>
      </c>
      <c r="DG347" t="s">
        <v>4</v>
      </c>
      <c r="DH347" t="s">
        <v>4</v>
      </c>
      <c r="DI347" t="s">
        <v>4</v>
      </c>
      <c r="DJ347" t="s">
        <v>4</v>
      </c>
      <c r="DK347" t="s">
        <v>4</v>
      </c>
      <c r="DL347" t="s">
        <v>4</v>
      </c>
      <c r="DM347" t="s">
        <v>4</v>
      </c>
      <c r="DN347">
        <v>0</v>
      </c>
      <c r="DO347">
        <v>0</v>
      </c>
      <c r="DP347">
        <v>1</v>
      </c>
      <c r="DQ347">
        <v>1</v>
      </c>
      <c r="DU347">
        <v>1010</v>
      </c>
      <c r="DV347" t="s">
        <v>180</v>
      </c>
      <c r="DW347" t="s">
        <v>180</v>
      </c>
      <c r="DX347">
        <v>1</v>
      </c>
      <c r="DZ347" t="s">
        <v>4</v>
      </c>
      <c r="EA347" t="s">
        <v>4</v>
      </c>
      <c r="EB347" t="s">
        <v>4</v>
      </c>
      <c r="EC347" t="s">
        <v>4</v>
      </c>
      <c r="EE347">
        <v>29292934</v>
      </c>
      <c r="EF347">
        <v>1</v>
      </c>
      <c r="EG347" t="s">
        <v>27</v>
      </c>
      <c r="EH347">
        <v>0</v>
      </c>
      <c r="EI347" t="s">
        <v>4</v>
      </c>
      <c r="EJ347">
        <v>4</v>
      </c>
      <c r="EK347">
        <v>0</v>
      </c>
      <c r="EL347" t="s">
        <v>28</v>
      </c>
      <c r="EM347" t="s">
        <v>29</v>
      </c>
      <c r="EO347" t="s">
        <v>4</v>
      </c>
      <c r="EQ347">
        <v>0</v>
      </c>
      <c r="ER347">
        <v>5.69</v>
      </c>
      <c r="ES347">
        <v>5.69</v>
      </c>
      <c r="ET347">
        <v>0</v>
      </c>
      <c r="EU347">
        <v>0</v>
      </c>
      <c r="EV347">
        <v>0</v>
      </c>
      <c r="EW347">
        <v>0</v>
      </c>
      <c r="EX347">
        <v>0</v>
      </c>
      <c r="FQ347">
        <v>0</v>
      </c>
      <c r="FR347">
        <f t="shared" si="363"/>
        <v>0</v>
      </c>
      <c r="FS347">
        <v>0</v>
      </c>
      <c r="FX347">
        <v>70</v>
      </c>
      <c r="FY347">
        <v>10</v>
      </c>
      <c r="GA347" t="s">
        <v>4</v>
      </c>
      <c r="GD347">
        <v>0</v>
      </c>
      <c r="GF347">
        <v>-1736279135</v>
      </c>
      <c r="GG347">
        <v>2</v>
      </c>
      <c r="GH347">
        <v>1</v>
      </c>
      <c r="GI347">
        <v>-2</v>
      </c>
      <c r="GJ347">
        <v>0</v>
      </c>
      <c r="GK347">
        <f>ROUND(R347*(R12)/100,2)</f>
        <v>0</v>
      </c>
      <c r="GL347">
        <f t="shared" si="364"/>
        <v>0</v>
      </c>
      <c r="GM347">
        <f t="shared" si="365"/>
        <v>91.04</v>
      </c>
      <c r="GN347">
        <f t="shared" si="366"/>
        <v>0</v>
      </c>
      <c r="GO347">
        <f t="shared" si="367"/>
        <v>0</v>
      </c>
      <c r="GP347">
        <f t="shared" si="368"/>
        <v>91.04</v>
      </c>
      <c r="GR347">
        <v>0</v>
      </c>
      <c r="GS347">
        <v>3</v>
      </c>
      <c r="GT347">
        <v>0</v>
      </c>
      <c r="GU347" t="s">
        <v>4</v>
      </c>
      <c r="GV347">
        <f t="shared" si="369"/>
        <v>0</v>
      </c>
      <c r="GW347">
        <v>1</v>
      </c>
      <c r="GX347">
        <f t="shared" si="370"/>
        <v>0</v>
      </c>
      <c r="HA347">
        <v>0</v>
      </c>
      <c r="HB347">
        <v>0</v>
      </c>
      <c r="HC347">
        <f t="shared" si="371"/>
        <v>0</v>
      </c>
      <c r="HE347" t="s">
        <v>4</v>
      </c>
      <c r="HF347" t="s">
        <v>4</v>
      </c>
      <c r="HM347" t="s">
        <v>4</v>
      </c>
      <c r="HN347" t="s">
        <v>4</v>
      </c>
      <c r="HO347" t="s">
        <v>4</v>
      </c>
      <c r="HP347" t="s">
        <v>4</v>
      </c>
      <c r="HQ347" t="s">
        <v>4</v>
      </c>
      <c r="IK347">
        <v>0</v>
      </c>
    </row>
    <row r="348" spans="1:245">
      <c r="A348">
        <v>17</v>
      </c>
      <c r="B348">
        <v>1</v>
      </c>
      <c r="C348">
        <f>ROW(SmtRes!A415)</f>
        <v>415</v>
      </c>
      <c r="D348">
        <f>ROW(EtalonRes!A412)</f>
        <v>412</v>
      </c>
      <c r="E348" t="s">
        <v>446</v>
      </c>
      <c r="F348" t="s">
        <v>447</v>
      </c>
      <c r="G348" t="s">
        <v>448</v>
      </c>
      <c r="H348" t="s">
        <v>449</v>
      </c>
      <c r="I348">
        <f>ROUND(0.404/100,9)</f>
        <v>4.0400000000000002E-3</v>
      </c>
      <c r="J348">
        <v>0</v>
      </c>
      <c r="K348">
        <f>ROUND(0.404/100,9)</f>
        <v>4.0400000000000002E-3</v>
      </c>
      <c r="O348">
        <f t="shared" si="332"/>
        <v>3894.96</v>
      </c>
      <c r="P348">
        <f t="shared" si="333"/>
        <v>3788.15</v>
      </c>
      <c r="Q348">
        <f t="shared" si="334"/>
        <v>0.01</v>
      </c>
      <c r="R348">
        <f t="shared" si="335"/>
        <v>0</v>
      </c>
      <c r="S348">
        <f t="shared" si="336"/>
        <v>106.8</v>
      </c>
      <c r="T348">
        <f t="shared" si="337"/>
        <v>0</v>
      </c>
      <c r="U348">
        <f t="shared" si="338"/>
        <v>0.27455839999999998</v>
      </c>
      <c r="V348">
        <f t="shared" si="339"/>
        <v>0</v>
      </c>
      <c r="W348">
        <f t="shared" si="340"/>
        <v>0</v>
      </c>
      <c r="X348">
        <f t="shared" si="341"/>
        <v>74.760000000000005</v>
      </c>
      <c r="Y348">
        <f t="shared" si="342"/>
        <v>10.68</v>
      </c>
      <c r="AA348">
        <v>29858012</v>
      </c>
      <c r="AB348">
        <f t="shared" si="343"/>
        <v>964097.11</v>
      </c>
      <c r="AC348">
        <f t="shared" si="344"/>
        <v>937660.52</v>
      </c>
      <c r="AD348">
        <f t="shared" si="345"/>
        <v>1.51</v>
      </c>
      <c r="AE348">
        <f t="shared" si="346"/>
        <v>0.41</v>
      </c>
      <c r="AF348">
        <f t="shared" si="347"/>
        <v>26435.08</v>
      </c>
      <c r="AG348">
        <f t="shared" si="348"/>
        <v>0</v>
      </c>
      <c r="AH348">
        <f t="shared" si="349"/>
        <v>67.959999999999994</v>
      </c>
      <c r="AI348">
        <f t="shared" si="350"/>
        <v>0</v>
      </c>
      <c r="AJ348">
        <f t="shared" si="351"/>
        <v>0</v>
      </c>
      <c r="AK348">
        <v>964097.11</v>
      </c>
      <c r="AL348">
        <v>937660.52</v>
      </c>
      <c r="AM348">
        <v>1.51</v>
      </c>
      <c r="AN348">
        <v>0.41</v>
      </c>
      <c r="AO348">
        <v>26435.08</v>
      </c>
      <c r="AP348">
        <v>0</v>
      </c>
      <c r="AQ348">
        <v>67.959999999999994</v>
      </c>
      <c r="AR348">
        <v>0</v>
      </c>
      <c r="AS348">
        <v>0</v>
      </c>
      <c r="AT348">
        <v>70</v>
      </c>
      <c r="AU348">
        <v>10</v>
      </c>
      <c r="AV348">
        <v>1</v>
      </c>
      <c r="AW348">
        <v>1</v>
      </c>
      <c r="AZ348">
        <v>1</v>
      </c>
      <c r="BA348">
        <v>1</v>
      </c>
      <c r="BB348">
        <v>1</v>
      </c>
      <c r="BC348">
        <v>1</v>
      </c>
      <c r="BD348" t="s">
        <v>4</v>
      </c>
      <c r="BE348" t="s">
        <v>4</v>
      </c>
      <c r="BF348" t="s">
        <v>4</v>
      </c>
      <c r="BG348" t="s">
        <v>4</v>
      </c>
      <c r="BH348">
        <v>0</v>
      </c>
      <c r="BI348">
        <v>4</v>
      </c>
      <c r="BJ348" t="s">
        <v>450</v>
      </c>
      <c r="BM348">
        <v>0</v>
      </c>
      <c r="BN348">
        <v>0</v>
      </c>
      <c r="BO348" t="s">
        <v>4</v>
      </c>
      <c r="BP348">
        <v>0</v>
      </c>
      <c r="BQ348">
        <v>1</v>
      </c>
      <c r="BR348">
        <v>0</v>
      </c>
      <c r="BS348">
        <v>1</v>
      </c>
      <c r="BT348">
        <v>1</v>
      </c>
      <c r="BU348">
        <v>1</v>
      </c>
      <c r="BV348">
        <v>1</v>
      </c>
      <c r="BW348">
        <v>1</v>
      </c>
      <c r="BX348">
        <v>1</v>
      </c>
      <c r="BY348" t="s">
        <v>4</v>
      </c>
      <c r="BZ348">
        <v>70</v>
      </c>
      <c r="CA348">
        <v>10</v>
      </c>
      <c r="CB348" t="s">
        <v>4</v>
      </c>
      <c r="CE348">
        <v>0</v>
      </c>
      <c r="CF348">
        <v>0</v>
      </c>
      <c r="CG348">
        <v>0</v>
      </c>
      <c r="CM348">
        <v>0</v>
      </c>
      <c r="CN348" t="s">
        <v>4</v>
      </c>
      <c r="CO348">
        <v>0</v>
      </c>
      <c r="CP348">
        <f t="shared" si="352"/>
        <v>3894.9600000000005</v>
      </c>
      <c r="CQ348">
        <f t="shared" si="353"/>
        <v>937660.52</v>
      </c>
      <c r="CR348">
        <f t="shared" si="354"/>
        <v>1.51</v>
      </c>
      <c r="CS348">
        <f t="shared" si="355"/>
        <v>0.41</v>
      </c>
      <c r="CT348">
        <f t="shared" si="356"/>
        <v>26435.08</v>
      </c>
      <c r="CU348">
        <f t="shared" si="357"/>
        <v>0</v>
      </c>
      <c r="CV348">
        <f t="shared" si="358"/>
        <v>67.959999999999994</v>
      </c>
      <c r="CW348">
        <f t="shared" si="359"/>
        <v>0</v>
      </c>
      <c r="CX348">
        <f t="shared" si="360"/>
        <v>0</v>
      </c>
      <c r="CY348">
        <f t="shared" si="361"/>
        <v>74.760000000000005</v>
      </c>
      <c r="CZ348">
        <f t="shared" si="362"/>
        <v>10.68</v>
      </c>
      <c r="DC348" t="s">
        <v>4</v>
      </c>
      <c r="DD348" t="s">
        <v>4</v>
      </c>
      <c r="DE348" t="s">
        <v>4</v>
      </c>
      <c r="DF348" t="s">
        <v>4</v>
      </c>
      <c r="DG348" t="s">
        <v>4</v>
      </c>
      <c r="DH348" t="s">
        <v>4</v>
      </c>
      <c r="DI348" t="s">
        <v>4</v>
      </c>
      <c r="DJ348" t="s">
        <v>4</v>
      </c>
      <c r="DK348" t="s">
        <v>4</v>
      </c>
      <c r="DL348" t="s">
        <v>4</v>
      </c>
      <c r="DM348" t="s">
        <v>4</v>
      </c>
      <c r="DN348">
        <v>0</v>
      </c>
      <c r="DO348">
        <v>0</v>
      </c>
      <c r="DP348">
        <v>1</v>
      </c>
      <c r="DQ348">
        <v>1</v>
      </c>
      <c r="DU348">
        <v>1013</v>
      </c>
      <c r="DV348" t="s">
        <v>449</v>
      </c>
      <c r="DW348" t="s">
        <v>449</v>
      </c>
      <c r="DX348">
        <v>1</v>
      </c>
      <c r="DZ348" t="s">
        <v>4</v>
      </c>
      <c r="EA348" t="s">
        <v>4</v>
      </c>
      <c r="EB348" t="s">
        <v>4</v>
      </c>
      <c r="EC348" t="s">
        <v>4</v>
      </c>
      <c r="EE348">
        <v>29292934</v>
      </c>
      <c r="EF348">
        <v>1</v>
      </c>
      <c r="EG348" t="s">
        <v>27</v>
      </c>
      <c r="EH348">
        <v>0</v>
      </c>
      <c r="EI348" t="s">
        <v>4</v>
      </c>
      <c r="EJ348">
        <v>4</v>
      </c>
      <c r="EK348">
        <v>0</v>
      </c>
      <c r="EL348" t="s">
        <v>28</v>
      </c>
      <c r="EM348" t="s">
        <v>29</v>
      </c>
      <c r="EO348" t="s">
        <v>4</v>
      </c>
      <c r="EQ348">
        <v>0</v>
      </c>
      <c r="ER348">
        <v>964097.11</v>
      </c>
      <c r="ES348">
        <v>937660.52</v>
      </c>
      <c r="ET348">
        <v>1.51</v>
      </c>
      <c r="EU348">
        <v>0.41</v>
      </c>
      <c r="EV348">
        <v>26435.08</v>
      </c>
      <c r="EW348">
        <v>67.959999999999994</v>
      </c>
      <c r="EX348">
        <v>0</v>
      </c>
      <c r="EY348">
        <v>0</v>
      </c>
      <c r="FQ348">
        <v>0</v>
      </c>
      <c r="FR348">
        <f t="shared" si="363"/>
        <v>0</v>
      </c>
      <c r="FS348">
        <v>0</v>
      </c>
      <c r="FX348">
        <v>70</v>
      </c>
      <c r="FY348">
        <v>10</v>
      </c>
      <c r="GA348" t="s">
        <v>4</v>
      </c>
      <c r="GD348">
        <v>0</v>
      </c>
      <c r="GF348">
        <v>859561314</v>
      </c>
      <c r="GG348">
        <v>2</v>
      </c>
      <c r="GH348">
        <v>1</v>
      </c>
      <c r="GI348">
        <v>-2</v>
      </c>
      <c r="GJ348">
        <v>0</v>
      </c>
      <c r="GK348">
        <f>ROUND(R348*(R12)/100,2)</f>
        <v>0</v>
      </c>
      <c r="GL348">
        <f t="shared" si="364"/>
        <v>0</v>
      </c>
      <c r="GM348">
        <f t="shared" si="365"/>
        <v>3980.4</v>
      </c>
      <c r="GN348">
        <f t="shared" si="366"/>
        <v>0</v>
      </c>
      <c r="GO348">
        <f t="shared" si="367"/>
        <v>0</v>
      </c>
      <c r="GP348">
        <f t="shared" si="368"/>
        <v>3980.4</v>
      </c>
      <c r="GR348">
        <v>0</v>
      </c>
      <c r="GS348">
        <v>3</v>
      </c>
      <c r="GT348">
        <v>0</v>
      </c>
      <c r="GU348" t="s">
        <v>4</v>
      </c>
      <c r="GV348">
        <f t="shared" si="369"/>
        <v>0</v>
      </c>
      <c r="GW348">
        <v>1</v>
      </c>
      <c r="GX348">
        <f t="shared" si="370"/>
        <v>0</v>
      </c>
      <c r="HA348">
        <v>0</v>
      </c>
      <c r="HB348">
        <v>0</v>
      </c>
      <c r="HC348">
        <f t="shared" si="371"/>
        <v>0</v>
      </c>
      <c r="HE348" t="s">
        <v>4</v>
      </c>
      <c r="HF348" t="s">
        <v>4</v>
      </c>
      <c r="HM348" t="s">
        <v>4</v>
      </c>
      <c r="HN348" t="s">
        <v>4</v>
      </c>
      <c r="HO348" t="s">
        <v>4</v>
      </c>
      <c r="HP348" t="s">
        <v>4</v>
      </c>
      <c r="HQ348" t="s">
        <v>4</v>
      </c>
      <c r="IK348">
        <v>0</v>
      </c>
    </row>
    <row r="349" spans="1:245">
      <c r="A349">
        <v>17</v>
      </c>
      <c r="B349">
        <v>1</v>
      </c>
      <c r="C349">
        <f>ROW(SmtRes!A421)</f>
        <v>421</v>
      </c>
      <c r="D349">
        <f>ROW(EtalonRes!A418)</f>
        <v>418</v>
      </c>
      <c r="E349" t="s">
        <v>451</v>
      </c>
      <c r="F349" t="s">
        <v>452</v>
      </c>
      <c r="G349" t="s">
        <v>453</v>
      </c>
      <c r="H349" t="s">
        <v>449</v>
      </c>
      <c r="I349">
        <f>ROUND(3.232/100,9)</f>
        <v>3.2320000000000002E-2</v>
      </c>
      <c r="J349">
        <v>0</v>
      </c>
      <c r="K349">
        <f>ROUND(3.232/100,9)</f>
        <v>3.2320000000000002E-2</v>
      </c>
      <c r="O349">
        <f t="shared" si="332"/>
        <v>31159.62</v>
      </c>
      <c r="P349">
        <f t="shared" si="333"/>
        <v>30305.19</v>
      </c>
      <c r="Q349">
        <f t="shared" si="334"/>
        <v>0.05</v>
      </c>
      <c r="R349">
        <f t="shared" si="335"/>
        <v>0.01</v>
      </c>
      <c r="S349">
        <f t="shared" si="336"/>
        <v>854.38</v>
      </c>
      <c r="T349">
        <f t="shared" si="337"/>
        <v>0</v>
      </c>
      <c r="U349">
        <f t="shared" si="338"/>
        <v>2.1964671999999998</v>
      </c>
      <c r="V349">
        <f t="shared" si="339"/>
        <v>0</v>
      </c>
      <c r="W349">
        <f t="shared" si="340"/>
        <v>0</v>
      </c>
      <c r="X349">
        <f t="shared" si="341"/>
        <v>598.07000000000005</v>
      </c>
      <c r="Y349">
        <f t="shared" si="342"/>
        <v>85.44</v>
      </c>
      <c r="AA349">
        <v>29858012</v>
      </c>
      <c r="AB349">
        <f t="shared" si="343"/>
        <v>964097.11</v>
      </c>
      <c r="AC349">
        <f t="shared" si="344"/>
        <v>937660.52</v>
      </c>
      <c r="AD349">
        <f t="shared" si="345"/>
        <v>1.51</v>
      </c>
      <c r="AE349">
        <f t="shared" si="346"/>
        <v>0.41</v>
      </c>
      <c r="AF349">
        <f t="shared" si="347"/>
        <v>26435.08</v>
      </c>
      <c r="AG349">
        <f t="shared" si="348"/>
        <v>0</v>
      </c>
      <c r="AH349">
        <f t="shared" si="349"/>
        <v>67.959999999999994</v>
      </c>
      <c r="AI349">
        <f t="shared" si="350"/>
        <v>0</v>
      </c>
      <c r="AJ349">
        <f t="shared" si="351"/>
        <v>0</v>
      </c>
      <c r="AK349">
        <v>964097.11</v>
      </c>
      <c r="AL349">
        <v>937660.52</v>
      </c>
      <c r="AM349">
        <v>1.51</v>
      </c>
      <c r="AN349">
        <v>0.41</v>
      </c>
      <c r="AO349">
        <v>26435.08</v>
      </c>
      <c r="AP349">
        <v>0</v>
      </c>
      <c r="AQ349">
        <v>67.959999999999994</v>
      </c>
      <c r="AR349">
        <v>0</v>
      </c>
      <c r="AS349">
        <v>0</v>
      </c>
      <c r="AT349">
        <v>70</v>
      </c>
      <c r="AU349">
        <v>10</v>
      </c>
      <c r="AV349">
        <v>1</v>
      </c>
      <c r="AW349">
        <v>1</v>
      </c>
      <c r="AZ349">
        <v>1</v>
      </c>
      <c r="BA349">
        <v>1</v>
      </c>
      <c r="BB349">
        <v>1</v>
      </c>
      <c r="BC349">
        <v>1</v>
      </c>
      <c r="BD349" t="s">
        <v>4</v>
      </c>
      <c r="BE349" t="s">
        <v>4</v>
      </c>
      <c r="BF349" t="s">
        <v>4</v>
      </c>
      <c r="BG349" t="s">
        <v>4</v>
      </c>
      <c r="BH349">
        <v>0</v>
      </c>
      <c r="BI349">
        <v>4</v>
      </c>
      <c r="BJ349" t="s">
        <v>454</v>
      </c>
      <c r="BM349">
        <v>0</v>
      </c>
      <c r="BN349">
        <v>0</v>
      </c>
      <c r="BO349" t="s">
        <v>4</v>
      </c>
      <c r="BP349">
        <v>0</v>
      </c>
      <c r="BQ349">
        <v>1</v>
      </c>
      <c r="BR349">
        <v>0</v>
      </c>
      <c r="BS349">
        <v>1</v>
      </c>
      <c r="BT349">
        <v>1</v>
      </c>
      <c r="BU349">
        <v>1</v>
      </c>
      <c r="BV349">
        <v>1</v>
      </c>
      <c r="BW349">
        <v>1</v>
      </c>
      <c r="BX349">
        <v>1</v>
      </c>
      <c r="BY349" t="s">
        <v>4</v>
      </c>
      <c r="BZ349">
        <v>70</v>
      </c>
      <c r="CA349">
        <v>10</v>
      </c>
      <c r="CB349" t="s">
        <v>4</v>
      </c>
      <c r="CE349">
        <v>0</v>
      </c>
      <c r="CF349">
        <v>0</v>
      </c>
      <c r="CG349">
        <v>0</v>
      </c>
      <c r="CM349">
        <v>0</v>
      </c>
      <c r="CN349" t="s">
        <v>4</v>
      </c>
      <c r="CO349">
        <v>0</v>
      </c>
      <c r="CP349">
        <f t="shared" si="352"/>
        <v>31159.62</v>
      </c>
      <c r="CQ349">
        <f t="shared" si="353"/>
        <v>937660.52</v>
      </c>
      <c r="CR349">
        <f t="shared" si="354"/>
        <v>1.51</v>
      </c>
      <c r="CS349">
        <f t="shared" si="355"/>
        <v>0.41</v>
      </c>
      <c r="CT349">
        <f t="shared" si="356"/>
        <v>26435.08</v>
      </c>
      <c r="CU349">
        <f t="shared" si="357"/>
        <v>0</v>
      </c>
      <c r="CV349">
        <f t="shared" si="358"/>
        <v>67.959999999999994</v>
      </c>
      <c r="CW349">
        <f t="shared" si="359"/>
        <v>0</v>
      </c>
      <c r="CX349">
        <f t="shared" si="360"/>
        <v>0</v>
      </c>
      <c r="CY349">
        <f t="shared" si="361"/>
        <v>598.06600000000003</v>
      </c>
      <c r="CZ349">
        <f t="shared" si="362"/>
        <v>85.437999999999988</v>
      </c>
      <c r="DC349" t="s">
        <v>4</v>
      </c>
      <c r="DD349" t="s">
        <v>4</v>
      </c>
      <c r="DE349" t="s">
        <v>4</v>
      </c>
      <c r="DF349" t="s">
        <v>4</v>
      </c>
      <c r="DG349" t="s">
        <v>4</v>
      </c>
      <c r="DH349" t="s">
        <v>4</v>
      </c>
      <c r="DI349" t="s">
        <v>4</v>
      </c>
      <c r="DJ349" t="s">
        <v>4</v>
      </c>
      <c r="DK349" t="s">
        <v>4</v>
      </c>
      <c r="DL349" t="s">
        <v>4</v>
      </c>
      <c r="DM349" t="s">
        <v>4</v>
      </c>
      <c r="DN349">
        <v>0</v>
      </c>
      <c r="DO349">
        <v>0</v>
      </c>
      <c r="DP349">
        <v>1</v>
      </c>
      <c r="DQ349">
        <v>1</v>
      </c>
      <c r="DU349">
        <v>1013</v>
      </c>
      <c r="DV349" t="s">
        <v>449</v>
      </c>
      <c r="DW349" t="s">
        <v>449</v>
      </c>
      <c r="DX349">
        <v>1</v>
      </c>
      <c r="DZ349" t="s">
        <v>4</v>
      </c>
      <c r="EA349" t="s">
        <v>4</v>
      </c>
      <c r="EB349" t="s">
        <v>4</v>
      </c>
      <c r="EC349" t="s">
        <v>4</v>
      </c>
      <c r="EE349">
        <v>29292934</v>
      </c>
      <c r="EF349">
        <v>1</v>
      </c>
      <c r="EG349" t="s">
        <v>27</v>
      </c>
      <c r="EH349">
        <v>0</v>
      </c>
      <c r="EI349" t="s">
        <v>4</v>
      </c>
      <c r="EJ349">
        <v>4</v>
      </c>
      <c r="EK349">
        <v>0</v>
      </c>
      <c r="EL349" t="s">
        <v>28</v>
      </c>
      <c r="EM349" t="s">
        <v>29</v>
      </c>
      <c r="EO349" t="s">
        <v>4</v>
      </c>
      <c r="EQ349">
        <v>0</v>
      </c>
      <c r="ER349">
        <v>964097.11</v>
      </c>
      <c r="ES349">
        <v>937660.52</v>
      </c>
      <c r="ET349">
        <v>1.51</v>
      </c>
      <c r="EU349">
        <v>0.41</v>
      </c>
      <c r="EV349">
        <v>26435.08</v>
      </c>
      <c r="EW349">
        <v>67.959999999999994</v>
      </c>
      <c r="EX349">
        <v>0</v>
      </c>
      <c r="EY349">
        <v>0</v>
      </c>
      <c r="FQ349">
        <v>0</v>
      </c>
      <c r="FR349">
        <f t="shared" si="363"/>
        <v>0</v>
      </c>
      <c r="FS349">
        <v>0</v>
      </c>
      <c r="FX349">
        <v>70</v>
      </c>
      <c r="FY349">
        <v>10</v>
      </c>
      <c r="GA349" t="s">
        <v>4</v>
      </c>
      <c r="GD349">
        <v>0</v>
      </c>
      <c r="GF349">
        <v>896234890</v>
      </c>
      <c r="GG349">
        <v>2</v>
      </c>
      <c r="GH349">
        <v>1</v>
      </c>
      <c r="GI349">
        <v>-2</v>
      </c>
      <c r="GJ349">
        <v>0</v>
      </c>
      <c r="GK349">
        <f>ROUND(R349*(R12)/100,2)</f>
        <v>0.02</v>
      </c>
      <c r="GL349">
        <f t="shared" si="364"/>
        <v>0</v>
      </c>
      <c r="GM349">
        <f t="shared" si="365"/>
        <v>31843.15</v>
      </c>
      <c r="GN349">
        <f t="shared" si="366"/>
        <v>0</v>
      </c>
      <c r="GO349">
        <f t="shared" si="367"/>
        <v>0</v>
      </c>
      <c r="GP349">
        <f t="shared" si="368"/>
        <v>31843.15</v>
      </c>
      <c r="GR349">
        <v>0</v>
      </c>
      <c r="GS349">
        <v>3</v>
      </c>
      <c r="GT349">
        <v>0</v>
      </c>
      <c r="GU349" t="s">
        <v>4</v>
      </c>
      <c r="GV349">
        <f t="shared" si="369"/>
        <v>0</v>
      </c>
      <c r="GW349">
        <v>1</v>
      </c>
      <c r="GX349">
        <f t="shared" si="370"/>
        <v>0</v>
      </c>
      <c r="HA349">
        <v>0</v>
      </c>
      <c r="HB349">
        <v>0</v>
      </c>
      <c r="HC349">
        <f t="shared" si="371"/>
        <v>0</v>
      </c>
      <c r="HE349" t="s">
        <v>4</v>
      </c>
      <c r="HF349" t="s">
        <v>4</v>
      </c>
      <c r="HM349" t="s">
        <v>4</v>
      </c>
      <c r="HN349" t="s">
        <v>4</v>
      </c>
      <c r="HO349" t="s">
        <v>4</v>
      </c>
      <c r="HP349" t="s">
        <v>4</v>
      </c>
      <c r="HQ349" t="s">
        <v>4</v>
      </c>
      <c r="IK349">
        <v>0</v>
      </c>
    </row>
    <row r="350" spans="1:245">
      <c r="A350">
        <v>17</v>
      </c>
      <c r="B350">
        <v>1</v>
      </c>
      <c r="C350">
        <f>ROW(SmtRes!A437)</f>
        <v>437</v>
      </c>
      <c r="D350">
        <f>ROW(EtalonRes!A434)</f>
        <v>434</v>
      </c>
      <c r="E350" t="s">
        <v>455</v>
      </c>
      <c r="F350" t="s">
        <v>456</v>
      </c>
      <c r="G350" t="s">
        <v>457</v>
      </c>
      <c r="H350" t="s">
        <v>458</v>
      </c>
      <c r="I350">
        <v>1</v>
      </c>
      <c r="J350">
        <v>0</v>
      </c>
      <c r="K350">
        <v>1</v>
      </c>
      <c r="O350">
        <f t="shared" si="332"/>
        <v>9923.1200000000008</v>
      </c>
      <c r="P350">
        <f t="shared" si="333"/>
        <v>3507.85</v>
      </c>
      <c r="Q350">
        <f t="shared" si="334"/>
        <v>60.03</v>
      </c>
      <c r="R350">
        <f t="shared" si="335"/>
        <v>4.96</v>
      </c>
      <c r="S350">
        <f t="shared" si="336"/>
        <v>6355.24</v>
      </c>
      <c r="T350">
        <f t="shared" si="337"/>
        <v>0</v>
      </c>
      <c r="U350">
        <f t="shared" si="338"/>
        <v>15.41</v>
      </c>
      <c r="V350">
        <f t="shared" si="339"/>
        <v>0</v>
      </c>
      <c r="W350">
        <f t="shared" si="340"/>
        <v>0</v>
      </c>
      <c r="X350">
        <f t="shared" si="341"/>
        <v>4448.67</v>
      </c>
      <c r="Y350">
        <f t="shared" si="342"/>
        <v>635.52</v>
      </c>
      <c r="AA350">
        <v>29858012</v>
      </c>
      <c r="AB350">
        <f t="shared" si="343"/>
        <v>9923.1200000000008</v>
      </c>
      <c r="AC350">
        <f t="shared" si="344"/>
        <v>3507.85</v>
      </c>
      <c r="AD350">
        <f t="shared" si="345"/>
        <v>60.03</v>
      </c>
      <c r="AE350">
        <f t="shared" si="346"/>
        <v>4.96</v>
      </c>
      <c r="AF350">
        <f t="shared" si="347"/>
        <v>6355.24</v>
      </c>
      <c r="AG350">
        <f t="shared" si="348"/>
        <v>0</v>
      </c>
      <c r="AH350">
        <f t="shared" si="349"/>
        <v>15.41</v>
      </c>
      <c r="AI350">
        <f t="shared" si="350"/>
        <v>0</v>
      </c>
      <c r="AJ350">
        <f t="shared" si="351"/>
        <v>0</v>
      </c>
      <c r="AK350">
        <v>9923.1200000000008</v>
      </c>
      <c r="AL350">
        <v>3507.85</v>
      </c>
      <c r="AM350">
        <v>60.03</v>
      </c>
      <c r="AN350">
        <v>4.96</v>
      </c>
      <c r="AO350">
        <v>6355.24</v>
      </c>
      <c r="AP350">
        <v>0</v>
      </c>
      <c r="AQ350">
        <v>15.41</v>
      </c>
      <c r="AR350">
        <v>0</v>
      </c>
      <c r="AS350">
        <v>0</v>
      </c>
      <c r="AT350">
        <v>70</v>
      </c>
      <c r="AU350">
        <v>10</v>
      </c>
      <c r="AV350">
        <v>1</v>
      </c>
      <c r="AW350">
        <v>1</v>
      </c>
      <c r="AZ350">
        <v>1</v>
      </c>
      <c r="BA350">
        <v>1</v>
      </c>
      <c r="BB350">
        <v>1</v>
      </c>
      <c r="BC350">
        <v>1</v>
      </c>
      <c r="BD350" t="s">
        <v>4</v>
      </c>
      <c r="BE350" t="s">
        <v>4</v>
      </c>
      <c r="BF350" t="s">
        <v>4</v>
      </c>
      <c r="BG350" t="s">
        <v>4</v>
      </c>
      <c r="BH350">
        <v>0</v>
      </c>
      <c r="BI350">
        <v>4</v>
      </c>
      <c r="BJ350" t="s">
        <v>459</v>
      </c>
      <c r="BM350">
        <v>0</v>
      </c>
      <c r="BN350">
        <v>0</v>
      </c>
      <c r="BO350" t="s">
        <v>4</v>
      </c>
      <c r="BP350">
        <v>0</v>
      </c>
      <c r="BQ350">
        <v>1</v>
      </c>
      <c r="BR350">
        <v>0</v>
      </c>
      <c r="BS350">
        <v>1</v>
      </c>
      <c r="BT350">
        <v>1</v>
      </c>
      <c r="BU350">
        <v>1</v>
      </c>
      <c r="BV350">
        <v>1</v>
      </c>
      <c r="BW350">
        <v>1</v>
      </c>
      <c r="BX350">
        <v>1</v>
      </c>
      <c r="BY350" t="s">
        <v>4</v>
      </c>
      <c r="BZ350">
        <v>70</v>
      </c>
      <c r="CA350">
        <v>10</v>
      </c>
      <c r="CB350" t="s">
        <v>4</v>
      </c>
      <c r="CE350">
        <v>0</v>
      </c>
      <c r="CF350">
        <v>0</v>
      </c>
      <c r="CG350">
        <v>0</v>
      </c>
      <c r="CM350">
        <v>0</v>
      </c>
      <c r="CN350" t="s">
        <v>4</v>
      </c>
      <c r="CO350">
        <v>0</v>
      </c>
      <c r="CP350">
        <f t="shared" si="352"/>
        <v>9923.119999999999</v>
      </c>
      <c r="CQ350">
        <f t="shared" si="353"/>
        <v>3507.85</v>
      </c>
      <c r="CR350">
        <f t="shared" si="354"/>
        <v>60.03</v>
      </c>
      <c r="CS350">
        <f t="shared" si="355"/>
        <v>4.96</v>
      </c>
      <c r="CT350">
        <f t="shared" si="356"/>
        <v>6355.24</v>
      </c>
      <c r="CU350">
        <f t="shared" si="357"/>
        <v>0</v>
      </c>
      <c r="CV350">
        <f t="shared" si="358"/>
        <v>15.41</v>
      </c>
      <c r="CW350">
        <f t="shared" si="359"/>
        <v>0</v>
      </c>
      <c r="CX350">
        <f t="shared" si="360"/>
        <v>0</v>
      </c>
      <c r="CY350">
        <f t="shared" si="361"/>
        <v>4448.6679999999997</v>
      </c>
      <c r="CZ350">
        <f t="shared" si="362"/>
        <v>635.52399999999989</v>
      </c>
      <c r="DC350" t="s">
        <v>4</v>
      </c>
      <c r="DD350" t="s">
        <v>4</v>
      </c>
      <c r="DE350" t="s">
        <v>4</v>
      </c>
      <c r="DF350" t="s">
        <v>4</v>
      </c>
      <c r="DG350" t="s">
        <v>4</v>
      </c>
      <c r="DH350" t="s">
        <v>4</v>
      </c>
      <c r="DI350" t="s">
        <v>4</v>
      </c>
      <c r="DJ350" t="s">
        <v>4</v>
      </c>
      <c r="DK350" t="s">
        <v>4</v>
      </c>
      <c r="DL350" t="s">
        <v>4</v>
      </c>
      <c r="DM350" t="s">
        <v>4</v>
      </c>
      <c r="DN350">
        <v>0</v>
      </c>
      <c r="DO350">
        <v>0</v>
      </c>
      <c r="DP350">
        <v>1</v>
      </c>
      <c r="DQ350">
        <v>1</v>
      </c>
      <c r="DU350">
        <v>1013</v>
      </c>
      <c r="DV350" t="s">
        <v>458</v>
      </c>
      <c r="DW350" t="s">
        <v>458</v>
      </c>
      <c r="DX350">
        <v>1</v>
      </c>
      <c r="DZ350" t="s">
        <v>4</v>
      </c>
      <c r="EA350" t="s">
        <v>4</v>
      </c>
      <c r="EB350" t="s">
        <v>4</v>
      </c>
      <c r="EC350" t="s">
        <v>4</v>
      </c>
      <c r="EE350">
        <v>29292934</v>
      </c>
      <c r="EF350">
        <v>1</v>
      </c>
      <c r="EG350" t="s">
        <v>27</v>
      </c>
      <c r="EH350">
        <v>0</v>
      </c>
      <c r="EI350" t="s">
        <v>4</v>
      </c>
      <c r="EJ350">
        <v>4</v>
      </c>
      <c r="EK350">
        <v>0</v>
      </c>
      <c r="EL350" t="s">
        <v>28</v>
      </c>
      <c r="EM350" t="s">
        <v>29</v>
      </c>
      <c r="EO350" t="s">
        <v>4</v>
      </c>
      <c r="EQ350">
        <v>0</v>
      </c>
      <c r="ER350">
        <v>9923.1200000000008</v>
      </c>
      <c r="ES350">
        <v>3507.85</v>
      </c>
      <c r="ET350">
        <v>60.03</v>
      </c>
      <c r="EU350">
        <v>4.96</v>
      </c>
      <c r="EV350">
        <v>6355.24</v>
      </c>
      <c r="EW350">
        <v>15.41</v>
      </c>
      <c r="EX350">
        <v>0</v>
      </c>
      <c r="EY350">
        <v>0</v>
      </c>
      <c r="FQ350">
        <v>0</v>
      </c>
      <c r="FR350">
        <f t="shared" si="363"/>
        <v>0</v>
      </c>
      <c r="FS350">
        <v>0</v>
      </c>
      <c r="FX350">
        <v>70</v>
      </c>
      <c r="FY350">
        <v>10</v>
      </c>
      <c r="GA350" t="s">
        <v>4</v>
      </c>
      <c r="GD350">
        <v>0</v>
      </c>
      <c r="GF350">
        <v>1043897600</v>
      </c>
      <c r="GG350">
        <v>2</v>
      </c>
      <c r="GH350">
        <v>1</v>
      </c>
      <c r="GI350">
        <v>-2</v>
      </c>
      <c r="GJ350">
        <v>0</v>
      </c>
      <c r="GK350">
        <f>ROUND(R350*(R12)/100,2)</f>
        <v>7.94</v>
      </c>
      <c r="GL350">
        <f t="shared" si="364"/>
        <v>0</v>
      </c>
      <c r="GM350">
        <f t="shared" si="365"/>
        <v>15015.25</v>
      </c>
      <c r="GN350">
        <f t="shared" si="366"/>
        <v>0</v>
      </c>
      <c r="GO350">
        <f t="shared" si="367"/>
        <v>0</v>
      </c>
      <c r="GP350">
        <f t="shared" si="368"/>
        <v>15015.25</v>
      </c>
      <c r="GR350">
        <v>0</v>
      </c>
      <c r="GS350">
        <v>3</v>
      </c>
      <c r="GT350">
        <v>0</v>
      </c>
      <c r="GU350" t="s">
        <v>4</v>
      </c>
      <c r="GV350">
        <f t="shared" si="369"/>
        <v>0</v>
      </c>
      <c r="GW350">
        <v>1</v>
      </c>
      <c r="GX350">
        <f t="shared" si="370"/>
        <v>0</v>
      </c>
      <c r="HA350">
        <v>0</v>
      </c>
      <c r="HB350">
        <v>0</v>
      </c>
      <c r="HC350">
        <f t="shared" si="371"/>
        <v>0</v>
      </c>
      <c r="HE350" t="s">
        <v>4</v>
      </c>
      <c r="HF350" t="s">
        <v>4</v>
      </c>
      <c r="HM350" t="s">
        <v>4</v>
      </c>
      <c r="HN350" t="s">
        <v>4</v>
      </c>
      <c r="HO350" t="s">
        <v>4</v>
      </c>
      <c r="HP350" t="s">
        <v>4</v>
      </c>
      <c r="HQ350" t="s">
        <v>4</v>
      </c>
      <c r="IK350">
        <v>0</v>
      </c>
    </row>
    <row r="351" spans="1:245">
      <c r="A351">
        <v>18</v>
      </c>
      <c r="B351">
        <v>1</v>
      </c>
      <c r="C351">
        <v>437</v>
      </c>
      <c r="E351" t="s">
        <v>460</v>
      </c>
      <c r="F351" t="s">
        <v>172</v>
      </c>
      <c r="G351" t="s">
        <v>461</v>
      </c>
      <c r="H351" t="s">
        <v>180</v>
      </c>
      <c r="I351">
        <f>I350*J351</f>
        <v>1</v>
      </c>
      <c r="J351">
        <v>1</v>
      </c>
      <c r="K351">
        <v>1</v>
      </c>
      <c r="O351">
        <f t="shared" si="332"/>
        <v>8100</v>
      </c>
      <c r="P351">
        <f t="shared" si="333"/>
        <v>8100</v>
      </c>
      <c r="Q351">
        <f t="shared" si="334"/>
        <v>0</v>
      </c>
      <c r="R351">
        <f t="shared" si="335"/>
        <v>0</v>
      </c>
      <c r="S351">
        <f t="shared" si="336"/>
        <v>0</v>
      </c>
      <c r="T351">
        <f t="shared" si="337"/>
        <v>0</v>
      </c>
      <c r="U351">
        <f t="shared" si="338"/>
        <v>0</v>
      </c>
      <c r="V351">
        <f t="shared" si="339"/>
        <v>0</v>
      </c>
      <c r="W351">
        <f t="shared" si="340"/>
        <v>0</v>
      </c>
      <c r="X351">
        <f t="shared" si="341"/>
        <v>0</v>
      </c>
      <c r="Y351">
        <f t="shared" si="342"/>
        <v>0</v>
      </c>
      <c r="AA351">
        <v>29858012</v>
      </c>
      <c r="AB351">
        <f t="shared" si="343"/>
        <v>8100</v>
      </c>
      <c r="AC351">
        <f t="shared" si="344"/>
        <v>8100</v>
      </c>
      <c r="AD351">
        <f t="shared" si="345"/>
        <v>0</v>
      </c>
      <c r="AE351">
        <f t="shared" si="346"/>
        <v>0</v>
      </c>
      <c r="AF351">
        <f t="shared" si="347"/>
        <v>0</v>
      </c>
      <c r="AG351">
        <f t="shared" si="348"/>
        <v>0</v>
      </c>
      <c r="AH351">
        <f t="shared" si="349"/>
        <v>0</v>
      </c>
      <c r="AI351">
        <f t="shared" si="350"/>
        <v>0</v>
      </c>
      <c r="AJ351">
        <f t="shared" si="351"/>
        <v>0</v>
      </c>
      <c r="AK351">
        <v>8100</v>
      </c>
      <c r="AL351">
        <v>8100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70</v>
      </c>
      <c r="AU351">
        <v>10</v>
      </c>
      <c r="AV351">
        <v>1</v>
      </c>
      <c r="AW351">
        <v>1</v>
      </c>
      <c r="AZ351">
        <v>1</v>
      </c>
      <c r="BA351">
        <v>1</v>
      </c>
      <c r="BB351">
        <v>1</v>
      </c>
      <c r="BC351">
        <v>1</v>
      </c>
      <c r="BD351" t="s">
        <v>4</v>
      </c>
      <c r="BE351" t="s">
        <v>4</v>
      </c>
      <c r="BF351" t="s">
        <v>4</v>
      </c>
      <c r="BG351" t="s">
        <v>4</v>
      </c>
      <c r="BH351">
        <v>3</v>
      </c>
      <c r="BI351">
        <v>4</v>
      </c>
      <c r="BJ351" t="s">
        <v>4</v>
      </c>
      <c r="BM351">
        <v>0</v>
      </c>
      <c r="BN351">
        <v>0</v>
      </c>
      <c r="BO351" t="s">
        <v>4</v>
      </c>
      <c r="BP351">
        <v>0</v>
      </c>
      <c r="BQ351">
        <v>1</v>
      </c>
      <c r="BR351">
        <v>0</v>
      </c>
      <c r="BS351">
        <v>1</v>
      </c>
      <c r="BT351">
        <v>1</v>
      </c>
      <c r="BU351">
        <v>1</v>
      </c>
      <c r="BV351">
        <v>1</v>
      </c>
      <c r="BW351">
        <v>1</v>
      </c>
      <c r="BX351">
        <v>1</v>
      </c>
      <c r="BY351" t="s">
        <v>4</v>
      </c>
      <c r="BZ351">
        <v>70</v>
      </c>
      <c r="CA351">
        <v>10</v>
      </c>
      <c r="CB351" t="s">
        <v>4</v>
      </c>
      <c r="CE351">
        <v>0</v>
      </c>
      <c r="CF351">
        <v>0</v>
      </c>
      <c r="CG351">
        <v>0</v>
      </c>
      <c r="CM351">
        <v>0</v>
      </c>
      <c r="CN351" t="s">
        <v>4</v>
      </c>
      <c r="CO351">
        <v>0</v>
      </c>
      <c r="CP351">
        <f t="shared" si="352"/>
        <v>8100</v>
      </c>
      <c r="CQ351">
        <f t="shared" si="353"/>
        <v>8100</v>
      </c>
      <c r="CR351">
        <f t="shared" si="354"/>
        <v>0</v>
      </c>
      <c r="CS351">
        <f t="shared" si="355"/>
        <v>0</v>
      </c>
      <c r="CT351">
        <f t="shared" si="356"/>
        <v>0</v>
      </c>
      <c r="CU351">
        <f t="shared" si="357"/>
        <v>0</v>
      </c>
      <c r="CV351">
        <f t="shared" si="358"/>
        <v>0</v>
      </c>
      <c r="CW351">
        <f t="shared" si="359"/>
        <v>0</v>
      </c>
      <c r="CX351">
        <f t="shared" si="360"/>
        <v>0</v>
      </c>
      <c r="CY351">
        <f t="shared" si="361"/>
        <v>0</v>
      </c>
      <c r="CZ351">
        <f t="shared" si="362"/>
        <v>0</v>
      </c>
      <c r="DC351" t="s">
        <v>4</v>
      </c>
      <c r="DD351" t="s">
        <v>4</v>
      </c>
      <c r="DE351" t="s">
        <v>4</v>
      </c>
      <c r="DF351" t="s">
        <v>4</v>
      </c>
      <c r="DG351" t="s">
        <v>4</v>
      </c>
      <c r="DH351" t="s">
        <v>4</v>
      </c>
      <c r="DI351" t="s">
        <v>4</v>
      </c>
      <c r="DJ351" t="s">
        <v>4</v>
      </c>
      <c r="DK351" t="s">
        <v>4</v>
      </c>
      <c r="DL351" t="s">
        <v>4</v>
      </c>
      <c r="DM351" t="s">
        <v>4</v>
      </c>
      <c r="DN351">
        <v>0</v>
      </c>
      <c r="DO351">
        <v>0</v>
      </c>
      <c r="DP351">
        <v>1</v>
      </c>
      <c r="DQ351">
        <v>1</v>
      </c>
      <c r="DU351">
        <v>1010</v>
      </c>
      <c r="DV351" t="s">
        <v>180</v>
      </c>
      <c r="DW351" t="s">
        <v>180</v>
      </c>
      <c r="DX351">
        <v>1</v>
      </c>
      <c r="DZ351" t="s">
        <v>4</v>
      </c>
      <c r="EA351" t="s">
        <v>4</v>
      </c>
      <c r="EB351" t="s">
        <v>4</v>
      </c>
      <c r="EC351" t="s">
        <v>4</v>
      </c>
      <c r="EE351">
        <v>29292934</v>
      </c>
      <c r="EF351">
        <v>1</v>
      </c>
      <c r="EG351" t="s">
        <v>27</v>
      </c>
      <c r="EH351">
        <v>0</v>
      </c>
      <c r="EI351" t="s">
        <v>4</v>
      </c>
      <c r="EJ351">
        <v>4</v>
      </c>
      <c r="EK351">
        <v>0</v>
      </c>
      <c r="EL351" t="s">
        <v>28</v>
      </c>
      <c r="EM351" t="s">
        <v>29</v>
      </c>
      <c r="EO351" t="s">
        <v>4</v>
      </c>
      <c r="EQ351">
        <v>0</v>
      </c>
      <c r="ER351">
        <v>8100</v>
      </c>
      <c r="ES351">
        <v>8100</v>
      </c>
      <c r="ET351">
        <v>0</v>
      </c>
      <c r="EU351">
        <v>0</v>
      </c>
      <c r="EV351">
        <v>0</v>
      </c>
      <c r="EW351">
        <v>0</v>
      </c>
      <c r="EX351">
        <v>0</v>
      </c>
      <c r="EZ351">
        <v>5</v>
      </c>
      <c r="FC351">
        <v>0</v>
      </c>
      <c r="FD351">
        <v>18</v>
      </c>
      <c r="FF351">
        <v>8100</v>
      </c>
      <c r="FQ351">
        <v>0</v>
      </c>
      <c r="FR351">
        <f t="shared" si="363"/>
        <v>0</v>
      </c>
      <c r="FS351">
        <v>0</v>
      </c>
      <c r="FX351">
        <v>70</v>
      </c>
      <c r="FY351">
        <v>10</v>
      </c>
      <c r="GA351" t="s">
        <v>4</v>
      </c>
      <c r="GD351">
        <v>0</v>
      </c>
      <c r="GF351">
        <v>1456072202</v>
      </c>
      <c r="GG351">
        <v>2</v>
      </c>
      <c r="GH351">
        <v>3</v>
      </c>
      <c r="GI351">
        <v>-2</v>
      </c>
      <c r="GJ351">
        <v>0</v>
      </c>
      <c r="GK351">
        <f>ROUND(R351*(R12)/100,2)</f>
        <v>0</v>
      </c>
      <c r="GL351">
        <f t="shared" si="364"/>
        <v>0</v>
      </c>
      <c r="GM351">
        <f t="shared" si="365"/>
        <v>8100</v>
      </c>
      <c r="GN351">
        <f t="shared" si="366"/>
        <v>0</v>
      </c>
      <c r="GO351">
        <f t="shared" si="367"/>
        <v>0</v>
      </c>
      <c r="GP351">
        <f t="shared" si="368"/>
        <v>8100</v>
      </c>
      <c r="GR351">
        <v>1</v>
      </c>
      <c r="GS351">
        <v>1</v>
      </c>
      <c r="GT351">
        <v>0</v>
      </c>
      <c r="GU351" t="s">
        <v>4</v>
      </c>
      <c r="GV351">
        <f t="shared" si="369"/>
        <v>0</v>
      </c>
      <c r="GW351">
        <v>1</v>
      </c>
      <c r="GX351">
        <f t="shared" si="370"/>
        <v>0</v>
      </c>
      <c r="HA351">
        <v>0</v>
      </c>
      <c r="HB351">
        <v>0</v>
      </c>
      <c r="HC351">
        <f t="shared" si="371"/>
        <v>0</v>
      </c>
      <c r="HE351" t="s">
        <v>4</v>
      </c>
      <c r="HF351" t="s">
        <v>4</v>
      </c>
      <c r="HM351" t="s">
        <v>4</v>
      </c>
      <c r="HN351" t="s">
        <v>4</v>
      </c>
      <c r="HO351" t="s">
        <v>4</v>
      </c>
      <c r="HP351" t="s">
        <v>4</v>
      </c>
      <c r="HQ351" t="s">
        <v>4</v>
      </c>
      <c r="IK351">
        <v>0</v>
      </c>
    </row>
    <row r="352" spans="1:245">
      <c r="A352">
        <v>17</v>
      </c>
      <c r="B352">
        <v>1</v>
      </c>
      <c r="E352" t="s">
        <v>462</v>
      </c>
      <c r="F352" t="s">
        <v>172</v>
      </c>
      <c r="G352" t="s">
        <v>463</v>
      </c>
      <c r="H352" t="s">
        <v>464</v>
      </c>
      <c r="I352">
        <v>1</v>
      </c>
      <c r="J352">
        <v>0</v>
      </c>
      <c r="K352">
        <v>1</v>
      </c>
      <c r="O352">
        <f t="shared" si="332"/>
        <v>9000</v>
      </c>
      <c r="P352">
        <f t="shared" si="333"/>
        <v>9000</v>
      </c>
      <c r="Q352">
        <f t="shared" si="334"/>
        <v>0</v>
      </c>
      <c r="R352">
        <f t="shared" si="335"/>
        <v>0</v>
      </c>
      <c r="S352">
        <f t="shared" si="336"/>
        <v>0</v>
      </c>
      <c r="T352">
        <f t="shared" si="337"/>
        <v>0</v>
      </c>
      <c r="U352">
        <f t="shared" si="338"/>
        <v>0</v>
      </c>
      <c r="V352">
        <f t="shared" si="339"/>
        <v>0</v>
      </c>
      <c r="W352">
        <f t="shared" si="340"/>
        <v>0</v>
      </c>
      <c r="X352">
        <f t="shared" si="341"/>
        <v>0</v>
      </c>
      <c r="Y352">
        <f t="shared" si="342"/>
        <v>0</v>
      </c>
      <c r="AA352">
        <v>29858012</v>
      </c>
      <c r="AB352">
        <f t="shared" si="343"/>
        <v>9000</v>
      </c>
      <c r="AC352">
        <f t="shared" si="344"/>
        <v>9000</v>
      </c>
      <c r="AD352">
        <f t="shared" si="345"/>
        <v>0</v>
      </c>
      <c r="AE352">
        <f t="shared" si="346"/>
        <v>0</v>
      </c>
      <c r="AF352">
        <f t="shared" si="347"/>
        <v>0</v>
      </c>
      <c r="AG352">
        <f t="shared" si="348"/>
        <v>0</v>
      </c>
      <c r="AH352">
        <f t="shared" si="349"/>
        <v>0</v>
      </c>
      <c r="AI352">
        <f t="shared" si="350"/>
        <v>0</v>
      </c>
      <c r="AJ352">
        <f t="shared" si="351"/>
        <v>0</v>
      </c>
      <c r="AK352">
        <v>9000</v>
      </c>
      <c r="AL352">
        <v>9000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70</v>
      </c>
      <c r="AU352">
        <v>10</v>
      </c>
      <c r="AV352">
        <v>1</v>
      </c>
      <c r="AW352">
        <v>1</v>
      </c>
      <c r="AZ352">
        <v>1</v>
      </c>
      <c r="BA352">
        <v>1</v>
      </c>
      <c r="BB352">
        <v>1</v>
      </c>
      <c r="BC352">
        <v>1</v>
      </c>
      <c r="BD352" t="s">
        <v>4</v>
      </c>
      <c r="BE352" t="s">
        <v>4</v>
      </c>
      <c r="BF352" t="s">
        <v>4</v>
      </c>
      <c r="BG352" t="s">
        <v>4</v>
      </c>
      <c r="BH352">
        <v>3</v>
      </c>
      <c r="BI352">
        <v>4</v>
      </c>
      <c r="BJ352" t="s">
        <v>4</v>
      </c>
      <c r="BM352">
        <v>0</v>
      </c>
      <c r="BN352">
        <v>0</v>
      </c>
      <c r="BO352" t="s">
        <v>4</v>
      </c>
      <c r="BP352">
        <v>0</v>
      </c>
      <c r="BQ352">
        <v>1</v>
      </c>
      <c r="BR352">
        <v>0</v>
      </c>
      <c r="BS352">
        <v>1</v>
      </c>
      <c r="BT352">
        <v>1</v>
      </c>
      <c r="BU352">
        <v>1</v>
      </c>
      <c r="BV352">
        <v>1</v>
      </c>
      <c r="BW352">
        <v>1</v>
      </c>
      <c r="BX352">
        <v>1</v>
      </c>
      <c r="BY352" t="s">
        <v>4</v>
      </c>
      <c r="BZ352">
        <v>70</v>
      </c>
      <c r="CA352">
        <v>10</v>
      </c>
      <c r="CB352" t="s">
        <v>4</v>
      </c>
      <c r="CE352">
        <v>0</v>
      </c>
      <c r="CF352">
        <v>0</v>
      </c>
      <c r="CG352">
        <v>0</v>
      </c>
      <c r="CM352">
        <v>0</v>
      </c>
      <c r="CN352" t="s">
        <v>4</v>
      </c>
      <c r="CO352">
        <v>0</v>
      </c>
      <c r="CP352">
        <f t="shared" si="352"/>
        <v>9000</v>
      </c>
      <c r="CQ352">
        <f t="shared" si="353"/>
        <v>9000</v>
      </c>
      <c r="CR352">
        <f t="shared" si="354"/>
        <v>0</v>
      </c>
      <c r="CS352">
        <f t="shared" si="355"/>
        <v>0</v>
      </c>
      <c r="CT352">
        <f t="shared" si="356"/>
        <v>0</v>
      </c>
      <c r="CU352">
        <f t="shared" si="357"/>
        <v>0</v>
      </c>
      <c r="CV352">
        <f t="shared" si="358"/>
        <v>0</v>
      </c>
      <c r="CW352">
        <f t="shared" si="359"/>
        <v>0</v>
      </c>
      <c r="CX352">
        <f t="shared" si="360"/>
        <v>0</v>
      </c>
      <c r="CY352">
        <f t="shared" si="361"/>
        <v>0</v>
      </c>
      <c r="CZ352">
        <f t="shared" si="362"/>
        <v>0</v>
      </c>
      <c r="DC352" t="s">
        <v>4</v>
      </c>
      <c r="DD352" t="s">
        <v>4</v>
      </c>
      <c r="DE352" t="s">
        <v>4</v>
      </c>
      <c r="DF352" t="s">
        <v>4</v>
      </c>
      <c r="DG352" t="s">
        <v>4</v>
      </c>
      <c r="DH352" t="s">
        <v>4</v>
      </c>
      <c r="DI352" t="s">
        <v>4</v>
      </c>
      <c r="DJ352" t="s">
        <v>4</v>
      </c>
      <c r="DK352" t="s">
        <v>4</v>
      </c>
      <c r="DL352" t="s">
        <v>4</v>
      </c>
      <c r="DM352" t="s">
        <v>4</v>
      </c>
      <c r="DN352">
        <v>0</v>
      </c>
      <c r="DO352">
        <v>0</v>
      </c>
      <c r="DP352">
        <v>1</v>
      </c>
      <c r="DQ352">
        <v>1</v>
      </c>
      <c r="DU352">
        <v>1013</v>
      </c>
      <c r="DV352" t="s">
        <v>464</v>
      </c>
      <c r="DW352" t="s">
        <v>464</v>
      </c>
      <c r="DX352">
        <v>1</v>
      </c>
      <c r="DZ352" t="s">
        <v>4</v>
      </c>
      <c r="EA352" t="s">
        <v>4</v>
      </c>
      <c r="EB352" t="s">
        <v>4</v>
      </c>
      <c r="EC352" t="s">
        <v>4</v>
      </c>
      <c r="EE352">
        <v>29292934</v>
      </c>
      <c r="EF352">
        <v>1</v>
      </c>
      <c r="EG352" t="s">
        <v>27</v>
      </c>
      <c r="EH352">
        <v>0</v>
      </c>
      <c r="EI352" t="s">
        <v>4</v>
      </c>
      <c r="EJ352">
        <v>4</v>
      </c>
      <c r="EK352">
        <v>0</v>
      </c>
      <c r="EL352" t="s">
        <v>28</v>
      </c>
      <c r="EM352" t="s">
        <v>29</v>
      </c>
      <c r="EO352" t="s">
        <v>4</v>
      </c>
      <c r="EQ352">
        <v>0</v>
      </c>
      <c r="ER352">
        <v>9000</v>
      </c>
      <c r="ES352">
        <v>9000</v>
      </c>
      <c r="ET352">
        <v>0</v>
      </c>
      <c r="EU352">
        <v>0</v>
      </c>
      <c r="EV352">
        <v>0</v>
      </c>
      <c r="EW352">
        <v>0</v>
      </c>
      <c r="EX352">
        <v>0</v>
      </c>
      <c r="EY352">
        <v>0</v>
      </c>
      <c r="EZ352">
        <v>5</v>
      </c>
      <c r="FC352">
        <v>0</v>
      </c>
      <c r="FD352">
        <v>18</v>
      </c>
      <c r="FF352">
        <v>9000</v>
      </c>
      <c r="FQ352">
        <v>0</v>
      </c>
      <c r="FR352">
        <f t="shared" si="363"/>
        <v>0</v>
      </c>
      <c r="FS352">
        <v>0</v>
      </c>
      <c r="FX352">
        <v>70</v>
      </c>
      <c r="FY352">
        <v>10</v>
      </c>
      <c r="GA352" t="s">
        <v>4</v>
      </c>
      <c r="GD352">
        <v>0</v>
      </c>
      <c r="GF352">
        <v>1759839242</v>
      </c>
      <c r="GG352">
        <v>2</v>
      </c>
      <c r="GH352">
        <v>3</v>
      </c>
      <c r="GI352">
        <v>-2</v>
      </c>
      <c r="GJ352">
        <v>0</v>
      </c>
      <c r="GK352">
        <f>ROUND(R352*(R12)/100,2)</f>
        <v>0</v>
      </c>
      <c r="GL352">
        <f t="shared" si="364"/>
        <v>0</v>
      </c>
      <c r="GM352">
        <f t="shared" si="365"/>
        <v>9000</v>
      </c>
      <c r="GN352">
        <f t="shared" si="366"/>
        <v>0</v>
      </c>
      <c r="GO352">
        <f t="shared" si="367"/>
        <v>0</v>
      </c>
      <c r="GP352">
        <f t="shared" si="368"/>
        <v>9000</v>
      </c>
      <c r="GR352">
        <v>1</v>
      </c>
      <c r="GS352">
        <v>1</v>
      </c>
      <c r="GT352">
        <v>0</v>
      </c>
      <c r="GU352" t="s">
        <v>4</v>
      </c>
      <c r="GV352">
        <f t="shared" si="369"/>
        <v>0</v>
      </c>
      <c r="GW352">
        <v>1</v>
      </c>
      <c r="GX352">
        <f t="shared" si="370"/>
        <v>0</v>
      </c>
      <c r="HA352">
        <v>0</v>
      </c>
      <c r="HB352">
        <v>0</v>
      </c>
      <c r="HC352">
        <f t="shared" si="371"/>
        <v>0</v>
      </c>
      <c r="HE352" t="s">
        <v>4</v>
      </c>
      <c r="HF352" t="s">
        <v>4</v>
      </c>
      <c r="HM352" t="s">
        <v>4</v>
      </c>
      <c r="HN352" t="s">
        <v>4</v>
      </c>
      <c r="HO352" t="s">
        <v>4</v>
      </c>
      <c r="HP352" t="s">
        <v>4</v>
      </c>
      <c r="HQ352" t="s">
        <v>4</v>
      </c>
      <c r="IK352">
        <v>0</v>
      </c>
    </row>
    <row r="353" spans="1:245">
      <c r="A353">
        <v>17</v>
      </c>
      <c r="B353">
        <v>1</v>
      </c>
      <c r="E353" t="s">
        <v>465</v>
      </c>
      <c r="F353" t="s">
        <v>172</v>
      </c>
      <c r="G353" t="s">
        <v>466</v>
      </c>
      <c r="H353" t="s">
        <v>464</v>
      </c>
      <c r="I353">
        <v>1</v>
      </c>
      <c r="J353">
        <v>0</v>
      </c>
      <c r="K353">
        <v>1</v>
      </c>
      <c r="O353">
        <f t="shared" si="332"/>
        <v>3329</v>
      </c>
      <c r="P353">
        <f t="shared" si="333"/>
        <v>3329</v>
      </c>
      <c r="Q353">
        <f t="shared" si="334"/>
        <v>0</v>
      </c>
      <c r="R353">
        <f t="shared" si="335"/>
        <v>0</v>
      </c>
      <c r="S353">
        <f t="shared" si="336"/>
        <v>0</v>
      </c>
      <c r="T353">
        <f t="shared" si="337"/>
        <v>0</v>
      </c>
      <c r="U353">
        <f t="shared" si="338"/>
        <v>0</v>
      </c>
      <c r="V353">
        <f t="shared" si="339"/>
        <v>0</v>
      </c>
      <c r="W353">
        <f t="shared" si="340"/>
        <v>0</v>
      </c>
      <c r="X353">
        <f t="shared" si="341"/>
        <v>0</v>
      </c>
      <c r="Y353">
        <f t="shared" si="342"/>
        <v>0</v>
      </c>
      <c r="AA353">
        <v>29858012</v>
      </c>
      <c r="AB353">
        <f t="shared" si="343"/>
        <v>3329</v>
      </c>
      <c r="AC353">
        <f t="shared" si="344"/>
        <v>3329</v>
      </c>
      <c r="AD353">
        <f t="shared" si="345"/>
        <v>0</v>
      </c>
      <c r="AE353">
        <f t="shared" si="346"/>
        <v>0</v>
      </c>
      <c r="AF353">
        <f t="shared" si="347"/>
        <v>0</v>
      </c>
      <c r="AG353">
        <f t="shared" si="348"/>
        <v>0</v>
      </c>
      <c r="AH353">
        <f t="shared" si="349"/>
        <v>0</v>
      </c>
      <c r="AI353">
        <f t="shared" si="350"/>
        <v>0</v>
      </c>
      <c r="AJ353">
        <f t="shared" si="351"/>
        <v>0</v>
      </c>
      <c r="AK353">
        <v>3329</v>
      </c>
      <c r="AL353">
        <v>3329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1</v>
      </c>
      <c r="AW353">
        <v>1</v>
      </c>
      <c r="AZ353">
        <v>1</v>
      </c>
      <c r="BA353">
        <v>1</v>
      </c>
      <c r="BB353">
        <v>1</v>
      </c>
      <c r="BC353">
        <v>1</v>
      </c>
      <c r="BD353" t="s">
        <v>4</v>
      </c>
      <c r="BE353" t="s">
        <v>4</v>
      </c>
      <c r="BF353" t="s">
        <v>4</v>
      </c>
      <c r="BG353" t="s">
        <v>4</v>
      </c>
      <c r="BH353">
        <v>3</v>
      </c>
      <c r="BI353">
        <v>1</v>
      </c>
      <c r="BJ353" t="s">
        <v>4</v>
      </c>
      <c r="BM353">
        <v>6001</v>
      </c>
      <c r="BN353">
        <v>0</v>
      </c>
      <c r="BO353" t="s">
        <v>4</v>
      </c>
      <c r="BP353">
        <v>0</v>
      </c>
      <c r="BQ353">
        <v>0</v>
      </c>
      <c r="BR353">
        <v>0</v>
      </c>
      <c r="BS353">
        <v>1</v>
      </c>
      <c r="BT353">
        <v>1</v>
      </c>
      <c r="BU353">
        <v>1</v>
      </c>
      <c r="BV353">
        <v>1</v>
      </c>
      <c r="BW353">
        <v>1</v>
      </c>
      <c r="BX353">
        <v>1</v>
      </c>
      <c r="BY353" t="s">
        <v>4</v>
      </c>
      <c r="BZ353">
        <v>0</v>
      </c>
      <c r="CA353">
        <v>0</v>
      </c>
      <c r="CB353" t="s">
        <v>4</v>
      </c>
      <c r="CE353">
        <v>0</v>
      </c>
      <c r="CF353">
        <v>0</v>
      </c>
      <c r="CG353">
        <v>0</v>
      </c>
      <c r="CM353">
        <v>0</v>
      </c>
      <c r="CN353" t="s">
        <v>4</v>
      </c>
      <c r="CO353">
        <v>0</v>
      </c>
      <c r="CP353">
        <f t="shared" si="352"/>
        <v>3329</v>
      </c>
      <c r="CQ353">
        <f t="shared" si="353"/>
        <v>3329</v>
      </c>
      <c r="CR353">
        <f t="shared" si="354"/>
        <v>0</v>
      </c>
      <c r="CS353">
        <f t="shared" si="355"/>
        <v>0</v>
      </c>
      <c r="CT353">
        <f t="shared" si="356"/>
        <v>0</v>
      </c>
      <c r="CU353">
        <f t="shared" si="357"/>
        <v>0</v>
      </c>
      <c r="CV353">
        <f t="shared" si="358"/>
        <v>0</v>
      </c>
      <c r="CW353">
        <f t="shared" si="359"/>
        <v>0</v>
      </c>
      <c r="CX353">
        <f t="shared" si="360"/>
        <v>0</v>
      </c>
      <c r="CY353">
        <f t="shared" si="361"/>
        <v>0</v>
      </c>
      <c r="CZ353">
        <f t="shared" si="362"/>
        <v>0</v>
      </c>
      <c r="DC353" t="s">
        <v>4</v>
      </c>
      <c r="DD353" t="s">
        <v>4</v>
      </c>
      <c r="DE353" t="s">
        <v>4</v>
      </c>
      <c r="DF353" t="s">
        <v>4</v>
      </c>
      <c r="DG353" t="s">
        <v>4</v>
      </c>
      <c r="DH353" t="s">
        <v>4</v>
      </c>
      <c r="DI353" t="s">
        <v>4</v>
      </c>
      <c r="DJ353" t="s">
        <v>4</v>
      </c>
      <c r="DK353" t="s">
        <v>4</v>
      </c>
      <c r="DL353" t="s">
        <v>4</v>
      </c>
      <c r="DM353" t="s">
        <v>4</v>
      </c>
      <c r="DN353">
        <v>0</v>
      </c>
      <c r="DO353">
        <v>0</v>
      </c>
      <c r="DP353">
        <v>1</v>
      </c>
      <c r="DQ353">
        <v>1</v>
      </c>
      <c r="DU353">
        <v>1013</v>
      </c>
      <c r="DV353" t="s">
        <v>464</v>
      </c>
      <c r="DW353" t="s">
        <v>464</v>
      </c>
      <c r="DX353">
        <v>1</v>
      </c>
      <c r="DZ353" t="s">
        <v>4</v>
      </c>
      <c r="EA353" t="s">
        <v>4</v>
      </c>
      <c r="EB353" t="s">
        <v>4</v>
      </c>
      <c r="EC353" t="s">
        <v>4</v>
      </c>
      <c r="EE353">
        <v>29553978</v>
      </c>
      <c r="EF353">
        <v>0</v>
      </c>
      <c r="EG353" t="s">
        <v>176</v>
      </c>
      <c r="EH353">
        <v>0</v>
      </c>
      <c r="EI353" t="s">
        <v>4</v>
      </c>
      <c r="EJ353">
        <v>1</v>
      </c>
      <c r="EK353">
        <v>6001</v>
      </c>
      <c r="EL353" t="s">
        <v>175</v>
      </c>
      <c r="EM353" t="s">
        <v>176</v>
      </c>
      <c r="EO353" t="s">
        <v>4</v>
      </c>
      <c r="EQ353">
        <v>0</v>
      </c>
      <c r="ER353">
        <v>3329</v>
      </c>
      <c r="ES353">
        <v>3329</v>
      </c>
      <c r="ET353">
        <v>0</v>
      </c>
      <c r="EU353">
        <v>0</v>
      </c>
      <c r="EV353">
        <v>0</v>
      </c>
      <c r="EW353">
        <v>0</v>
      </c>
      <c r="EX353">
        <v>0</v>
      </c>
      <c r="EY353">
        <v>0</v>
      </c>
      <c r="EZ353">
        <v>5</v>
      </c>
      <c r="FC353">
        <v>0</v>
      </c>
      <c r="FD353">
        <v>18</v>
      </c>
      <c r="FF353">
        <v>3329</v>
      </c>
      <c r="FQ353">
        <v>0</v>
      </c>
      <c r="FR353">
        <f t="shared" si="363"/>
        <v>0</v>
      </c>
      <c r="FS353">
        <v>0</v>
      </c>
      <c r="FX353">
        <v>0</v>
      </c>
      <c r="FY353">
        <v>0</v>
      </c>
      <c r="GA353" t="s">
        <v>4</v>
      </c>
      <c r="GD353">
        <v>0</v>
      </c>
      <c r="GF353">
        <v>-340393217</v>
      </c>
      <c r="GG353">
        <v>2</v>
      </c>
      <c r="GH353">
        <v>3</v>
      </c>
      <c r="GI353">
        <v>-2</v>
      </c>
      <c r="GJ353">
        <v>0</v>
      </c>
      <c r="GK353">
        <f>ROUND(R353*(R12)/100,2)</f>
        <v>0</v>
      </c>
      <c r="GL353">
        <f t="shared" si="364"/>
        <v>0</v>
      </c>
      <c r="GM353">
        <f t="shared" si="365"/>
        <v>3329</v>
      </c>
      <c r="GN353">
        <f t="shared" si="366"/>
        <v>3329</v>
      </c>
      <c r="GO353">
        <f t="shared" si="367"/>
        <v>0</v>
      </c>
      <c r="GP353">
        <f t="shared" si="368"/>
        <v>0</v>
      </c>
      <c r="GR353">
        <v>1</v>
      </c>
      <c r="GS353">
        <v>1</v>
      </c>
      <c r="GT353">
        <v>0</v>
      </c>
      <c r="GU353" t="s">
        <v>4</v>
      </c>
      <c r="GV353">
        <f t="shared" si="369"/>
        <v>0</v>
      </c>
      <c r="GW353">
        <v>1</v>
      </c>
      <c r="GX353">
        <f t="shared" si="370"/>
        <v>0</v>
      </c>
      <c r="HA353">
        <v>0</v>
      </c>
      <c r="HB353">
        <v>0</v>
      </c>
      <c r="HC353">
        <f t="shared" si="371"/>
        <v>0</v>
      </c>
      <c r="HE353" t="s">
        <v>4</v>
      </c>
      <c r="HF353" t="s">
        <v>4</v>
      </c>
      <c r="HM353" t="s">
        <v>4</v>
      </c>
      <c r="HN353" t="s">
        <v>4</v>
      </c>
      <c r="HO353" t="s">
        <v>4</v>
      </c>
      <c r="HP353" t="s">
        <v>4</v>
      </c>
      <c r="HQ353" t="s">
        <v>4</v>
      </c>
      <c r="IK353">
        <v>0</v>
      </c>
    </row>
    <row r="355" spans="1:245">
      <c r="A355" s="2">
        <v>51</v>
      </c>
      <c r="B355" s="2">
        <f>B334</f>
        <v>1</v>
      </c>
      <c r="C355" s="2">
        <f>A334</f>
        <v>5</v>
      </c>
      <c r="D355" s="2">
        <f>ROW(A334)</f>
        <v>334</v>
      </c>
      <c r="E355" s="2"/>
      <c r="F355" s="2" t="str">
        <f>IF(F334&lt;&gt;"",F334,"")</f>
        <v/>
      </c>
      <c r="G355" s="2" t="str">
        <f>IF(G334&lt;&gt;"",G334,"")</f>
        <v>Сантехнические работы</v>
      </c>
      <c r="H355" s="2">
        <v>0</v>
      </c>
      <c r="I355" s="2"/>
      <c r="J355" s="2"/>
      <c r="K355" s="2"/>
      <c r="L355" s="2"/>
      <c r="M355" s="2"/>
      <c r="N355" s="2"/>
      <c r="O355" s="2">
        <f t="shared" ref="O355:T355" si="372">ROUND(AB355,2)</f>
        <v>164607.38</v>
      </c>
      <c r="P355" s="2">
        <f t="shared" si="372"/>
        <v>83098.44</v>
      </c>
      <c r="Q355" s="2">
        <f t="shared" si="372"/>
        <v>13543.16</v>
      </c>
      <c r="R355" s="2">
        <f t="shared" si="372"/>
        <v>11657.15</v>
      </c>
      <c r="S355" s="2">
        <f t="shared" si="372"/>
        <v>67965.78</v>
      </c>
      <c r="T355" s="2">
        <f t="shared" si="372"/>
        <v>0</v>
      </c>
      <c r="U355" s="2">
        <f>AH355</f>
        <v>157.64470559999998</v>
      </c>
      <c r="V355" s="2">
        <f>AI355</f>
        <v>0</v>
      </c>
      <c r="W355" s="2">
        <f>ROUND(AJ355,2)</f>
        <v>0</v>
      </c>
      <c r="X355" s="2">
        <f>ROUND(AK355,2)</f>
        <v>47576.06</v>
      </c>
      <c r="Y355" s="2">
        <f>ROUND(AL355,2)</f>
        <v>6796.59</v>
      </c>
      <c r="Z355" s="2"/>
      <c r="AA355" s="2"/>
      <c r="AB355" s="2">
        <f>ROUND(SUMIF(AA338:AA353,"=29858012",O338:O353),2)</f>
        <v>164607.38</v>
      </c>
      <c r="AC355" s="2">
        <f>ROUND(SUMIF(AA338:AA353,"=29858012",P338:P353),2)</f>
        <v>83098.44</v>
      </c>
      <c r="AD355" s="2">
        <f>ROUND(SUMIF(AA338:AA353,"=29858012",Q338:Q353),2)</f>
        <v>13543.16</v>
      </c>
      <c r="AE355" s="2">
        <f>ROUND(SUMIF(AA338:AA353,"=29858012",R338:R353),2)</f>
        <v>11657.15</v>
      </c>
      <c r="AF355" s="2">
        <f>ROUND(SUMIF(AA338:AA353,"=29858012",S338:S353),2)</f>
        <v>67965.78</v>
      </c>
      <c r="AG355" s="2">
        <f>ROUND(SUMIF(AA338:AA353,"=29858012",T338:T353),2)</f>
        <v>0</v>
      </c>
      <c r="AH355" s="2">
        <f>SUMIF(AA338:AA353,"=29858012",U338:U353)</f>
        <v>157.64470559999998</v>
      </c>
      <c r="AI355" s="2">
        <f>SUMIF(AA338:AA353,"=29858012",V338:V353)</f>
        <v>0</v>
      </c>
      <c r="AJ355" s="2">
        <f>ROUND(SUMIF(AA338:AA353,"=29858012",W338:W353),2)</f>
        <v>0</v>
      </c>
      <c r="AK355" s="2">
        <f>ROUND(SUMIF(AA338:AA353,"=29858012",X338:X353),2)</f>
        <v>47576.06</v>
      </c>
      <c r="AL355" s="2">
        <f>ROUND(SUMIF(AA338:AA353,"=29858012",Y338:Y353),2)</f>
        <v>6796.59</v>
      </c>
      <c r="AM355" s="2"/>
      <c r="AN355" s="2"/>
      <c r="AO355" s="2">
        <f t="shared" ref="AO355:BD355" si="373">ROUND(BX355,2)</f>
        <v>0</v>
      </c>
      <c r="AP355" s="2">
        <f t="shared" si="373"/>
        <v>0</v>
      </c>
      <c r="AQ355" s="2">
        <f t="shared" si="373"/>
        <v>0</v>
      </c>
      <c r="AR355" s="2">
        <f t="shared" si="373"/>
        <v>237631.48</v>
      </c>
      <c r="AS355" s="2">
        <f t="shared" si="373"/>
        <v>3329</v>
      </c>
      <c r="AT355" s="2">
        <f t="shared" si="373"/>
        <v>0</v>
      </c>
      <c r="AU355" s="2">
        <f t="shared" si="373"/>
        <v>234302.48</v>
      </c>
      <c r="AV355" s="2">
        <f t="shared" si="373"/>
        <v>83098.44</v>
      </c>
      <c r="AW355" s="2">
        <f t="shared" si="373"/>
        <v>83098.44</v>
      </c>
      <c r="AX355" s="2">
        <f t="shared" si="373"/>
        <v>0</v>
      </c>
      <c r="AY355" s="2">
        <f t="shared" si="373"/>
        <v>83098.44</v>
      </c>
      <c r="AZ355" s="2">
        <f t="shared" si="373"/>
        <v>0</v>
      </c>
      <c r="BA355" s="2">
        <f t="shared" si="373"/>
        <v>0</v>
      </c>
      <c r="BB355" s="2">
        <f t="shared" si="373"/>
        <v>0</v>
      </c>
      <c r="BC355" s="2">
        <f t="shared" si="373"/>
        <v>0</v>
      </c>
      <c r="BD355" s="2">
        <f t="shared" si="373"/>
        <v>0</v>
      </c>
      <c r="BE355" s="2"/>
      <c r="BF355" s="2"/>
      <c r="BG355" s="2"/>
      <c r="BH355" s="2"/>
      <c r="BI355" s="2"/>
      <c r="BJ355" s="2"/>
      <c r="BK355" s="2"/>
      <c r="BL355" s="2"/>
      <c r="BM355" s="2"/>
      <c r="BN355" s="2"/>
      <c r="BO355" s="2"/>
      <c r="BP355" s="2"/>
      <c r="BQ355" s="2"/>
      <c r="BR355" s="2"/>
      <c r="BS355" s="2"/>
      <c r="BT355" s="2"/>
      <c r="BU355" s="2"/>
      <c r="BV355" s="2"/>
      <c r="BW355" s="2"/>
      <c r="BX355" s="2">
        <f>ROUND(SUMIF(AA338:AA353,"=29858012",FQ338:FQ353),2)</f>
        <v>0</v>
      </c>
      <c r="BY355" s="2">
        <f>ROUND(SUMIF(AA338:AA353,"=29858012",FR338:FR353),2)</f>
        <v>0</v>
      </c>
      <c r="BZ355" s="2">
        <f>ROUND(SUMIF(AA338:AA353,"=29858012",GL338:GL353),2)</f>
        <v>0</v>
      </c>
      <c r="CA355" s="2">
        <f>ROUND(SUMIF(AA338:AA353,"=29858012",GM338:GM353),2)</f>
        <v>237631.48</v>
      </c>
      <c r="CB355" s="2">
        <f>ROUND(SUMIF(AA338:AA353,"=29858012",GN338:GN353),2)</f>
        <v>3329</v>
      </c>
      <c r="CC355" s="2">
        <f>ROUND(SUMIF(AA338:AA353,"=29858012",GO338:GO353),2)</f>
        <v>0</v>
      </c>
      <c r="CD355" s="2">
        <f>ROUND(SUMIF(AA338:AA353,"=29858012",GP338:GP353),2)</f>
        <v>234302.48</v>
      </c>
      <c r="CE355" s="2">
        <f>AC355-BX355</f>
        <v>83098.44</v>
      </c>
      <c r="CF355" s="2">
        <f>AC355-BY355</f>
        <v>83098.44</v>
      </c>
      <c r="CG355" s="2">
        <f>BX355-BZ355</f>
        <v>0</v>
      </c>
      <c r="CH355" s="2">
        <f>AC355-BX355-BY355+BZ355</f>
        <v>83098.44</v>
      </c>
      <c r="CI355" s="2">
        <f>BY355-BZ355</f>
        <v>0</v>
      </c>
      <c r="CJ355" s="2">
        <f>ROUND(SUMIF(AA338:AA353,"=29858012",GX338:GX353),2)</f>
        <v>0</v>
      </c>
      <c r="CK355" s="2">
        <f>ROUND(SUMIF(AA338:AA353,"=29858012",GY338:GY353),2)</f>
        <v>0</v>
      </c>
      <c r="CL355" s="2">
        <f>ROUND(SUMIF(AA338:AA353,"=29858012",GZ338:GZ353),2)</f>
        <v>0</v>
      </c>
      <c r="CM355" s="2">
        <f>ROUND(SUMIF(AA338:AA353,"=29858012",HD338:HD353),2)</f>
        <v>0</v>
      </c>
      <c r="CN355" s="2"/>
      <c r="CO355" s="2"/>
      <c r="CP355" s="2"/>
      <c r="CQ355" s="2"/>
      <c r="CR355" s="2"/>
      <c r="CS355" s="2"/>
      <c r="CT355" s="2"/>
      <c r="CU355" s="2"/>
      <c r="CV355" s="2"/>
      <c r="CW355" s="2"/>
      <c r="CX355" s="2"/>
      <c r="CY355" s="2"/>
      <c r="CZ355" s="2"/>
      <c r="DA355" s="2"/>
      <c r="DB355" s="2"/>
      <c r="DC355" s="2"/>
      <c r="DD355" s="2"/>
      <c r="DE355" s="2"/>
      <c r="DF355" s="2"/>
      <c r="DG355" s="3"/>
      <c r="DH355" s="3"/>
      <c r="DI355" s="3"/>
      <c r="DJ355" s="3"/>
      <c r="DK355" s="3"/>
      <c r="DL355" s="3"/>
      <c r="DM355" s="3"/>
      <c r="DN355" s="3"/>
      <c r="DO355" s="3"/>
      <c r="DP355" s="3"/>
      <c r="DQ355" s="3"/>
      <c r="DR355" s="3"/>
      <c r="DS355" s="3"/>
      <c r="DT355" s="3"/>
      <c r="DU355" s="3"/>
      <c r="DV355" s="3"/>
      <c r="DW355" s="3"/>
      <c r="DX355" s="3"/>
      <c r="DY355" s="3"/>
      <c r="DZ355" s="3"/>
      <c r="EA355" s="3"/>
      <c r="EB355" s="3"/>
      <c r="EC355" s="3"/>
      <c r="ED355" s="3"/>
      <c r="EE355" s="3"/>
      <c r="EF355" s="3"/>
      <c r="EG355" s="3"/>
      <c r="EH355" s="3"/>
      <c r="EI355" s="3"/>
      <c r="EJ355" s="3"/>
      <c r="EK355" s="3"/>
      <c r="EL355" s="3"/>
      <c r="EM355" s="3"/>
      <c r="EN355" s="3"/>
      <c r="EO355" s="3"/>
      <c r="EP355" s="3"/>
      <c r="EQ355" s="3"/>
      <c r="ER355" s="3"/>
      <c r="ES355" s="3"/>
      <c r="ET355" s="3"/>
      <c r="EU355" s="3"/>
      <c r="EV355" s="3"/>
      <c r="EW355" s="3"/>
      <c r="EX355" s="3"/>
      <c r="EY355" s="3"/>
      <c r="EZ355" s="3"/>
      <c r="FA355" s="3"/>
      <c r="FB355" s="3"/>
      <c r="FC355" s="3"/>
      <c r="FD355" s="3"/>
      <c r="FE355" s="3"/>
      <c r="FF355" s="3"/>
      <c r="FG355" s="3"/>
      <c r="FH355" s="3"/>
      <c r="FI355" s="3"/>
      <c r="FJ355" s="3"/>
      <c r="FK355" s="3"/>
      <c r="FL355" s="3"/>
      <c r="FM355" s="3"/>
      <c r="FN355" s="3"/>
      <c r="FO355" s="3"/>
      <c r="FP355" s="3"/>
      <c r="FQ355" s="3"/>
      <c r="FR355" s="3"/>
      <c r="FS355" s="3"/>
      <c r="FT355" s="3"/>
      <c r="FU355" s="3"/>
      <c r="FV355" s="3"/>
      <c r="FW355" s="3"/>
      <c r="FX355" s="3"/>
      <c r="FY355" s="3"/>
      <c r="FZ355" s="3"/>
      <c r="GA355" s="3"/>
      <c r="GB355" s="3"/>
      <c r="GC355" s="3"/>
      <c r="GD355" s="3"/>
      <c r="GE355" s="3"/>
      <c r="GF355" s="3"/>
      <c r="GG355" s="3"/>
      <c r="GH355" s="3"/>
      <c r="GI355" s="3"/>
      <c r="GJ355" s="3"/>
      <c r="GK355" s="3"/>
      <c r="GL355" s="3"/>
      <c r="GM355" s="3"/>
      <c r="GN355" s="3"/>
      <c r="GO355" s="3"/>
      <c r="GP355" s="3"/>
      <c r="GQ355" s="3"/>
      <c r="GR355" s="3"/>
      <c r="GS355" s="3"/>
      <c r="GT355" s="3"/>
      <c r="GU355" s="3"/>
      <c r="GV355" s="3"/>
      <c r="GW355" s="3"/>
      <c r="GX355" s="3">
        <v>0</v>
      </c>
    </row>
    <row r="357" spans="1:245">
      <c r="A357" s="4">
        <v>50</v>
      </c>
      <c r="B357" s="4">
        <v>0</v>
      </c>
      <c r="C357" s="4">
        <v>0</v>
      </c>
      <c r="D357" s="4">
        <v>1</v>
      </c>
      <c r="E357" s="4">
        <v>201</v>
      </c>
      <c r="F357" s="4">
        <f>ROUND(Source!O355,O357)</f>
        <v>164607.38</v>
      </c>
      <c r="G357" s="4" t="s">
        <v>70</v>
      </c>
      <c r="H357" s="4" t="s">
        <v>71</v>
      </c>
      <c r="I357" s="4"/>
      <c r="J357" s="4"/>
      <c r="K357" s="4">
        <v>201</v>
      </c>
      <c r="L357" s="4">
        <v>1</v>
      </c>
      <c r="M357" s="4">
        <v>3</v>
      </c>
      <c r="N357" s="4" t="s">
        <v>4</v>
      </c>
      <c r="O357" s="4">
        <v>2</v>
      </c>
      <c r="P357" s="4"/>
      <c r="Q357" s="4"/>
      <c r="R357" s="4"/>
      <c r="S357" s="4"/>
      <c r="T357" s="4"/>
      <c r="U357" s="4"/>
      <c r="V357" s="4"/>
      <c r="W357" s="4">
        <v>164607.38</v>
      </c>
      <c r="X357" s="4">
        <v>1</v>
      </c>
      <c r="Y357" s="4">
        <v>164607.38</v>
      </c>
      <c r="Z357" s="4"/>
      <c r="AA357" s="4"/>
      <c r="AB357" s="4"/>
    </row>
    <row r="358" spans="1:245">
      <c r="A358" s="4">
        <v>50</v>
      </c>
      <c r="B358" s="4">
        <v>0</v>
      </c>
      <c r="C358" s="4">
        <v>0</v>
      </c>
      <c r="D358" s="4">
        <v>1</v>
      </c>
      <c r="E358" s="4">
        <v>202</v>
      </c>
      <c r="F358" s="4">
        <f>ROUND(Source!P355,O358)</f>
        <v>83098.44</v>
      </c>
      <c r="G358" s="4" t="s">
        <v>72</v>
      </c>
      <c r="H358" s="4" t="s">
        <v>73</v>
      </c>
      <c r="I358" s="4"/>
      <c r="J358" s="4"/>
      <c r="K358" s="4">
        <v>202</v>
      </c>
      <c r="L358" s="4">
        <v>2</v>
      </c>
      <c r="M358" s="4">
        <v>3</v>
      </c>
      <c r="N358" s="4" t="s">
        <v>4</v>
      </c>
      <c r="O358" s="4">
        <v>2</v>
      </c>
      <c r="P358" s="4"/>
      <c r="Q358" s="4"/>
      <c r="R358" s="4"/>
      <c r="S358" s="4"/>
      <c r="T358" s="4"/>
      <c r="U358" s="4"/>
      <c r="V358" s="4"/>
      <c r="W358" s="4">
        <v>83098.44</v>
      </c>
      <c r="X358" s="4">
        <v>1</v>
      </c>
      <c r="Y358" s="4">
        <v>83098.44</v>
      </c>
      <c r="Z358" s="4"/>
      <c r="AA358" s="4"/>
      <c r="AB358" s="4"/>
    </row>
    <row r="359" spans="1:245">
      <c r="A359" s="4">
        <v>50</v>
      </c>
      <c r="B359" s="4">
        <v>0</v>
      </c>
      <c r="C359" s="4">
        <v>0</v>
      </c>
      <c r="D359" s="4">
        <v>1</v>
      </c>
      <c r="E359" s="4">
        <v>222</v>
      </c>
      <c r="F359" s="4">
        <f>ROUND(Source!AO355,O359)</f>
        <v>0</v>
      </c>
      <c r="G359" s="4" t="s">
        <v>74</v>
      </c>
      <c r="H359" s="4" t="s">
        <v>75</v>
      </c>
      <c r="I359" s="4"/>
      <c r="J359" s="4"/>
      <c r="K359" s="4">
        <v>222</v>
      </c>
      <c r="L359" s="4">
        <v>3</v>
      </c>
      <c r="M359" s="4">
        <v>3</v>
      </c>
      <c r="N359" s="4" t="s">
        <v>4</v>
      </c>
      <c r="O359" s="4">
        <v>2</v>
      </c>
      <c r="P359" s="4"/>
      <c r="Q359" s="4"/>
      <c r="R359" s="4"/>
      <c r="S359" s="4"/>
      <c r="T359" s="4"/>
      <c r="U359" s="4"/>
      <c r="V359" s="4"/>
      <c r="W359" s="4">
        <v>0</v>
      </c>
      <c r="X359" s="4">
        <v>1</v>
      </c>
      <c r="Y359" s="4">
        <v>0</v>
      </c>
      <c r="Z359" s="4"/>
      <c r="AA359" s="4"/>
      <c r="AB359" s="4"/>
    </row>
    <row r="360" spans="1:245">
      <c r="A360" s="4">
        <v>50</v>
      </c>
      <c r="B360" s="4">
        <v>0</v>
      </c>
      <c r="C360" s="4">
        <v>0</v>
      </c>
      <c r="D360" s="4">
        <v>1</v>
      </c>
      <c r="E360" s="4">
        <v>225</v>
      </c>
      <c r="F360" s="4">
        <f>ROUND(Source!AV355,O360)</f>
        <v>83098.44</v>
      </c>
      <c r="G360" s="4" t="s">
        <v>76</v>
      </c>
      <c r="H360" s="4" t="s">
        <v>77</v>
      </c>
      <c r="I360" s="4"/>
      <c r="J360" s="4"/>
      <c r="K360" s="4">
        <v>225</v>
      </c>
      <c r="L360" s="4">
        <v>4</v>
      </c>
      <c r="M360" s="4">
        <v>3</v>
      </c>
      <c r="N360" s="4" t="s">
        <v>4</v>
      </c>
      <c r="O360" s="4">
        <v>2</v>
      </c>
      <c r="P360" s="4"/>
      <c r="Q360" s="4"/>
      <c r="R360" s="4"/>
      <c r="S360" s="4"/>
      <c r="T360" s="4"/>
      <c r="U360" s="4"/>
      <c r="V360" s="4"/>
      <c r="W360" s="4">
        <v>83098.44</v>
      </c>
      <c r="X360" s="4">
        <v>1</v>
      </c>
      <c r="Y360" s="4">
        <v>83098.44</v>
      </c>
      <c r="Z360" s="4"/>
      <c r="AA360" s="4"/>
      <c r="AB360" s="4"/>
    </row>
    <row r="361" spans="1:245">
      <c r="A361" s="4">
        <v>50</v>
      </c>
      <c r="B361" s="4">
        <v>0</v>
      </c>
      <c r="C361" s="4">
        <v>0</v>
      </c>
      <c r="D361" s="4">
        <v>1</v>
      </c>
      <c r="E361" s="4">
        <v>226</v>
      </c>
      <c r="F361" s="4">
        <f>ROUND(Source!AW355,O361)</f>
        <v>83098.44</v>
      </c>
      <c r="G361" s="4" t="s">
        <v>78</v>
      </c>
      <c r="H361" s="4" t="s">
        <v>79</v>
      </c>
      <c r="I361" s="4"/>
      <c r="J361" s="4"/>
      <c r="K361" s="4">
        <v>226</v>
      </c>
      <c r="L361" s="4">
        <v>5</v>
      </c>
      <c r="M361" s="4">
        <v>3</v>
      </c>
      <c r="N361" s="4" t="s">
        <v>4</v>
      </c>
      <c r="O361" s="4">
        <v>2</v>
      </c>
      <c r="P361" s="4"/>
      <c r="Q361" s="4"/>
      <c r="R361" s="4"/>
      <c r="S361" s="4"/>
      <c r="T361" s="4"/>
      <c r="U361" s="4"/>
      <c r="V361" s="4"/>
      <c r="W361" s="4">
        <v>83098.44</v>
      </c>
      <c r="X361" s="4">
        <v>1</v>
      </c>
      <c r="Y361" s="4">
        <v>83098.44</v>
      </c>
      <c r="Z361" s="4"/>
      <c r="AA361" s="4"/>
      <c r="AB361" s="4"/>
    </row>
    <row r="362" spans="1:245">
      <c r="A362" s="4">
        <v>50</v>
      </c>
      <c r="B362" s="4">
        <v>0</v>
      </c>
      <c r="C362" s="4">
        <v>0</v>
      </c>
      <c r="D362" s="4">
        <v>1</v>
      </c>
      <c r="E362" s="4">
        <v>227</v>
      </c>
      <c r="F362" s="4">
        <f>ROUND(Source!AX355,O362)</f>
        <v>0</v>
      </c>
      <c r="G362" s="4" t="s">
        <v>80</v>
      </c>
      <c r="H362" s="4" t="s">
        <v>81</v>
      </c>
      <c r="I362" s="4"/>
      <c r="J362" s="4"/>
      <c r="K362" s="4">
        <v>227</v>
      </c>
      <c r="L362" s="4">
        <v>6</v>
      </c>
      <c r="M362" s="4">
        <v>3</v>
      </c>
      <c r="N362" s="4" t="s">
        <v>4</v>
      </c>
      <c r="O362" s="4">
        <v>2</v>
      </c>
      <c r="P362" s="4"/>
      <c r="Q362" s="4"/>
      <c r="R362" s="4"/>
      <c r="S362" s="4"/>
      <c r="T362" s="4"/>
      <c r="U362" s="4"/>
      <c r="V362" s="4"/>
      <c r="W362" s="4">
        <v>0</v>
      </c>
      <c r="X362" s="4">
        <v>1</v>
      </c>
      <c r="Y362" s="4">
        <v>0</v>
      </c>
      <c r="Z362" s="4"/>
      <c r="AA362" s="4"/>
      <c r="AB362" s="4"/>
    </row>
    <row r="363" spans="1:245">
      <c r="A363" s="4">
        <v>50</v>
      </c>
      <c r="B363" s="4">
        <v>0</v>
      </c>
      <c r="C363" s="4">
        <v>0</v>
      </c>
      <c r="D363" s="4">
        <v>1</v>
      </c>
      <c r="E363" s="4">
        <v>228</v>
      </c>
      <c r="F363" s="4">
        <f>ROUND(Source!AY355,O363)</f>
        <v>83098.44</v>
      </c>
      <c r="G363" s="4" t="s">
        <v>82</v>
      </c>
      <c r="H363" s="4" t="s">
        <v>83</v>
      </c>
      <c r="I363" s="4"/>
      <c r="J363" s="4"/>
      <c r="K363" s="4">
        <v>228</v>
      </c>
      <c r="L363" s="4">
        <v>7</v>
      </c>
      <c r="M363" s="4">
        <v>3</v>
      </c>
      <c r="N363" s="4" t="s">
        <v>4</v>
      </c>
      <c r="O363" s="4">
        <v>2</v>
      </c>
      <c r="P363" s="4"/>
      <c r="Q363" s="4"/>
      <c r="R363" s="4"/>
      <c r="S363" s="4"/>
      <c r="T363" s="4"/>
      <c r="U363" s="4"/>
      <c r="V363" s="4"/>
      <c r="W363" s="4">
        <v>83098.44</v>
      </c>
      <c r="X363" s="4">
        <v>1</v>
      </c>
      <c r="Y363" s="4">
        <v>83098.44</v>
      </c>
      <c r="Z363" s="4"/>
      <c r="AA363" s="4"/>
      <c r="AB363" s="4"/>
    </row>
    <row r="364" spans="1:245">
      <c r="A364" s="4">
        <v>50</v>
      </c>
      <c r="B364" s="4">
        <v>0</v>
      </c>
      <c r="C364" s="4">
        <v>0</v>
      </c>
      <c r="D364" s="4">
        <v>1</v>
      </c>
      <c r="E364" s="4">
        <v>216</v>
      </c>
      <c r="F364" s="4">
        <f>ROUND(Source!AP355,O364)</f>
        <v>0</v>
      </c>
      <c r="G364" s="4" t="s">
        <v>84</v>
      </c>
      <c r="H364" s="4" t="s">
        <v>85</v>
      </c>
      <c r="I364" s="4"/>
      <c r="J364" s="4"/>
      <c r="K364" s="4">
        <v>216</v>
      </c>
      <c r="L364" s="4">
        <v>8</v>
      </c>
      <c r="M364" s="4">
        <v>3</v>
      </c>
      <c r="N364" s="4" t="s">
        <v>4</v>
      </c>
      <c r="O364" s="4">
        <v>2</v>
      </c>
      <c r="P364" s="4"/>
      <c r="Q364" s="4"/>
      <c r="R364" s="4"/>
      <c r="S364" s="4"/>
      <c r="T364" s="4"/>
      <c r="U364" s="4"/>
      <c r="V364" s="4"/>
      <c r="W364" s="4">
        <v>0</v>
      </c>
      <c r="X364" s="4">
        <v>1</v>
      </c>
      <c r="Y364" s="4">
        <v>0</v>
      </c>
      <c r="Z364" s="4"/>
      <c r="AA364" s="4"/>
      <c r="AB364" s="4"/>
    </row>
    <row r="365" spans="1:245">
      <c r="A365" s="4">
        <v>50</v>
      </c>
      <c r="B365" s="4">
        <v>0</v>
      </c>
      <c r="C365" s="4">
        <v>0</v>
      </c>
      <c r="D365" s="4">
        <v>1</v>
      </c>
      <c r="E365" s="4">
        <v>223</v>
      </c>
      <c r="F365" s="4">
        <f>ROUND(Source!AQ355,O365)</f>
        <v>0</v>
      </c>
      <c r="G365" s="4" t="s">
        <v>86</v>
      </c>
      <c r="H365" s="4" t="s">
        <v>87</v>
      </c>
      <c r="I365" s="4"/>
      <c r="J365" s="4"/>
      <c r="K365" s="4">
        <v>223</v>
      </c>
      <c r="L365" s="4">
        <v>9</v>
      </c>
      <c r="M365" s="4">
        <v>3</v>
      </c>
      <c r="N365" s="4" t="s">
        <v>4</v>
      </c>
      <c r="O365" s="4">
        <v>2</v>
      </c>
      <c r="P365" s="4"/>
      <c r="Q365" s="4"/>
      <c r="R365" s="4"/>
      <c r="S365" s="4"/>
      <c r="T365" s="4"/>
      <c r="U365" s="4"/>
      <c r="V365" s="4"/>
      <c r="W365" s="4">
        <v>0</v>
      </c>
      <c r="X365" s="4">
        <v>1</v>
      </c>
      <c r="Y365" s="4">
        <v>0</v>
      </c>
      <c r="Z365" s="4"/>
      <c r="AA365" s="4"/>
      <c r="AB365" s="4"/>
    </row>
    <row r="366" spans="1:245">
      <c r="A366" s="4">
        <v>50</v>
      </c>
      <c r="B366" s="4">
        <v>0</v>
      </c>
      <c r="C366" s="4">
        <v>0</v>
      </c>
      <c r="D366" s="4">
        <v>1</v>
      </c>
      <c r="E366" s="4">
        <v>229</v>
      </c>
      <c r="F366" s="4">
        <f>ROUND(Source!AZ355,O366)</f>
        <v>0</v>
      </c>
      <c r="G366" s="4" t="s">
        <v>88</v>
      </c>
      <c r="H366" s="4" t="s">
        <v>89</v>
      </c>
      <c r="I366" s="4"/>
      <c r="J366" s="4"/>
      <c r="K366" s="4">
        <v>229</v>
      </c>
      <c r="L366" s="4">
        <v>10</v>
      </c>
      <c r="M366" s="4">
        <v>3</v>
      </c>
      <c r="N366" s="4" t="s">
        <v>4</v>
      </c>
      <c r="O366" s="4">
        <v>2</v>
      </c>
      <c r="P366" s="4"/>
      <c r="Q366" s="4"/>
      <c r="R366" s="4"/>
      <c r="S366" s="4"/>
      <c r="T366" s="4"/>
      <c r="U366" s="4"/>
      <c r="V366" s="4"/>
      <c r="W366" s="4">
        <v>0</v>
      </c>
      <c r="X366" s="4">
        <v>1</v>
      </c>
      <c r="Y366" s="4">
        <v>0</v>
      </c>
      <c r="Z366" s="4"/>
      <c r="AA366" s="4"/>
      <c r="AB366" s="4"/>
    </row>
    <row r="367" spans="1:245">
      <c r="A367" s="4">
        <v>50</v>
      </c>
      <c r="B367" s="4">
        <v>0</v>
      </c>
      <c r="C367" s="4">
        <v>0</v>
      </c>
      <c r="D367" s="4">
        <v>1</v>
      </c>
      <c r="E367" s="4">
        <v>203</v>
      </c>
      <c r="F367" s="4">
        <f>ROUND(Source!Q355,O367)</f>
        <v>13543.16</v>
      </c>
      <c r="G367" s="4" t="s">
        <v>90</v>
      </c>
      <c r="H367" s="4" t="s">
        <v>91</v>
      </c>
      <c r="I367" s="4"/>
      <c r="J367" s="4"/>
      <c r="K367" s="4">
        <v>203</v>
      </c>
      <c r="L367" s="4">
        <v>11</v>
      </c>
      <c r="M367" s="4">
        <v>3</v>
      </c>
      <c r="N367" s="4" t="s">
        <v>4</v>
      </c>
      <c r="O367" s="4">
        <v>2</v>
      </c>
      <c r="P367" s="4"/>
      <c r="Q367" s="4"/>
      <c r="R367" s="4"/>
      <c r="S367" s="4"/>
      <c r="T367" s="4"/>
      <c r="U367" s="4"/>
      <c r="V367" s="4"/>
      <c r="W367" s="4">
        <v>13543.16</v>
      </c>
      <c r="X367" s="4">
        <v>1</v>
      </c>
      <c r="Y367" s="4">
        <v>13543.16</v>
      </c>
      <c r="Z367" s="4"/>
      <c r="AA367" s="4"/>
      <c r="AB367" s="4"/>
    </row>
    <row r="368" spans="1:245">
      <c r="A368" s="4">
        <v>50</v>
      </c>
      <c r="B368" s="4">
        <v>0</v>
      </c>
      <c r="C368" s="4">
        <v>0</v>
      </c>
      <c r="D368" s="4">
        <v>1</v>
      </c>
      <c r="E368" s="4">
        <v>231</v>
      </c>
      <c r="F368" s="4">
        <f>ROUND(Source!BB355,O368)</f>
        <v>0</v>
      </c>
      <c r="G368" s="4" t="s">
        <v>92</v>
      </c>
      <c r="H368" s="4" t="s">
        <v>93</v>
      </c>
      <c r="I368" s="4"/>
      <c r="J368" s="4"/>
      <c r="K368" s="4">
        <v>231</v>
      </c>
      <c r="L368" s="4">
        <v>12</v>
      </c>
      <c r="M368" s="4">
        <v>3</v>
      </c>
      <c r="N368" s="4" t="s">
        <v>4</v>
      </c>
      <c r="O368" s="4">
        <v>2</v>
      </c>
      <c r="P368" s="4"/>
      <c r="Q368" s="4"/>
      <c r="R368" s="4"/>
      <c r="S368" s="4"/>
      <c r="T368" s="4"/>
      <c r="U368" s="4"/>
      <c r="V368" s="4"/>
      <c r="W368" s="4">
        <v>0</v>
      </c>
      <c r="X368" s="4">
        <v>1</v>
      </c>
      <c r="Y368" s="4">
        <v>0</v>
      </c>
      <c r="Z368" s="4"/>
      <c r="AA368" s="4"/>
      <c r="AB368" s="4"/>
    </row>
    <row r="369" spans="1:28">
      <c r="A369" s="4">
        <v>50</v>
      </c>
      <c r="B369" s="4">
        <v>0</v>
      </c>
      <c r="C369" s="4">
        <v>0</v>
      </c>
      <c r="D369" s="4">
        <v>1</v>
      </c>
      <c r="E369" s="4">
        <v>204</v>
      </c>
      <c r="F369" s="4">
        <f>ROUND(Source!R355,O369)</f>
        <v>11657.15</v>
      </c>
      <c r="G369" s="4" t="s">
        <v>94</v>
      </c>
      <c r="H369" s="4" t="s">
        <v>95</v>
      </c>
      <c r="I369" s="4"/>
      <c r="J369" s="4"/>
      <c r="K369" s="4">
        <v>204</v>
      </c>
      <c r="L369" s="4">
        <v>13</v>
      </c>
      <c r="M369" s="4">
        <v>3</v>
      </c>
      <c r="N369" s="4" t="s">
        <v>4</v>
      </c>
      <c r="O369" s="4">
        <v>2</v>
      </c>
      <c r="P369" s="4"/>
      <c r="Q369" s="4"/>
      <c r="R369" s="4"/>
      <c r="S369" s="4"/>
      <c r="T369" s="4"/>
      <c r="U369" s="4"/>
      <c r="V369" s="4"/>
      <c r="W369" s="4">
        <v>11657.15</v>
      </c>
      <c r="X369" s="4">
        <v>1</v>
      </c>
      <c r="Y369" s="4">
        <v>11657.15</v>
      </c>
      <c r="Z369" s="4"/>
      <c r="AA369" s="4"/>
      <c r="AB369" s="4"/>
    </row>
    <row r="370" spans="1:28">
      <c r="A370" s="4">
        <v>50</v>
      </c>
      <c r="B370" s="4">
        <v>0</v>
      </c>
      <c r="C370" s="4">
        <v>0</v>
      </c>
      <c r="D370" s="4">
        <v>1</v>
      </c>
      <c r="E370" s="4">
        <v>205</v>
      </c>
      <c r="F370" s="4">
        <f>ROUND(Source!S355,O370)</f>
        <v>67965.78</v>
      </c>
      <c r="G370" s="4" t="s">
        <v>96</v>
      </c>
      <c r="H370" s="4" t="s">
        <v>97</v>
      </c>
      <c r="I370" s="4"/>
      <c r="J370" s="4"/>
      <c r="K370" s="4">
        <v>205</v>
      </c>
      <c r="L370" s="4">
        <v>14</v>
      </c>
      <c r="M370" s="4">
        <v>3</v>
      </c>
      <c r="N370" s="4" t="s">
        <v>4</v>
      </c>
      <c r="O370" s="4">
        <v>2</v>
      </c>
      <c r="P370" s="4"/>
      <c r="Q370" s="4"/>
      <c r="R370" s="4"/>
      <c r="S370" s="4"/>
      <c r="T370" s="4"/>
      <c r="U370" s="4"/>
      <c r="V370" s="4"/>
      <c r="W370" s="4">
        <v>67965.78</v>
      </c>
      <c r="X370" s="4">
        <v>1</v>
      </c>
      <c r="Y370" s="4">
        <v>67965.78</v>
      </c>
      <c r="Z370" s="4"/>
      <c r="AA370" s="4"/>
      <c r="AB370" s="4"/>
    </row>
    <row r="371" spans="1:28">
      <c r="A371" s="4">
        <v>50</v>
      </c>
      <c r="B371" s="4">
        <v>0</v>
      </c>
      <c r="C371" s="4">
        <v>0</v>
      </c>
      <c r="D371" s="4">
        <v>1</v>
      </c>
      <c r="E371" s="4">
        <v>232</v>
      </c>
      <c r="F371" s="4">
        <f>ROUND(Source!BC355,O371)</f>
        <v>0</v>
      </c>
      <c r="G371" s="4" t="s">
        <v>98</v>
      </c>
      <c r="H371" s="4" t="s">
        <v>99</v>
      </c>
      <c r="I371" s="4"/>
      <c r="J371" s="4"/>
      <c r="K371" s="4">
        <v>232</v>
      </c>
      <c r="L371" s="4">
        <v>15</v>
      </c>
      <c r="M371" s="4">
        <v>3</v>
      </c>
      <c r="N371" s="4" t="s">
        <v>4</v>
      </c>
      <c r="O371" s="4">
        <v>2</v>
      </c>
      <c r="P371" s="4"/>
      <c r="Q371" s="4"/>
      <c r="R371" s="4"/>
      <c r="S371" s="4"/>
      <c r="T371" s="4"/>
      <c r="U371" s="4"/>
      <c r="V371" s="4"/>
      <c r="W371" s="4">
        <v>0</v>
      </c>
      <c r="X371" s="4">
        <v>1</v>
      </c>
      <c r="Y371" s="4">
        <v>0</v>
      </c>
      <c r="Z371" s="4"/>
      <c r="AA371" s="4"/>
      <c r="AB371" s="4"/>
    </row>
    <row r="372" spans="1:28">
      <c r="A372" s="4">
        <v>50</v>
      </c>
      <c r="B372" s="4">
        <v>0</v>
      </c>
      <c r="C372" s="4">
        <v>0</v>
      </c>
      <c r="D372" s="4">
        <v>1</v>
      </c>
      <c r="E372" s="4">
        <v>214</v>
      </c>
      <c r="F372" s="4">
        <f>ROUND(Source!AS355,O372)</f>
        <v>3329</v>
      </c>
      <c r="G372" s="4" t="s">
        <v>100</v>
      </c>
      <c r="H372" s="4" t="s">
        <v>101</v>
      </c>
      <c r="I372" s="4"/>
      <c r="J372" s="4"/>
      <c r="K372" s="4">
        <v>214</v>
      </c>
      <c r="L372" s="4">
        <v>16</v>
      </c>
      <c r="M372" s="4">
        <v>3</v>
      </c>
      <c r="N372" s="4" t="s">
        <v>4</v>
      </c>
      <c r="O372" s="4">
        <v>2</v>
      </c>
      <c r="P372" s="4"/>
      <c r="Q372" s="4"/>
      <c r="R372" s="4"/>
      <c r="S372" s="4"/>
      <c r="T372" s="4"/>
      <c r="U372" s="4"/>
      <c r="V372" s="4"/>
      <c r="W372" s="4">
        <v>3329</v>
      </c>
      <c r="X372" s="4">
        <v>1</v>
      </c>
      <c r="Y372" s="4">
        <v>3329</v>
      </c>
      <c r="Z372" s="4"/>
      <c r="AA372" s="4"/>
      <c r="AB372" s="4"/>
    </row>
    <row r="373" spans="1:28">
      <c r="A373" s="4">
        <v>50</v>
      </c>
      <c r="B373" s="4">
        <v>0</v>
      </c>
      <c r="C373" s="4">
        <v>0</v>
      </c>
      <c r="D373" s="4">
        <v>1</v>
      </c>
      <c r="E373" s="4">
        <v>215</v>
      </c>
      <c r="F373" s="4">
        <f>ROUND(Source!AT355,O373)</f>
        <v>0</v>
      </c>
      <c r="G373" s="4" t="s">
        <v>102</v>
      </c>
      <c r="H373" s="4" t="s">
        <v>103</v>
      </c>
      <c r="I373" s="4"/>
      <c r="J373" s="4"/>
      <c r="K373" s="4">
        <v>215</v>
      </c>
      <c r="L373" s="4">
        <v>17</v>
      </c>
      <c r="M373" s="4">
        <v>3</v>
      </c>
      <c r="N373" s="4" t="s">
        <v>4</v>
      </c>
      <c r="O373" s="4">
        <v>2</v>
      </c>
      <c r="P373" s="4"/>
      <c r="Q373" s="4"/>
      <c r="R373" s="4"/>
      <c r="S373" s="4"/>
      <c r="T373" s="4"/>
      <c r="U373" s="4"/>
      <c r="V373" s="4"/>
      <c r="W373" s="4">
        <v>0</v>
      </c>
      <c r="X373" s="4">
        <v>1</v>
      </c>
      <c r="Y373" s="4">
        <v>0</v>
      </c>
      <c r="Z373" s="4"/>
      <c r="AA373" s="4"/>
      <c r="AB373" s="4"/>
    </row>
    <row r="374" spans="1:28">
      <c r="A374" s="4">
        <v>50</v>
      </c>
      <c r="B374" s="4">
        <v>0</v>
      </c>
      <c r="C374" s="4">
        <v>0</v>
      </c>
      <c r="D374" s="4">
        <v>1</v>
      </c>
      <c r="E374" s="4">
        <v>217</v>
      </c>
      <c r="F374" s="4">
        <f>ROUND(Source!AU355,O374)</f>
        <v>234302.48</v>
      </c>
      <c r="G374" s="4" t="s">
        <v>104</v>
      </c>
      <c r="H374" s="4" t="s">
        <v>105</v>
      </c>
      <c r="I374" s="4"/>
      <c r="J374" s="4"/>
      <c r="K374" s="4">
        <v>217</v>
      </c>
      <c r="L374" s="4">
        <v>18</v>
      </c>
      <c r="M374" s="4">
        <v>3</v>
      </c>
      <c r="N374" s="4" t="s">
        <v>4</v>
      </c>
      <c r="O374" s="4">
        <v>2</v>
      </c>
      <c r="P374" s="4"/>
      <c r="Q374" s="4"/>
      <c r="R374" s="4"/>
      <c r="S374" s="4"/>
      <c r="T374" s="4"/>
      <c r="U374" s="4"/>
      <c r="V374" s="4"/>
      <c r="W374" s="4">
        <v>234302.48</v>
      </c>
      <c r="X374" s="4">
        <v>1</v>
      </c>
      <c r="Y374" s="4">
        <v>234302.48</v>
      </c>
      <c r="Z374" s="4"/>
      <c r="AA374" s="4"/>
      <c r="AB374" s="4"/>
    </row>
    <row r="375" spans="1:28">
      <c r="A375" s="4">
        <v>50</v>
      </c>
      <c r="B375" s="4">
        <v>0</v>
      </c>
      <c r="C375" s="4">
        <v>0</v>
      </c>
      <c r="D375" s="4">
        <v>1</v>
      </c>
      <c r="E375" s="4">
        <v>230</v>
      </c>
      <c r="F375" s="4">
        <f>ROUND(Source!BA355,O375)</f>
        <v>0</v>
      </c>
      <c r="G375" s="4" t="s">
        <v>106</v>
      </c>
      <c r="H375" s="4" t="s">
        <v>107</v>
      </c>
      <c r="I375" s="4"/>
      <c r="J375" s="4"/>
      <c r="K375" s="4">
        <v>230</v>
      </c>
      <c r="L375" s="4">
        <v>19</v>
      </c>
      <c r="M375" s="4">
        <v>3</v>
      </c>
      <c r="N375" s="4" t="s">
        <v>4</v>
      </c>
      <c r="O375" s="4">
        <v>2</v>
      </c>
      <c r="P375" s="4"/>
      <c r="Q375" s="4"/>
      <c r="R375" s="4"/>
      <c r="S375" s="4"/>
      <c r="T375" s="4"/>
      <c r="U375" s="4"/>
      <c r="V375" s="4"/>
      <c r="W375" s="4">
        <v>0</v>
      </c>
      <c r="X375" s="4">
        <v>1</v>
      </c>
      <c r="Y375" s="4">
        <v>0</v>
      </c>
      <c r="Z375" s="4"/>
      <c r="AA375" s="4"/>
      <c r="AB375" s="4"/>
    </row>
    <row r="376" spans="1:28">
      <c r="A376" s="4">
        <v>50</v>
      </c>
      <c r="B376" s="4">
        <v>0</v>
      </c>
      <c r="C376" s="4">
        <v>0</v>
      </c>
      <c r="D376" s="4">
        <v>1</v>
      </c>
      <c r="E376" s="4">
        <v>206</v>
      </c>
      <c r="F376" s="4">
        <f>ROUND(Source!T355,O376)</f>
        <v>0</v>
      </c>
      <c r="G376" s="4" t="s">
        <v>108</v>
      </c>
      <c r="H376" s="4" t="s">
        <v>109</v>
      </c>
      <c r="I376" s="4"/>
      <c r="J376" s="4"/>
      <c r="K376" s="4">
        <v>206</v>
      </c>
      <c r="L376" s="4">
        <v>20</v>
      </c>
      <c r="M376" s="4">
        <v>3</v>
      </c>
      <c r="N376" s="4" t="s">
        <v>4</v>
      </c>
      <c r="O376" s="4">
        <v>2</v>
      </c>
      <c r="P376" s="4"/>
      <c r="Q376" s="4"/>
      <c r="R376" s="4"/>
      <c r="S376" s="4"/>
      <c r="T376" s="4"/>
      <c r="U376" s="4"/>
      <c r="V376" s="4"/>
      <c r="W376" s="4">
        <v>0</v>
      </c>
      <c r="X376" s="4">
        <v>1</v>
      </c>
      <c r="Y376" s="4">
        <v>0</v>
      </c>
      <c r="Z376" s="4"/>
      <c r="AA376" s="4"/>
      <c r="AB376" s="4"/>
    </row>
    <row r="377" spans="1:28">
      <c r="A377" s="4">
        <v>50</v>
      </c>
      <c r="B377" s="4">
        <v>0</v>
      </c>
      <c r="C377" s="4">
        <v>0</v>
      </c>
      <c r="D377" s="4">
        <v>1</v>
      </c>
      <c r="E377" s="4">
        <v>207</v>
      </c>
      <c r="F377" s="4">
        <f>Source!U355</f>
        <v>157.64470559999998</v>
      </c>
      <c r="G377" s="4" t="s">
        <v>110</v>
      </c>
      <c r="H377" s="4" t="s">
        <v>111</v>
      </c>
      <c r="I377" s="4"/>
      <c r="J377" s="4"/>
      <c r="K377" s="4">
        <v>207</v>
      </c>
      <c r="L377" s="4">
        <v>21</v>
      </c>
      <c r="M377" s="4">
        <v>3</v>
      </c>
      <c r="N377" s="4" t="s">
        <v>4</v>
      </c>
      <c r="O377" s="4">
        <v>-1</v>
      </c>
      <c r="P377" s="4"/>
      <c r="Q377" s="4"/>
      <c r="R377" s="4"/>
      <c r="S377" s="4"/>
      <c r="T377" s="4"/>
      <c r="U377" s="4"/>
      <c r="V377" s="4"/>
      <c r="W377" s="4">
        <v>157.64470559999998</v>
      </c>
      <c r="X377" s="4">
        <v>1</v>
      </c>
      <c r="Y377" s="4">
        <v>157.64470559999998</v>
      </c>
      <c r="Z377" s="4"/>
      <c r="AA377" s="4"/>
      <c r="AB377" s="4"/>
    </row>
    <row r="378" spans="1:28">
      <c r="A378" s="4">
        <v>50</v>
      </c>
      <c r="B378" s="4">
        <v>0</v>
      </c>
      <c r="C378" s="4">
        <v>0</v>
      </c>
      <c r="D378" s="4">
        <v>1</v>
      </c>
      <c r="E378" s="4">
        <v>208</v>
      </c>
      <c r="F378" s="4">
        <f>Source!V355</f>
        <v>0</v>
      </c>
      <c r="G378" s="4" t="s">
        <v>112</v>
      </c>
      <c r="H378" s="4" t="s">
        <v>113</v>
      </c>
      <c r="I378" s="4"/>
      <c r="J378" s="4"/>
      <c r="K378" s="4">
        <v>208</v>
      </c>
      <c r="L378" s="4">
        <v>22</v>
      </c>
      <c r="M378" s="4">
        <v>3</v>
      </c>
      <c r="N378" s="4" t="s">
        <v>4</v>
      </c>
      <c r="O378" s="4">
        <v>-1</v>
      </c>
      <c r="P378" s="4"/>
      <c r="Q378" s="4"/>
      <c r="R378" s="4"/>
      <c r="S378" s="4"/>
      <c r="T378" s="4"/>
      <c r="U378" s="4"/>
      <c r="V378" s="4"/>
      <c r="W378" s="4">
        <v>0</v>
      </c>
      <c r="X378" s="4">
        <v>1</v>
      </c>
      <c r="Y378" s="4">
        <v>0</v>
      </c>
      <c r="Z378" s="4"/>
      <c r="AA378" s="4"/>
      <c r="AB378" s="4"/>
    </row>
    <row r="379" spans="1:28">
      <c r="A379" s="4">
        <v>50</v>
      </c>
      <c r="B379" s="4">
        <v>0</v>
      </c>
      <c r="C379" s="4">
        <v>0</v>
      </c>
      <c r="D379" s="4">
        <v>1</v>
      </c>
      <c r="E379" s="4">
        <v>209</v>
      </c>
      <c r="F379" s="4">
        <f>ROUND(Source!W355,O379)</f>
        <v>0</v>
      </c>
      <c r="G379" s="4" t="s">
        <v>114</v>
      </c>
      <c r="H379" s="4" t="s">
        <v>115</v>
      </c>
      <c r="I379" s="4"/>
      <c r="J379" s="4"/>
      <c r="K379" s="4">
        <v>209</v>
      </c>
      <c r="L379" s="4">
        <v>23</v>
      </c>
      <c r="M379" s="4">
        <v>3</v>
      </c>
      <c r="N379" s="4" t="s">
        <v>4</v>
      </c>
      <c r="O379" s="4">
        <v>2</v>
      </c>
      <c r="P379" s="4"/>
      <c r="Q379" s="4"/>
      <c r="R379" s="4"/>
      <c r="S379" s="4"/>
      <c r="T379" s="4"/>
      <c r="U379" s="4"/>
      <c r="V379" s="4"/>
      <c r="W379" s="4">
        <v>0</v>
      </c>
      <c r="X379" s="4">
        <v>1</v>
      </c>
      <c r="Y379" s="4">
        <v>0</v>
      </c>
      <c r="Z379" s="4"/>
      <c r="AA379" s="4"/>
      <c r="AB379" s="4"/>
    </row>
    <row r="380" spans="1:28">
      <c r="A380" s="4">
        <v>50</v>
      </c>
      <c r="B380" s="4">
        <v>0</v>
      </c>
      <c r="C380" s="4">
        <v>0</v>
      </c>
      <c r="D380" s="4">
        <v>1</v>
      </c>
      <c r="E380" s="4">
        <v>233</v>
      </c>
      <c r="F380" s="4">
        <f>ROUND(Source!BD355,O380)</f>
        <v>0</v>
      </c>
      <c r="G380" s="4" t="s">
        <v>116</v>
      </c>
      <c r="H380" s="4" t="s">
        <v>117</v>
      </c>
      <c r="I380" s="4"/>
      <c r="J380" s="4"/>
      <c r="K380" s="4">
        <v>233</v>
      </c>
      <c r="L380" s="4">
        <v>24</v>
      </c>
      <c r="M380" s="4">
        <v>3</v>
      </c>
      <c r="N380" s="4" t="s">
        <v>4</v>
      </c>
      <c r="O380" s="4">
        <v>2</v>
      </c>
      <c r="P380" s="4"/>
      <c r="Q380" s="4"/>
      <c r="R380" s="4"/>
      <c r="S380" s="4"/>
      <c r="T380" s="4"/>
      <c r="U380" s="4"/>
      <c r="V380" s="4"/>
      <c r="W380" s="4">
        <v>0</v>
      </c>
      <c r="X380" s="4">
        <v>1</v>
      </c>
      <c r="Y380" s="4">
        <v>0</v>
      </c>
      <c r="Z380" s="4"/>
      <c r="AA380" s="4"/>
      <c r="AB380" s="4"/>
    </row>
    <row r="381" spans="1:28">
      <c r="A381" s="4">
        <v>50</v>
      </c>
      <c r="B381" s="4">
        <v>0</v>
      </c>
      <c r="C381" s="4">
        <v>0</v>
      </c>
      <c r="D381" s="4">
        <v>1</v>
      </c>
      <c r="E381" s="4">
        <v>210</v>
      </c>
      <c r="F381" s="4">
        <f>ROUND(Source!X355,O381)</f>
        <v>47576.06</v>
      </c>
      <c r="G381" s="4" t="s">
        <v>118</v>
      </c>
      <c r="H381" s="4" t="s">
        <v>119</v>
      </c>
      <c r="I381" s="4"/>
      <c r="J381" s="4"/>
      <c r="K381" s="4">
        <v>210</v>
      </c>
      <c r="L381" s="4">
        <v>25</v>
      </c>
      <c r="M381" s="4">
        <v>3</v>
      </c>
      <c r="N381" s="4" t="s">
        <v>4</v>
      </c>
      <c r="O381" s="4">
        <v>2</v>
      </c>
      <c r="P381" s="4"/>
      <c r="Q381" s="4"/>
      <c r="R381" s="4"/>
      <c r="S381" s="4"/>
      <c r="T381" s="4"/>
      <c r="U381" s="4"/>
      <c r="V381" s="4"/>
      <c r="W381" s="4">
        <v>47576.06</v>
      </c>
      <c r="X381" s="4">
        <v>1</v>
      </c>
      <c r="Y381" s="4">
        <v>47576.06</v>
      </c>
      <c r="Z381" s="4"/>
      <c r="AA381" s="4"/>
      <c r="AB381" s="4"/>
    </row>
    <row r="382" spans="1:28">
      <c r="A382" s="4">
        <v>50</v>
      </c>
      <c r="B382" s="4">
        <v>0</v>
      </c>
      <c r="C382" s="4">
        <v>0</v>
      </c>
      <c r="D382" s="4">
        <v>1</v>
      </c>
      <c r="E382" s="4">
        <v>211</v>
      </c>
      <c r="F382" s="4">
        <f>ROUND(Source!Y355,O382)</f>
        <v>6796.59</v>
      </c>
      <c r="G382" s="4" t="s">
        <v>120</v>
      </c>
      <c r="H382" s="4" t="s">
        <v>121</v>
      </c>
      <c r="I382" s="4"/>
      <c r="J382" s="4"/>
      <c r="K382" s="4">
        <v>211</v>
      </c>
      <c r="L382" s="4">
        <v>26</v>
      </c>
      <c r="M382" s="4">
        <v>3</v>
      </c>
      <c r="N382" s="4" t="s">
        <v>4</v>
      </c>
      <c r="O382" s="4">
        <v>2</v>
      </c>
      <c r="P382" s="4"/>
      <c r="Q382" s="4"/>
      <c r="R382" s="4"/>
      <c r="S382" s="4"/>
      <c r="T382" s="4"/>
      <c r="U382" s="4"/>
      <c r="V382" s="4"/>
      <c r="W382" s="4">
        <v>6796.59</v>
      </c>
      <c r="X382" s="4">
        <v>1</v>
      </c>
      <c r="Y382" s="4">
        <v>6796.59</v>
      </c>
      <c r="Z382" s="4"/>
      <c r="AA382" s="4"/>
      <c r="AB382" s="4"/>
    </row>
    <row r="383" spans="1:28">
      <c r="A383" s="4">
        <v>50</v>
      </c>
      <c r="B383" s="4">
        <v>0</v>
      </c>
      <c r="C383" s="4">
        <v>0</v>
      </c>
      <c r="D383" s="4">
        <v>1</v>
      </c>
      <c r="E383" s="4">
        <v>224</v>
      </c>
      <c r="F383" s="4">
        <f>ROUND(Source!AR355,O383)</f>
        <v>237631.48</v>
      </c>
      <c r="G383" s="4" t="s">
        <v>122</v>
      </c>
      <c r="H383" s="4" t="s">
        <v>123</v>
      </c>
      <c r="I383" s="4"/>
      <c r="J383" s="4"/>
      <c r="K383" s="4">
        <v>224</v>
      </c>
      <c r="L383" s="4">
        <v>27</v>
      </c>
      <c r="M383" s="4">
        <v>3</v>
      </c>
      <c r="N383" s="4" t="s">
        <v>4</v>
      </c>
      <c r="O383" s="4">
        <v>2</v>
      </c>
      <c r="P383" s="4"/>
      <c r="Q383" s="4"/>
      <c r="R383" s="4"/>
      <c r="S383" s="4"/>
      <c r="T383" s="4"/>
      <c r="U383" s="4"/>
      <c r="V383" s="4"/>
      <c r="W383" s="4">
        <v>237631.48</v>
      </c>
      <c r="X383" s="4">
        <v>1</v>
      </c>
      <c r="Y383" s="4">
        <v>237631.48</v>
      </c>
      <c r="Z383" s="4"/>
      <c r="AA383" s="4"/>
      <c r="AB383" s="4"/>
    </row>
    <row r="385" spans="1:245">
      <c r="A385" s="1">
        <v>5</v>
      </c>
      <c r="B385" s="1">
        <v>1</v>
      </c>
      <c r="C385" s="1"/>
      <c r="D385" s="1">
        <f>ROW(A410)</f>
        <v>410</v>
      </c>
      <c r="E385" s="1"/>
      <c r="F385" s="1" t="s">
        <v>4</v>
      </c>
      <c r="G385" s="1" t="s">
        <v>467</v>
      </c>
      <c r="H385" s="1" t="s">
        <v>4</v>
      </c>
      <c r="I385" s="1">
        <v>0</v>
      </c>
      <c r="J385" s="1"/>
      <c r="K385" s="1">
        <v>0</v>
      </c>
      <c r="L385" s="1"/>
      <c r="M385" s="1" t="s">
        <v>4</v>
      </c>
      <c r="N385" s="1"/>
      <c r="O385" s="1"/>
      <c r="P385" s="1"/>
      <c r="Q385" s="1"/>
      <c r="R385" s="1"/>
      <c r="S385" s="1">
        <v>0</v>
      </c>
      <c r="T385" s="1"/>
      <c r="U385" s="1" t="s">
        <v>4</v>
      </c>
      <c r="V385" s="1">
        <v>0</v>
      </c>
      <c r="W385" s="1"/>
      <c r="X385" s="1"/>
      <c r="Y385" s="1"/>
      <c r="Z385" s="1"/>
      <c r="AA385" s="1"/>
      <c r="AB385" s="1" t="s">
        <v>4</v>
      </c>
      <c r="AC385" s="1" t="s">
        <v>4</v>
      </c>
      <c r="AD385" s="1" t="s">
        <v>4</v>
      </c>
      <c r="AE385" s="1" t="s">
        <v>4</v>
      </c>
      <c r="AF385" s="1" t="s">
        <v>4</v>
      </c>
      <c r="AG385" s="1" t="s">
        <v>4</v>
      </c>
      <c r="AH385" s="1"/>
      <c r="AI385" s="1"/>
      <c r="AJ385" s="1"/>
      <c r="AK385" s="1"/>
      <c r="AL385" s="1"/>
      <c r="AM385" s="1"/>
      <c r="AN385" s="1"/>
      <c r="AO385" s="1"/>
      <c r="AP385" s="1" t="s">
        <v>4</v>
      </c>
      <c r="AQ385" s="1" t="s">
        <v>4</v>
      </c>
      <c r="AR385" s="1" t="s">
        <v>4</v>
      </c>
      <c r="AS385" s="1"/>
      <c r="AT385" s="1"/>
      <c r="AU385" s="1"/>
      <c r="AV385" s="1"/>
      <c r="AW385" s="1"/>
      <c r="AX385" s="1"/>
      <c r="AY385" s="1"/>
      <c r="AZ385" s="1" t="s">
        <v>4</v>
      </c>
      <c r="BA385" s="1"/>
      <c r="BB385" s="1" t="s">
        <v>4</v>
      </c>
      <c r="BC385" s="1" t="s">
        <v>4</v>
      </c>
      <c r="BD385" s="1" t="s">
        <v>4</v>
      </c>
      <c r="BE385" s="1" t="s">
        <v>4</v>
      </c>
      <c r="BF385" s="1" t="s">
        <v>4</v>
      </c>
      <c r="BG385" s="1" t="s">
        <v>4</v>
      </c>
      <c r="BH385" s="1" t="s">
        <v>4</v>
      </c>
      <c r="BI385" s="1" t="s">
        <v>4</v>
      </c>
      <c r="BJ385" s="1" t="s">
        <v>4</v>
      </c>
      <c r="BK385" s="1" t="s">
        <v>4</v>
      </c>
      <c r="BL385" s="1" t="s">
        <v>4</v>
      </c>
      <c r="BM385" s="1" t="s">
        <v>4</v>
      </c>
      <c r="BN385" s="1" t="s">
        <v>4</v>
      </c>
      <c r="BO385" s="1" t="s">
        <v>4</v>
      </c>
      <c r="BP385" s="1" t="s">
        <v>4</v>
      </c>
      <c r="BQ385" s="1"/>
      <c r="BR385" s="1"/>
      <c r="BS385" s="1"/>
      <c r="BT385" s="1"/>
      <c r="BU385" s="1"/>
      <c r="BV385" s="1"/>
      <c r="BW385" s="1"/>
      <c r="BX385" s="1">
        <v>0</v>
      </c>
      <c r="BY385" s="1"/>
      <c r="BZ385" s="1"/>
      <c r="CA385" s="1"/>
      <c r="CB385" s="1"/>
      <c r="CC385" s="1"/>
      <c r="CD385" s="1"/>
      <c r="CE385" s="1"/>
      <c r="CF385" s="1"/>
      <c r="CG385" s="1"/>
      <c r="CH385" s="1"/>
      <c r="CI385" s="1"/>
      <c r="CJ385" s="1">
        <v>0</v>
      </c>
    </row>
    <row r="387" spans="1:245">
      <c r="A387" s="2">
        <v>52</v>
      </c>
      <c r="B387" s="2">
        <f t="shared" ref="B387:G387" si="374">B410</f>
        <v>1</v>
      </c>
      <c r="C387" s="2">
        <f t="shared" si="374"/>
        <v>5</v>
      </c>
      <c r="D387" s="2">
        <f t="shared" si="374"/>
        <v>385</v>
      </c>
      <c r="E387" s="2">
        <f t="shared" si="374"/>
        <v>0</v>
      </c>
      <c r="F387" s="2" t="str">
        <f t="shared" si="374"/>
        <v/>
      </c>
      <c r="G387" s="2" t="str">
        <f t="shared" si="374"/>
        <v>Разные работы</v>
      </c>
      <c r="H387" s="2"/>
      <c r="I387" s="2"/>
      <c r="J387" s="2"/>
      <c r="K387" s="2"/>
      <c r="L387" s="2"/>
      <c r="M387" s="2"/>
      <c r="N387" s="2"/>
      <c r="O387" s="2">
        <f t="shared" ref="O387:AT387" si="375">O410</f>
        <v>510394.83</v>
      </c>
      <c r="P387" s="2">
        <f t="shared" si="375"/>
        <v>438059.39</v>
      </c>
      <c r="Q387" s="2">
        <f t="shared" si="375"/>
        <v>177.98</v>
      </c>
      <c r="R387" s="2">
        <f t="shared" si="375"/>
        <v>8.61</v>
      </c>
      <c r="S387" s="2">
        <f t="shared" si="375"/>
        <v>72157.460000000006</v>
      </c>
      <c r="T387" s="2">
        <f t="shared" si="375"/>
        <v>0</v>
      </c>
      <c r="U387" s="2">
        <f t="shared" si="375"/>
        <v>180.47896536000002</v>
      </c>
      <c r="V387" s="2">
        <f t="shared" si="375"/>
        <v>0</v>
      </c>
      <c r="W387" s="2">
        <f t="shared" si="375"/>
        <v>0</v>
      </c>
      <c r="X387" s="2">
        <f t="shared" si="375"/>
        <v>50510.22</v>
      </c>
      <c r="Y387" s="2">
        <f t="shared" si="375"/>
        <v>7215.74</v>
      </c>
      <c r="Z387" s="2">
        <f t="shared" si="375"/>
        <v>0</v>
      </c>
      <c r="AA387" s="2">
        <f t="shared" si="375"/>
        <v>0</v>
      </c>
      <c r="AB387" s="2">
        <f t="shared" si="375"/>
        <v>510394.83</v>
      </c>
      <c r="AC387" s="2">
        <f t="shared" si="375"/>
        <v>438059.39</v>
      </c>
      <c r="AD387" s="2">
        <f t="shared" si="375"/>
        <v>177.98</v>
      </c>
      <c r="AE387" s="2">
        <f t="shared" si="375"/>
        <v>8.61</v>
      </c>
      <c r="AF387" s="2">
        <f t="shared" si="375"/>
        <v>72157.460000000006</v>
      </c>
      <c r="AG387" s="2">
        <f t="shared" si="375"/>
        <v>0</v>
      </c>
      <c r="AH387" s="2">
        <f t="shared" si="375"/>
        <v>180.47896536000002</v>
      </c>
      <c r="AI387" s="2">
        <f t="shared" si="375"/>
        <v>0</v>
      </c>
      <c r="AJ387" s="2">
        <f t="shared" si="375"/>
        <v>0</v>
      </c>
      <c r="AK387" s="2">
        <f t="shared" si="375"/>
        <v>50510.22</v>
      </c>
      <c r="AL387" s="2">
        <f t="shared" si="375"/>
        <v>7215.74</v>
      </c>
      <c r="AM387" s="2">
        <f t="shared" si="375"/>
        <v>0</v>
      </c>
      <c r="AN387" s="2">
        <f t="shared" si="375"/>
        <v>0</v>
      </c>
      <c r="AO387" s="2">
        <f t="shared" si="375"/>
        <v>0</v>
      </c>
      <c r="AP387" s="2">
        <f t="shared" si="375"/>
        <v>0</v>
      </c>
      <c r="AQ387" s="2">
        <f t="shared" si="375"/>
        <v>0</v>
      </c>
      <c r="AR387" s="2">
        <f t="shared" si="375"/>
        <v>568134.56999999995</v>
      </c>
      <c r="AS387" s="2">
        <f t="shared" si="375"/>
        <v>241214.76</v>
      </c>
      <c r="AT387" s="2">
        <f t="shared" si="375"/>
        <v>0</v>
      </c>
      <c r="AU387" s="2">
        <f t="shared" ref="AU387:BZ387" si="376">AU410</f>
        <v>326919.81</v>
      </c>
      <c r="AV387" s="2">
        <f t="shared" si="376"/>
        <v>438059.39</v>
      </c>
      <c r="AW387" s="2">
        <f t="shared" si="376"/>
        <v>438059.39</v>
      </c>
      <c r="AX387" s="2">
        <f t="shared" si="376"/>
        <v>0</v>
      </c>
      <c r="AY387" s="2">
        <f t="shared" si="376"/>
        <v>438059.39</v>
      </c>
      <c r="AZ387" s="2">
        <f t="shared" si="376"/>
        <v>0</v>
      </c>
      <c r="BA387" s="2">
        <f t="shared" si="376"/>
        <v>0</v>
      </c>
      <c r="BB387" s="2">
        <f t="shared" si="376"/>
        <v>0</v>
      </c>
      <c r="BC387" s="2">
        <f t="shared" si="376"/>
        <v>0</v>
      </c>
      <c r="BD387" s="2">
        <f t="shared" si="376"/>
        <v>0</v>
      </c>
      <c r="BE387" s="2">
        <f t="shared" si="376"/>
        <v>0</v>
      </c>
      <c r="BF387" s="2">
        <f t="shared" si="376"/>
        <v>0</v>
      </c>
      <c r="BG387" s="2">
        <f t="shared" si="376"/>
        <v>0</v>
      </c>
      <c r="BH387" s="2">
        <f t="shared" si="376"/>
        <v>0</v>
      </c>
      <c r="BI387" s="2">
        <f t="shared" si="376"/>
        <v>0</v>
      </c>
      <c r="BJ387" s="2">
        <f t="shared" si="376"/>
        <v>0</v>
      </c>
      <c r="BK387" s="2">
        <f t="shared" si="376"/>
        <v>0</v>
      </c>
      <c r="BL387" s="2">
        <f t="shared" si="376"/>
        <v>0</v>
      </c>
      <c r="BM387" s="2">
        <f t="shared" si="376"/>
        <v>0</v>
      </c>
      <c r="BN387" s="2">
        <f t="shared" si="376"/>
        <v>0</v>
      </c>
      <c r="BO387" s="2">
        <f t="shared" si="376"/>
        <v>0</v>
      </c>
      <c r="BP387" s="2">
        <f t="shared" si="376"/>
        <v>0</v>
      </c>
      <c r="BQ387" s="2">
        <f t="shared" si="376"/>
        <v>0</v>
      </c>
      <c r="BR387" s="2">
        <f t="shared" si="376"/>
        <v>0</v>
      </c>
      <c r="BS387" s="2">
        <f t="shared" si="376"/>
        <v>0</v>
      </c>
      <c r="BT387" s="2">
        <f t="shared" si="376"/>
        <v>0</v>
      </c>
      <c r="BU387" s="2">
        <f t="shared" si="376"/>
        <v>0</v>
      </c>
      <c r="BV387" s="2">
        <f t="shared" si="376"/>
        <v>0</v>
      </c>
      <c r="BW387" s="2">
        <f t="shared" si="376"/>
        <v>0</v>
      </c>
      <c r="BX387" s="2">
        <f t="shared" si="376"/>
        <v>0</v>
      </c>
      <c r="BY387" s="2">
        <f t="shared" si="376"/>
        <v>0</v>
      </c>
      <c r="BZ387" s="2">
        <f t="shared" si="376"/>
        <v>0</v>
      </c>
      <c r="CA387" s="2">
        <f t="shared" ref="CA387:DF387" si="377">CA410</f>
        <v>568134.56999999995</v>
      </c>
      <c r="CB387" s="2">
        <f t="shared" si="377"/>
        <v>241214.76</v>
      </c>
      <c r="CC387" s="2">
        <f t="shared" si="377"/>
        <v>0</v>
      </c>
      <c r="CD387" s="2">
        <f t="shared" si="377"/>
        <v>326919.81</v>
      </c>
      <c r="CE387" s="2">
        <f t="shared" si="377"/>
        <v>438059.39</v>
      </c>
      <c r="CF387" s="2">
        <f t="shared" si="377"/>
        <v>438059.39</v>
      </c>
      <c r="CG387" s="2">
        <f t="shared" si="377"/>
        <v>0</v>
      </c>
      <c r="CH387" s="2">
        <f t="shared" si="377"/>
        <v>438059.39</v>
      </c>
      <c r="CI387" s="2">
        <f t="shared" si="377"/>
        <v>0</v>
      </c>
      <c r="CJ387" s="2">
        <f t="shared" si="377"/>
        <v>0</v>
      </c>
      <c r="CK387" s="2">
        <f t="shared" si="377"/>
        <v>0</v>
      </c>
      <c r="CL387" s="2">
        <f t="shared" si="377"/>
        <v>0</v>
      </c>
      <c r="CM387" s="2">
        <f t="shared" si="377"/>
        <v>0</v>
      </c>
      <c r="CN387" s="2">
        <f t="shared" si="377"/>
        <v>0</v>
      </c>
      <c r="CO387" s="2">
        <f t="shared" si="377"/>
        <v>0</v>
      </c>
      <c r="CP387" s="2">
        <f t="shared" si="377"/>
        <v>0</v>
      </c>
      <c r="CQ387" s="2">
        <f t="shared" si="377"/>
        <v>0</v>
      </c>
      <c r="CR387" s="2">
        <f t="shared" si="377"/>
        <v>0</v>
      </c>
      <c r="CS387" s="2">
        <f t="shared" si="377"/>
        <v>0</v>
      </c>
      <c r="CT387" s="2">
        <f t="shared" si="377"/>
        <v>0</v>
      </c>
      <c r="CU387" s="2">
        <f t="shared" si="377"/>
        <v>0</v>
      </c>
      <c r="CV387" s="2">
        <f t="shared" si="377"/>
        <v>0</v>
      </c>
      <c r="CW387" s="2">
        <f t="shared" si="377"/>
        <v>0</v>
      </c>
      <c r="CX387" s="2">
        <f t="shared" si="377"/>
        <v>0</v>
      </c>
      <c r="CY387" s="2">
        <f t="shared" si="377"/>
        <v>0</v>
      </c>
      <c r="CZ387" s="2">
        <f t="shared" si="377"/>
        <v>0</v>
      </c>
      <c r="DA387" s="2">
        <f t="shared" si="377"/>
        <v>0</v>
      </c>
      <c r="DB387" s="2">
        <f t="shared" si="377"/>
        <v>0</v>
      </c>
      <c r="DC387" s="2">
        <f t="shared" si="377"/>
        <v>0</v>
      </c>
      <c r="DD387" s="2">
        <f t="shared" si="377"/>
        <v>0</v>
      </c>
      <c r="DE387" s="2">
        <f t="shared" si="377"/>
        <v>0</v>
      </c>
      <c r="DF387" s="2">
        <f t="shared" si="377"/>
        <v>0</v>
      </c>
      <c r="DG387" s="3">
        <f t="shared" ref="DG387:EL387" si="378">DG410</f>
        <v>0</v>
      </c>
      <c r="DH387" s="3">
        <f t="shared" si="378"/>
        <v>0</v>
      </c>
      <c r="DI387" s="3">
        <f t="shared" si="378"/>
        <v>0</v>
      </c>
      <c r="DJ387" s="3">
        <f t="shared" si="378"/>
        <v>0</v>
      </c>
      <c r="DK387" s="3">
        <f t="shared" si="378"/>
        <v>0</v>
      </c>
      <c r="DL387" s="3">
        <f t="shared" si="378"/>
        <v>0</v>
      </c>
      <c r="DM387" s="3">
        <f t="shared" si="378"/>
        <v>0</v>
      </c>
      <c r="DN387" s="3">
        <f t="shared" si="378"/>
        <v>0</v>
      </c>
      <c r="DO387" s="3">
        <f t="shared" si="378"/>
        <v>0</v>
      </c>
      <c r="DP387" s="3">
        <f t="shared" si="378"/>
        <v>0</v>
      </c>
      <c r="DQ387" s="3">
        <f t="shared" si="378"/>
        <v>0</v>
      </c>
      <c r="DR387" s="3">
        <f t="shared" si="378"/>
        <v>0</v>
      </c>
      <c r="DS387" s="3">
        <f t="shared" si="378"/>
        <v>0</v>
      </c>
      <c r="DT387" s="3">
        <f t="shared" si="378"/>
        <v>0</v>
      </c>
      <c r="DU387" s="3">
        <f t="shared" si="378"/>
        <v>0</v>
      </c>
      <c r="DV387" s="3">
        <f t="shared" si="378"/>
        <v>0</v>
      </c>
      <c r="DW387" s="3">
        <f t="shared" si="378"/>
        <v>0</v>
      </c>
      <c r="DX387" s="3">
        <f t="shared" si="378"/>
        <v>0</v>
      </c>
      <c r="DY387" s="3">
        <f t="shared" si="378"/>
        <v>0</v>
      </c>
      <c r="DZ387" s="3">
        <f t="shared" si="378"/>
        <v>0</v>
      </c>
      <c r="EA387" s="3">
        <f t="shared" si="378"/>
        <v>0</v>
      </c>
      <c r="EB387" s="3">
        <f t="shared" si="378"/>
        <v>0</v>
      </c>
      <c r="EC387" s="3">
        <f t="shared" si="378"/>
        <v>0</v>
      </c>
      <c r="ED387" s="3">
        <f t="shared" si="378"/>
        <v>0</v>
      </c>
      <c r="EE387" s="3">
        <f t="shared" si="378"/>
        <v>0</v>
      </c>
      <c r="EF387" s="3">
        <f t="shared" si="378"/>
        <v>0</v>
      </c>
      <c r="EG387" s="3">
        <f t="shared" si="378"/>
        <v>0</v>
      </c>
      <c r="EH387" s="3">
        <f t="shared" si="378"/>
        <v>0</v>
      </c>
      <c r="EI387" s="3">
        <f t="shared" si="378"/>
        <v>0</v>
      </c>
      <c r="EJ387" s="3">
        <f t="shared" si="378"/>
        <v>0</v>
      </c>
      <c r="EK387" s="3">
        <f t="shared" si="378"/>
        <v>0</v>
      </c>
      <c r="EL387" s="3">
        <f t="shared" si="378"/>
        <v>0</v>
      </c>
      <c r="EM387" s="3">
        <f t="shared" ref="EM387:FR387" si="379">EM410</f>
        <v>0</v>
      </c>
      <c r="EN387" s="3">
        <f t="shared" si="379"/>
        <v>0</v>
      </c>
      <c r="EO387" s="3">
        <f t="shared" si="379"/>
        <v>0</v>
      </c>
      <c r="EP387" s="3">
        <f t="shared" si="379"/>
        <v>0</v>
      </c>
      <c r="EQ387" s="3">
        <f t="shared" si="379"/>
        <v>0</v>
      </c>
      <c r="ER387" s="3">
        <f t="shared" si="379"/>
        <v>0</v>
      </c>
      <c r="ES387" s="3">
        <f t="shared" si="379"/>
        <v>0</v>
      </c>
      <c r="ET387" s="3">
        <f t="shared" si="379"/>
        <v>0</v>
      </c>
      <c r="EU387" s="3">
        <f t="shared" si="379"/>
        <v>0</v>
      </c>
      <c r="EV387" s="3">
        <f t="shared" si="379"/>
        <v>0</v>
      </c>
      <c r="EW387" s="3">
        <f t="shared" si="379"/>
        <v>0</v>
      </c>
      <c r="EX387" s="3">
        <f t="shared" si="379"/>
        <v>0</v>
      </c>
      <c r="EY387" s="3">
        <f t="shared" si="379"/>
        <v>0</v>
      </c>
      <c r="EZ387" s="3">
        <f t="shared" si="379"/>
        <v>0</v>
      </c>
      <c r="FA387" s="3">
        <f t="shared" si="379"/>
        <v>0</v>
      </c>
      <c r="FB387" s="3">
        <f t="shared" si="379"/>
        <v>0</v>
      </c>
      <c r="FC387" s="3">
        <f t="shared" si="379"/>
        <v>0</v>
      </c>
      <c r="FD387" s="3">
        <f t="shared" si="379"/>
        <v>0</v>
      </c>
      <c r="FE387" s="3">
        <f t="shared" si="379"/>
        <v>0</v>
      </c>
      <c r="FF387" s="3">
        <f t="shared" si="379"/>
        <v>0</v>
      </c>
      <c r="FG387" s="3">
        <f t="shared" si="379"/>
        <v>0</v>
      </c>
      <c r="FH387" s="3">
        <f t="shared" si="379"/>
        <v>0</v>
      </c>
      <c r="FI387" s="3">
        <f t="shared" si="379"/>
        <v>0</v>
      </c>
      <c r="FJ387" s="3">
        <f t="shared" si="379"/>
        <v>0</v>
      </c>
      <c r="FK387" s="3">
        <f t="shared" si="379"/>
        <v>0</v>
      </c>
      <c r="FL387" s="3">
        <f t="shared" si="379"/>
        <v>0</v>
      </c>
      <c r="FM387" s="3">
        <f t="shared" si="379"/>
        <v>0</v>
      </c>
      <c r="FN387" s="3">
        <f t="shared" si="379"/>
        <v>0</v>
      </c>
      <c r="FO387" s="3">
        <f t="shared" si="379"/>
        <v>0</v>
      </c>
      <c r="FP387" s="3">
        <f t="shared" si="379"/>
        <v>0</v>
      </c>
      <c r="FQ387" s="3">
        <f t="shared" si="379"/>
        <v>0</v>
      </c>
      <c r="FR387" s="3">
        <f t="shared" si="379"/>
        <v>0</v>
      </c>
      <c r="FS387" s="3">
        <f t="shared" ref="FS387:GX387" si="380">FS410</f>
        <v>0</v>
      </c>
      <c r="FT387" s="3">
        <f t="shared" si="380"/>
        <v>0</v>
      </c>
      <c r="FU387" s="3">
        <f t="shared" si="380"/>
        <v>0</v>
      </c>
      <c r="FV387" s="3">
        <f t="shared" si="380"/>
        <v>0</v>
      </c>
      <c r="FW387" s="3">
        <f t="shared" si="380"/>
        <v>0</v>
      </c>
      <c r="FX387" s="3">
        <f t="shared" si="380"/>
        <v>0</v>
      </c>
      <c r="FY387" s="3">
        <f t="shared" si="380"/>
        <v>0</v>
      </c>
      <c r="FZ387" s="3">
        <f t="shared" si="380"/>
        <v>0</v>
      </c>
      <c r="GA387" s="3">
        <f t="shared" si="380"/>
        <v>0</v>
      </c>
      <c r="GB387" s="3">
        <f t="shared" si="380"/>
        <v>0</v>
      </c>
      <c r="GC387" s="3">
        <f t="shared" si="380"/>
        <v>0</v>
      </c>
      <c r="GD387" s="3">
        <f t="shared" si="380"/>
        <v>0</v>
      </c>
      <c r="GE387" s="3">
        <f t="shared" si="380"/>
        <v>0</v>
      </c>
      <c r="GF387" s="3">
        <f t="shared" si="380"/>
        <v>0</v>
      </c>
      <c r="GG387" s="3">
        <f t="shared" si="380"/>
        <v>0</v>
      </c>
      <c r="GH387" s="3">
        <f t="shared" si="380"/>
        <v>0</v>
      </c>
      <c r="GI387" s="3">
        <f t="shared" si="380"/>
        <v>0</v>
      </c>
      <c r="GJ387" s="3">
        <f t="shared" si="380"/>
        <v>0</v>
      </c>
      <c r="GK387" s="3">
        <f t="shared" si="380"/>
        <v>0</v>
      </c>
      <c r="GL387" s="3">
        <f t="shared" si="380"/>
        <v>0</v>
      </c>
      <c r="GM387" s="3">
        <f t="shared" si="380"/>
        <v>0</v>
      </c>
      <c r="GN387" s="3">
        <f t="shared" si="380"/>
        <v>0</v>
      </c>
      <c r="GO387" s="3">
        <f t="shared" si="380"/>
        <v>0</v>
      </c>
      <c r="GP387" s="3">
        <f t="shared" si="380"/>
        <v>0</v>
      </c>
      <c r="GQ387" s="3">
        <f t="shared" si="380"/>
        <v>0</v>
      </c>
      <c r="GR387" s="3">
        <f t="shared" si="380"/>
        <v>0</v>
      </c>
      <c r="GS387" s="3">
        <f t="shared" si="380"/>
        <v>0</v>
      </c>
      <c r="GT387" s="3">
        <f t="shared" si="380"/>
        <v>0</v>
      </c>
      <c r="GU387" s="3">
        <f t="shared" si="380"/>
        <v>0</v>
      </c>
      <c r="GV387" s="3">
        <f t="shared" si="380"/>
        <v>0</v>
      </c>
      <c r="GW387" s="3">
        <f t="shared" si="380"/>
        <v>0</v>
      </c>
      <c r="GX387" s="3">
        <f t="shared" si="380"/>
        <v>0</v>
      </c>
    </row>
    <row r="389" spans="1:245">
      <c r="A389">
        <v>17</v>
      </c>
      <c r="B389">
        <v>1</v>
      </c>
      <c r="C389">
        <f>ROW(SmtRes!A438)</f>
        <v>438</v>
      </c>
      <c r="D389">
        <f>ROW(EtalonRes!A435)</f>
        <v>435</v>
      </c>
      <c r="E389" t="s">
        <v>468</v>
      </c>
      <c r="F389" t="s">
        <v>469</v>
      </c>
      <c r="G389" t="s">
        <v>470</v>
      </c>
      <c r="H389" t="s">
        <v>25</v>
      </c>
      <c r="I389">
        <f>ROUND(2.5639/100,9)</f>
        <v>2.5638999999999999E-2</v>
      </c>
      <c r="J389">
        <v>0</v>
      </c>
      <c r="K389">
        <f>ROUND(2.5639/100,9)</f>
        <v>2.5638999999999999E-2</v>
      </c>
      <c r="O389">
        <f t="shared" ref="O389:O408" si="381">ROUND(CP389,2)</f>
        <v>1301.5899999999999</v>
      </c>
      <c r="P389">
        <f t="shared" ref="P389:P408" si="382">ROUND(CQ389*I389,2)</f>
        <v>0</v>
      </c>
      <c r="Q389">
        <f t="shared" ref="Q389:Q408" si="383">ROUND(CR389*I389,2)</f>
        <v>0</v>
      </c>
      <c r="R389">
        <f t="shared" ref="R389:R408" si="384">ROUND(CS389*I389,2)</f>
        <v>0</v>
      </c>
      <c r="S389">
        <f t="shared" ref="S389:S408" si="385">ROUND(CT389*I389,2)</f>
        <v>1301.5899999999999</v>
      </c>
      <c r="T389">
        <f t="shared" ref="T389:T408" si="386">ROUND(CU389*I389,2)</f>
        <v>0</v>
      </c>
      <c r="U389">
        <f t="shared" ref="U389:U408" si="387">CV389*I389</f>
        <v>3.8853340599999995</v>
      </c>
      <c r="V389">
        <f t="shared" ref="V389:V408" si="388">CW389*I389</f>
        <v>0</v>
      </c>
      <c r="W389">
        <f t="shared" ref="W389:W408" si="389">ROUND(CX389*I389,2)</f>
        <v>0</v>
      </c>
      <c r="X389">
        <f t="shared" ref="X389:X408" si="390">ROUND(CY389,2)</f>
        <v>911.11</v>
      </c>
      <c r="Y389">
        <f t="shared" ref="Y389:Y408" si="391">ROUND(CZ389,2)</f>
        <v>130.16</v>
      </c>
      <c r="AA389">
        <v>29858012</v>
      </c>
      <c r="AB389">
        <f t="shared" ref="AB389:AB408" si="392">ROUND((AC389+AD389+AF389),6)</f>
        <v>50765.9</v>
      </c>
      <c r="AC389">
        <f t="shared" ref="AC389:AC408" si="393">ROUND((ES389),6)</f>
        <v>0</v>
      </c>
      <c r="AD389">
        <f t="shared" ref="AD389:AD405" si="394">ROUND((((ET389)-(EU389))+AE389),6)</f>
        <v>0</v>
      </c>
      <c r="AE389">
        <f t="shared" ref="AE389:AE408" si="395">ROUND((EU389),6)</f>
        <v>0</v>
      </c>
      <c r="AF389">
        <f t="shared" ref="AF389:AF408" si="396">ROUND((EV389),6)</f>
        <v>50765.9</v>
      </c>
      <c r="AG389">
        <f t="shared" ref="AG389:AG408" si="397">ROUND((AP389),6)</f>
        <v>0</v>
      </c>
      <c r="AH389">
        <f t="shared" ref="AH389:AH408" si="398">(EW389)</f>
        <v>151.54</v>
      </c>
      <c r="AI389">
        <f t="shared" ref="AI389:AI408" si="399">(EX389)</f>
        <v>0</v>
      </c>
      <c r="AJ389">
        <f t="shared" ref="AJ389:AJ408" si="400">(AS389)</f>
        <v>0</v>
      </c>
      <c r="AK389">
        <v>50765.9</v>
      </c>
      <c r="AL389">
        <v>0</v>
      </c>
      <c r="AM389">
        <v>0</v>
      </c>
      <c r="AN389">
        <v>0</v>
      </c>
      <c r="AO389">
        <v>50765.9</v>
      </c>
      <c r="AP389">
        <v>0</v>
      </c>
      <c r="AQ389">
        <v>151.54</v>
      </c>
      <c r="AR389">
        <v>0</v>
      </c>
      <c r="AS389">
        <v>0</v>
      </c>
      <c r="AT389">
        <v>70</v>
      </c>
      <c r="AU389">
        <v>10</v>
      </c>
      <c r="AV389">
        <v>1</v>
      </c>
      <c r="AW389">
        <v>1</v>
      </c>
      <c r="AZ389">
        <v>1</v>
      </c>
      <c r="BA389">
        <v>1</v>
      </c>
      <c r="BB389">
        <v>1</v>
      </c>
      <c r="BC389">
        <v>1</v>
      </c>
      <c r="BD389" t="s">
        <v>4</v>
      </c>
      <c r="BE389" t="s">
        <v>4</v>
      </c>
      <c r="BF389" t="s">
        <v>4</v>
      </c>
      <c r="BG389" t="s">
        <v>4</v>
      </c>
      <c r="BH389">
        <v>0</v>
      </c>
      <c r="BI389">
        <v>4</v>
      </c>
      <c r="BJ389" t="s">
        <v>471</v>
      </c>
      <c r="BM389">
        <v>0</v>
      </c>
      <c r="BN389">
        <v>0</v>
      </c>
      <c r="BO389" t="s">
        <v>4</v>
      </c>
      <c r="BP389">
        <v>0</v>
      </c>
      <c r="BQ389">
        <v>1</v>
      </c>
      <c r="BR389">
        <v>0</v>
      </c>
      <c r="BS389">
        <v>1</v>
      </c>
      <c r="BT389">
        <v>1</v>
      </c>
      <c r="BU389">
        <v>1</v>
      </c>
      <c r="BV389">
        <v>1</v>
      </c>
      <c r="BW389">
        <v>1</v>
      </c>
      <c r="BX389">
        <v>1</v>
      </c>
      <c r="BY389" t="s">
        <v>4</v>
      </c>
      <c r="BZ389">
        <v>70</v>
      </c>
      <c r="CA389">
        <v>10</v>
      </c>
      <c r="CB389" t="s">
        <v>4</v>
      </c>
      <c r="CE389">
        <v>0</v>
      </c>
      <c r="CF389">
        <v>0</v>
      </c>
      <c r="CG389">
        <v>0</v>
      </c>
      <c r="CM389">
        <v>0</v>
      </c>
      <c r="CN389" t="s">
        <v>4</v>
      </c>
      <c r="CO389">
        <v>0</v>
      </c>
      <c r="CP389">
        <f t="shared" ref="CP389:CP408" si="401">(P389+Q389+S389)</f>
        <v>1301.5899999999999</v>
      </c>
      <c r="CQ389">
        <f t="shared" ref="CQ389:CQ405" si="402">(AC389*BC389*AW389)</f>
        <v>0</v>
      </c>
      <c r="CR389">
        <f t="shared" ref="CR389:CR405" si="403">((((ET389)*BB389-(EU389)*BS389)+AE389*BS389)*AV389)</f>
        <v>0</v>
      </c>
      <c r="CS389">
        <f t="shared" ref="CS389:CS405" si="404">(AE389*BS389*AV389)</f>
        <v>0</v>
      </c>
      <c r="CT389">
        <f t="shared" ref="CT389:CT405" si="405">(AF389*BA389*AV389)</f>
        <v>50765.9</v>
      </c>
      <c r="CU389">
        <f t="shared" ref="CU389:CU408" si="406">AG389</f>
        <v>0</v>
      </c>
      <c r="CV389">
        <f t="shared" ref="CV389:CV405" si="407">(AH389*AV389)</f>
        <v>151.54</v>
      </c>
      <c r="CW389">
        <f t="shared" ref="CW389:CW408" si="408">AI389</f>
        <v>0</v>
      </c>
      <c r="CX389">
        <f t="shared" ref="CX389:CX408" si="409">AJ389</f>
        <v>0</v>
      </c>
      <c r="CY389">
        <f t="shared" ref="CY389:CY405" si="410">((S389*BZ389)/100)</f>
        <v>911.11299999999983</v>
      </c>
      <c r="CZ389">
        <f t="shared" ref="CZ389:CZ405" si="411">((S389*CA389)/100)</f>
        <v>130.15899999999999</v>
      </c>
      <c r="DC389" t="s">
        <v>4</v>
      </c>
      <c r="DD389" t="s">
        <v>4</v>
      </c>
      <c r="DE389" t="s">
        <v>4</v>
      </c>
      <c r="DF389" t="s">
        <v>4</v>
      </c>
      <c r="DG389" t="s">
        <v>4</v>
      </c>
      <c r="DH389" t="s">
        <v>4</v>
      </c>
      <c r="DI389" t="s">
        <v>4</v>
      </c>
      <c r="DJ389" t="s">
        <v>4</v>
      </c>
      <c r="DK389" t="s">
        <v>4</v>
      </c>
      <c r="DL389" t="s">
        <v>4</v>
      </c>
      <c r="DM389" t="s">
        <v>4</v>
      </c>
      <c r="DN389">
        <v>0</v>
      </c>
      <c r="DO389">
        <v>0</v>
      </c>
      <c r="DP389">
        <v>1</v>
      </c>
      <c r="DQ389">
        <v>1</v>
      </c>
      <c r="DU389">
        <v>1005</v>
      </c>
      <c r="DV389" t="s">
        <v>25</v>
      </c>
      <c r="DW389" t="s">
        <v>25</v>
      </c>
      <c r="DX389">
        <v>100</v>
      </c>
      <c r="DZ389" t="s">
        <v>4</v>
      </c>
      <c r="EA389" t="s">
        <v>4</v>
      </c>
      <c r="EB389" t="s">
        <v>4</v>
      </c>
      <c r="EC389" t="s">
        <v>4</v>
      </c>
      <c r="EE389">
        <v>29292934</v>
      </c>
      <c r="EF389">
        <v>1</v>
      </c>
      <c r="EG389" t="s">
        <v>27</v>
      </c>
      <c r="EH389">
        <v>0</v>
      </c>
      <c r="EI389" t="s">
        <v>4</v>
      </c>
      <c r="EJ389">
        <v>4</v>
      </c>
      <c r="EK389">
        <v>0</v>
      </c>
      <c r="EL389" t="s">
        <v>28</v>
      </c>
      <c r="EM389" t="s">
        <v>29</v>
      </c>
      <c r="EO389" t="s">
        <v>4</v>
      </c>
      <c r="EQ389">
        <v>0</v>
      </c>
      <c r="ER389">
        <v>50765.9</v>
      </c>
      <c r="ES389">
        <v>0</v>
      </c>
      <c r="ET389">
        <v>0</v>
      </c>
      <c r="EU389">
        <v>0</v>
      </c>
      <c r="EV389">
        <v>50765.9</v>
      </c>
      <c r="EW389">
        <v>151.54</v>
      </c>
      <c r="EX389">
        <v>0</v>
      </c>
      <c r="EY389">
        <v>0</v>
      </c>
      <c r="FQ389">
        <v>0</v>
      </c>
      <c r="FR389">
        <f t="shared" ref="FR389:FR408" si="412">ROUND(IF(BI389=3,GM389,0),2)</f>
        <v>0</v>
      </c>
      <c r="FS389">
        <v>0</v>
      </c>
      <c r="FX389">
        <v>70</v>
      </c>
      <c r="FY389">
        <v>10</v>
      </c>
      <c r="GA389" t="s">
        <v>4</v>
      </c>
      <c r="GD389">
        <v>0</v>
      </c>
      <c r="GF389">
        <v>-1507861750</v>
      </c>
      <c r="GG389">
        <v>2</v>
      </c>
      <c r="GH389">
        <v>1</v>
      </c>
      <c r="GI389">
        <v>-2</v>
      </c>
      <c r="GJ389">
        <v>0</v>
      </c>
      <c r="GK389">
        <f>ROUND(R389*(R12)/100,2)</f>
        <v>0</v>
      </c>
      <c r="GL389">
        <f t="shared" ref="GL389:GL408" si="413">ROUND(IF(AND(BH389=3,BI389=3,FS389&lt;&gt;0),P389,0),2)</f>
        <v>0</v>
      </c>
      <c r="GM389">
        <f t="shared" ref="GM389:GM408" si="414">ROUND(O389+X389+Y389+GK389,2)+GX389</f>
        <v>2342.86</v>
      </c>
      <c r="GN389">
        <f t="shared" ref="GN389:GN408" si="415">IF(OR(BI389=0,BI389=1),GM389-GX389,0)</f>
        <v>0</v>
      </c>
      <c r="GO389">
        <f t="shared" ref="GO389:GO408" si="416">IF(BI389=2,GM389-GX389,0)</f>
        <v>0</v>
      </c>
      <c r="GP389">
        <f t="shared" ref="GP389:GP408" si="417">IF(BI389=4,GM389-GX389,0)</f>
        <v>2342.86</v>
      </c>
      <c r="GR389">
        <v>0</v>
      </c>
      <c r="GS389">
        <v>3</v>
      </c>
      <c r="GT389">
        <v>0</v>
      </c>
      <c r="GU389" t="s">
        <v>4</v>
      </c>
      <c r="GV389">
        <f t="shared" ref="GV389:GV408" si="418">ROUND((GT389),6)</f>
        <v>0</v>
      </c>
      <c r="GW389">
        <v>1</v>
      </c>
      <c r="GX389">
        <f t="shared" ref="GX389:GX408" si="419">ROUND(HC389*I389,2)</f>
        <v>0</v>
      </c>
      <c r="HA389">
        <v>0</v>
      </c>
      <c r="HB389">
        <v>0</v>
      </c>
      <c r="HC389">
        <f t="shared" ref="HC389:HC408" si="420">GV389*GW389</f>
        <v>0</v>
      </c>
      <c r="HE389" t="s">
        <v>4</v>
      </c>
      <c r="HF389" t="s">
        <v>4</v>
      </c>
      <c r="HM389" t="s">
        <v>4</v>
      </c>
      <c r="HN389" t="s">
        <v>4</v>
      </c>
      <c r="HO389" t="s">
        <v>4</v>
      </c>
      <c r="HP389" t="s">
        <v>4</v>
      </c>
      <c r="HQ389" t="s">
        <v>4</v>
      </c>
      <c r="IK389">
        <v>0</v>
      </c>
    </row>
    <row r="390" spans="1:245">
      <c r="A390">
        <v>17</v>
      </c>
      <c r="B390">
        <v>1</v>
      </c>
      <c r="C390">
        <f>ROW(SmtRes!A447)</f>
        <v>447</v>
      </c>
      <c r="D390">
        <f>ROW(EtalonRes!A444)</f>
        <v>444</v>
      </c>
      <c r="E390" t="s">
        <v>472</v>
      </c>
      <c r="F390" t="s">
        <v>473</v>
      </c>
      <c r="G390" t="s">
        <v>474</v>
      </c>
      <c r="H390" t="s">
        <v>25</v>
      </c>
      <c r="I390">
        <f>ROUND(0.1134/100,9)</f>
        <v>1.134E-3</v>
      </c>
      <c r="J390">
        <v>0</v>
      </c>
      <c r="K390">
        <f>ROUND(0.1134/100,9)</f>
        <v>1.134E-3</v>
      </c>
      <c r="O390">
        <f t="shared" si="381"/>
        <v>1517.25</v>
      </c>
      <c r="P390">
        <f t="shared" si="382"/>
        <v>1410.48</v>
      </c>
      <c r="Q390">
        <f t="shared" si="383"/>
        <v>0.47</v>
      </c>
      <c r="R390">
        <f t="shared" si="384"/>
        <v>0</v>
      </c>
      <c r="S390">
        <f t="shared" si="385"/>
        <v>106.3</v>
      </c>
      <c r="T390">
        <f t="shared" si="386"/>
        <v>0</v>
      </c>
      <c r="U390">
        <f t="shared" si="387"/>
        <v>0.27919080000000002</v>
      </c>
      <c r="V390">
        <f t="shared" si="388"/>
        <v>0</v>
      </c>
      <c r="W390">
        <f t="shared" si="389"/>
        <v>0</v>
      </c>
      <c r="X390">
        <f t="shared" si="390"/>
        <v>74.41</v>
      </c>
      <c r="Y390">
        <f t="shared" si="391"/>
        <v>10.63</v>
      </c>
      <c r="AA390">
        <v>29858012</v>
      </c>
      <c r="AB390">
        <f t="shared" si="392"/>
        <v>1337957.6499999999</v>
      </c>
      <c r="AC390">
        <f t="shared" si="393"/>
        <v>1243808.51</v>
      </c>
      <c r="AD390">
        <f t="shared" si="394"/>
        <v>410.82</v>
      </c>
      <c r="AE390">
        <f t="shared" si="395"/>
        <v>0.73</v>
      </c>
      <c r="AF390">
        <f t="shared" si="396"/>
        <v>93738.32</v>
      </c>
      <c r="AG390">
        <f t="shared" si="397"/>
        <v>0</v>
      </c>
      <c r="AH390">
        <f t="shared" si="398"/>
        <v>246.2</v>
      </c>
      <c r="AI390">
        <f t="shared" si="399"/>
        <v>0</v>
      </c>
      <c r="AJ390">
        <f t="shared" si="400"/>
        <v>0</v>
      </c>
      <c r="AK390">
        <v>1337957.6499999999</v>
      </c>
      <c r="AL390">
        <v>1243808.51</v>
      </c>
      <c r="AM390">
        <v>410.82</v>
      </c>
      <c r="AN390">
        <v>0.73</v>
      </c>
      <c r="AO390">
        <v>93738.32</v>
      </c>
      <c r="AP390">
        <v>0</v>
      </c>
      <c r="AQ390">
        <v>246.2</v>
      </c>
      <c r="AR390">
        <v>0</v>
      </c>
      <c r="AS390">
        <v>0</v>
      </c>
      <c r="AT390">
        <v>70</v>
      </c>
      <c r="AU390">
        <v>10</v>
      </c>
      <c r="AV390">
        <v>1</v>
      </c>
      <c r="AW390">
        <v>1</v>
      </c>
      <c r="AZ390">
        <v>1</v>
      </c>
      <c r="BA390">
        <v>1</v>
      </c>
      <c r="BB390">
        <v>1</v>
      </c>
      <c r="BC390">
        <v>1</v>
      </c>
      <c r="BD390" t="s">
        <v>4</v>
      </c>
      <c r="BE390" t="s">
        <v>4</v>
      </c>
      <c r="BF390" t="s">
        <v>4</v>
      </c>
      <c r="BG390" t="s">
        <v>4</v>
      </c>
      <c r="BH390">
        <v>0</v>
      </c>
      <c r="BI390">
        <v>4</v>
      </c>
      <c r="BJ390" t="s">
        <v>475</v>
      </c>
      <c r="BM390">
        <v>0</v>
      </c>
      <c r="BN390">
        <v>0</v>
      </c>
      <c r="BO390" t="s">
        <v>4</v>
      </c>
      <c r="BP390">
        <v>0</v>
      </c>
      <c r="BQ390">
        <v>1</v>
      </c>
      <c r="BR390">
        <v>0</v>
      </c>
      <c r="BS390">
        <v>1</v>
      </c>
      <c r="BT390">
        <v>1</v>
      </c>
      <c r="BU390">
        <v>1</v>
      </c>
      <c r="BV390">
        <v>1</v>
      </c>
      <c r="BW390">
        <v>1</v>
      </c>
      <c r="BX390">
        <v>1</v>
      </c>
      <c r="BY390" t="s">
        <v>4</v>
      </c>
      <c r="BZ390">
        <v>70</v>
      </c>
      <c r="CA390">
        <v>10</v>
      </c>
      <c r="CB390" t="s">
        <v>4</v>
      </c>
      <c r="CE390">
        <v>0</v>
      </c>
      <c r="CF390">
        <v>0</v>
      </c>
      <c r="CG390">
        <v>0</v>
      </c>
      <c r="CM390">
        <v>0</v>
      </c>
      <c r="CN390" t="s">
        <v>4</v>
      </c>
      <c r="CO390">
        <v>0</v>
      </c>
      <c r="CP390">
        <f t="shared" si="401"/>
        <v>1517.25</v>
      </c>
      <c r="CQ390">
        <f t="shared" si="402"/>
        <v>1243808.51</v>
      </c>
      <c r="CR390">
        <f t="shared" si="403"/>
        <v>410.82</v>
      </c>
      <c r="CS390">
        <f t="shared" si="404"/>
        <v>0.73</v>
      </c>
      <c r="CT390">
        <f t="shared" si="405"/>
        <v>93738.32</v>
      </c>
      <c r="CU390">
        <f t="shared" si="406"/>
        <v>0</v>
      </c>
      <c r="CV390">
        <f t="shared" si="407"/>
        <v>246.2</v>
      </c>
      <c r="CW390">
        <f t="shared" si="408"/>
        <v>0</v>
      </c>
      <c r="CX390">
        <f t="shared" si="409"/>
        <v>0</v>
      </c>
      <c r="CY390">
        <f t="shared" si="410"/>
        <v>74.41</v>
      </c>
      <c r="CZ390">
        <f t="shared" si="411"/>
        <v>10.63</v>
      </c>
      <c r="DC390" t="s">
        <v>4</v>
      </c>
      <c r="DD390" t="s">
        <v>4</v>
      </c>
      <c r="DE390" t="s">
        <v>4</v>
      </c>
      <c r="DF390" t="s">
        <v>4</v>
      </c>
      <c r="DG390" t="s">
        <v>4</v>
      </c>
      <c r="DH390" t="s">
        <v>4</v>
      </c>
      <c r="DI390" t="s">
        <v>4</v>
      </c>
      <c r="DJ390" t="s">
        <v>4</v>
      </c>
      <c r="DK390" t="s">
        <v>4</v>
      </c>
      <c r="DL390" t="s">
        <v>4</v>
      </c>
      <c r="DM390" t="s">
        <v>4</v>
      </c>
      <c r="DN390">
        <v>0</v>
      </c>
      <c r="DO390">
        <v>0</v>
      </c>
      <c r="DP390">
        <v>1</v>
      </c>
      <c r="DQ390">
        <v>1</v>
      </c>
      <c r="DU390">
        <v>1005</v>
      </c>
      <c r="DV390" t="s">
        <v>25</v>
      </c>
      <c r="DW390" t="s">
        <v>25</v>
      </c>
      <c r="DX390">
        <v>100</v>
      </c>
      <c r="DZ390" t="s">
        <v>4</v>
      </c>
      <c r="EA390" t="s">
        <v>4</v>
      </c>
      <c r="EB390" t="s">
        <v>4</v>
      </c>
      <c r="EC390" t="s">
        <v>4</v>
      </c>
      <c r="EE390">
        <v>29292934</v>
      </c>
      <c r="EF390">
        <v>1</v>
      </c>
      <c r="EG390" t="s">
        <v>27</v>
      </c>
      <c r="EH390">
        <v>0</v>
      </c>
      <c r="EI390" t="s">
        <v>4</v>
      </c>
      <c r="EJ390">
        <v>4</v>
      </c>
      <c r="EK390">
        <v>0</v>
      </c>
      <c r="EL390" t="s">
        <v>28</v>
      </c>
      <c r="EM390" t="s">
        <v>29</v>
      </c>
      <c r="EO390" t="s">
        <v>4</v>
      </c>
      <c r="EQ390">
        <v>0</v>
      </c>
      <c r="ER390">
        <v>1337957.6499999999</v>
      </c>
      <c r="ES390">
        <v>1243808.51</v>
      </c>
      <c r="ET390">
        <v>410.82</v>
      </c>
      <c r="EU390">
        <v>0.73</v>
      </c>
      <c r="EV390">
        <v>93738.32</v>
      </c>
      <c r="EW390">
        <v>246.2</v>
      </c>
      <c r="EX390">
        <v>0</v>
      </c>
      <c r="EY390">
        <v>0</v>
      </c>
      <c r="FQ390">
        <v>0</v>
      </c>
      <c r="FR390">
        <f t="shared" si="412"/>
        <v>0</v>
      </c>
      <c r="FS390">
        <v>0</v>
      </c>
      <c r="FX390">
        <v>70</v>
      </c>
      <c r="FY390">
        <v>10</v>
      </c>
      <c r="GA390" t="s">
        <v>4</v>
      </c>
      <c r="GD390">
        <v>0</v>
      </c>
      <c r="GF390">
        <v>607692556</v>
      </c>
      <c r="GG390">
        <v>2</v>
      </c>
      <c r="GH390">
        <v>1</v>
      </c>
      <c r="GI390">
        <v>-2</v>
      </c>
      <c r="GJ390">
        <v>0</v>
      </c>
      <c r="GK390">
        <f>ROUND(R390*(R12)/100,2)</f>
        <v>0</v>
      </c>
      <c r="GL390">
        <f t="shared" si="413"/>
        <v>0</v>
      </c>
      <c r="GM390">
        <f t="shared" si="414"/>
        <v>1602.29</v>
      </c>
      <c r="GN390">
        <f t="shared" si="415"/>
        <v>0</v>
      </c>
      <c r="GO390">
        <f t="shared" si="416"/>
        <v>0</v>
      </c>
      <c r="GP390">
        <f t="shared" si="417"/>
        <v>1602.29</v>
      </c>
      <c r="GR390">
        <v>0</v>
      </c>
      <c r="GS390">
        <v>3</v>
      </c>
      <c r="GT390">
        <v>0</v>
      </c>
      <c r="GU390" t="s">
        <v>4</v>
      </c>
      <c r="GV390">
        <f t="shared" si="418"/>
        <v>0</v>
      </c>
      <c r="GW390">
        <v>1</v>
      </c>
      <c r="GX390">
        <f t="shared" si="419"/>
        <v>0</v>
      </c>
      <c r="HA390">
        <v>0</v>
      </c>
      <c r="HB390">
        <v>0</v>
      </c>
      <c r="HC390">
        <f t="shared" si="420"/>
        <v>0</v>
      </c>
      <c r="HE390" t="s">
        <v>4</v>
      </c>
      <c r="HF390" t="s">
        <v>4</v>
      </c>
      <c r="HM390" t="s">
        <v>4</v>
      </c>
      <c r="HN390" t="s">
        <v>4</v>
      </c>
      <c r="HO390" t="s">
        <v>4</v>
      </c>
      <c r="HP390" t="s">
        <v>4</v>
      </c>
      <c r="HQ390" t="s">
        <v>4</v>
      </c>
      <c r="IK390">
        <v>0</v>
      </c>
    </row>
    <row r="391" spans="1:245">
      <c r="A391">
        <v>17</v>
      </c>
      <c r="B391">
        <v>1</v>
      </c>
      <c r="C391">
        <f>ROW(SmtRes!A456)</f>
        <v>456</v>
      </c>
      <c r="D391">
        <f>ROW(EtalonRes!A453)</f>
        <v>453</v>
      </c>
      <c r="E391" t="s">
        <v>476</v>
      </c>
      <c r="F391" t="s">
        <v>477</v>
      </c>
      <c r="G391" t="s">
        <v>478</v>
      </c>
      <c r="H391" t="s">
        <v>25</v>
      </c>
      <c r="I391">
        <f>ROUND(2.4505/100,9)</f>
        <v>2.4504999999999999E-2</v>
      </c>
      <c r="J391">
        <v>0</v>
      </c>
      <c r="K391">
        <f>ROUND(2.4505/100,9)</f>
        <v>2.4504999999999999E-2</v>
      </c>
      <c r="O391">
        <f t="shared" si="381"/>
        <v>31820.39</v>
      </c>
      <c r="P391">
        <f t="shared" si="382"/>
        <v>30108.78</v>
      </c>
      <c r="Q391">
        <f t="shared" si="383"/>
        <v>6.71</v>
      </c>
      <c r="R391">
        <f t="shared" si="384"/>
        <v>0.01</v>
      </c>
      <c r="S391">
        <f t="shared" si="385"/>
        <v>1704.9</v>
      </c>
      <c r="T391">
        <f t="shared" si="386"/>
        <v>0</v>
      </c>
      <c r="U391">
        <f t="shared" si="387"/>
        <v>4.4868654999999995</v>
      </c>
      <c r="V391">
        <f t="shared" si="388"/>
        <v>0</v>
      </c>
      <c r="W391">
        <f t="shared" si="389"/>
        <v>0</v>
      </c>
      <c r="X391">
        <f t="shared" si="390"/>
        <v>1193.43</v>
      </c>
      <c r="Y391">
        <f t="shared" si="391"/>
        <v>170.49</v>
      </c>
      <c r="AA391">
        <v>29858012</v>
      </c>
      <c r="AB391">
        <f t="shared" si="392"/>
        <v>1298526.4099999999</v>
      </c>
      <c r="AC391">
        <f t="shared" si="393"/>
        <v>1228678.8799999999</v>
      </c>
      <c r="AD391">
        <f t="shared" si="394"/>
        <v>273.92</v>
      </c>
      <c r="AE391">
        <f t="shared" si="395"/>
        <v>0.48</v>
      </c>
      <c r="AF391">
        <f t="shared" si="396"/>
        <v>69573.61</v>
      </c>
      <c r="AG391">
        <f t="shared" si="397"/>
        <v>0</v>
      </c>
      <c r="AH391">
        <f t="shared" si="398"/>
        <v>183.1</v>
      </c>
      <c r="AI391">
        <f t="shared" si="399"/>
        <v>0</v>
      </c>
      <c r="AJ391">
        <f t="shared" si="400"/>
        <v>0</v>
      </c>
      <c r="AK391">
        <v>1298526.4099999999</v>
      </c>
      <c r="AL391">
        <v>1228678.8799999999</v>
      </c>
      <c r="AM391">
        <v>273.92</v>
      </c>
      <c r="AN391">
        <v>0.48</v>
      </c>
      <c r="AO391">
        <v>69573.61</v>
      </c>
      <c r="AP391">
        <v>0</v>
      </c>
      <c r="AQ391">
        <v>183.1</v>
      </c>
      <c r="AR391">
        <v>0</v>
      </c>
      <c r="AS391">
        <v>0</v>
      </c>
      <c r="AT391">
        <v>70</v>
      </c>
      <c r="AU391">
        <v>10</v>
      </c>
      <c r="AV391">
        <v>1</v>
      </c>
      <c r="AW391">
        <v>1</v>
      </c>
      <c r="AZ391">
        <v>1</v>
      </c>
      <c r="BA391">
        <v>1</v>
      </c>
      <c r="BB391">
        <v>1</v>
      </c>
      <c r="BC391">
        <v>1</v>
      </c>
      <c r="BD391" t="s">
        <v>4</v>
      </c>
      <c r="BE391" t="s">
        <v>4</v>
      </c>
      <c r="BF391" t="s">
        <v>4</v>
      </c>
      <c r="BG391" t="s">
        <v>4</v>
      </c>
      <c r="BH391">
        <v>0</v>
      </c>
      <c r="BI391">
        <v>4</v>
      </c>
      <c r="BJ391" t="s">
        <v>479</v>
      </c>
      <c r="BM391">
        <v>0</v>
      </c>
      <c r="BN391">
        <v>0</v>
      </c>
      <c r="BO391" t="s">
        <v>4</v>
      </c>
      <c r="BP391">
        <v>0</v>
      </c>
      <c r="BQ391">
        <v>1</v>
      </c>
      <c r="BR391">
        <v>0</v>
      </c>
      <c r="BS391">
        <v>1</v>
      </c>
      <c r="BT391">
        <v>1</v>
      </c>
      <c r="BU391">
        <v>1</v>
      </c>
      <c r="BV391">
        <v>1</v>
      </c>
      <c r="BW391">
        <v>1</v>
      </c>
      <c r="BX391">
        <v>1</v>
      </c>
      <c r="BY391" t="s">
        <v>4</v>
      </c>
      <c r="BZ391">
        <v>70</v>
      </c>
      <c r="CA391">
        <v>10</v>
      </c>
      <c r="CB391" t="s">
        <v>4</v>
      </c>
      <c r="CE391">
        <v>0</v>
      </c>
      <c r="CF391">
        <v>0</v>
      </c>
      <c r="CG391">
        <v>0</v>
      </c>
      <c r="CM391">
        <v>0</v>
      </c>
      <c r="CN391" t="s">
        <v>4</v>
      </c>
      <c r="CO391">
        <v>0</v>
      </c>
      <c r="CP391">
        <f t="shared" si="401"/>
        <v>31820.39</v>
      </c>
      <c r="CQ391">
        <f t="shared" si="402"/>
        <v>1228678.8799999999</v>
      </c>
      <c r="CR391">
        <f t="shared" si="403"/>
        <v>273.92</v>
      </c>
      <c r="CS391">
        <f t="shared" si="404"/>
        <v>0.48</v>
      </c>
      <c r="CT391">
        <f t="shared" si="405"/>
        <v>69573.61</v>
      </c>
      <c r="CU391">
        <f t="shared" si="406"/>
        <v>0</v>
      </c>
      <c r="CV391">
        <f t="shared" si="407"/>
        <v>183.1</v>
      </c>
      <c r="CW391">
        <f t="shared" si="408"/>
        <v>0</v>
      </c>
      <c r="CX391">
        <f t="shared" si="409"/>
        <v>0</v>
      </c>
      <c r="CY391">
        <f t="shared" si="410"/>
        <v>1193.43</v>
      </c>
      <c r="CZ391">
        <f t="shared" si="411"/>
        <v>170.49</v>
      </c>
      <c r="DC391" t="s">
        <v>4</v>
      </c>
      <c r="DD391" t="s">
        <v>4</v>
      </c>
      <c r="DE391" t="s">
        <v>4</v>
      </c>
      <c r="DF391" t="s">
        <v>4</v>
      </c>
      <c r="DG391" t="s">
        <v>4</v>
      </c>
      <c r="DH391" t="s">
        <v>4</v>
      </c>
      <c r="DI391" t="s">
        <v>4</v>
      </c>
      <c r="DJ391" t="s">
        <v>4</v>
      </c>
      <c r="DK391" t="s">
        <v>4</v>
      </c>
      <c r="DL391" t="s">
        <v>4</v>
      </c>
      <c r="DM391" t="s">
        <v>4</v>
      </c>
      <c r="DN391">
        <v>0</v>
      </c>
      <c r="DO391">
        <v>0</v>
      </c>
      <c r="DP391">
        <v>1</v>
      </c>
      <c r="DQ391">
        <v>1</v>
      </c>
      <c r="DU391">
        <v>1005</v>
      </c>
      <c r="DV391" t="s">
        <v>25</v>
      </c>
      <c r="DW391" t="s">
        <v>25</v>
      </c>
      <c r="DX391">
        <v>100</v>
      </c>
      <c r="DZ391" t="s">
        <v>4</v>
      </c>
      <c r="EA391" t="s">
        <v>4</v>
      </c>
      <c r="EB391" t="s">
        <v>4</v>
      </c>
      <c r="EC391" t="s">
        <v>4</v>
      </c>
      <c r="EE391">
        <v>29292934</v>
      </c>
      <c r="EF391">
        <v>1</v>
      </c>
      <c r="EG391" t="s">
        <v>27</v>
      </c>
      <c r="EH391">
        <v>0</v>
      </c>
      <c r="EI391" t="s">
        <v>4</v>
      </c>
      <c r="EJ391">
        <v>4</v>
      </c>
      <c r="EK391">
        <v>0</v>
      </c>
      <c r="EL391" t="s">
        <v>28</v>
      </c>
      <c r="EM391" t="s">
        <v>29</v>
      </c>
      <c r="EO391" t="s">
        <v>4</v>
      </c>
      <c r="EQ391">
        <v>0</v>
      </c>
      <c r="ER391">
        <v>1298526.4099999999</v>
      </c>
      <c r="ES391">
        <v>1228678.8799999999</v>
      </c>
      <c r="ET391">
        <v>273.92</v>
      </c>
      <c r="EU391">
        <v>0.48</v>
      </c>
      <c r="EV391">
        <v>69573.61</v>
      </c>
      <c r="EW391">
        <v>183.1</v>
      </c>
      <c r="EX391">
        <v>0</v>
      </c>
      <c r="EY391">
        <v>0</v>
      </c>
      <c r="FQ391">
        <v>0</v>
      </c>
      <c r="FR391">
        <f t="shared" si="412"/>
        <v>0</v>
      </c>
      <c r="FS391">
        <v>0</v>
      </c>
      <c r="FX391">
        <v>70</v>
      </c>
      <c r="FY391">
        <v>10</v>
      </c>
      <c r="GA391" t="s">
        <v>4</v>
      </c>
      <c r="GD391">
        <v>0</v>
      </c>
      <c r="GF391">
        <v>193362259</v>
      </c>
      <c r="GG391">
        <v>2</v>
      </c>
      <c r="GH391">
        <v>1</v>
      </c>
      <c r="GI391">
        <v>-2</v>
      </c>
      <c r="GJ391">
        <v>0</v>
      </c>
      <c r="GK391">
        <f>ROUND(R391*(R12)/100,2)</f>
        <v>0.02</v>
      </c>
      <c r="GL391">
        <f t="shared" si="413"/>
        <v>0</v>
      </c>
      <c r="GM391">
        <f t="shared" si="414"/>
        <v>33184.33</v>
      </c>
      <c r="GN391">
        <f t="shared" si="415"/>
        <v>0</v>
      </c>
      <c r="GO391">
        <f t="shared" si="416"/>
        <v>0</v>
      </c>
      <c r="GP391">
        <f t="shared" si="417"/>
        <v>33184.33</v>
      </c>
      <c r="GR391">
        <v>0</v>
      </c>
      <c r="GS391">
        <v>3</v>
      </c>
      <c r="GT391">
        <v>0</v>
      </c>
      <c r="GU391" t="s">
        <v>4</v>
      </c>
      <c r="GV391">
        <f t="shared" si="418"/>
        <v>0</v>
      </c>
      <c r="GW391">
        <v>1</v>
      </c>
      <c r="GX391">
        <f t="shared" si="419"/>
        <v>0</v>
      </c>
      <c r="HA391">
        <v>0</v>
      </c>
      <c r="HB391">
        <v>0</v>
      </c>
      <c r="HC391">
        <f t="shared" si="420"/>
        <v>0</v>
      </c>
      <c r="HE391" t="s">
        <v>4</v>
      </c>
      <c r="HF391" t="s">
        <v>4</v>
      </c>
      <c r="HM391" t="s">
        <v>4</v>
      </c>
      <c r="HN391" t="s">
        <v>4</v>
      </c>
      <c r="HO391" t="s">
        <v>4</v>
      </c>
      <c r="HP391" t="s">
        <v>4</v>
      </c>
      <c r="HQ391" t="s">
        <v>4</v>
      </c>
      <c r="IK391">
        <v>0</v>
      </c>
    </row>
    <row r="392" spans="1:245">
      <c r="A392">
        <v>17</v>
      </c>
      <c r="B392">
        <v>1</v>
      </c>
      <c r="C392">
        <f>ROW(SmtRes!A460)</f>
        <v>460</v>
      </c>
      <c r="D392">
        <f>ROW(EtalonRes!A457)</f>
        <v>457</v>
      </c>
      <c r="E392" t="s">
        <v>480</v>
      </c>
      <c r="F392" t="s">
        <v>481</v>
      </c>
      <c r="G392" t="s">
        <v>482</v>
      </c>
      <c r="H392" t="s">
        <v>252</v>
      </c>
      <c r="I392">
        <f>ROUND(0.44/100,9)</f>
        <v>4.4000000000000003E-3</v>
      </c>
      <c r="J392">
        <v>0</v>
      </c>
      <c r="K392">
        <f>ROUND(0.44/100,9)</f>
        <v>4.4000000000000003E-3</v>
      </c>
      <c r="O392">
        <f t="shared" si="381"/>
        <v>118.12</v>
      </c>
      <c r="P392">
        <f t="shared" si="382"/>
        <v>81.39</v>
      </c>
      <c r="Q392">
        <f t="shared" si="383"/>
        <v>0</v>
      </c>
      <c r="R392">
        <f t="shared" si="384"/>
        <v>0</v>
      </c>
      <c r="S392">
        <f t="shared" si="385"/>
        <v>36.729999999999997</v>
      </c>
      <c r="T392">
        <f t="shared" si="386"/>
        <v>0</v>
      </c>
      <c r="U392">
        <f t="shared" si="387"/>
        <v>9.8383999999999999E-2</v>
      </c>
      <c r="V392">
        <f t="shared" si="388"/>
        <v>0</v>
      </c>
      <c r="W392">
        <f t="shared" si="389"/>
        <v>0</v>
      </c>
      <c r="X392">
        <f t="shared" si="390"/>
        <v>25.71</v>
      </c>
      <c r="Y392">
        <f t="shared" si="391"/>
        <v>3.67</v>
      </c>
      <c r="AA392">
        <v>29858012</v>
      </c>
      <c r="AB392">
        <f t="shared" si="392"/>
        <v>26846.34</v>
      </c>
      <c r="AC392">
        <f t="shared" si="393"/>
        <v>18498.009999999998</v>
      </c>
      <c r="AD392">
        <f t="shared" si="394"/>
        <v>0</v>
      </c>
      <c r="AE392">
        <f t="shared" si="395"/>
        <v>0</v>
      </c>
      <c r="AF392">
        <f t="shared" si="396"/>
        <v>8348.33</v>
      </c>
      <c r="AG392">
        <f t="shared" si="397"/>
        <v>0</v>
      </c>
      <c r="AH392">
        <f t="shared" si="398"/>
        <v>22.36</v>
      </c>
      <c r="AI392">
        <f t="shared" si="399"/>
        <v>0</v>
      </c>
      <c r="AJ392">
        <f t="shared" si="400"/>
        <v>0</v>
      </c>
      <c r="AK392">
        <v>26846.34</v>
      </c>
      <c r="AL392">
        <v>18498.009999999998</v>
      </c>
      <c r="AM392">
        <v>0</v>
      </c>
      <c r="AN392">
        <v>0</v>
      </c>
      <c r="AO392">
        <v>8348.33</v>
      </c>
      <c r="AP392">
        <v>0</v>
      </c>
      <c r="AQ392">
        <v>22.36</v>
      </c>
      <c r="AR392">
        <v>0</v>
      </c>
      <c r="AS392">
        <v>0</v>
      </c>
      <c r="AT392">
        <v>70</v>
      </c>
      <c r="AU392">
        <v>10</v>
      </c>
      <c r="AV392">
        <v>1</v>
      </c>
      <c r="AW392">
        <v>1</v>
      </c>
      <c r="AZ392">
        <v>1</v>
      </c>
      <c r="BA392">
        <v>1</v>
      </c>
      <c r="BB392">
        <v>1</v>
      </c>
      <c r="BC392">
        <v>1</v>
      </c>
      <c r="BD392" t="s">
        <v>4</v>
      </c>
      <c r="BE392" t="s">
        <v>4</v>
      </c>
      <c r="BF392" t="s">
        <v>4</v>
      </c>
      <c r="BG392" t="s">
        <v>4</v>
      </c>
      <c r="BH392">
        <v>0</v>
      </c>
      <c r="BI392">
        <v>4</v>
      </c>
      <c r="BJ392" t="s">
        <v>483</v>
      </c>
      <c r="BM392">
        <v>0</v>
      </c>
      <c r="BN392">
        <v>0</v>
      </c>
      <c r="BO392" t="s">
        <v>4</v>
      </c>
      <c r="BP392">
        <v>0</v>
      </c>
      <c r="BQ392">
        <v>1</v>
      </c>
      <c r="BR392">
        <v>0</v>
      </c>
      <c r="BS392">
        <v>1</v>
      </c>
      <c r="BT392">
        <v>1</v>
      </c>
      <c r="BU392">
        <v>1</v>
      </c>
      <c r="BV392">
        <v>1</v>
      </c>
      <c r="BW392">
        <v>1</v>
      </c>
      <c r="BX392">
        <v>1</v>
      </c>
      <c r="BY392" t="s">
        <v>4</v>
      </c>
      <c r="BZ392">
        <v>70</v>
      </c>
      <c r="CA392">
        <v>10</v>
      </c>
      <c r="CB392" t="s">
        <v>4</v>
      </c>
      <c r="CE392">
        <v>0</v>
      </c>
      <c r="CF392">
        <v>0</v>
      </c>
      <c r="CG392">
        <v>0</v>
      </c>
      <c r="CM392">
        <v>0</v>
      </c>
      <c r="CN392" t="s">
        <v>4</v>
      </c>
      <c r="CO392">
        <v>0</v>
      </c>
      <c r="CP392">
        <f t="shared" si="401"/>
        <v>118.12</v>
      </c>
      <c r="CQ392">
        <f t="shared" si="402"/>
        <v>18498.009999999998</v>
      </c>
      <c r="CR392">
        <f t="shared" si="403"/>
        <v>0</v>
      </c>
      <c r="CS392">
        <f t="shared" si="404"/>
        <v>0</v>
      </c>
      <c r="CT392">
        <f t="shared" si="405"/>
        <v>8348.33</v>
      </c>
      <c r="CU392">
        <f t="shared" si="406"/>
        <v>0</v>
      </c>
      <c r="CV392">
        <f t="shared" si="407"/>
        <v>22.36</v>
      </c>
      <c r="CW392">
        <f t="shared" si="408"/>
        <v>0</v>
      </c>
      <c r="CX392">
        <f t="shared" si="409"/>
        <v>0</v>
      </c>
      <c r="CY392">
        <f t="shared" si="410"/>
        <v>25.710999999999999</v>
      </c>
      <c r="CZ392">
        <f t="shared" si="411"/>
        <v>3.6729999999999996</v>
      </c>
      <c r="DC392" t="s">
        <v>4</v>
      </c>
      <c r="DD392" t="s">
        <v>4</v>
      </c>
      <c r="DE392" t="s">
        <v>4</v>
      </c>
      <c r="DF392" t="s">
        <v>4</v>
      </c>
      <c r="DG392" t="s">
        <v>4</v>
      </c>
      <c r="DH392" t="s">
        <v>4</v>
      </c>
      <c r="DI392" t="s">
        <v>4</v>
      </c>
      <c r="DJ392" t="s">
        <v>4</v>
      </c>
      <c r="DK392" t="s">
        <v>4</v>
      </c>
      <c r="DL392" t="s">
        <v>4</v>
      </c>
      <c r="DM392" t="s">
        <v>4</v>
      </c>
      <c r="DN392">
        <v>0</v>
      </c>
      <c r="DO392">
        <v>0</v>
      </c>
      <c r="DP392">
        <v>1</v>
      </c>
      <c r="DQ392">
        <v>1</v>
      </c>
      <c r="DU392">
        <v>1003</v>
      </c>
      <c r="DV392" t="s">
        <v>252</v>
      </c>
      <c r="DW392" t="s">
        <v>252</v>
      </c>
      <c r="DX392">
        <v>100</v>
      </c>
      <c r="DZ392" t="s">
        <v>4</v>
      </c>
      <c r="EA392" t="s">
        <v>4</v>
      </c>
      <c r="EB392" t="s">
        <v>4</v>
      </c>
      <c r="EC392" t="s">
        <v>4</v>
      </c>
      <c r="EE392">
        <v>29292934</v>
      </c>
      <c r="EF392">
        <v>1</v>
      </c>
      <c r="EG392" t="s">
        <v>27</v>
      </c>
      <c r="EH392">
        <v>0</v>
      </c>
      <c r="EI392" t="s">
        <v>4</v>
      </c>
      <c r="EJ392">
        <v>4</v>
      </c>
      <c r="EK392">
        <v>0</v>
      </c>
      <c r="EL392" t="s">
        <v>28</v>
      </c>
      <c r="EM392" t="s">
        <v>29</v>
      </c>
      <c r="EO392" t="s">
        <v>4</v>
      </c>
      <c r="EQ392">
        <v>0</v>
      </c>
      <c r="ER392">
        <v>26846.34</v>
      </c>
      <c r="ES392">
        <v>18498.009999999998</v>
      </c>
      <c r="ET392">
        <v>0</v>
      </c>
      <c r="EU392">
        <v>0</v>
      </c>
      <c r="EV392">
        <v>8348.33</v>
      </c>
      <c r="EW392">
        <v>22.36</v>
      </c>
      <c r="EX392">
        <v>0</v>
      </c>
      <c r="EY392">
        <v>0</v>
      </c>
      <c r="FQ392">
        <v>0</v>
      </c>
      <c r="FR392">
        <f t="shared" si="412"/>
        <v>0</v>
      </c>
      <c r="FS392">
        <v>0</v>
      </c>
      <c r="FX392">
        <v>70</v>
      </c>
      <c r="FY392">
        <v>10</v>
      </c>
      <c r="GA392" t="s">
        <v>4</v>
      </c>
      <c r="GD392">
        <v>0</v>
      </c>
      <c r="GF392">
        <v>767583990</v>
      </c>
      <c r="GG392">
        <v>2</v>
      </c>
      <c r="GH392">
        <v>1</v>
      </c>
      <c r="GI392">
        <v>-2</v>
      </c>
      <c r="GJ392">
        <v>0</v>
      </c>
      <c r="GK392">
        <f>ROUND(R392*(R12)/100,2)</f>
        <v>0</v>
      </c>
      <c r="GL392">
        <f t="shared" si="413"/>
        <v>0</v>
      </c>
      <c r="GM392">
        <f t="shared" si="414"/>
        <v>147.5</v>
      </c>
      <c r="GN392">
        <f t="shared" si="415"/>
        <v>0</v>
      </c>
      <c r="GO392">
        <f t="shared" si="416"/>
        <v>0</v>
      </c>
      <c r="GP392">
        <f t="shared" si="417"/>
        <v>147.5</v>
      </c>
      <c r="GR392">
        <v>0</v>
      </c>
      <c r="GS392">
        <v>3</v>
      </c>
      <c r="GT392">
        <v>0</v>
      </c>
      <c r="GU392" t="s">
        <v>4</v>
      </c>
      <c r="GV392">
        <f t="shared" si="418"/>
        <v>0</v>
      </c>
      <c r="GW392">
        <v>1</v>
      </c>
      <c r="GX392">
        <f t="shared" si="419"/>
        <v>0</v>
      </c>
      <c r="HA392">
        <v>0</v>
      </c>
      <c r="HB392">
        <v>0</v>
      </c>
      <c r="HC392">
        <f t="shared" si="420"/>
        <v>0</v>
      </c>
      <c r="HE392" t="s">
        <v>4</v>
      </c>
      <c r="HF392" t="s">
        <v>4</v>
      </c>
      <c r="HM392" t="s">
        <v>4</v>
      </c>
      <c r="HN392" t="s">
        <v>4</v>
      </c>
      <c r="HO392" t="s">
        <v>4</v>
      </c>
      <c r="HP392" t="s">
        <v>4</v>
      </c>
      <c r="HQ392" t="s">
        <v>4</v>
      </c>
      <c r="IK392">
        <v>0</v>
      </c>
    </row>
    <row r="393" spans="1:245">
      <c r="A393">
        <v>18</v>
      </c>
      <c r="B393">
        <v>1</v>
      </c>
      <c r="C393">
        <v>460</v>
      </c>
      <c r="E393" t="s">
        <v>484</v>
      </c>
      <c r="F393" t="s">
        <v>485</v>
      </c>
      <c r="G393" t="s">
        <v>486</v>
      </c>
      <c r="H393" t="s">
        <v>296</v>
      </c>
      <c r="I393">
        <f>I392*J393</f>
        <v>0.44</v>
      </c>
      <c r="J393">
        <v>100</v>
      </c>
      <c r="K393">
        <v>100</v>
      </c>
      <c r="O393">
        <f t="shared" si="381"/>
        <v>74.14</v>
      </c>
      <c r="P393">
        <f t="shared" si="382"/>
        <v>74.14</v>
      </c>
      <c r="Q393">
        <f t="shared" si="383"/>
        <v>0</v>
      </c>
      <c r="R393">
        <f t="shared" si="384"/>
        <v>0</v>
      </c>
      <c r="S393">
        <f t="shared" si="385"/>
        <v>0</v>
      </c>
      <c r="T393">
        <f t="shared" si="386"/>
        <v>0</v>
      </c>
      <c r="U393">
        <f t="shared" si="387"/>
        <v>0</v>
      </c>
      <c r="V393">
        <f t="shared" si="388"/>
        <v>0</v>
      </c>
      <c r="W393">
        <f t="shared" si="389"/>
        <v>0</v>
      </c>
      <c r="X393">
        <f t="shared" si="390"/>
        <v>0</v>
      </c>
      <c r="Y393">
        <f t="shared" si="391"/>
        <v>0</v>
      </c>
      <c r="AA393">
        <v>29858012</v>
      </c>
      <c r="AB393">
        <f t="shared" si="392"/>
        <v>168.5</v>
      </c>
      <c r="AC393">
        <f t="shared" si="393"/>
        <v>168.5</v>
      </c>
      <c r="AD393">
        <f t="shared" si="394"/>
        <v>0</v>
      </c>
      <c r="AE393">
        <f t="shared" si="395"/>
        <v>0</v>
      </c>
      <c r="AF393">
        <f t="shared" si="396"/>
        <v>0</v>
      </c>
      <c r="AG393">
        <f t="shared" si="397"/>
        <v>0</v>
      </c>
      <c r="AH393">
        <f t="shared" si="398"/>
        <v>0</v>
      </c>
      <c r="AI393">
        <f t="shared" si="399"/>
        <v>0</v>
      </c>
      <c r="AJ393">
        <f t="shared" si="400"/>
        <v>0</v>
      </c>
      <c r="AK393">
        <v>168.5</v>
      </c>
      <c r="AL393">
        <v>168.5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70</v>
      </c>
      <c r="AU393">
        <v>10</v>
      </c>
      <c r="AV393">
        <v>1</v>
      </c>
      <c r="AW393">
        <v>1</v>
      </c>
      <c r="AZ393">
        <v>1</v>
      </c>
      <c r="BA393">
        <v>1</v>
      </c>
      <c r="BB393">
        <v>1</v>
      </c>
      <c r="BC393">
        <v>1</v>
      </c>
      <c r="BD393" t="s">
        <v>4</v>
      </c>
      <c r="BE393" t="s">
        <v>4</v>
      </c>
      <c r="BF393" t="s">
        <v>4</v>
      </c>
      <c r="BG393" t="s">
        <v>4</v>
      </c>
      <c r="BH393">
        <v>3</v>
      </c>
      <c r="BI393">
        <v>4</v>
      </c>
      <c r="BJ393" t="s">
        <v>487</v>
      </c>
      <c r="BM393">
        <v>0</v>
      </c>
      <c r="BN393">
        <v>0</v>
      </c>
      <c r="BO393" t="s">
        <v>4</v>
      </c>
      <c r="BP393">
        <v>0</v>
      </c>
      <c r="BQ393">
        <v>1</v>
      </c>
      <c r="BR393">
        <v>0</v>
      </c>
      <c r="BS393">
        <v>1</v>
      </c>
      <c r="BT393">
        <v>1</v>
      </c>
      <c r="BU393">
        <v>1</v>
      </c>
      <c r="BV393">
        <v>1</v>
      </c>
      <c r="BW393">
        <v>1</v>
      </c>
      <c r="BX393">
        <v>1</v>
      </c>
      <c r="BY393" t="s">
        <v>4</v>
      </c>
      <c r="BZ393">
        <v>70</v>
      </c>
      <c r="CA393">
        <v>10</v>
      </c>
      <c r="CB393" t="s">
        <v>4</v>
      </c>
      <c r="CE393">
        <v>0</v>
      </c>
      <c r="CF393">
        <v>0</v>
      </c>
      <c r="CG393">
        <v>0</v>
      </c>
      <c r="CM393">
        <v>0</v>
      </c>
      <c r="CN393" t="s">
        <v>4</v>
      </c>
      <c r="CO393">
        <v>0</v>
      </c>
      <c r="CP393">
        <f t="shared" si="401"/>
        <v>74.14</v>
      </c>
      <c r="CQ393">
        <f t="shared" si="402"/>
        <v>168.5</v>
      </c>
      <c r="CR393">
        <f t="shared" si="403"/>
        <v>0</v>
      </c>
      <c r="CS393">
        <f t="shared" si="404"/>
        <v>0</v>
      </c>
      <c r="CT393">
        <f t="shared" si="405"/>
        <v>0</v>
      </c>
      <c r="CU393">
        <f t="shared" si="406"/>
        <v>0</v>
      </c>
      <c r="CV393">
        <f t="shared" si="407"/>
        <v>0</v>
      </c>
      <c r="CW393">
        <f t="shared" si="408"/>
        <v>0</v>
      </c>
      <c r="CX393">
        <f t="shared" si="409"/>
        <v>0</v>
      </c>
      <c r="CY393">
        <f t="shared" si="410"/>
        <v>0</v>
      </c>
      <c r="CZ393">
        <f t="shared" si="411"/>
        <v>0</v>
      </c>
      <c r="DC393" t="s">
        <v>4</v>
      </c>
      <c r="DD393" t="s">
        <v>4</v>
      </c>
      <c r="DE393" t="s">
        <v>4</v>
      </c>
      <c r="DF393" t="s">
        <v>4</v>
      </c>
      <c r="DG393" t="s">
        <v>4</v>
      </c>
      <c r="DH393" t="s">
        <v>4</v>
      </c>
      <c r="DI393" t="s">
        <v>4</v>
      </c>
      <c r="DJ393" t="s">
        <v>4</v>
      </c>
      <c r="DK393" t="s">
        <v>4</v>
      </c>
      <c r="DL393" t="s">
        <v>4</v>
      </c>
      <c r="DM393" t="s">
        <v>4</v>
      </c>
      <c r="DN393">
        <v>0</v>
      </c>
      <c r="DO393">
        <v>0</v>
      </c>
      <c r="DP393">
        <v>1</v>
      </c>
      <c r="DQ393">
        <v>1</v>
      </c>
      <c r="DU393">
        <v>1003</v>
      </c>
      <c r="DV393" t="s">
        <v>296</v>
      </c>
      <c r="DW393" t="s">
        <v>296</v>
      </c>
      <c r="DX393">
        <v>1</v>
      </c>
      <c r="DZ393" t="s">
        <v>4</v>
      </c>
      <c r="EA393" t="s">
        <v>4</v>
      </c>
      <c r="EB393" t="s">
        <v>4</v>
      </c>
      <c r="EC393" t="s">
        <v>4</v>
      </c>
      <c r="EE393">
        <v>29292934</v>
      </c>
      <c r="EF393">
        <v>1</v>
      </c>
      <c r="EG393" t="s">
        <v>27</v>
      </c>
      <c r="EH393">
        <v>0</v>
      </c>
      <c r="EI393" t="s">
        <v>4</v>
      </c>
      <c r="EJ393">
        <v>4</v>
      </c>
      <c r="EK393">
        <v>0</v>
      </c>
      <c r="EL393" t="s">
        <v>28</v>
      </c>
      <c r="EM393" t="s">
        <v>29</v>
      </c>
      <c r="EO393" t="s">
        <v>4</v>
      </c>
      <c r="EQ393">
        <v>0</v>
      </c>
      <c r="ER393">
        <v>168.5</v>
      </c>
      <c r="ES393">
        <v>168.5</v>
      </c>
      <c r="ET393">
        <v>0</v>
      </c>
      <c r="EU393">
        <v>0</v>
      </c>
      <c r="EV393">
        <v>0</v>
      </c>
      <c r="EW393">
        <v>0</v>
      </c>
      <c r="EX393">
        <v>0</v>
      </c>
      <c r="FQ393">
        <v>0</v>
      </c>
      <c r="FR393">
        <f t="shared" si="412"/>
        <v>0</v>
      </c>
      <c r="FS393">
        <v>0</v>
      </c>
      <c r="FX393">
        <v>70</v>
      </c>
      <c r="FY393">
        <v>10</v>
      </c>
      <c r="GA393" t="s">
        <v>4</v>
      </c>
      <c r="GD393">
        <v>0</v>
      </c>
      <c r="GF393">
        <v>598201153</v>
      </c>
      <c r="GG393">
        <v>2</v>
      </c>
      <c r="GH393">
        <v>1</v>
      </c>
      <c r="GI393">
        <v>-2</v>
      </c>
      <c r="GJ393">
        <v>0</v>
      </c>
      <c r="GK393">
        <f>ROUND(R393*(R12)/100,2)</f>
        <v>0</v>
      </c>
      <c r="GL393">
        <f t="shared" si="413"/>
        <v>0</v>
      </c>
      <c r="GM393">
        <f t="shared" si="414"/>
        <v>74.14</v>
      </c>
      <c r="GN393">
        <f t="shared" si="415"/>
        <v>0</v>
      </c>
      <c r="GO393">
        <f t="shared" si="416"/>
        <v>0</v>
      </c>
      <c r="GP393">
        <f t="shared" si="417"/>
        <v>74.14</v>
      </c>
      <c r="GR393">
        <v>0</v>
      </c>
      <c r="GS393">
        <v>3</v>
      </c>
      <c r="GT393">
        <v>0</v>
      </c>
      <c r="GU393" t="s">
        <v>4</v>
      </c>
      <c r="GV393">
        <f t="shared" si="418"/>
        <v>0</v>
      </c>
      <c r="GW393">
        <v>1</v>
      </c>
      <c r="GX393">
        <f t="shared" si="419"/>
        <v>0</v>
      </c>
      <c r="HA393">
        <v>0</v>
      </c>
      <c r="HB393">
        <v>0</v>
      </c>
      <c r="HC393">
        <f t="shared" si="420"/>
        <v>0</v>
      </c>
      <c r="HE393" t="s">
        <v>4</v>
      </c>
      <c r="HF393" t="s">
        <v>4</v>
      </c>
      <c r="HM393" t="s">
        <v>4</v>
      </c>
      <c r="HN393" t="s">
        <v>4</v>
      </c>
      <c r="HO393" t="s">
        <v>4</v>
      </c>
      <c r="HP393" t="s">
        <v>4</v>
      </c>
      <c r="HQ393" t="s">
        <v>4</v>
      </c>
      <c r="IK393">
        <v>0</v>
      </c>
    </row>
    <row r="394" spans="1:245">
      <c r="A394">
        <v>18</v>
      </c>
      <c r="B394">
        <v>1</v>
      </c>
      <c r="C394">
        <v>459</v>
      </c>
      <c r="E394" t="s">
        <v>488</v>
      </c>
      <c r="F394" t="s">
        <v>489</v>
      </c>
      <c r="G394" t="s">
        <v>490</v>
      </c>
      <c r="H394" t="s">
        <v>180</v>
      </c>
      <c r="I394">
        <f>I392*J394</f>
        <v>2</v>
      </c>
      <c r="J394">
        <v>454.5454545454545</v>
      </c>
      <c r="K394">
        <v>454.545455</v>
      </c>
      <c r="O394">
        <f t="shared" si="381"/>
        <v>37.92</v>
      </c>
      <c r="P394">
        <f t="shared" si="382"/>
        <v>37.92</v>
      </c>
      <c r="Q394">
        <f t="shared" si="383"/>
        <v>0</v>
      </c>
      <c r="R394">
        <f t="shared" si="384"/>
        <v>0</v>
      </c>
      <c r="S394">
        <f t="shared" si="385"/>
        <v>0</v>
      </c>
      <c r="T394">
        <f t="shared" si="386"/>
        <v>0</v>
      </c>
      <c r="U394">
        <f t="shared" si="387"/>
        <v>0</v>
      </c>
      <c r="V394">
        <f t="shared" si="388"/>
        <v>0</v>
      </c>
      <c r="W394">
        <f t="shared" si="389"/>
        <v>0</v>
      </c>
      <c r="X394">
        <f t="shared" si="390"/>
        <v>0</v>
      </c>
      <c r="Y394">
        <f t="shared" si="391"/>
        <v>0</v>
      </c>
      <c r="AA394">
        <v>29858012</v>
      </c>
      <c r="AB394">
        <f t="shared" si="392"/>
        <v>18.96</v>
      </c>
      <c r="AC394">
        <f t="shared" si="393"/>
        <v>18.96</v>
      </c>
      <c r="AD394">
        <f t="shared" si="394"/>
        <v>0</v>
      </c>
      <c r="AE394">
        <f t="shared" si="395"/>
        <v>0</v>
      </c>
      <c r="AF394">
        <f t="shared" si="396"/>
        <v>0</v>
      </c>
      <c r="AG394">
        <f t="shared" si="397"/>
        <v>0</v>
      </c>
      <c r="AH394">
        <f t="shared" si="398"/>
        <v>0</v>
      </c>
      <c r="AI394">
        <f t="shared" si="399"/>
        <v>0</v>
      </c>
      <c r="AJ394">
        <f t="shared" si="400"/>
        <v>0</v>
      </c>
      <c r="AK394">
        <v>18.96</v>
      </c>
      <c r="AL394">
        <v>18.96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70</v>
      </c>
      <c r="AU394">
        <v>10</v>
      </c>
      <c r="AV394">
        <v>1</v>
      </c>
      <c r="AW394">
        <v>1</v>
      </c>
      <c r="AZ394">
        <v>1</v>
      </c>
      <c r="BA394">
        <v>1</v>
      </c>
      <c r="BB394">
        <v>1</v>
      </c>
      <c r="BC394">
        <v>1</v>
      </c>
      <c r="BD394" t="s">
        <v>4</v>
      </c>
      <c r="BE394" t="s">
        <v>4</v>
      </c>
      <c r="BF394" t="s">
        <v>4</v>
      </c>
      <c r="BG394" t="s">
        <v>4</v>
      </c>
      <c r="BH394">
        <v>3</v>
      </c>
      <c r="BI394">
        <v>4</v>
      </c>
      <c r="BJ394" t="s">
        <v>491</v>
      </c>
      <c r="BM394">
        <v>0</v>
      </c>
      <c r="BN394">
        <v>0</v>
      </c>
      <c r="BO394" t="s">
        <v>4</v>
      </c>
      <c r="BP394">
        <v>0</v>
      </c>
      <c r="BQ394">
        <v>1</v>
      </c>
      <c r="BR394">
        <v>0</v>
      </c>
      <c r="BS394">
        <v>1</v>
      </c>
      <c r="BT394">
        <v>1</v>
      </c>
      <c r="BU394">
        <v>1</v>
      </c>
      <c r="BV394">
        <v>1</v>
      </c>
      <c r="BW394">
        <v>1</v>
      </c>
      <c r="BX394">
        <v>1</v>
      </c>
      <c r="BY394" t="s">
        <v>4</v>
      </c>
      <c r="BZ394">
        <v>70</v>
      </c>
      <c r="CA394">
        <v>10</v>
      </c>
      <c r="CB394" t="s">
        <v>4</v>
      </c>
      <c r="CE394">
        <v>0</v>
      </c>
      <c r="CF394">
        <v>0</v>
      </c>
      <c r="CG394">
        <v>0</v>
      </c>
      <c r="CM394">
        <v>0</v>
      </c>
      <c r="CN394" t="s">
        <v>4</v>
      </c>
      <c r="CO394">
        <v>0</v>
      </c>
      <c r="CP394">
        <f t="shared" si="401"/>
        <v>37.92</v>
      </c>
      <c r="CQ394">
        <f t="shared" si="402"/>
        <v>18.96</v>
      </c>
      <c r="CR394">
        <f t="shared" si="403"/>
        <v>0</v>
      </c>
      <c r="CS394">
        <f t="shared" si="404"/>
        <v>0</v>
      </c>
      <c r="CT394">
        <f t="shared" si="405"/>
        <v>0</v>
      </c>
      <c r="CU394">
        <f t="shared" si="406"/>
        <v>0</v>
      </c>
      <c r="CV394">
        <f t="shared" si="407"/>
        <v>0</v>
      </c>
      <c r="CW394">
        <f t="shared" si="408"/>
        <v>0</v>
      </c>
      <c r="CX394">
        <f t="shared" si="409"/>
        <v>0</v>
      </c>
      <c r="CY394">
        <f t="shared" si="410"/>
        <v>0</v>
      </c>
      <c r="CZ394">
        <f t="shared" si="411"/>
        <v>0</v>
      </c>
      <c r="DC394" t="s">
        <v>4</v>
      </c>
      <c r="DD394" t="s">
        <v>4</v>
      </c>
      <c r="DE394" t="s">
        <v>4</v>
      </c>
      <c r="DF394" t="s">
        <v>4</v>
      </c>
      <c r="DG394" t="s">
        <v>4</v>
      </c>
      <c r="DH394" t="s">
        <v>4</v>
      </c>
      <c r="DI394" t="s">
        <v>4</v>
      </c>
      <c r="DJ394" t="s">
        <v>4</v>
      </c>
      <c r="DK394" t="s">
        <v>4</v>
      </c>
      <c r="DL394" t="s">
        <v>4</v>
      </c>
      <c r="DM394" t="s">
        <v>4</v>
      </c>
      <c r="DN394">
        <v>0</v>
      </c>
      <c r="DO394">
        <v>0</v>
      </c>
      <c r="DP394">
        <v>1</v>
      </c>
      <c r="DQ394">
        <v>1</v>
      </c>
      <c r="DU394">
        <v>1010</v>
      </c>
      <c r="DV394" t="s">
        <v>180</v>
      </c>
      <c r="DW394" t="s">
        <v>180</v>
      </c>
      <c r="DX394">
        <v>1</v>
      </c>
      <c r="DZ394" t="s">
        <v>4</v>
      </c>
      <c r="EA394" t="s">
        <v>4</v>
      </c>
      <c r="EB394" t="s">
        <v>4</v>
      </c>
      <c r="EC394" t="s">
        <v>4</v>
      </c>
      <c r="EE394">
        <v>29292934</v>
      </c>
      <c r="EF394">
        <v>1</v>
      </c>
      <c r="EG394" t="s">
        <v>27</v>
      </c>
      <c r="EH394">
        <v>0</v>
      </c>
      <c r="EI394" t="s">
        <v>4</v>
      </c>
      <c r="EJ394">
        <v>4</v>
      </c>
      <c r="EK394">
        <v>0</v>
      </c>
      <c r="EL394" t="s">
        <v>28</v>
      </c>
      <c r="EM394" t="s">
        <v>29</v>
      </c>
      <c r="EO394" t="s">
        <v>4</v>
      </c>
      <c r="EQ394">
        <v>0</v>
      </c>
      <c r="ER394">
        <v>18.96</v>
      </c>
      <c r="ES394">
        <v>18.96</v>
      </c>
      <c r="ET394">
        <v>0</v>
      </c>
      <c r="EU394">
        <v>0</v>
      </c>
      <c r="EV394">
        <v>0</v>
      </c>
      <c r="EW394">
        <v>0</v>
      </c>
      <c r="EX394">
        <v>0</v>
      </c>
      <c r="FQ394">
        <v>0</v>
      </c>
      <c r="FR394">
        <f t="shared" si="412"/>
        <v>0</v>
      </c>
      <c r="FS394">
        <v>0</v>
      </c>
      <c r="FX394">
        <v>70</v>
      </c>
      <c r="FY394">
        <v>10</v>
      </c>
      <c r="GA394" t="s">
        <v>4</v>
      </c>
      <c r="GD394">
        <v>0</v>
      </c>
      <c r="GF394">
        <v>606880668</v>
      </c>
      <c r="GG394">
        <v>2</v>
      </c>
      <c r="GH394">
        <v>1</v>
      </c>
      <c r="GI394">
        <v>-2</v>
      </c>
      <c r="GJ394">
        <v>0</v>
      </c>
      <c r="GK394">
        <f>ROUND(R394*(R12)/100,2)</f>
        <v>0</v>
      </c>
      <c r="GL394">
        <f t="shared" si="413"/>
        <v>0</v>
      </c>
      <c r="GM394">
        <f t="shared" si="414"/>
        <v>37.92</v>
      </c>
      <c r="GN394">
        <f t="shared" si="415"/>
        <v>0</v>
      </c>
      <c r="GO394">
        <f t="shared" si="416"/>
        <v>0</v>
      </c>
      <c r="GP394">
        <f t="shared" si="417"/>
        <v>37.92</v>
      </c>
      <c r="GR394">
        <v>0</v>
      </c>
      <c r="GS394">
        <v>3</v>
      </c>
      <c r="GT394">
        <v>0</v>
      </c>
      <c r="GU394" t="s">
        <v>4</v>
      </c>
      <c r="GV394">
        <f t="shared" si="418"/>
        <v>0</v>
      </c>
      <c r="GW394">
        <v>1</v>
      </c>
      <c r="GX394">
        <f t="shared" si="419"/>
        <v>0</v>
      </c>
      <c r="HA394">
        <v>0</v>
      </c>
      <c r="HB394">
        <v>0</v>
      </c>
      <c r="HC394">
        <f t="shared" si="420"/>
        <v>0</v>
      </c>
      <c r="HE394" t="s">
        <v>4</v>
      </c>
      <c r="HF394" t="s">
        <v>4</v>
      </c>
      <c r="HM394" t="s">
        <v>4</v>
      </c>
      <c r="HN394" t="s">
        <v>4</v>
      </c>
      <c r="HO394" t="s">
        <v>4</v>
      </c>
      <c r="HP394" t="s">
        <v>4</v>
      </c>
      <c r="HQ394" t="s">
        <v>4</v>
      </c>
      <c r="IK394">
        <v>0</v>
      </c>
    </row>
    <row r="395" spans="1:245">
      <c r="A395">
        <v>17</v>
      </c>
      <c r="B395">
        <v>1</v>
      </c>
      <c r="C395">
        <f>ROW(SmtRes!A464)</f>
        <v>464</v>
      </c>
      <c r="D395">
        <f>ROW(EtalonRes!A461)</f>
        <v>461</v>
      </c>
      <c r="E395" t="s">
        <v>492</v>
      </c>
      <c r="F395" t="s">
        <v>493</v>
      </c>
      <c r="G395" t="s">
        <v>494</v>
      </c>
      <c r="H395" t="s">
        <v>252</v>
      </c>
      <c r="I395">
        <f>ROUND(0.44/100,9)</f>
        <v>4.4000000000000003E-3</v>
      </c>
      <c r="J395">
        <v>0</v>
      </c>
      <c r="K395">
        <f>ROUND(0.44/100,9)</f>
        <v>4.4000000000000003E-3</v>
      </c>
      <c r="O395">
        <f t="shared" si="381"/>
        <v>135.13999999999999</v>
      </c>
      <c r="P395">
        <f t="shared" si="382"/>
        <v>94.03</v>
      </c>
      <c r="Q395">
        <f t="shared" si="383"/>
        <v>0</v>
      </c>
      <c r="R395">
        <f t="shared" si="384"/>
        <v>0</v>
      </c>
      <c r="S395">
        <f t="shared" si="385"/>
        <v>41.11</v>
      </c>
      <c r="T395">
        <f t="shared" si="386"/>
        <v>0</v>
      </c>
      <c r="U395">
        <f t="shared" si="387"/>
        <v>0.11492800000000002</v>
      </c>
      <c r="V395">
        <f t="shared" si="388"/>
        <v>0</v>
      </c>
      <c r="W395">
        <f t="shared" si="389"/>
        <v>0</v>
      </c>
      <c r="X395">
        <f t="shared" si="390"/>
        <v>28.78</v>
      </c>
      <c r="Y395">
        <f t="shared" si="391"/>
        <v>4.1100000000000003</v>
      </c>
      <c r="AA395">
        <v>29858012</v>
      </c>
      <c r="AB395">
        <f t="shared" si="392"/>
        <v>30714.27</v>
      </c>
      <c r="AC395">
        <f t="shared" si="393"/>
        <v>21370.1</v>
      </c>
      <c r="AD395">
        <f t="shared" si="394"/>
        <v>0</v>
      </c>
      <c r="AE395">
        <f t="shared" si="395"/>
        <v>0</v>
      </c>
      <c r="AF395">
        <f t="shared" si="396"/>
        <v>9344.17</v>
      </c>
      <c r="AG395">
        <f t="shared" si="397"/>
        <v>0</v>
      </c>
      <c r="AH395">
        <f t="shared" si="398"/>
        <v>26.12</v>
      </c>
      <c r="AI395">
        <f t="shared" si="399"/>
        <v>0</v>
      </c>
      <c r="AJ395">
        <f t="shared" si="400"/>
        <v>0</v>
      </c>
      <c r="AK395">
        <v>30714.27</v>
      </c>
      <c r="AL395">
        <v>21370.1</v>
      </c>
      <c r="AM395">
        <v>0</v>
      </c>
      <c r="AN395">
        <v>0</v>
      </c>
      <c r="AO395">
        <v>9344.17</v>
      </c>
      <c r="AP395">
        <v>0</v>
      </c>
      <c r="AQ395">
        <v>26.12</v>
      </c>
      <c r="AR395">
        <v>0</v>
      </c>
      <c r="AS395">
        <v>0</v>
      </c>
      <c r="AT395">
        <v>70</v>
      </c>
      <c r="AU395">
        <v>10</v>
      </c>
      <c r="AV395">
        <v>1</v>
      </c>
      <c r="AW395">
        <v>1</v>
      </c>
      <c r="AZ395">
        <v>1</v>
      </c>
      <c r="BA395">
        <v>1</v>
      </c>
      <c r="BB395">
        <v>1</v>
      </c>
      <c r="BC395">
        <v>1</v>
      </c>
      <c r="BD395" t="s">
        <v>4</v>
      </c>
      <c r="BE395" t="s">
        <v>4</v>
      </c>
      <c r="BF395" t="s">
        <v>4</v>
      </c>
      <c r="BG395" t="s">
        <v>4</v>
      </c>
      <c r="BH395">
        <v>0</v>
      </c>
      <c r="BI395">
        <v>4</v>
      </c>
      <c r="BJ395" t="s">
        <v>495</v>
      </c>
      <c r="BM395">
        <v>0</v>
      </c>
      <c r="BN395">
        <v>0</v>
      </c>
      <c r="BO395" t="s">
        <v>4</v>
      </c>
      <c r="BP395">
        <v>0</v>
      </c>
      <c r="BQ395">
        <v>1</v>
      </c>
      <c r="BR395">
        <v>0</v>
      </c>
      <c r="BS395">
        <v>1</v>
      </c>
      <c r="BT395">
        <v>1</v>
      </c>
      <c r="BU395">
        <v>1</v>
      </c>
      <c r="BV395">
        <v>1</v>
      </c>
      <c r="BW395">
        <v>1</v>
      </c>
      <c r="BX395">
        <v>1</v>
      </c>
      <c r="BY395" t="s">
        <v>4</v>
      </c>
      <c r="BZ395">
        <v>70</v>
      </c>
      <c r="CA395">
        <v>10</v>
      </c>
      <c r="CB395" t="s">
        <v>4</v>
      </c>
      <c r="CE395">
        <v>0</v>
      </c>
      <c r="CF395">
        <v>0</v>
      </c>
      <c r="CG395">
        <v>0</v>
      </c>
      <c r="CM395">
        <v>0</v>
      </c>
      <c r="CN395" t="s">
        <v>4</v>
      </c>
      <c r="CO395">
        <v>0</v>
      </c>
      <c r="CP395">
        <f t="shared" si="401"/>
        <v>135.13999999999999</v>
      </c>
      <c r="CQ395">
        <f t="shared" si="402"/>
        <v>21370.1</v>
      </c>
      <c r="CR395">
        <f t="shared" si="403"/>
        <v>0</v>
      </c>
      <c r="CS395">
        <f t="shared" si="404"/>
        <v>0</v>
      </c>
      <c r="CT395">
        <f t="shared" si="405"/>
        <v>9344.17</v>
      </c>
      <c r="CU395">
        <f t="shared" si="406"/>
        <v>0</v>
      </c>
      <c r="CV395">
        <f t="shared" si="407"/>
        <v>26.12</v>
      </c>
      <c r="CW395">
        <f t="shared" si="408"/>
        <v>0</v>
      </c>
      <c r="CX395">
        <f t="shared" si="409"/>
        <v>0</v>
      </c>
      <c r="CY395">
        <f t="shared" si="410"/>
        <v>28.776999999999997</v>
      </c>
      <c r="CZ395">
        <f t="shared" si="411"/>
        <v>4.1110000000000007</v>
      </c>
      <c r="DC395" t="s">
        <v>4</v>
      </c>
      <c r="DD395" t="s">
        <v>4</v>
      </c>
      <c r="DE395" t="s">
        <v>4</v>
      </c>
      <c r="DF395" t="s">
        <v>4</v>
      </c>
      <c r="DG395" t="s">
        <v>4</v>
      </c>
      <c r="DH395" t="s">
        <v>4</v>
      </c>
      <c r="DI395" t="s">
        <v>4</v>
      </c>
      <c r="DJ395" t="s">
        <v>4</v>
      </c>
      <c r="DK395" t="s">
        <v>4</v>
      </c>
      <c r="DL395" t="s">
        <v>4</v>
      </c>
      <c r="DM395" t="s">
        <v>4</v>
      </c>
      <c r="DN395">
        <v>0</v>
      </c>
      <c r="DO395">
        <v>0</v>
      </c>
      <c r="DP395">
        <v>1</v>
      </c>
      <c r="DQ395">
        <v>1</v>
      </c>
      <c r="DU395">
        <v>1003</v>
      </c>
      <c r="DV395" t="s">
        <v>252</v>
      </c>
      <c r="DW395" t="s">
        <v>252</v>
      </c>
      <c r="DX395">
        <v>100</v>
      </c>
      <c r="DZ395" t="s">
        <v>4</v>
      </c>
      <c r="EA395" t="s">
        <v>4</v>
      </c>
      <c r="EB395" t="s">
        <v>4</v>
      </c>
      <c r="EC395" t="s">
        <v>4</v>
      </c>
      <c r="EE395">
        <v>29292934</v>
      </c>
      <c r="EF395">
        <v>1</v>
      </c>
      <c r="EG395" t="s">
        <v>27</v>
      </c>
      <c r="EH395">
        <v>0</v>
      </c>
      <c r="EI395" t="s">
        <v>4</v>
      </c>
      <c r="EJ395">
        <v>4</v>
      </c>
      <c r="EK395">
        <v>0</v>
      </c>
      <c r="EL395" t="s">
        <v>28</v>
      </c>
      <c r="EM395" t="s">
        <v>29</v>
      </c>
      <c r="EO395" t="s">
        <v>4</v>
      </c>
      <c r="EQ395">
        <v>0</v>
      </c>
      <c r="ER395">
        <v>30714.27</v>
      </c>
      <c r="ES395">
        <v>21370.1</v>
      </c>
      <c r="ET395">
        <v>0</v>
      </c>
      <c r="EU395">
        <v>0</v>
      </c>
      <c r="EV395">
        <v>9344.17</v>
      </c>
      <c r="EW395">
        <v>26.12</v>
      </c>
      <c r="EX395">
        <v>0</v>
      </c>
      <c r="EY395">
        <v>0</v>
      </c>
      <c r="FQ395">
        <v>0</v>
      </c>
      <c r="FR395">
        <f t="shared" si="412"/>
        <v>0</v>
      </c>
      <c r="FS395">
        <v>0</v>
      </c>
      <c r="FX395">
        <v>70</v>
      </c>
      <c r="FY395">
        <v>10</v>
      </c>
      <c r="GA395" t="s">
        <v>4</v>
      </c>
      <c r="GD395">
        <v>0</v>
      </c>
      <c r="GF395">
        <v>563707177</v>
      </c>
      <c r="GG395">
        <v>2</v>
      </c>
      <c r="GH395">
        <v>1</v>
      </c>
      <c r="GI395">
        <v>-2</v>
      </c>
      <c r="GJ395">
        <v>0</v>
      </c>
      <c r="GK395">
        <f>ROUND(R395*(R12)/100,2)</f>
        <v>0</v>
      </c>
      <c r="GL395">
        <f t="shared" si="413"/>
        <v>0</v>
      </c>
      <c r="GM395">
        <f t="shared" si="414"/>
        <v>168.03</v>
      </c>
      <c r="GN395">
        <f t="shared" si="415"/>
        <v>0</v>
      </c>
      <c r="GO395">
        <f t="shared" si="416"/>
        <v>0</v>
      </c>
      <c r="GP395">
        <f t="shared" si="417"/>
        <v>168.03</v>
      </c>
      <c r="GR395">
        <v>0</v>
      </c>
      <c r="GS395">
        <v>3</v>
      </c>
      <c r="GT395">
        <v>0</v>
      </c>
      <c r="GU395" t="s">
        <v>4</v>
      </c>
      <c r="GV395">
        <f t="shared" si="418"/>
        <v>0</v>
      </c>
      <c r="GW395">
        <v>1</v>
      </c>
      <c r="GX395">
        <f t="shared" si="419"/>
        <v>0</v>
      </c>
      <c r="HA395">
        <v>0</v>
      </c>
      <c r="HB395">
        <v>0</v>
      </c>
      <c r="HC395">
        <f t="shared" si="420"/>
        <v>0</v>
      </c>
      <c r="HE395" t="s">
        <v>4</v>
      </c>
      <c r="HF395" t="s">
        <v>4</v>
      </c>
      <c r="HM395" t="s">
        <v>4</v>
      </c>
      <c r="HN395" t="s">
        <v>4</v>
      </c>
      <c r="HO395" t="s">
        <v>4</v>
      </c>
      <c r="HP395" t="s">
        <v>4</v>
      </c>
      <c r="HQ395" t="s">
        <v>4</v>
      </c>
      <c r="IK395">
        <v>0</v>
      </c>
    </row>
    <row r="396" spans="1:245">
      <c r="A396">
        <v>17</v>
      </c>
      <c r="B396">
        <v>1</v>
      </c>
      <c r="C396">
        <f>ROW(SmtRes!A465)</f>
        <v>465</v>
      </c>
      <c r="D396">
        <f>ROW(EtalonRes!A462)</f>
        <v>462</v>
      </c>
      <c r="E396" t="s">
        <v>496</v>
      </c>
      <c r="F396" t="s">
        <v>497</v>
      </c>
      <c r="G396" t="s">
        <v>498</v>
      </c>
      <c r="H396" t="s">
        <v>25</v>
      </c>
      <c r="I396">
        <f>ROUND(4.69/100,9)</f>
        <v>4.6899999999999997E-2</v>
      </c>
      <c r="J396">
        <v>0</v>
      </c>
      <c r="K396">
        <f>ROUND(4.69/100,9)</f>
        <v>4.6899999999999997E-2</v>
      </c>
      <c r="O396">
        <f t="shared" si="381"/>
        <v>1432.1</v>
      </c>
      <c r="P396">
        <f t="shared" si="382"/>
        <v>0</v>
      </c>
      <c r="Q396">
        <f t="shared" si="383"/>
        <v>0</v>
      </c>
      <c r="R396">
        <f t="shared" si="384"/>
        <v>0</v>
      </c>
      <c r="S396">
        <f t="shared" si="385"/>
        <v>1432.1</v>
      </c>
      <c r="T396">
        <f t="shared" si="386"/>
        <v>0</v>
      </c>
      <c r="U396">
        <f t="shared" si="387"/>
        <v>4.2749350000000002</v>
      </c>
      <c r="V396">
        <f t="shared" si="388"/>
        <v>0</v>
      </c>
      <c r="W396">
        <f t="shared" si="389"/>
        <v>0</v>
      </c>
      <c r="X396">
        <f t="shared" si="390"/>
        <v>1002.47</v>
      </c>
      <c r="Y396">
        <f t="shared" si="391"/>
        <v>143.21</v>
      </c>
      <c r="AA396">
        <v>29858012</v>
      </c>
      <c r="AB396">
        <f t="shared" si="392"/>
        <v>30535.25</v>
      </c>
      <c r="AC396">
        <f t="shared" si="393"/>
        <v>0</v>
      </c>
      <c r="AD396">
        <f t="shared" si="394"/>
        <v>0</v>
      </c>
      <c r="AE396">
        <f t="shared" si="395"/>
        <v>0</v>
      </c>
      <c r="AF396">
        <f t="shared" si="396"/>
        <v>30535.25</v>
      </c>
      <c r="AG396">
        <f t="shared" si="397"/>
        <v>0</v>
      </c>
      <c r="AH396">
        <f t="shared" si="398"/>
        <v>91.15</v>
      </c>
      <c r="AI396">
        <f t="shared" si="399"/>
        <v>0</v>
      </c>
      <c r="AJ396">
        <f t="shared" si="400"/>
        <v>0</v>
      </c>
      <c r="AK396">
        <v>30535.25</v>
      </c>
      <c r="AL396">
        <v>0</v>
      </c>
      <c r="AM396">
        <v>0</v>
      </c>
      <c r="AN396">
        <v>0</v>
      </c>
      <c r="AO396">
        <v>30535.25</v>
      </c>
      <c r="AP396">
        <v>0</v>
      </c>
      <c r="AQ396">
        <v>91.15</v>
      </c>
      <c r="AR396">
        <v>0</v>
      </c>
      <c r="AS396">
        <v>0</v>
      </c>
      <c r="AT396">
        <v>70</v>
      </c>
      <c r="AU396">
        <v>10</v>
      </c>
      <c r="AV396">
        <v>1</v>
      </c>
      <c r="AW396">
        <v>1</v>
      </c>
      <c r="AZ396">
        <v>1</v>
      </c>
      <c r="BA396">
        <v>1</v>
      </c>
      <c r="BB396">
        <v>1</v>
      </c>
      <c r="BC396">
        <v>1</v>
      </c>
      <c r="BD396" t="s">
        <v>4</v>
      </c>
      <c r="BE396" t="s">
        <v>4</v>
      </c>
      <c r="BF396" t="s">
        <v>4</v>
      </c>
      <c r="BG396" t="s">
        <v>4</v>
      </c>
      <c r="BH396">
        <v>0</v>
      </c>
      <c r="BI396">
        <v>4</v>
      </c>
      <c r="BJ396" t="s">
        <v>499</v>
      </c>
      <c r="BM396">
        <v>0</v>
      </c>
      <c r="BN396">
        <v>0</v>
      </c>
      <c r="BO396" t="s">
        <v>4</v>
      </c>
      <c r="BP396">
        <v>0</v>
      </c>
      <c r="BQ396">
        <v>1</v>
      </c>
      <c r="BR396">
        <v>0</v>
      </c>
      <c r="BS396">
        <v>1</v>
      </c>
      <c r="BT396">
        <v>1</v>
      </c>
      <c r="BU396">
        <v>1</v>
      </c>
      <c r="BV396">
        <v>1</v>
      </c>
      <c r="BW396">
        <v>1</v>
      </c>
      <c r="BX396">
        <v>1</v>
      </c>
      <c r="BY396" t="s">
        <v>4</v>
      </c>
      <c r="BZ396">
        <v>70</v>
      </c>
      <c r="CA396">
        <v>10</v>
      </c>
      <c r="CB396" t="s">
        <v>4</v>
      </c>
      <c r="CE396">
        <v>0</v>
      </c>
      <c r="CF396">
        <v>0</v>
      </c>
      <c r="CG396">
        <v>0</v>
      </c>
      <c r="CM396">
        <v>0</v>
      </c>
      <c r="CN396" t="s">
        <v>4</v>
      </c>
      <c r="CO396">
        <v>0</v>
      </c>
      <c r="CP396">
        <f t="shared" si="401"/>
        <v>1432.1</v>
      </c>
      <c r="CQ396">
        <f t="shared" si="402"/>
        <v>0</v>
      </c>
      <c r="CR396">
        <f t="shared" si="403"/>
        <v>0</v>
      </c>
      <c r="CS396">
        <f t="shared" si="404"/>
        <v>0</v>
      </c>
      <c r="CT396">
        <f t="shared" si="405"/>
        <v>30535.25</v>
      </c>
      <c r="CU396">
        <f t="shared" si="406"/>
        <v>0</v>
      </c>
      <c r="CV396">
        <f t="shared" si="407"/>
        <v>91.15</v>
      </c>
      <c r="CW396">
        <f t="shared" si="408"/>
        <v>0</v>
      </c>
      <c r="CX396">
        <f t="shared" si="409"/>
        <v>0</v>
      </c>
      <c r="CY396">
        <f t="shared" si="410"/>
        <v>1002.47</v>
      </c>
      <c r="CZ396">
        <f t="shared" si="411"/>
        <v>143.21</v>
      </c>
      <c r="DC396" t="s">
        <v>4</v>
      </c>
      <c r="DD396" t="s">
        <v>4</v>
      </c>
      <c r="DE396" t="s">
        <v>4</v>
      </c>
      <c r="DF396" t="s">
        <v>4</v>
      </c>
      <c r="DG396" t="s">
        <v>4</v>
      </c>
      <c r="DH396" t="s">
        <v>4</v>
      </c>
      <c r="DI396" t="s">
        <v>4</v>
      </c>
      <c r="DJ396" t="s">
        <v>4</v>
      </c>
      <c r="DK396" t="s">
        <v>4</v>
      </c>
      <c r="DL396" t="s">
        <v>4</v>
      </c>
      <c r="DM396" t="s">
        <v>4</v>
      </c>
      <c r="DN396">
        <v>0</v>
      </c>
      <c r="DO396">
        <v>0</v>
      </c>
      <c r="DP396">
        <v>1</v>
      </c>
      <c r="DQ396">
        <v>1</v>
      </c>
      <c r="DU396">
        <v>1005</v>
      </c>
      <c r="DV396" t="s">
        <v>25</v>
      </c>
      <c r="DW396" t="s">
        <v>25</v>
      </c>
      <c r="DX396">
        <v>100</v>
      </c>
      <c r="DZ396" t="s">
        <v>4</v>
      </c>
      <c r="EA396" t="s">
        <v>4</v>
      </c>
      <c r="EB396" t="s">
        <v>4</v>
      </c>
      <c r="EC396" t="s">
        <v>4</v>
      </c>
      <c r="EE396">
        <v>29292934</v>
      </c>
      <c r="EF396">
        <v>1</v>
      </c>
      <c r="EG396" t="s">
        <v>27</v>
      </c>
      <c r="EH396">
        <v>0</v>
      </c>
      <c r="EI396" t="s">
        <v>4</v>
      </c>
      <c r="EJ396">
        <v>4</v>
      </c>
      <c r="EK396">
        <v>0</v>
      </c>
      <c r="EL396" t="s">
        <v>28</v>
      </c>
      <c r="EM396" t="s">
        <v>29</v>
      </c>
      <c r="EO396" t="s">
        <v>4</v>
      </c>
      <c r="EQ396">
        <v>0</v>
      </c>
      <c r="ER396">
        <v>30535.25</v>
      </c>
      <c r="ES396">
        <v>0</v>
      </c>
      <c r="ET396">
        <v>0</v>
      </c>
      <c r="EU396">
        <v>0</v>
      </c>
      <c r="EV396">
        <v>30535.25</v>
      </c>
      <c r="EW396">
        <v>91.15</v>
      </c>
      <c r="EX396">
        <v>0</v>
      </c>
      <c r="EY396">
        <v>0</v>
      </c>
      <c r="FQ396">
        <v>0</v>
      </c>
      <c r="FR396">
        <f t="shared" si="412"/>
        <v>0</v>
      </c>
      <c r="FS396">
        <v>0</v>
      </c>
      <c r="FX396">
        <v>70</v>
      </c>
      <c r="FY396">
        <v>10</v>
      </c>
      <c r="GA396" t="s">
        <v>4</v>
      </c>
      <c r="GD396">
        <v>0</v>
      </c>
      <c r="GF396">
        <v>376050230</v>
      </c>
      <c r="GG396">
        <v>2</v>
      </c>
      <c r="GH396">
        <v>1</v>
      </c>
      <c r="GI396">
        <v>-2</v>
      </c>
      <c r="GJ396">
        <v>0</v>
      </c>
      <c r="GK396">
        <f>ROUND(R396*(R12)/100,2)</f>
        <v>0</v>
      </c>
      <c r="GL396">
        <f t="shared" si="413"/>
        <v>0</v>
      </c>
      <c r="GM396">
        <f t="shared" si="414"/>
        <v>2577.7800000000002</v>
      </c>
      <c r="GN396">
        <f t="shared" si="415"/>
        <v>0</v>
      </c>
      <c r="GO396">
        <f t="shared" si="416"/>
        <v>0</v>
      </c>
      <c r="GP396">
        <f t="shared" si="417"/>
        <v>2577.7800000000002</v>
      </c>
      <c r="GR396">
        <v>0</v>
      </c>
      <c r="GS396">
        <v>3</v>
      </c>
      <c r="GT396">
        <v>0</v>
      </c>
      <c r="GU396" t="s">
        <v>4</v>
      </c>
      <c r="GV396">
        <f t="shared" si="418"/>
        <v>0</v>
      </c>
      <c r="GW396">
        <v>1</v>
      </c>
      <c r="GX396">
        <f t="shared" si="419"/>
        <v>0</v>
      </c>
      <c r="HA396">
        <v>0</v>
      </c>
      <c r="HB396">
        <v>0</v>
      </c>
      <c r="HC396">
        <f t="shared" si="420"/>
        <v>0</v>
      </c>
      <c r="HE396" t="s">
        <v>4</v>
      </c>
      <c r="HF396" t="s">
        <v>4</v>
      </c>
      <c r="HM396" t="s">
        <v>4</v>
      </c>
      <c r="HN396" t="s">
        <v>4</v>
      </c>
      <c r="HO396" t="s">
        <v>4</v>
      </c>
      <c r="HP396" t="s">
        <v>4</v>
      </c>
      <c r="HQ396" t="s">
        <v>4</v>
      </c>
      <c r="IK396">
        <v>0</v>
      </c>
    </row>
    <row r="397" spans="1:245">
      <c r="A397">
        <v>17</v>
      </c>
      <c r="B397">
        <v>1</v>
      </c>
      <c r="C397">
        <f>ROW(SmtRes!A469)</f>
        <v>469</v>
      </c>
      <c r="D397">
        <f>ROW(EtalonRes!A466)</f>
        <v>466</v>
      </c>
      <c r="E397" t="s">
        <v>500</v>
      </c>
      <c r="F397" t="s">
        <v>501</v>
      </c>
      <c r="G397" t="s">
        <v>502</v>
      </c>
      <c r="H397" t="s">
        <v>189</v>
      </c>
      <c r="I397">
        <f>ROUND(3/10,9)</f>
        <v>0.3</v>
      </c>
      <c r="J397">
        <v>0</v>
      </c>
      <c r="K397">
        <f>ROUND(3/10,9)</f>
        <v>0.3</v>
      </c>
      <c r="O397">
        <f t="shared" si="381"/>
        <v>2084.13</v>
      </c>
      <c r="P397">
        <f t="shared" si="382"/>
        <v>0</v>
      </c>
      <c r="Q397">
        <f t="shared" si="383"/>
        <v>23.91</v>
      </c>
      <c r="R397">
        <f t="shared" si="384"/>
        <v>0.56999999999999995</v>
      </c>
      <c r="S397">
        <f t="shared" si="385"/>
        <v>2060.2199999999998</v>
      </c>
      <c r="T397">
        <f t="shared" si="386"/>
        <v>0</v>
      </c>
      <c r="U397">
        <f t="shared" si="387"/>
        <v>5.34</v>
      </c>
      <c r="V397">
        <f t="shared" si="388"/>
        <v>0</v>
      </c>
      <c r="W397">
        <f t="shared" si="389"/>
        <v>0</v>
      </c>
      <c r="X397">
        <f t="shared" si="390"/>
        <v>1442.15</v>
      </c>
      <c r="Y397">
        <f t="shared" si="391"/>
        <v>206.02</v>
      </c>
      <c r="AA397">
        <v>29858012</v>
      </c>
      <c r="AB397">
        <f t="shared" si="392"/>
        <v>6947.11</v>
      </c>
      <c r="AC397">
        <f t="shared" si="393"/>
        <v>0</v>
      </c>
      <c r="AD397">
        <f t="shared" si="394"/>
        <v>79.7</v>
      </c>
      <c r="AE397">
        <f t="shared" si="395"/>
        <v>1.9</v>
      </c>
      <c r="AF397">
        <f t="shared" si="396"/>
        <v>6867.41</v>
      </c>
      <c r="AG397">
        <f t="shared" si="397"/>
        <v>0</v>
      </c>
      <c r="AH397">
        <f t="shared" si="398"/>
        <v>17.8</v>
      </c>
      <c r="AI397">
        <f t="shared" si="399"/>
        <v>0</v>
      </c>
      <c r="AJ397">
        <f t="shared" si="400"/>
        <v>0</v>
      </c>
      <c r="AK397">
        <v>6947.11</v>
      </c>
      <c r="AL397">
        <v>0</v>
      </c>
      <c r="AM397">
        <v>79.7</v>
      </c>
      <c r="AN397">
        <v>1.9</v>
      </c>
      <c r="AO397">
        <v>6867.41</v>
      </c>
      <c r="AP397">
        <v>0</v>
      </c>
      <c r="AQ397">
        <v>17.8</v>
      </c>
      <c r="AR397">
        <v>0</v>
      </c>
      <c r="AS397">
        <v>0</v>
      </c>
      <c r="AT397">
        <v>70</v>
      </c>
      <c r="AU397">
        <v>10</v>
      </c>
      <c r="AV397">
        <v>1</v>
      </c>
      <c r="AW397">
        <v>1</v>
      </c>
      <c r="AZ397">
        <v>1</v>
      </c>
      <c r="BA397">
        <v>1</v>
      </c>
      <c r="BB397">
        <v>1</v>
      </c>
      <c r="BC397">
        <v>1</v>
      </c>
      <c r="BD397" t="s">
        <v>4</v>
      </c>
      <c r="BE397" t="s">
        <v>4</v>
      </c>
      <c r="BF397" t="s">
        <v>4</v>
      </c>
      <c r="BG397" t="s">
        <v>4</v>
      </c>
      <c r="BH397">
        <v>0</v>
      </c>
      <c r="BI397">
        <v>4</v>
      </c>
      <c r="BJ397" t="s">
        <v>503</v>
      </c>
      <c r="BM397">
        <v>0</v>
      </c>
      <c r="BN397">
        <v>0</v>
      </c>
      <c r="BO397" t="s">
        <v>4</v>
      </c>
      <c r="BP397">
        <v>0</v>
      </c>
      <c r="BQ397">
        <v>1</v>
      </c>
      <c r="BR397">
        <v>0</v>
      </c>
      <c r="BS397">
        <v>1</v>
      </c>
      <c r="BT397">
        <v>1</v>
      </c>
      <c r="BU397">
        <v>1</v>
      </c>
      <c r="BV397">
        <v>1</v>
      </c>
      <c r="BW397">
        <v>1</v>
      </c>
      <c r="BX397">
        <v>1</v>
      </c>
      <c r="BY397" t="s">
        <v>4</v>
      </c>
      <c r="BZ397">
        <v>70</v>
      </c>
      <c r="CA397">
        <v>10</v>
      </c>
      <c r="CB397" t="s">
        <v>4</v>
      </c>
      <c r="CE397">
        <v>0</v>
      </c>
      <c r="CF397">
        <v>0</v>
      </c>
      <c r="CG397">
        <v>0</v>
      </c>
      <c r="CM397">
        <v>0</v>
      </c>
      <c r="CN397" t="s">
        <v>4</v>
      </c>
      <c r="CO397">
        <v>0</v>
      </c>
      <c r="CP397">
        <f t="shared" si="401"/>
        <v>2084.1299999999997</v>
      </c>
      <c r="CQ397">
        <f t="shared" si="402"/>
        <v>0</v>
      </c>
      <c r="CR397">
        <f t="shared" si="403"/>
        <v>79.7</v>
      </c>
      <c r="CS397">
        <f t="shared" si="404"/>
        <v>1.9</v>
      </c>
      <c r="CT397">
        <f t="shared" si="405"/>
        <v>6867.41</v>
      </c>
      <c r="CU397">
        <f t="shared" si="406"/>
        <v>0</v>
      </c>
      <c r="CV397">
        <f t="shared" si="407"/>
        <v>17.8</v>
      </c>
      <c r="CW397">
        <f t="shared" si="408"/>
        <v>0</v>
      </c>
      <c r="CX397">
        <f t="shared" si="409"/>
        <v>0</v>
      </c>
      <c r="CY397">
        <f t="shared" si="410"/>
        <v>1442.154</v>
      </c>
      <c r="CZ397">
        <f t="shared" si="411"/>
        <v>206.02199999999996</v>
      </c>
      <c r="DC397" t="s">
        <v>4</v>
      </c>
      <c r="DD397" t="s">
        <v>4</v>
      </c>
      <c r="DE397" t="s">
        <v>4</v>
      </c>
      <c r="DF397" t="s">
        <v>4</v>
      </c>
      <c r="DG397" t="s">
        <v>4</v>
      </c>
      <c r="DH397" t="s">
        <v>4</v>
      </c>
      <c r="DI397" t="s">
        <v>4</v>
      </c>
      <c r="DJ397" t="s">
        <v>4</v>
      </c>
      <c r="DK397" t="s">
        <v>4</v>
      </c>
      <c r="DL397" t="s">
        <v>4</v>
      </c>
      <c r="DM397" t="s">
        <v>4</v>
      </c>
      <c r="DN397">
        <v>0</v>
      </c>
      <c r="DO397">
        <v>0</v>
      </c>
      <c r="DP397">
        <v>1</v>
      </c>
      <c r="DQ397">
        <v>1</v>
      </c>
      <c r="DU397">
        <v>1010</v>
      </c>
      <c r="DV397" t="s">
        <v>189</v>
      </c>
      <c r="DW397" t="s">
        <v>189</v>
      </c>
      <c r="DX397">
        <v>10</v>
      </c>
      <c r="DZ397" t="s">
        <v>4</v>
      </c>
      <c r="EA397" t="s">
        <v>4</v>
      </c>
      <c r="EB397" t="s">
        <v>4</v>
      </c>
      <c r="EC397" t="s">
        <v>4</v>
      </c>
      <c r="EE397">
        <v>29292934</v>
      </c>
      <c r="EF397">
        <v>1</v>
      </c>
      <c r="EG397" t="s">
        <v>27</v>
      </c>
      <c r="EH397">
        <v>0</v>
      </c>
      <c r="EI397" t="s">
        <v>4</v>
      </c>
      <c r="EJ397">
        <v>4</v>
      </c>
      <c r="EK397">
        <v>0</v>
      </c>
      <c r="EL397" t="s">
        <v>28</v>
      </c>
      <c r="EM397" t="s">
        <v>29</v>
      </c>
      <c r="EO397" t="s">
        <v>4</v>
      </c>
      <c r="EQ397">
        <v>0</v>
      </c>
      <c r="ER397">
        <v>6947.11</v>
      </c>
      <c r="ES397">
        <v>0</v>
      </c>
      <c r="ET397">
        <v>79.7</v>
      </c>
      <c r="EU397">
        <v>1.9</v>
      </c>
      <c r="EV397">
        <v>6867.41</v>
      </c>
      <c r="EW397">
        <v>17.8</v>
      </c>
      <c r="EX397">
        <v>0</v>
      </c>
      <c r="EY397">
        <v>0</v>
      </c>
      <c r="FQ397">
        <v>0</v>
      </c>
      <c r="FR397">
        <f t="shared" si="412"/>
        <v>0</v>
      </c>
      <c r="FS397">
        <v>0</v>
      </c>
      <c r="FX397">
        <v>70</v>
      </c>
      <c r="FY397">
        <v>10</v>
      </c>
      <c r="GA397" t="s">
        <v>4</v>
      </c>
      <c r="GD397">
        <v>0</v>
      </c>
      <c r="GF397">
        <v>-1914497352</v>
      </c>
      <c r="GG397">
        <v>2</v>
      </c>
      <c r="GH397">
        <v>1</v>
      </c>
      <c r="GI397">
        <v>-2</v>
      </c>
      <c r="GJ397">
        <v>0</v>
      </c>
      <c r="GK397">
        <f>ROUND(R397*(R12)/100,2)</f>
        <v>0.91</v>
      </c>
      <c r="GL397">
        <f t="shared" si="413"/>
        <v>0</v>
      </c>
      <c r="GM397">
        <f t="shared" si="414"/>
        <v>3733.21</v>
      </c>
      <c r="GN397">
        <f t="shared" si="415"/>
        <v>0</v>
      </c>
      <c r="GO397">
        <f t="shared" si="416"/>
        <v>0</v>
      </c>
      <c r="GP397">
        <f t="shared" si="417"/>
        <v>3733.21</v>
      </c>
      <c r="GR397">
        <v>0</v>
      </c>
      <c r="GS397">
        <v>3</v>
      </c>
      <c r="GT397">
        <v>0</v>
      </c>
      <c r="GU397" t="s">
        <v>4</v>
      </c>
      <c r="GV397">
        <f t="shared" si="418"/>
        <v>0</v>
      </c>
      <c r="GW397">
        <v>1</v>
      </c>
      <c r="GX397">
        <f t="shared" si="419"/>
        <v>0</v>
      </c>
      <c r="HA397">
        <v>0</v>
      </c>
      <c r="HB397">
        <v>0</v>
      </c>
      <c r="HC397">
        <f t="shared" si="420"/>
        <v>0</v>
      </c>
      <c r="HE397" t="s">
        <v>4</v>
      </c>
      <c r="HF397" t="s">
        <v>4</v>
      </c>
      <c r="HM397" t="s">
        <v>4</v>
      </c>
      <c r="HN397" t="s">
        <v>4</v>
      </c>
      <c r="HO397" t="s">
        <v>4</v>
      </c>
      <c r="HP397" t="s">
        <v>4</v>
      </c>
      <c r="HQ397" t="s">
        <v>4</v>
      </c>
      <c r="IK397">
        <v>0</v>
      </c>
    </row>
    <row r="398" spans="1:245">
      <c r="A398">
        <v>17</v>
      </c>
      <c r="B398">
        <v>1</v>
      </c>
      <c r="C398">
        <f>ROW(SmtRes!A476)</f>
        <v>476</v>
      </c>
      <c r="D398">
        <f>ROW(EtalonRes!A474)</f>
        <v>474</v>
      </c>
      <c r="E398" t="s">
        <v>504</v>
      </c>
      <c r="F398" t="s">
        <v>505</v>
      </c>
      <c r="G398" t="s">
        <v>506</v>
      </c>
      <c r="H398" t="s">
        <v>201</v>
      </c>
      <c r="I398">
        <v>4.7333999999999996</v>
      </c>
      <c r="J398">
        <v>0</v>
      </c>
      <c r="K398">
        <v>4.7333999999999996</v>
      </c>
      <c r="O398">
        <f t="shared" si="381"/>
        <v>8837.9599999999991</v>
      </c>
      <c r="P398">
        <f t="shared" si="382"/>
        <v>3319.72</v>
      </c>
      <c r="Q398">
        <f t="shared" si="383"/>
        <v>15.24</v>
      </c>
      <c r="R398">
        <f t="shared" si="384"/>
        <v>2.6</v>
      </c>
      <c r="S398">
        <f t="shared" si="385"/>
        <v>5503</v>
      </c>
      <c r="T398">
        <f t="shared" si="386"/>
        <v>0</v>
      </c>
      <c r="U398">
        <f t="shared" si="387"/>
        <v>14.152866</v>
      </c>
      <c r="V398">
        <f t="shared" si="388"/>
        <v>0</v>
      </c>
      <c r="W398">
        <f t="shared" si="389"/>
        <v>0</v>
      </c>
      <c r="X398">
        <f t="shared" si="390"/>
        <v>3852.1</v>
      </c>
      <c r="Y398">
        <f t="shared" si="391"/>
        <v>550.29999999999995</v>
      </c>
      <c r="AA398">
        <v>29858012</v>
      </c>
      <c r="AB398">
        <f t="shared" si="392"/>
        <v>1867.15</v>
      </c>
      <c r="AC398">
        <f t="shared" si="393"/>
        <v>701.34</v>
      </c>
      <c r="AD398">
        <f t="shared" si="394"/>
        <v>3.22</v>
      </c>
      <c r="AE398">
        <f t="shared" si="395"/>
        <v>0.55000000000000004</v>
      </c>
      <c r="AF398">
        <f t="shared" si="396"/>
        <v>1162.5899999999999</v>
      </c>
      <c r="AG398">
        <f t="shared" si="397"/>
        <v>0</v>
      </c>
      <c r="AH398">
        <f t="shared" si="398"/>
        <v>2.99</v>
      </c>
      <c r="AI398">
        <f t="shared" si="399"/>
        <v>0</v>
      </c>
      <c r="AJ398">
        <f t="shared" si="400"/>
        <v>0</v>
      </c>
      <c r="AK398">
        <v>1867.15</v>
      </c>
      <c r="AL398">
        <v>701.34</v>
      </c>
      <c r="AM398">
        <v>3.22</v>
      </c>
      <c r="AN398">
        <v>0.55000000000000004</v>
      </c>
      <c r="AO398">
        <v>1162.5899999999999</v>
      </c>
      <c r="AP398">
        <v>0</v>
      </c>
      <c r="AQ398">
        <v>2.99</v>
      </c>
      <c r="AR398">
        <v>0</v>
      </c>
      <c r="AS398">
        <v>0</v>
      </c>
      <c r="AT398">
        <v>70</v>
      </c>
      <c r="AU398">
        <v>10</v>
      </c>
      <c r="AV398">
        <v>1</v>
      </c>
      <c r="AW398">
        <v>1</v>
      </c>
      <c r="AZ398">
        <v>1</v>
      </c>
      <c r="BA398">
        <v>1</v>
      </c>
      <c r="BB398">
        <v>1</v>
      </c>
      <c r="BC398">
        <v>1</v>
      </c>
      <c r="BD398" t="s">
        <v>4</v>
      </c>
      <c r="BE398" t="s">
        <v>4</v>
      </c>
      <c r="BF398" t="s">
        <v>4</v>
      </c>
      <c r="BG398" t="s">
        <v>4</v>
      </c>
      <c r="BH398">
        <v>0</v>
      </c>
      <c r="BI398">
        <v>4</v>
      </c>
      <c r="BJ398" t="s">
        <v>507</v>
      </c>
      <c r="BM398">
        <v>0</v>
      </c>
      <c r="BN398">
        <v>0</v>
      </c>
      <c r="BO398" t="s">
        <v>4</v>
      </c>
      <c r="BP398">
        <v>0</v>
      </c>
      <c r="BQ398">
        <v>1</v>
      </c>
      <c r="BR398">
        <v>0</v>
      </c>
      <c r="BS398">
        <v>1</v>
      </c>
      <c r="BT398">
        <v>1</v>
      </c>
      <c r="BU398">
        <v>1</v>
      </c>
      <c r="BV398">
        <v>1</v>
      </c>
      <c r="BW398">
        <v>1</v>
      </c>
      <c r="BX398">
        <v>1</v>
      </c>
      <c r="BY398" t="s">
        <v>4</v>
      </c>
      <c r="BZ398">
        <v>70</v>
      </c>
      <c r="CA398">
        <v>10</v>
      </c>
      <c r="CB398" t="s">
        <v>4</v>
      </c>
      <c r="CE398">
        <v>0</v>
      </c>
      <c r="CF398">
        <v>0</v>
      </c>
      <c r="CG398">
        <v>0</v>
      </c>
      <c r="CM398">
        <v>0</v>
      </c>
      <c r="CN398" t="s">
        <v>4</v>
      </c>
      <c r="CO398">
        <v>0</v>
      </c>
      <c r="CP398">
        <f t="shared" si="401"/>
        <v>8837.9599999999991</v>
      </c>
      <c r="CQ398">
        <f t="shared" si="402"/>
        <v>701.34</v>
      </c>
      <c r="CR398">
        <f t="shared" si="403"/>
        <v>3.2199999999999998</v>
      </c>
      <c r="CS398">
        <f t="shared" si="404"/>
        <v>0.55000000000000004</v>
      </c>
      <c r="CT398">
        <f t="shared" si="405"/>
        <v>1162.5899999999999</v>
      </c>
      <c r="CU398">
        <f t="shared" si="406"/>
        <v>0</v>
      </c>
      <c r="CV398">
        <f t="shared" si="407"/>
        <v>2.99</v>
      </c>
      <c r="CW398">
        <f t="shared" si="408"/>
        <v>0</v>
      </c>
      <c r="CX398">
        <f t="shared" si="409"/>
        <v>0</v>
      </c>
      <c r="CY398">
        <f t="shared" si="410"/>
        <v>3852.1</v>
      </c>
      <c r="CZ398">
        <f t="shared" si="411"/>
        <v>550.29999999999995</v>
      </c>
      <c r="DC398" t="s">
        <v>4</v>
      </c>
      <c r="DD398" t="s">
        <v>4</v>
      </c>
      <c r="DE398" t="s">
        <v>4</v>
      </c>
      <c r="DF398" t="s">
        <v>4</v>
      </c>
      <c r="DG398" t="s">
        <v>4</v>
      </c>
      <c r="DH398" t="s">
        <v>4</v>
      </c>
      <c r="DI398" t="s">
        <v>4</v>
      </c>
      <c r="DJ398" t="s">
        <v>4</v>
      </c>
      <c r="DK398" t="s">
        <v>4</v>
      </c>
      <c r="DL398" t="s">
        <v>4</v>
      </c>
      <c r="DM398" t="s">
        <v>4</v>
      </c>
      <c r="DN398">
        <v>0</v>
      </c>
      <c r="DO398">
        <v>0</v>
      </c>
      <c r="DP398">
        <v>1</v>
      </c>
      <c r="DQ398">
        <v>1</v>
      </c>
      <c r="DU398">
        <v>1005</v>
      </c>
      <c r="DV398" t="s">
        <v>201</v>
      </c>
      <c r="DW398" t="s">
        <v>201</v>
      </c>
      <c r="DX398">
        <v>1</v>
      </c>
      <c r="DZ398" t="s">
        <v>4</v>
      </c>
      <c r="EA398" t="s">
        <v>4</v>
      </c>
      <c r="EB398" t="s">
        <v>4</v>
      </c>
      <c r="EC398" t="s">
        <v>4</v>
      </c>
      <c r="EE398">
        <v>29292934</v>
      </c>
      <c r="EF398">
        <v>1</v>
      </c>
      <c r="EG398" t="s">
        <v>27</v>
      </c>
      <c r="EH398">
        <v>0</v>
      </c>
      <c r="EI398" t="s">
        <v>4</v>
      </c>
      <c r="EJ398">
        <v>4</v>
      </c>
      <c r="EK398">
        <v>0</v>
      </c>
      <c r="EL398" t="s">
        <v>28</v>
      </c>
      <c r="EM398" t="s">
        <v>29</v>
      </c>
      <c r="EO398" t="s">
        <v>4</v>
      </c>
      <c r="EQ398">
        <v>0</v>
      </c>
      <c r="ER398">
        <v>1867.15</v>
      </c>
      <c r="ES398">
        <v>701.34</v>
      </c>
      <c r="ET398">
        <v>3.22</v>
      </c>
      <c r="EU398">
        <v>0.55000000000000004</v>
      </c>
      <c r="EV398">
        <v>1162.5899999999999</v>
      </c>
      <c r="EW398">
        <v>2.99</v>
      </c>
      <c r="EX398">
        <v>0</v>
      </c>
      <c r="EY398">
        <v>0</v>
      </c>
      <c r="FQ398">
        <v>0</v>
      </c>
      <c r="FR398">
        <f t="shared" si="412"/>
        <v>0</v>
      </c>
      <c r="FS398">
        <v>0</v>
      </c>
      <c r="FX398">
        <v>70</v>
      </c>
      <c r="FY398">
        <v>10</v>
      </c>
      <c r="GA398" t="s">
        <v>4</v>
      </c>
      <c r="GD398">
        <v>0</v>
      </c>
      <c r="GF398">
        <v>760995963</v>
      </c>
      <c r="GG398">
        <v>2</v>
      </c>
      <c r="GH398">
        <v>1</v>
      </c>
      <c r="GI398">
        <v>-2</v>
      </c>
      <c r="GJ398">
        <v>0</v>
      </c>
      <c r="GK398">
        <f>ROUND(R398*(R12)/100,2)</f>
        <v>4.16</v>
      </c>
      <c r="GL398">
        <f t="shared" si="413"/>
        <v>0</v>
      </c>
      <c r="GM398">
        <f t="shared" si="414"/>
        <v>13244.52</v>
      </c>
      <c r="GN398">
        <f t="shared" si="415"/>
        <v>0</v>
      </c>
      <c r="GO398">
        <f t="shared" si="416"/>
        <v>0</v>
      </c>
      <c r="GP398">
        <f t="shared" si="417"/>
        <v>13244.52</v>
      </c>
      <c r="GR398">
        <v>0</v>
      </c>
      <c r="GS398">
        <v>3</v>
      </c>
      <c r="GT398">
        <v>0</v>
      </c>
      <c r="GU398" t="s">
        <v>4</v>
      </c>
      <c r="GV398">
        <f t="shared" si="418"/>
        <v>0</v>
      </c>
      <c r="GW398">
        <v>1</v>
      </c>
      <c r="GX398">
        <f t="shared" si="419"/>
        <v>0</v>
      </c>
      <c r="HA398">
        <v>0</v>
      </c>
      <c r="HB398">
        <v>0</v>
      </c>
      <c r="HC398">
        <f t="shared" si="420"/>
        <v>0</v>
      </c>
      <c r="HE398" t="s">
        <v>4</v>
      </c>
      <c r="HF398" t="s">
        <v>4</v>
      </c>
      <c r="HM398" t="s">
        <v>4</v>
      </c>
      <c r="HN398" t="s">
        <v>4</v>
      </c>
      <c r="HO398" t="s">
        <v>4</v>
      </c>
      <c r="HP398" t="s">
        <v>4</v>
      </c>
      <c r="HQ398" t="s">
        <v>4</v>
      </c>
      <c r="IK398">
        <v>0</v>
      </c>
    </row>
    <row r="399" spans="1:245">
      <c r="A399">
        <v>18</v>
      </c>
      <c r="B399">
        <v>1</v>
      </c>
      <c r="C399">
        <v>476</v>
      </c>
      <c r="E399" t="s">
        <v>508</v>
      </c>
      <c r="F399" t="s">
        <v>509</v>
      </c>
      <c r="G399" t="s">
        <v>510</v>
      </c>
      <c r="H399" t="s">
        <v>180</v>
      </c>
      <c r="I399">
        <f>I398*J399</f>
        <v>3</v>
      </c>
      <c r="J399">
        <v>0.63379389022689825</v>
      </c>
      <c r="K399">
        <v>0.63379390000000002</v>
      </c>
      <c r="O399">
        <f t="shared" si="381"/>
        <v>69470.67</v>
      </c>
      <c r="P399">
        <f t="shared" si="382"/>
        <v>69470.67</v>
      </c>
      <c r="Q399">
        <f t="shared" si="383"/>
        <v>0</v>
      </c>
      <c r="R399">
        <f t="shared" si="384"/>
        <v>0</v>
      </c>
      <c r="S399">
        <f t="shared" si="385"/>
        <v>0</v>
      </c>
      <c r="T399">
        <f t="shared" si="386"/>
        <v>0</v>
      </c>
      <c r="U399">
        <f t="shared" si="387"/>
        <v>0</v>
      </c>
      <c r="V399">
        <f t="shared" si="388"/>
        <v>0</v>
      </c>
      <c r="W399">
        <f t="shared" si="389"/>
        <v>0</v>
      </c>
      <c r="X399">
        <f t="shared" si="390"/>
        <v>0</v>
      </c>
      <c r="Y399">
        <f t="shared" si="391"/>
        <v>0</v>
      </c>
      <c r="AA399">
        <v>29858012</v>
      </c>
      <c r="AB399">
        <f t="shared" si="392"/>
        <v>23156.89</v>
      </c>
      <c r="AC399">
        <f t="shared" si="393"/>
        <v>23156.89</v>
      </c>
      <c r="AD399">
        <f t="shared" si="394"/>
        <v>0</v>
      </c>
      <c r="AE399">
        <f t="shared" si="395"/>
        <v>0</v>
      </c>
      <c r="AF399">
        <f t="shared" si="396"/>
        <v>0</v>
      </c>
      <c r="AG399">
        <f t="shared" si="397"/>
        <v>0</v>
      </c>
      <c r="AH399">
        <f t="shared" si="398"/>
        <v>0</v>
      </c>
      <c r="AI399">
        <f t="shared" si="399"/>
        <v>0</v>
      </c>
      <c r="AJ399">
        <f t="shared" si="400"/>
        <v>0</v>
      </c>
      <c r="AK399">
        <v>23156.89</v>
      </c>
      <c r="AL399">
        <v>23156.89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70</v>
      </c>
      <c r="AU399">
        <v>10</v>
      </c>
      <c r="AV399">
        <v>1</v>
      </c>
      <c r="AW399">
        <v>1</v>
      </c>
      <c r="AZ399">
        <v>1</v>
      </c>
      <c r="BA399">
        <v>1</v>
      </c>
      <c r="BB399">
        <v>1</v>
      </c>
      <c r="BC399">
        <v>1</v>
      </c>
      <c r="BD399" t="s">
        <v>4</v>
      </c>
      <c r="BE399" t="s">
        <v>4</v>
      </c>
      <c r="BF399" t="s">
        <v>4</v>
      </c>
      <c r="BG399" t="s">
        <v>4</v>
      </c>
      <c r="BH399">
        <v>3</v>
      </c>
      <c r="BI399">
        <v>4</v>
      </c>
      <c r="BJ399" t="s">
        <v>511</v>
      </c>
      <c r="BM399">
        <v>0</v>
      </c>
      <c r="BN399">
        <v>0</v>
      </c>
      <c r="BO399" t="s">
        <v>4</v>
      </c>
      <c r="BP399">
        <v>0</v>
      </c>
      <c r="BQ399">
        <v>1</v>
      </c>
      <c r="BR399">
        <v>0</v>
      </c>
      <c r="BS399">
        <v>1</v>
      </c>
      <c r="BT399">
        <v>1</v>
      </c>
      <c r="BU399">
        <v>1</v>
      </c>
      <c r="BV399">
        <v>1</v>
      </c>
      <c r="BW399">
        <v>1</v>
      </c>
      <c r="BX399">
        <v>1</v>
      </c>
      <c r="BY399" t="s">
        <v>4</v>
      </c>
      <c r="BZ399">
        <v>70</v>
      </c>
      <c r="CA399">
        <v>10</v>
      </c>
      <c r="CB399" t="s">
        <v>4</v>
      </c>
      <c r="CE399">
        <v>0</v>
      </c>
      <c r="CF399">
        <v>0</v>
      </c>
      <c r="CG399">
        <v>0</v>
      </c>
      <c r="CM399">
        <v>0</v>
      </c>
      <c r="CN399" t="s">
        <v>4</v>
      </c>
      <c r="CO399">
        <v>0</v>
      </c>
      <c r="CP399">
        <f t="shared" si="401"/>
        <v>69470.67</v>
      </c>
      <c r="CQ399">
        <f t="shared" si="402"/>
        <v>23156.89</v>
      </c>
      <c r="CR399">
        <f t="shared" si="403"/>
        <v>0</v>
      </c>
      <c r="CS399">
        <f t="shared" si="404"/>
        <v>0</v>
      </c>
      <c r="CT399">
        <f t="shared" si="405"/>
        <v>0</v>
      </c>
      <c r="CU399">
        <f t="shared" si="406"/>
        <v>0</v>
      </c>
      <c r="CV399">
        <f t="shared" si="407"/>
        <v>0</v>
      </c>
      <c r="CW399">
        <f t="shared" si="408"/>
        <v>0</v>
      </c>
      <c r="CX399">
        <f t="shared" si="409"/>
        <v>0</v>
      </c>
      <c r="CY399">
        <f t="shared" si="410"/>
        <v>0</v>
      </c>
      <c r="CZ399">
        <f t="shared" si="411"/>
        <v>0</v>
      </c>
      <c r="DC399" t="s">
        <v>4</v>
      </c>
      <c r="DD399" t="s">
        <v>4</v>
      </c>
      <c r="DE399" t="s">
        <v>4</v>
      </c>
      <c r="DF399" t="s">
        <v>4</v>
      </c>
      <c r="DG399" t="s">
        <v>4</v>
      </c>
      <c r="DH399" t="s">
        <v>4</v>
      </c>
      <c r="DI399" t="s">
        <v>4</v>
      </c>
      <c r="DJ399" t="s">
        <v>4</v>
      </c>
      <c r="DK399" t="s">
        <v>4</v>
      </c>
      <c r="DL399" t="s">
        <v>4</v>
      </c>
      <c r="DM399" t="s">
        <v>4</v>
      </c>
      <c r="DN399">
        <v>0</v>
      </c>
      <c r="DO399">
        <v>0</v>
      </c>
      <c r="DP399">
        <v>1</v>
      </c>
      <c r="DQ399">
        <v>1</v>
      </c>
      <c r="DU399">
        <v>1010</v>
      </c>
      <c r="DV399" t="s">
        <v>180</v>
      </c>
      <c r="DW399" t="s">
        <v>180</v>
      </c>
      <c r="DX399">
        <v>1</v>
      </c>
      <c r="DZ399" t="s">
        <v>4</v>
      </c>
      <c r="EA399" t="s">
        <v>4</v>
      </c>
      <c r="EB399" t="s">
        <v>4</v>
      </c>
      <c r="EC399" t="s">
        <v>4</v>
      </c>
      <c r="EE399">
        <v>29292934</v>
      </c>
      <c r="EF399">
        <v>1</v>
      </c>
      <c r="EG399" t="s">
        <v>27</v>
      </c>
      <c r="EH399">
        <v>0</v>
      </c>
      <c r="EI399" t="s">
        <v>4</v>
      </c>
      <c r="EJ399">
        <v>4</v>
      </c>
      <c r="EK399">
        <v>0</v>
      </c>
      <c r="EL399" t="s">
        <v>28</v>
      </c>
      <c r="EM399" t="s">
        <v>29</v>
      </c>
      <c r="EO399" t="s">
        <v>4</v>
      </c>
      <c r="EQ399">
        <v>0</v>
      </c>
      <c r="ER399">
        <v>23156.89</v>
      </c>
      <c r="ES399">
        <v>23156.89</v>
      </c>
      <c r="ET399">
        <v>0</v>
      </c>
      <c r="EU399">
        <v>0</v>
      </c>
      <c r="EV399">
        <v>0</v>
      </c>
      <c r="EW399">
        <v>0</v>
      </c>
      <c r="EX399">
        <v>0</v>
      </c>
      <c r="FQ399">
        <v>0</v>
      </c>
      <c r="FR399">
        <f t="shared" si="412"/>
        <v>0</v>
      </c>
      <c r="FS399">
        <v>0</v>
      </c>
      <c r="FX399">
        <v>70</v>
      </c>
      <c r="FY399">
        <v>10</v>
      </c>
      <c r="GA399" t="s">
        <v>4</v>
      </c>
      <c r="GD399">
        <v>0</v>
      </c>
      <c r="GF399">
        <v>-811922803</v>
      </c>
      <c r="GG399">
        <v>2</v>
      </c>
      <c r="GH399">
        <v>1</v>
      </c>
      <c r="GI399">
        <v>-2</v>
      </c>
      <c r="GJ399">
        <v>0</v>
      </c>
      <c r="GK399">
        <f>ROUND(R399*(R12)/100,2)</f>
        <v>0</v>
      </c>
      <c r="GL399">
        <f t="shared" si="413"/>
        <v>0</v>
      </c>
      <c r="GM399">
        <f t="shared" si="414"/>
        <v>69470.67</v>
      </c>
      <c r="GN399">
        <f t="shared" si="415"/>
        <v>0</v>
      </c>
      <c r="GO399">
        <f t="shared" si="416"/>
        <v>0</v>
      </c>
      <c r="GP399">
        <f t="shared" si="417"/>
        <v>69470.67</v>
      </c>
      <c r="GR399">
        <v>0</v>
      </c>
      <c r="GS399">
        <v>3</v>
      </c>
      <c r="GT399">
        <v>0</v>
      </c>
      <c r="GU399" t="s">
        <v>4</v>
      </c>
      <c r="GV399">
        <f t="shared" si="418"/>
        <v>0</v>
      </c>
      <c r="GW399">
        <v>1</v>
      </c>
      <c r="GX399">
        <f t="shared" si="419"/>
        <v>0</v>
      </c>
      <c r="HA399">
        <v>0</v>
      </c>
      <c r="HB399">
        <v>0</v>
      </c>
      <c r="HC399">
        <f t="shared" si="420"/>
        <v>0</v>
      </c>
      <c r="HE399" t="s">
        <v>4</v>
      </c>
      <c r="HF399" t="s">
        <v>4</v>
      </c>
      <c r="HM399" t="s">
        <v>4</v>
      </c>
      <c r="HN399" t="s">
        <v>4</v>
      </c>
      <c r="HO399" t="s">
        <v>4</v>
      </c>
      <c r="HP399" t="s">
        <v>4</v>
      </c>
      <c r="HQ399" t="s">
        <v>4</v>
      </c>
      <c r="IK399">
        <v>0</v>
      </c>
    </row>
    <row r="400" spans="1:245">
      <c r="A400">
        <v>17</v>
      </c>
      <c r="B400">
        <v>1</v>
      </c>
      <c r="E400" t="s">
        <v>512</v>
      </c>
      <c r="F400" t="s">
        <v>513</v>
      </c>
      <c r="G400" t="s">
        <v>514</v>
      </c>
      <c r="H400" t="s">
        <v>180</v>
      </c>
      <c r="I400">
        <v>3</v>
      </c>
      <c r="J400">
        <v>0</v>
      </c>
      <c r="K400">
        <v>3</v>
      </c>
      <c r="O400">
        <f t="shared" si="381"/>
        <v>1194.21</v>
      </c>
      <c r="P400">
        <f t="shared" si="382"/>
        <v>1194.21</v>
      </c>
      <c r="Q400">
        <f t="shared" si="383"/>
        <v>0</v>
      </c>
      <c r="R400">
        <f t="shared" si="384"/>
        <v>0</v>
      </c>
      <c r="S400">
        <f t="shared" si="385"/>
        <v>0</v>
      </c>
      <c r="T400">
        <f t="shared" si="386"/>
        <v>0</v>
      </c>
      <c r="U400">
        <f t="shared" si="387"/>
        <v>0</v>
      </c>
      <c r="V400">
        <f t="shared" si="388"/>
        <v>0</v>
      </c>
      <c r="W400">
        <f t="shared" si="389"/>
        <v>0</v>
      </c>
      <c r="X400">
        <f t="shared" si="390"/>
        <v>0</v>
      </c>
      <c r="Y400">
        <f t="shared" si="391"/>
        <v>0</v>
      </c>
      <c r="AA400">
        <v>29858012</v>
      </c>
      <c r="AB400">
        <f t="shared" si="392"/>
        <v>398.07</v>
      </c>
      <c r="AC400">
        <f t="shared" si="393"/>
        <v>398.07</v>
      </c>
      <c r="AD400">
        <f t="shared" si="394"/>
        <v>0</v>
      </c>
      <c r="AE400">
        <f t="shared" si="395"/>
        <v>0</v>
      </c>
      <c r="AF400">
        <f t="shared" si="396"/>
        <v>0</v>
      </c>
      <c r="AG400">
        <f t="shared" si="397"/>
        <v>0</v>
      </c>
      <c r="AH400">
        <f t="shared" si="398"/>
        <v>0</v>
      </c>
      <c r="AI400">
        <f t="shared" si="399"/>
        <v>0</v>
      </c>
      <c r="AJ400">
        <f t="shared" si="400"/>
        <v>0</v>
      </c>
      <c r="AK400">
        <v>398.07</v>
      </c>
      <c r="AL400">
        <v>398.07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70</v>
      </c>
      <c r="AU400">
        <v>10</v>
      </c>
      <c r="AV400">
        <v>1</v>
      </c>
      <c r="AW400">
        <v>1</v>
      </c>
      <c r="AZ400">
        <v>1</v>
      </c>
      <c r="BA400">
        <v>1</v>
      </c>
      <c r="BB400">
        <v>1</v>
      </c>
      <c r="BC400">
        <v>1</v>
      </c>
      <c r="BD400" t="s">
        <v>4</v>
      </c>
      <c r="BE400" t="s">
        <v>4</v>
      </c>
      <c r="BF400" t="s">
        <v>4</v>
      </c>
      <c r="BG400" t="s">
        <v>4</v>
      </c>
      <c r="BH400">
        <v>3</v>
      </c>
      <c r="BI400">
        <v>4</v>
      </c>
      <c r="BJ400" t="s">
        <v>515</v>
      </c>
      <c r="BM400">
        <v>0</v>
      </c>
      <c r="BN400">
        <v>0</v>
      </c>
      <c r="BO400" t="s">
        <v>4</v>
      </c>
      <c r="BP400">
        <v>0</v>
      </c>
      <c r="BQ400">
        <v>1</v>
      </c>
      <c r="BR400">
        <v>0</v>
      </c>
      <c r="BS400">
        <v>1</v>
      </c>
      <c r="BT400">
        <v>1</v>
      </c>
      <c r="BU400">
        <v>1</v>
      </c>
      <c r="BV400">
        <v>1</v>
      </c>
      <c r="BW400">
        <v>1</v>
      </c>
      <c r="BX400">
        <v>1</v>
      </c>
      <c r="BY400" t="s">
        <v>4</v>
      </c>
      <c r="BZ400">
        <v>70</v>
      </c>
      <c r="CA400">
        <v>10</v>
      </c>
      <c r="CB400" t="s">
        <v>4</v>
      </c>
      <c r="CE400">
        <v>0</v>
      </c>
      <c r="CF400">
        <v>0</v>
      </c>
      <c r="CG400">
        <v>0</v>
      </c>
      <c r="CM400">
        <v>0</v>
      </c>
      <c r="CN400" t="s">
        <v>4</v>
      </c>
      <c r="CO400">
        <v>0</v>
      </c>
      <c r="CP400">
        <f t="shared" si="401"/>
        <v>1194.21</v>
      </c>
      <c r="CQ400">
        <f t="shared" si="402"/>
        <v>398.07</v>
      </c>
      <c r="CR400">
        <f t="shared" si="403"/>
        <v>0</v>
      </c>
      <c r="CS400">
        <f t="shared" si="404"/>
        <v>0</v>
      </c>
      <c r="CT400">
        <f t="shared" si="405"/>
        <v>0</v>
      </c>
      <c r="CU400">
        <f t="shared" si="406"/>
        <v>0</v>
      </c>
      <c r="CV400">
        <f t="shared" si="407"/>
        <v>0</v>
      </c>
      <c r="CW400">
        <f t="shared" si="408"/>
        <v>0</v>
      </c>
      <c r="CX400">
        <f t="shared" si="409"/>
        <v>0</v>
      </c>
      <c r="CY400">
        <f t="shared" si="410"/>
        <v>0</v>
      </c>
      <c r="CZ400">
        <f t="shared" si="411"/>
        <v>0</v>
      </c>
      <c r="DC400" t="s">
        <v>4</v>
      </c>
      <c r="DD400" t="s">
        <v>4</v>
      </c>
      <c r="DE400" t="s">
        <v>4</v>
      </c>
      <c r="DF400" t="s">
        <v>4</v>
      </c>
      <c r="DG400" t="s">
        <v>4</v>
      </c>
      <c r="DH400" t="s">
        <v>4</v>
      </c>
      <c r="DI400" t="s">
        <v>4</v>
      </c>
      <c r="DJ400" t="s">
        <v>4</v>
      </c>
      <c r="DK400" t="s">
        <v>4</v>
      </c>
      <c r="DL400" t="s">
        <v>4</v>
      </c>
      <c r="DM400" t="s">
        <v>4</v>
      </c>
      <c r="DN400">
        <v>0</v>
      </c>
      <c r="DO400">
        <v>0</v>
      </c>
      <c r="DP400">
        <v>1</v>
      </c>
      <c r="DQ400">
        <v>1</v>
      </c>
      <c r="DU400">
        <v>1010</v>
      </c>
      <c r="DV400" t="s">
        <v>180</v>
      </c>
      <c r="DW400" t="s">
        <v>180</v>
      </c>
      <c r="DX400">
        <v>1</v>
      </c>
      <c r="DZ400" t="s">
        <v>4</v>
      </c>
      <c r="EA400" t="s">
        <v>4</v>
      </c>
      <c r="EB400" t="s">
        <v>4</v>
      </c>
      <c r="EC400" t="s">
        <v>4</v>
      </c>
      <c r="EE400">
        <v>29292934</v>
      </c>
      <c r="EF400">
        <v>1</v>
      </c>
      <c r="EG400" t="s">
        <v>27</v>
      </c>
      <c r="EH400">
        <v>0</v>
      </c>
      <c r="EI400" t="s">
        <v>4</v>
      </c>
      <c r="EJ400">
        <v>4</v>
      </c>
      <c r="EK400">
        <v>0</v>
      </c>
      <c r="EL400" t="s">
        <v>28</v>
      </c>
      <c r="EM400" t="s">
        <v>29</v>
      </c>
      <c r="EO400" t="s">
        <v>4</v>
      </c>
      <c r="EQ400">
        <v>0</v>
      </c>
      <c r="ER400">
        <v>398.07</v>
      </c>
      <c r="ES400">
        <v>398.07</v>
      </c>
      <c r="ET400">
        <v>0</v>
      </c>
      <c r="EU400">
        <v>0</v>
      </c>
      <c r="EV400">
        <v>0</v>
      </c>
      <c r="EW400">
        <v>0</v>
      </c>
      <c r="EX400">
        <v>0</v>
      </c>
      <c r="EY400">
        <v>0</v>
      </c>
      <c r="FQ400">
        <v>0</v>
      </c>
      <c r="FR400">
        <f t="shared" si="412"/>
        <v>0</v>
      </c>
      <c r="FS400">
        <v>0</v>
      </c>
      <c r="FX400">
        <v>70</v>
      </c>
      <c r="FY400">
        <v>10</v>
      </c>
      <c r="GA400" t="s">
        <v>4</v>
      </c>
      <c r="GD400">
        <v>0</v>
      </c>
      <c r="GF400">
        <v>-810308519</v>
      </c>
      <c r="GG400">
        <v>2</v>
      </c>
      <c r="GH400">
        <v>1</v>
      </c>
      <c r="GI400">
        <v>-2</v>
      </c>
      <c r="GJ400">
        <v>0</v>
      </c>
      <c r="GK400">
        <f>ROUND(R400*(R12)/100,2)</f>
        <v>0</v>
      </c>
      <c r="GL400">
        <f t="shared" si="413"/>
        <v>0</v>
      </c>
      <c r="GM400">
        <f t="shared" si="414"/>
        <v>1194.21</v>
      </c>
      <c r="GN400">
        <f t="shared" si="415"/>
        <v>0</v>
      </c>
      <c r="GO400">
        <f t="shared" si="416"/>
        <v>0</v>
      </c>
      <c r="GP400">
        <f t="shared" si="417"/>
        <v>1194.21</v>
      </c>
      <c r="GR400">
        <v>0</v>
      </c>
      <c r="GS400">
        <v>3</v>
      </c>
      <c r="GT400">
        <v>0</v>
      </c>
      <c r="GU400" t="s">
        <v>4</v>
      </c>
      <c r="GV400">
        <f t="shared" si="418"/>
        <v>0</v>
      </c>
      <c r="GW400">
        <v>1</v>
      </c>
      <c r="GX400">
        <f t="shared" si="419"/>
        <v>0</v>
      </c>
      <c r="HA400">
        <v>0</v>
      </c>
      <c r="HB400">
        <v>0</v>
      </c>
      <c r="HC400">
        <f t="shared" si="420"/>
        <v>0</v>
      </c>
      <c r="HE400" t="s">
        <v>4</v>
      </c>
      <c r="HF400" t="s">
        <v>4</v>
      </c>
      <c r="HM400" t="s">
        <v>4</v>
      </c>
      <c r="HN400" t="s">
        <v>4</v>
      </c>
      <c r="HO400" t="s">
        <v>4</v>
      </c>
      <c r="HP400" t="s">
        <v>4</v>
      </c>
      <c r="HQ400" t="s">
        <v>4</v>
      </c>
      <c r="IK400">
        <v>0</v>
      </c>
    </row>
    <row r="401" spans="1:245">
      <c r="A401">
        <v>17</v>
      </c>
      <c r="B401">
        <v>1</v>
      </c>
      <c r="C401">
        <f>ROW(SmtRes!A481)</f>
        <v>481</v>
      </c>
      <c r="D401">
        <f>ROW(EtalonRes!A479)</f>
        <v>479</v>
      </c>
      <c r="E401" t="s">
        <v>516</v>
      </c>
      <c r="F401" t="s">
        <v>517</v>
      </c>
      <c r="G401" t="s">
        <v>518</v>
      </c>
      <c r="H401" t="s">
        <v>25</v>
      </c>
      <c r="I401">
        <f>ROUND(28.31/100,9)</f>
        <v>0.28310000000000002</v>
      </c>
      <c r="J401">
        <v>0</v>
      </c>
      <c r="K401">
        <f>ROUND(28.31/100,9)</f>
        <v>0.28310000000000002</v>
      </c>
      <c r="O401">
        <f t="shared" si="381"/>
        <v>34496.839999999997</v>
      </c>
      <c r="P401">
        <f t="shared" si="382"/>
        <v>9552.9</v>
      </c>
      <c r="Q401">
        <f t="shared" si="383"/>
        <v>0</v>
      </c>
      <c r="R401">
        <f t="shared" si="384"/>
        <v>0</v>
      </c>
      <c r="S401">
        <f t="shared" si="385"/>
        <v>24943.94</v>
      </c>
      <c r="T401">
        <f t="shared" si="386"/>
        <v>0</v>
      </c>
      <c r="U401">
        <f t="shared" si="387"/>
        <v>58.276135000000004</v>
      </c>
      <c r="V401">
        <f t="shared" si="388"/>
        <v>0</v>
      </c>
      <c r="W401">
        <f t="shared" si="389"/>
        <v>0</v>
      </c>
      <c r="X401">
        <f t="shared" si="390"/>
        <v>17460.759999999998</v>
      </c>
      <c r="Y401">
        <f t="shared" si="391"/>
        <v>2494.39</v>
      </c>
      <c r="AA401">
        <v>29858012</v>
      </c>
      <c r="AB401">
        <f t="shared" si="392"/>
        <v>121853.89</v>
      </c>
      <c r="AC401">
        <f t="shared" si="393"/>
        <v>33743.910000000003</v>
      </c>
      <c r="AD401">
        <f t="shared" si="394"/>
        <v>0</v>
      </c>
      <c r="AE401">
        <f t="shared" si="395"/>
        <v>0</v>
      </c>
      <c r="AF401">
        <f t="shared" si="396"/>
        <v>88109.98</v>
      </c>
      <c r="AG401">
        <f t="shared" si="397"/>
        <v>0</v>
      </c>
      <c r="AH401">
        <f t="shared" si="398"/>
        <v>205.85</v>
      </c>
      <c r="AI401">
        <f t="shared" si="399"/>
        <v>0</v>
      </c>
      <c r="AJ401">
        <f t="shared" si="400"/>
        <v>0</v>
      </c>
      <c r="AK401">
        <v>121853.89</v>
      </c>
      <c r="AL401">
        <v>33743.910000000003</v>
      </c>
      <c r="AM401">
        <v>0</v>
      </c>
      <c r="AN401">
        <v>0</v>
      </c>
      <c r="AO401">
        <v>88109.98</v>
      </c>
      <c r="AP401">
        <v>0</v>
      </c>
      <c r="AQ401">
        <v>205.85</v>
      </c>
      <c r="AR401">
        <v>0</v>
      </c>
      <c r="AS401">
        <v>0</v>
      </c>
      <c r="AT401">
        <v>70</v>
      </c>
      <c r="AU401">
        <v>10</v>
      </c>
      <c r="AV401">
        <v>1</v>
      </c>
      <c r="AW401">
        <v>1</v>
      </c>
      <c r="AZ401">
        <v>1</v>
      </c>
      <c r="BA401">
        <v>1</v>
      </c>
      <c r="BB401">
        <v>1</v>
      </c>
      <c r="BC401">
        <v>1</v>
      </c>
      <c r="BD401" t="s">
        <v>4</v>
      </c>
      <c r="BE401" t="s">
        <v>4</v>
      </c>
      <c r="BF401" t="s">
        <v>4</v>
      </c>
      <c r="BG401" t="s">
        <v>4</v>
      </c>
      <c r="BH401">
        <v>0</v>
      </c>
      <c r="BI401">
        <v>4</v>
      </c>
      <c r="BJ401" t="s">
        <v>519</v>
      </c>
      <c r="BM401">
        <v>0</v>
      </c>
      <c r="BN401">
        <v>0</v>
      </c>
      <c r="BO401" t="s">
        <v>4</v>
      </c>
      <c r="BP401">
        <v>0</v>
      </c>
      <c r="BQ401">
        <v>1</v>
      </c>
      <c r="BR401">
        <v>0</v>
      </c>
      <c r="BS401">
        <v>1</v>
      </c>
      <c r="BT401">
        <v>1</v>
      </c>
      <c r="BU401">
        <v>1</v>
      </c>
      <c r="BV401">
        <v>1</v>
      </c>
      <c r="BW401">
        <v>1</v>
      </c>
      <c r="BX401">
        <v>1</v>
      </c>
      <c r="BY401" t="s">
        <v>4</v>
      </c>
      <c r="BZ401">
        <v>70</v>
      </c>
      <c r="CA401">
        <v>10</v>
      </c>
      <c r="CB401" t="s">
        <v>4</v>
      </c>
      <c r="CE401">
        <v>0</v>
      </c>
      <c r="CF401">
        <v>0</v>
      </c>
      <c r="CG401">
        <v>0</v>
      </c>
      <c r="CM401">
        <v>0</v>
      </c>
      <c r="CN401" t="s">
        <v>4</v>
      </c>
      <c r="CO401">
        <v>0</v>
      </c>
      <c r="CP401">
        <f t="shared" si="401"/>
        <v>34496.839999999997</v>
      </c>
      <c r="CQ401">
        <f t="shared" si="402"/>
        <v>33743.910000000003</v>
      </c>
      <c r="CR401">
        <f t="shared" si="403"/>
        <v>0</v>
      </c>
      <c r="CS401">
        <f t="shared" si="404"/>
        <v>0</v>
      </c>
      <c r="CT401">
        <f t="shared" si="405"/>
        <v>88109.98</v>
      </c>
      <c r="CU401">
        <f t="shared" si="406"/>
        <v>0</v>
      </c>
      <c r="CV401">
        <f t="shared" si="407"/>
        <v>205.85</v>
      </c>
      <c r="CW401">
        <f t="shared" si="408"/>
        <v>0</v>
      </c>
      <c r="CX401">
        <f t="shared" si="409"/>
        <v>0</v>
      </c>
      <c r="CY401">
        <f t="shared" si="410"/>
        <v>17460.757999999998</v>
      </c>
      <c r="CZ401">
        <f t="shared" si="411"/>
        <v>2494.3939999999998</v>
      </c>
      <c r="DC401" t="s">
        <v>4</v>
      </c>
      <c r="DD401" t="s">
        <v>4</v>
      </c>
      <c r="DE401" t="s">
        <v>4</v>
      </c>
      <c r="DF401" t="s">
        <v>4</v>
      </c>
      <c r="DG401" t="s">
        <v>4</v>
      </c>
      <c r="DH401" t="s">
        <v>4</v>
      </c>
      <c r="DI401" t="s">
        <v>4</v>
      </c>
      <c r="DJ401" t="s">
        <v>4</v>
      </c>
      <c r="DK401" t="s">
        <v>4</v>
      </c>
      <c r="DL401" t="s">
        <v>4</v>
      </c>
      <c r="DM401" t="s">
        <v>4</v>
      </c>
      <c r="DN401">
        <v>0</v>
      </c>
      <c r="DO401">
        <v>0</v>
      </c>
      <c r="DP401">
        <v>1</v>
      </c>
      <c r="DQ401">
        <v>1</v>
      </c>
      <c r="DU401">
        <v>1005</v>
      </c>
      <c r="DV401" t="s">
        <v>25</v>
      </c>
      <c r="DW401" t="s">
        <v>25</v>
      </c>
      <c r="DX401">
        <v>100</v>
      </c>
      <c r="DZ401" t="s">
        <v>4</v>
      </c>
      <c r="EA401" t="s">
        <v>4</v>
      </c>
      <c r="EB401" t="s">
        <v>4</v>
      </c>
      <c r="EC401" t="s">
        <v>4</v>
      </c>
      <c r="EE401">
        <v>29292934</v>
      </c>
      <c r="EF401">
        <v>1</v>
      </c>
      <c r="EG401" t="s">
        <v>27</v>
      </c>
      <c r="EH401">
        <v>0</v>
      </c>
      <c r="EI401" t="s">
        <v>4</v>
      </c>
      <c r="EJ401">
        <v>4</v>
      </c>
      <c r="EK401">
        <v>0</v>
      </c>
      <c r="EL401" t="s">
        <v>28</v>
      </c>
      <c r="EM401" t="s">
        <v>29</v>
      </c>
      <c r="EO401" t="s">
        <v>4</v>
      </c>
      <c r="EQ401">
        <v>0</v>
      </c>
      <c r="ER401">
        <v>121853.89</v>
      </c>
      <c r="ES401">
        <v>33743.910000000003</v>
      </c>
      <c r="ET401">
        <v>0</v>
      </c>
      <c r="EU401">
        <v>0</v>
      </c>
      <c r="EV401">
        <v>88109.98</v>
      </c>
      <c r="EW401">
        <v>205.85</v>
      </c>
      <c r="EX401">
        <v>0</v>
      </c>
      <c r="EY401">
        <v>0</v>
      </c>
      <c r="FQ401">
        <v>0</v>
      </c>
      <c r="FR401">
        <f t="shared" si="412"/>
        <v>0</v>
      </c>
      <c r="FS401">
        <v>0</v>
      </c>
      <c r="FX401">
        <v>70</v>
      </c>
      <c r="FY401">
        <v>10</v>
      </c>
      <c r="GA401" t="s">
        <v>4</v>
      </c>
      <c r="GD401">
        <v>0</v>
      </c>
      <c r="GF401">
        <v>709862428</v>
      </c>
      <c r="GG401">
        <v>2</v>
      </c>
      <c r="GH401">
        <v>1</v>
      </c>
      <c r="GI401">
        <v>-2</v>
      </c>
      <c r="GJ401">
        <v>0</v>
      </c>
      <c r="GK401">
        <f>ROUND(R401*(R12)/100,2)</f>
        <v>0</v>
      </c>
      <c r="GL401">
        <f t="shared" si="413"/>
        <v>0</v>
      </c>
      <c r="GM401">
        <f t="shared" si="414"/>
        <v>54451.99</v>
      </c>
      <c r="GN401">
        <f t="shared" si="415"/>
        <v>0</v>
      </c>
      <c r="GO401">
        <f t="shared" si="416"/>
        <v>0</v>
      </c>
      <c r="GP401">
        <f t="shared" si="417"/>
        <v>54451.99</v>
      </c>
      <c r="GR401">
        <v>0</v>
      </c>
      <c r="GS401">
        <v>3</v>
      </c>
      <c r="GT401">
        <v>0</v>
      </c>
      <c r="GU401" t="s">
        <v>4</v>
      </c>
      <c r="GV401">
        <f t="shared" si="418"/>
        <v>0</v>
      </c>
      <c r="GW401">
        <v>1</v>
      </c>
      <c r="GX401">
        <f t="shared" si="419"/>
        <v>0</v>
      </c>
      <c r="HA401">
        <v>0</v>
      </c>
      <c r="HB401">
        <v>0</v>
      </c>
      <c r="HC401">
        <f t="shared" si="420"/>
        <v>0</v>
      </c>
      <c r="HE401" t="s">
        <v>4</v>
      </c>
      <c r="HF401" t="s">
        <v>4</v>
      </c>
      <c r="HM401" t="s">
        <v>4</v>
      </c>
      <c r="HN401" t="s">
        <v>4</v>
      </c>
      <c r="HO401" t="s">
        <v>4</v>
      </c>
      <c r="HP401" t="s">
        <v>4</v>
      </c>
      <c r="HQ401" t="s">
        <v>4</v>
      </c>
      <c r="IK401">
        <v>0</v>
      </c>
    </row>
    <row r="402" spans="1:245">
      <c r="A402">
        <v>17</v>
      </c>
      <c r="B402">
        <v>1</v>
      </c>
      <c r="C402">
        <f>ROW(SmtRes!A488)</f>
        <v>488</v>
      </c>
      <c r="D402">
        <f>ROW(EtalonRes!A486)</f>
        <v>486</v>
      </c>
      <c r="E402" t="s">
        <v>520</v>
      </c>
      <c r="F402" t="s">
        <v>521</v>
      </c>
      <c r="G402" t="s">
        <v>522</v>
      </c>
      <c r="H402" t="s">
        <v>25</v>
      </c>
      <c r="I402">
        <f>ROUND(28.31/100,9)</f>
        <v>0.28310000000000002</v>
      </c>
      <c r="J402">
        <v>0</v>
      </c>
      <c r="K402">
        <f>ROUND(28.31/100,9)</f>
        <v>0.28310000000000002</v>
      </c>
      <c r="O402">
        <f t="shared" si="381"/>
        <v>7370.14</v>
      </c>
      <c r="P402">
        <f t="shared" si="382"/>
        <v>2767.91</v>
      </c>
      <c r="Q402">
        <f t="shared" si="383"/>
        <v>0</v>
      </c>
      <c r="R402">
        <f t="shared" si="384"/>
        <v>0</v>
      </c>
      <c r="S402">
        <f t="shared" si="385"/>
        <v>4602.2299999999996</v>
      </c>
      <c r="T402">
        <f t="shared" si="386"/>
        <v>0</v>
      </c>
      <c r="U402">
        <f t="shared" si="387"/>
        <v>11.938327000000001</v>
      </c>
      <c r="V402">
        <f t="shared" si="388"/>
        <v>0</v>
      </c>
      <c r="W402">
        <f t="shared" si="389"/>
        <v>0</v>
      </c>
      <c r="X402">
        <f t="shared" si="390"/>
        <v>3221.56</v>
      </c>
      <c r="Y402">
        <f t="shared" si="391"/>
        <v>460.22</v>
      </c>
      <c r="AA402">
        <v>29858012</v>
      </c>
      <c r="AB402">
        <f t="shared" si="392"/>
        <v>26033.67</v>
      </c>
      <c r="AC402">
        <f t="shared" si="393"/>
        <v>9777.1299999999992</v>
      </c>
      <c r="AD402">
        <f t="shared" si="394"/>
        <v>0</v>
      </c>
      <c r="AE402">
        <f t="shared" si="395"/>
        <v>0</v>
      </c>
      <c r="AF402">
        <f t="shared" si="396"/>
        <v>16256.54</v>
      </c>
      <c r="AG402">
        <f t="shared" si="397"/>
        <v>0</v>
      </c>
      <c r="AH402">
        <f t="shared" si="398"/>
        <v>42.17</v>
      </c>
      <c r="AI402">
        <f t="shared" si="399"/>
        <v>0</v>
      </c>
      <c r="AJ402">
        <f t="shared" si="400"/>
        <v>0</v>
      </c>
      <c r="AK402">
        <v>26033.67</v>
      </c>
      <c r="AL402">
        <v>9777.1299999999992</v>
      </c>
      <c r="AM402">
        <v>0</v>
      </c>
      <c r="AN402">
        <v>0</v>
      </c>
      <c r="AO402">
        <v>16256.54</v>
      </c>
      <c r="AP402">
        <v>0</v>
      </c>
      <c r="AQ402">
        <v>42.17</v>
      </c>
      <c r="AR402">
        <v>0</v>
      </c>
      <c r="AS402">
        <v>0</v>
      </c>
      <c r="AT402">
        <v>70</v>
      </c>
      <c r="AU402">
        <v>10</v>
      </c>
      <c r="AV402">
        <v>1</v>
      </c>
      <c r="AW402">
        <v>1</v>
      </c>
      <c r="AZ402">
        <v>1</v>
      </c>
      <c r="BA402">
        <v>1</v>
      </c>
      <c r="BB402">
        <v>1</v>
      </c>
      <c r="BC402">
        <v>1</v>
      </c>
      <c r="BD402" t="s">
        <v>4</v>
      </c>
      <c r="BE402" t="s">
        <v>4</v>
      </c>
      <c r="BF402" t="s">
        <v>4</v>
      </c>
      <c r="BG402" t="s">
        <v>4</v>
      </c>
      <c r="BH402">
        <v>0</v>
      </c>
      <c r="BI402">
        <v>4</v>
      </c>
      <c r="BJ402" t="s">
        <v>523</v>
      </c>
      <c r="BM402">
        <v>0</v>
      </c>
      <c r="BN402">
        <v>0</v>
      </c>
      <c r="BO402" t="s">
        <v>4</v>
      </c>
      <c r="BP402">
        <v>0</v>
      </c>
      <c r="BQ402">
        <v>1</v>
      </c>
      <c r="BR402">
        <v>0</v>
      </c>
      <c r="BS402">
        <v>1</v>
      </c>
      <c r="BT402">
        <v>1</v>
      </c>
      <c r="BU402">
        <v>1</v>
      </c>
      <c r="BV402">
        <v>1</v>
      </c>
      <c r="BW402">
        <v>1</v>
      </c>
      <c r="BX402">
        <v>1</v>
      </c>
      <c r="BY402" t="s">
        <v>4</v>
      </c>
      <c r="BZ402">
        <v>70</v>
      </c>
      <c r="CA402">
        <v>10</v>
      </c>
      <c r="CB402" t="s">
        <v>4</v>
      </c>
      <c r="CE402">
        <v>0</v>
      </c>
      <c r="CF402">
        <v>0</v>
      </c>
      <c r="CG402">
        <v>0</v>
      </c>
      <c r="CM402">
        <v>0</v>
      </c>
      <c r="CN402" t="s">
        <v>4</v>
      </c>
      <c r="CO402">
        <v>0</v>
      </c>
      <c r="CP402">
        <f t="shared" si="401"/>
        <v>7370.1399999999994</v>
      </c>
      <c r="CQ402">
        <f t="shared" si="402"/>
        <v>9777.1299999999992</v>
      </c>
      <c r="CR402">
        <f t="shared" si="403"/>
        <v>0</v>
      </c>
      <c r="CS402">
        <f t="shared" si="404"/>
        <v>0</v>
      </c>
      <c r="CT402">
        <f t="shared" si="405"/>
        <v>16256.54</v>
      </c>
      <c r="CU402">
        <f t="shared" si="406"/>
        <v>0</v>
      </c>
      <c r="CV402">
        <f t="shared" si="407"/>
        <v>42.17</v>
      </c>
      <c r="CW402">
        <f t="shared" si="408"/>
        <v>0</v>
      </c>
      <c r="CX402">
        <f t="shared" si="409"/>
        <v>0</v>
      </c>
      <c r="CY402">
        <f t="shared" si="410"/>
        <v>3221.5609999999997</v>
      </c>
      <c r="CZ402">
        <f t="shared" si="411"/>
        <v>460.22299999999996</v>
      </c>
      <c r="DC402" t="s">
        <v>4</v>
      </c>
      <c r="DD402" t="s">
        <v>4</v>
      </c>
      <c r="DE402" t="s">
        <v>4</v>
      </c>
      <c r="DF402" t="s">
        <v>4</v>
      </c>
      <c r="DG402" t="s">
        <v>4</v>
      </c>
      <c r="DH402" t="s">
        <v>4</v>
      </c>
      <c r="DI402" t="s">
        <v>4</v>
      </c>
      <c r="DJ402" t="s">
        <v>4</v>
      </c>
      <c r="DK402" t="s">
        <v>4</v>
      </c>
      <c r="DL402" t="s">
        <v>4</v>
      </c>
      <c r="DM402" t="s">
        <v>4</v>
      </c>
      <c r="DN402">
        <v>0</v>
      </c>
      <c r="DO402">
        <v>0</v>
      </c>
      <c r="DP402">
        <v>1</v>
      </c>
      <c r="DQ402">
        <v>1</v>
      </c>
      <c r="DU402">
        <v>1005</v>
      </c>
      <c r="DV402" t="s">
        <v>25</v>
      </c>
      <c r="DW402" t="s">
        <v>25</v>
      </c>
      <c r="DX402">
        <v>100</v>
      </c>
      <c r="DZ402" t="s">
        <v>4</v>
      </c>
      <c r="EA402" t="s">
        <v>4</v>
      </c>
      <c r="EB402" t="s">
        <v>4</v>
      </c>
      <c r="EC402" t="s">
        <v>4</v>
      </c>
      <c r="EE402">
        <v>29292934</v>
      </c>
      <c r="EF402">
        <v>1</v>
      </c>
      <c r="EG402" t="s">
        <v>27</v>
      </c>
      <c r="EH402">
        <v>0</v>
      </c>
      <c r="EI402" t="s">
        <v>4</v>
      </c>
      <c r="EJ402">
        <v>4</v>
      </c>
      <c r="EK402">
        <v>0</v>
      </c>
      <c r="EL402" t="s">
        <v>28</v>
      </c>
      <c r="EM402" t="s">
        <v>29</v>
      </c>
      <c r="EO402" t="s">
        <v>4</v>
      </c>
      <c r="EQ402">
        <v>0</v>
      </c>
      <c r="ER402">
        <v>26033.67</v>
      </c>
      <c r="ES402">
        <v>9777.1299999999992</v>
      </c>
      <c r="ET402">
        <v>0</v>
      </c>
      <c r="EU402">
        <v>0</v>
      </c>
      <c r="EV402">
        <v>16256.54</v>
      </c>
      <c r="EW402">
        <v>42.17</v>
      </c>
      <c r="EX402">
        <v>0</v>
      </c>
      <c r="EY402">
        <v>0</v>
      </c>
      <c r="FQ402">
        <v>0</v>
      </c>
      <c r="FR402">
        <f t="shared" si="412"/>
        <v>0</v>
      </c>
      <c r="FS402">
        <v>0</v>
      </c>
      <c r="FX402">
        <v>70</v>
      </c>
      <c r="FY402">
        <v>10</v>
      </c>
      <c r="GA402" t="s">
        <v>4</v>
      </c>
      <c r="GD402">
        <v>0</v>
      </c>
      <c r="GF402">
        <v>246088129</v>
      </c>
      <c r="GG402">
        <v>2</v>
      </c>
      <c r="GH402">
        <v>1</v>
      </c>
      <c r="GI402">
        <v>-2</v>
      </c>
      <c r="GJ402">
        <v>0</v>
      </c>
      <c r="GK402">
        <f>ROUND(R402*(R12)/100,2)</f>
        <v>0</v>
      </c>
      <c r="GL402">
        <f t="shared" si="413"/>
        <v>0</v>
      </c>
      <c r="GM402">
        <f t="shared" si="414"/>
        <v>11051.92</v>
      </c>
      <c r="GN402">
        <f t="shared" si="415"/>
        <v>0</v>
      </c>
      <c r="GO402">
        <f t="shared" si="416"/>
        <v>0</v>
      </c>
      <c r="GP402">
        <f t="shared" si="417"/>
        <v>11051.92</v>
      </c>
      <c r="GR402">
        <v>0</v>
      </c>
      <c r="GS402">
        <v>3</v>
      </c>
      <c r="GT402">
        <v>0</v>
      </c>
      <c r="GU402" t="s">
        <v>4</v>
      </c>
      <c r="GV402">
        <f t="shared" si="418"/>
        <v>0</v>
      </c>
      <c r="GW402">
        <v>1</v>
      </c>
      <c r="GX402">
        <f t="shared" si="419"/>
        <v>0</v>
      </c>
      <c r="HA402">
        <v>0</v>
      </c>
      <c r="HB402">
        <v>0</v>
      </c>
      <c r="HC402">
        <f t="shared" si="420"/>
        <v>0</v>
      </c>
      <c r="HE402" t="s">
        <v>4</v>
      </c>
      <c r="HF402" t="s">
        <v>4</v>
      </c>
      <c r="HM402" t="s">
        <v>4</v>
      </c>
      <c r="HN402" t="s">
        <v>4</v>
      </c>
      <c r="HO402" t="s">
        <v>4</v>
      </c>
      <c r="HP402" t="s">
        <v>4</v>
      </c>
      <c r="HQ402" t="s">
        <v>4</v>
      </c>
      <c r="IK402">
        <v>0</v>
      </c>
    </row>
    <row r="403" spans="1:245">
      <c r="A403">
        <v>17</v>
      </c>
      <c r="B403">
        <v>1</v>
      </c>
      <c r="C403">
        <f>ROW(SmtRes!A492)</f>
        <v>492</v>
      </c>
      <c r="D403">
        <f>ROW(EtalonRes!A490)</f>
        <v>490</v>
      </c>
      <c r="E403" t="s">
        <v>524</v>
      </c>
      <c r="F403" t="s">
        <v>187</v>
      </c>
      <c r="G403" t="s">
        <v>188</v>
      </c>
      <c r="H403" t="s">
        <v>189</v>
      </c>
      <c r="I403">
        <f>ROUND(3/10,9)</f>
        <v>0.3</v>
      </c>
      <c r="J403">
        <v>0</v>
      </c>
      <c r="K403">
        <f>ROUND(3/10,9)</f>
        <v>0.3</v>
      </c>
      <c r="O403">
        <f t="shared" si="381"/>
        <v>4855.3500000000004</v>
      </c>
      <c r="P403">
        <f t="shared" si="382"/>
        <v>0</v>
      </c>
      <c r="Q403">
        <f t="shared" si="383"/>
        <v>31.85</v>
      </c>
      <c r="R403">
        <f t="shared" si="384"/>
        <v>0.78</v>
      </c>
      <c r="S403">
        <f t="shared" si="385"/>
        <v>4823.5</v>
      </c>
      <c r="T403">
        <f t="shared" si="386"/>
        <v>0</v>
      </c>
      <c r="U403">
        <f t="shared" si="387"/>
        <v>12.395999999999999</v>
      </c>
      <c r="V403">
        <f t="shared" si="388"/>
        <v>0</v>
      </c>
      <c r="W403">
        <f t="shared" si="389"/>
        <v>0</v>
      </c>
      <c r="X403">
        <f t="shared" si="390"/>
        <v>3376.45</v>
      </c>
      <c r="Y403">
        <f t="shared" si="391"/>
        <v>482.35</v>
      </c>
      <c r="AA403">
        <v>29858012</v>
      </c>
      <c r="AB403">
        <f t="shared" si="392"/>
        <v>16184.5</v>
      </c>
      <c r="AC403">
        <f t="shared" si="393"/>
        <v>0</v>
      </c>
      <c r="AD403">
        <f t="shared" si="394"/>
        <v>106.18</v>
      </c>
      <c r="AE403">
        <f t="shared" si="395"/>
        <v>2.6</v>
      </c>
      <c r="AF403">
        <f t="shared" si="396"/>
        <v>16078.32</v>
      </c>
      <c r="AG403">
        <f t="shared" si="397"/>
        <v>0</v>
      </c>
      <c r="AH403">
        <f t="shared" si="398"/>
        <v>41.32</v>
      </c>
      <c r="AI403">
        <f t="shared" si="399"/>
        <v>0</v>
      </c>
      <c r="AJ403">
        <f t="shared" si="400"/>
        <v>0</v>
      </c>
      <c r="AK403">
        <v>16184.5</v>
      </c>
      <c r="AL403">
        <v>0</v>
      </c>
      <c r="AM403">
        <v>106.18</v>
      </c>
      <c r="AN403">
        <v>2.6</v>
      </c>
      <c r="AO403">
        <v>16078.32</v>
      </c>
      <c r="AP403">
        <v>0</v>
      </c>
      <c r="AQ403">
        <v>41.32</v>
      </c>
      <c r="AR403">
        <v>0</v>
      </c>
      <c r="AS403">
        <v>0</v>
      </c>
      <c r="AT403">
        <v>70</v>
      </c>
      <c r="AU403">
        <v>10</v>
      </c>
      <c r="AV403">
        <v>1</v>
      </c>
      <c r="AW403">
        <v>1</v>
      </c>
      <c r="AZ403">
        <v>1</v>
      </c>
      <c r="BA403">
        <v>1</v>
      </c>
      <c r="BB403">
        <v>1</v>
      </c>
      <c r="BC403">
        <v>1</v>
      </c>
      <c r="BD403" t="s">
        <v>4</v>
      </c>
      <c r="BE403" t="s">
        <v>4</v>
      </c>
      <c r="BF403" t="s">
        <v>4</v>
      </c>
      <c r="BG403" t="s">
        <v>4</v>
      </c>
      <c r="BH403">
        <v>0</v>
      </c>
      <c r="BI403">
        <v>4</v>
      </c>
      <c r="BJ403" t="s">
        <v>190</v>
      </c>
      <c r="BM403">
        <v>0</v>
      </c>
      <c r="BN403">
        <v>0</v>
      </c>
      <c r="BO403" t="s">
        <v>4</v>
      </c>
      <c r="BP403">
        <v>0</v>
      </c>
      <c r="BQ403">
        <v>1</v>
      </c>
      <c r="BR403">
        <v>0</v>
      </c>
      <c r="BS403">
        <v>1</v>
      </c>
      <c r="BT403">
        <v>1</v>
      </c>
      <c r="BU403">
        <v>1</v>
      </c>
      <c r="BV403">
        <v>1</v>
      </c>
      <c r="BW403">
        <v>1</v>
      </c>
      <c r="BX403">
        <v>1</v>
      </c>
      <c r="BY403" t="s">
        <v>4</v>
      </c>
      <c r="BZ403">
        <v>70</v>
      </c>
      <c r="CA403">
        <v>10</v>
      </c>
      <c r="CB403" t="s">
        <v>4</v>
      </c>
      <c r="CE403">
        <v>0</v>
      </c>
      <c r="CF403">
        <v>0</v>
      </c>
      <c r="CG403">
        <v>0</v>
      </c>
      <c r="CM403">
        <v>0</v>
      </c>
      <c r="CN403" t="s">
        <v>4</v>
      </c>
      <c r="CO403">
        <v>0</v>
      </c>
      <c r="CP403">
        <f t="shared" si="401"/>
        <v>4855.3500000000004</v>
      </c>
      <c r="CQ403">
        <f t="shared" si="402"/>
        <v>0</v>
      </c>
      <c r="CR403">
        <f t="shared" si="403"/>
        <v>106.18</v>
      </c>
      <c r="CS403">
        <f t="shared" si="404"/>
        <v>2.6</v>
      </c>
      <c r="CT403">
        <f t="shared" si="405"/>
        <v>16078.32</v>
      </c>
      <c r="CU403">
        <f t="shared" si="406"/>
        <v>0</v>
      </c>
      <c r="CV403">
        <f t="shared" si="407"/>
        <v>41.32</v>
      </c>
      <c r="CW403">
        <f t="shared" si="408"/>
        <v>0</v>
      </c>
      <c r="CX403">
        <f t="shared" si="409"/>
        <v>0</v>
      </c>
      <c r="CY403">
        <f t="shared" si="410"/>
        <v>3376.45</v>
      </c>
      <c r="CZ403">
        <f t="shared" si="411"/>
        <v>482.35</v>
      </c>
      <c r="DC403" t="s">
        <v>4</v>
      </c>
      <c r="DD403" t="s">
        <v>4</v>
      </c>
      <c r="DE403" t="s">
        <v>4</v>
      </c>
      <c r="DF403" t="s">
        <v>4</v>
      </c>
      <c r="DG403" t="s">
        <v>4</v>
      </c>
      <c r="DH403" t="s">
        <v>4</v>
      </c>
      <c r="DI403" t="s">
        <v>4</v>
      </c>
      <c r="DJ403" t="s">
        <v>4</v>
      </c>
      <c r="DK403" t="s">
        <v>4</v>
      </c>
      <c r="DL403" t="s">
        <v>4</v>
      </c>
      <c r="DM403" t="s">
        <v>4</v>
      </c>
      <c r="DN403">
        <v>0</v>
      </c>
      <c r="DO403">
        <v>0</v>
      </c>
      <c r="DP403">
        <v>1</v>
      </c>
      <c r="DQ403">
        <v>1</v>
      </c>
      <c r="DU403">
        <v>1010</v>
      </c>
      <c r="DV403" t="s">
        <v>189</v>
      </c>
      <c r="DW403" t="s">
        <v>189</v>
      </c>
      <c r="DX403">
        <v>10</v>
      </c>
      <c r="DZ403" t="s">
        <v>4</v>
      </c>
      <c r="EA403" t="s">
        <v>4</v>
      </c>
      <c r="EB403" t="s">
        <v>4</v>
      </c>
      <c r="EC403" t="s">
        <v>4</v>
      </c>
      <c r="EE403">
        <v>29292934</v>
      </c>
      <c r="EF403">
        <v>1</v>
      </c>
      <c r="EG403" t="s">
        <v>27</v>
      </c>
      <c r="EH403">
        <v>0</v>
      </c>
      <c r="EI403" t="s">
        <v>4</v>
      </c>
      <c r="EJ403">
        <v>4</v>
      </c>
      <c r="EK403">
        <v>0</v>
      </c>
      <c r="EL403" t="s">
        <v>28</v>
      </c>
      <c r="EM403" t="s">
        <v>29</v>
      </c>
      <c r="EO403" t="s">
        <v>4</v>
      </c>
      <c r="EQ403">
        <v>0</v>
      </c>
      <c r="ER403">
        <v>16184.5</v>
      </c>
      <c r="ES403">
        <v>0</v>
      </c>
      <c r="ET403">
        <v>106.18</v>
      </c>
      <c r="EU403">
        <v>2.6</v>
      </c>
      <c r="EV403">
        <v>16078.32</v>
      </c>
      <c r="EW403">
        <v>41.32</v>
      </c>
      <c r="EX403">
        <v>0</v>
      </c>
      <c r="EY403">
        <v>0</v>
      </c>
      <c r="FQ403">
        <v>0</v>
      </c>
      <c r="FR403">
        <f t="shared" si="412"/>
        <v>0</v>
      </c>
      <c r="FS403">
        <v>0</v>
      </c>
      <c r="FX403">
        <v>70</v>
      </c>
      <c r="FY403">
        <v>10</v>
      </c>
      <c r="GA403" t="s">
        <v>4</v>
      </c>
      <c r="GD403">
        <v>0</v>
      </c>
      <c r="GF403">
        <v>-303147162</v>
      </c>
      <c r="GG403">
        <v>2</v>
      </c>
      <c r="GH403">
        <v>1</v>
      </c>
      <c r="GI403">
        <v>-2</v>
      </c>
      <c r="GJ403">
        <v>0</v>
      </c>
      <c r="GK403">
        <f>ROUND(R403*(R12)/100,2)</f>
        <v>1.25</v>
      </c>
      <c r="GL403">
        <f t="shared" si="413"/>
        <v>0</v>
      </c>
      <c r="GM403">
        <f t="shared" si="414"/>
        <v>8715.4</v>
      </c>
      <c r="GN403">
        <f t="shared" si="415"/>
        <v>0</v>
      </c>
      <c r="GO403">
        <f t="shared" si="416"/>
        <v>0</v>
      </c>
      <c r="GP403">
        <f t="shared" si="417"/>
        <v>8715.4</v>
      </c>
      <c r="GR403">
        <v>0</v>
      </c>
      <c r="GS403">
        <v>3</v>
      </c>
      <c r="GT403">
        <v>0</v>
      </c>
      <c r="GU403" t="s">
        <v>4</v>
      </c>
      <c r="GV403">
        <f t="shared" si="418"/>
        <v>0</v>
      </c>
      <c r="GW403">
        <v>1</v>
      </c>
      <c r="GX403">
        <f t="shared" si="419"/>
        <v>0</v>
      </c>
      <c r="HA403">
        <v>0</v>
      </c>
      <c r="HB403">
        <v>0</v>
      </c>
      <c r="HC403">
        <f t="shared" si="420"/>
        <v>0</v>
      </c>
      <c r="HE403" t="s">
        <v>4</v>
      </c>
      <c r="HF403" t="s">
        <v>4</v>
      </c>
      <c r="HM403" t="s">
        <v>4</v>
      </c>
      <c r="HN403" t="s">
        <v>4</v>
      </c>
      <c r="HO403" t="s">
        <v>4</v>
      </c>
      <c r="HP403" t="s">
        <v>4</v>
      </c>
      <c r="HQ403" t="s">
        <v>4</v>
      </c>
      <c r="IK403">
        <v>0</v>
      </c>
    </row>
    <row r="404" spans="1:245">
      <c r="A404">
        <v>17</v>
      </c>
      <c r="B404">
        <v>1</v>
      </c>
      <c r="C404">
        <f>ROW(SmtRes!A502)</f>
        <v>502</v>
      </c>
      <c r="D404">
        <f>ROW(EtalonRes!A500)</f>
        <v>500</v>
      </c>
      <c r="E404" t="s">
        <v>525</v>
      </c>
      <c r="F404" t="s">
        <v>192</v>
      </c>
      <c r="G404" t="s">
        <v>193</v>
      </c>
      <c r="H404" t="s">
        <v>189</v>
      </c>
      <c r="I404">
        <f>ROUND(3/10,9)</f>
        <v>0.3</v>
      </c>
      <c r="J404">
        <v>0</v>
      </c>
      <c r="K404">
        <f>ROUND(3/10,9)</f>
        <v>0.3</v>
      </c>
      <c r="O404">
        <f t="shared" si="381"/>
        <v>123909.2</v>
      </c>
      <c r="P404">
        <f t="shared" si="382"/>
        <v>111293.97</v>
      </c>
      <c r="Q404">
        <f t="shared" si="383"/>
        <v>20.059999999999999</v>
      </c>
      <c r="R404">
        <f t="shared" si="384"/>
        <v>2.85</v>
      </c>
      <c r="S404">
        <f t="shared" si="385"/>
        <v>12595.17</v>
      </c>
      <c r="T404">
        <f t="shared" si="386"/>
        <v>0</v>
      </c>
      <c r="U404">
        <f t="shared" si="387"/>
        <v>32.195999999999998</v>
      </c>
      <c r="V404">
        <f t="shared" si="388"/>
        <v>0</v>
      </c>
      <c r="W404">
        <f t="shared" si="389"/>
        <v>0</v>
      </c>
      <c r="X404">
        <f t="shared" si="390"/>
        <v>8816.6200000000008</v>
      </c>
      <c r="Y404">
        <f t="shared" si="391"/>
        <v>1259.52</v>
      </c>
      <c r="AA404">
        <v>29858012</v>
      </c>
      <c r="AB404">
        <f t="shared" si="392"/>
        <v>413030.67</v>
      </c>
      <c r="AC404">
        <f t="shared" si="393"/>
        <v>370979.9</v>
      </c>
      <c r="AD404">
        <f t="shared" si="394"/>
        <v>66.86</v>
      </c>
      <c r="AE404">
        <f t="shared" si="395"/>
        <v>9.49</v>
      </c>
      <c r="AF404">
        <f t="shared" si="396"/>
        <v>41983.91</v>
      </c>
      <c r="AG404">
        <f t="shared" si="397"/>
        <v>0</v>
      </c>
      <c r="AH404">
        <f t="shared" si="398"/>
        <v>107.32</v>
      </c>
      <c r="AI404">
        <f t="shared" si="399"/>
        <v>0</v>
      </c>
      <c r="AJ404">
        <f t="shared" si="400"/>
        <v>0</v>
      </c>
      <c r="AK404">
        <v>413030.67</v>
      </c>
      <c r="AL404">
        <v>370979.9</v>
      </c>
      <c r="AM404">
        <v>66.86</v>
      </c>
      <c r="AN404">
        <v>9.49</v>
      </c>
      <c r="AO404">
        <v>41983.91</v>
      </c>
      <c r="AP404">
        <v>0</v>
      </c>
      <c r="AQ404">
        <v>107.32</v>
      </c>
      <c r="AR404">
        <v>0</v>
      </c>
      <c r="AS404">
        <v>0</v>
      </c>
      <c r="AT404">
        <v>70</v>
      </c>
      <c r="AU404">
        <v>10</v>
      </c>
      <c r="AV404">
        <v>1</v>
      </c>
      <c r="AW404">
        <v>1</v>
      </c>
      <c r="AZ404">
        <v>1</v>
      </c>
      <c r="BA404">
        <v>1</v>
      </c>
      <c r="BB404">
        <v>1</v>
      </c>
      <c r="BC404">
        <v>1</v>
      </c>
      <c r="BD404" t="s">
        <v>4</v>
      </c>
      <c r="BE404" t="s">
        <v>4</v>
      </c>
      <c r="BF404" t="s">
        <v>4</v>
      </c>
      <c r="BG404" t="s">
        <v>4</v>
      </c>
      <c r="BH404">
        <v>0</v>
      </c>
      <c r="BI404">
        <v>4</v>
      </c>
      <c r="BJ404" t="s">
        <v>194</v>
      </c>
      <c r="BM404">
        <v>0</v>
      </c>
      <c r="BN404">
        <v>0</v>
      </c>
      <c r="BO404" t="s">
        <v>4</v>
      </c>
      <c r="BP404">
        <v>0</v>
      </c>
      <c r="BQ404">
        <v>1</v>
      </c>
      <c r="BR404">
        <v>0</v>
      </c>
      <c r="BS404">
        <v>1</v>
      </c>
      <c r="BT404">
        <v>1</v>
      </c>
      <c r="BU404">
        <v>1</v>
      </c>
      <c r="BV404">
        <v>1</v>
      </c>
      <c r="BW404">
        <v>1</v>
      </c>
      <c r="BX404">
        <v>1</v>
      </c>
      <c r="BY404" t="s">
        <v>4</v>
      </c>
      <c r="BZ404">
        <v>70</v>
      </c>
      <c r="CA404">
        <v>10</v>
      </c>
      <c r="CB404" t="s">
        <v>4</v>
      </c>
      <c r="CE404">
        <v>0</v>
      </c>
      <c r="CF404">
        <v>0</v>
      </c>
      <c r="CG404">
        <v>0</v>
      </c>
      <c r="CM404">
        <v>0</v>
      </c>
      <c r="CN404" t="s">
        <v>4</v>
      </c>
      <c r="CO404">
        <v>0</v>
      </c>
      <c r="CP404">
        <f t="shared" si="401"/>
        <v>123909.2</v>
      </c>
      <c r="CQ404">
        <f t="shared" si="402"/>
        <v>370979.9</v>
      </c>
      <c r="CR404">
        <f t="shared" si="403"/>
        <v>66.86</v>
      </c>
      <c r="CS404">
        <f t="shared" si="404"/>
        <v>9.49</v>
      </c>
      <c r="CT404">
        <f t="shared" si="405"/>
        <v>41983.91</v>
      </c>
      <c r="CU404">
        <f t="shared" si="406"/>
        <v>0</v>
      </c>
      <c r="CV404">
        <f t="shared" si="407"/>
        <v>107.32</v>
      </c>
      <c r="CW404">
        <f t="shared" si="408"/>
        <v>0</v>
      </c>
      <c r="CX404">
        <f t="shared" si="409"/>
        <v>0</v>
      </c>
      <c r="CY404">
        <f t="shared" si="410"/>
        <v>8816.6190000000006</v>
      </c>
      <c r="CZ404">
        <f t="shared" si="411"/>
        <v>1259.5170000000001</v>
      </c>
      <c r="DC404" t="s">
        <v>4</v>
      </c>
      <c r="DD404" t="s">
        <v>4</v>
      </c>
      <c r="DE404" t="s">
        <v>4</v>
      </c>
      <c r="DF404" t="s">
        <v>4</v>
      </c>
      <c r="DG404" t="s">
        <v>4</v>
      </c>
      <c r="DH404" t="s">
        <v>4</v>
      </c>
      <c r="DI404" t="s">
        <v>4</v>
      </c>
      <c r="DJ404" t="s">
        <v>4</v>
      </c>
      <c r="DK404" t="s">
        <v>4</v>
      </c>
      <c r="DL404" t="s">
        <v>4</v>
      </c>
      <c r="DM404" t="s">
        <v>4</v>
      </c>
      <c r="DN404">
        <v>0</v>
      </c>
      <c r="DO404">
        <v>0</v>
      </c>
      <c r="DP404">
        <v>1</v>
      </c>
      <c r="DQ404">
        <v>1</v>
      </c>
      <c r="DU404">
        <v>1010</v>
      </c>
      <c r="DV404" t="s">
        <v>189</v>
      </c>
      <c r="DW404" t="s">
        <v>189</v>
      </c>
      <c r="DX404">
        <v>10</v>
      </c>
      <c r="DZ404" t="s">
        <v>4</v>
      </c>
      <c r="EA404" t="s">
        <v>4</v>
      </c>
      <c r="EB404" t="s">
        <v>4</v>
      </c>
      <c r="EC404" t="s">
        <v>4</v>
      </c>
      <c r="EE404">
        <v>29292934</v>
      </c>
      <c r="EF404">
        <v>1</v>
      </c>
      <c r="EG404" t="s">
        <v>27</v>
      </c>
      <c r="EH404">
        <v>0</v>
      </c>
      <c r="EI404" t="s">
        <v>4</v>
      </c>
      <c r="EJ404">
        <v>4</v>
      </c>
      <c r="EK404">
        <v>0</v>
      </c>
      <c r="EL404" t="s">
        <v>28</v>
      </c>
      <c r="EM404" t="s">
        <v>29</v>
      </c>
      <c r="EO404" t="s">
        <v>4</v>
      </c>
      <c r="EQ404">
        <v>0</v>
      </c>
      <c r="ER404">
        <v>413030.67</v>
      </c>
      <c r="ES404">
        <v>370979.9</v>
      </c>
      <c r="ET404">
        <v>66.86</v>
      </c>
      <c r="EU404">
        <v>9.49</v>
      </c>
      <c r="EV404">
        <v>41983.91</v>
      </c>
      <c r="EW404">
        <v>107.32</v>
      </c>
      <c r="EX404">
        <v>0</v>
      </c>
      <c r="EY404">
        <v>0</v>
      </c>
      <c r="FQ404">
        <v>0</v>
      </c>
      <c r="FR404">
        <f t="shared" si="412"/>
        <v>0</v>
      </c>
      <c r="FS404">
        <v>0</v>
      </c>
      <c r="FX404">
        <v>70</v>
      </c>
      <c r="FY404">
        <v>10</v>
      </c>
      <c r="GA404" t="s">
        <v>4</v>
      </c>
      <c r="GD404">
        <v>0</v>
      </c>
      <c r="GF404">
        <v>1441253641</v>
      </c>
      <c r="GG404">
        <v>2</v>
      </c>
      <c r="GH404">
        <v>1</v>
      </c>
      <c r="GI404">
        <v>-2</v>
      </c>
      <c r="GJ404">
        <v>0</v>
      </c>
      <c r="GK404">
        <f>ROUND(R404*(R12)/100,2)</f>
        <v>4.5599999999999996</v>
      </c>
      <c r="GL404">
        <f t="shared" si="413"/>
        <v>0</v>
      </c>
      <c r="GM404">
        <f t="shared" si="414"/>
        <v>133989.9</v>
      </c>
      <c r="GN404">
        <f t="shared" si="415"/>
        <v>0</v>
      </c>
      <c r="GO404">
        <f t="shared" si="416"/>
        <v>0</v>
      </c>
      <c r="GP404">
        <f t="shared" si="417"/>
        <v>133989.9</v>
      </c>
      <c r="GR404">
        <v>0</v>
      </c>
      <c r="GS404">
        <v>3</v>
      </c>
      <c r="GT404">
        <v>0</v>
      </c>
      <c r="GU404" t="s">
        <v>4</v>
      </c>
      <c r="GV404">
        <f t="shared" si="418"/>
        <v>0</v>
      </c>
      <c r="GW404">
        <v>1</v>
      </c>
      <c r="GX404">
        <f t="shared" si="419"/>
        <v>0</v>
      </c>
      <c r="HA404">
        <v>0</v>
      </c>
      <c r="HB404">
        <v>0</v>
      </c>
      <c r="HC404">
        <f t="shared" si="420"/>
        <v>0</v>
      </c>
      <c r="HE404" t="s">
        <v>4</v>
      </c>
      <c r="HF404" t="s">
        <v>4</v>
      </c>
      <c r="HM404" t="s">
        <v>4</v>
      </c>
      <c r="HN404" t="s">
        <v>4</v>
      </c>
      <c r="HO404" t="s">
        <v>4</v>
      </c>
      <c r="HP404" t="s">
        <v>4</v>
      </c>
      <c r="HQ404" t="s">
        <v>4</v>
      </c>
      <c r="IK404">
        <v>0</v>
      </c>
    </row>
    <row r="405" spans="1:245">
      <c r="A405">
        <v>18</v>
      </c>
      <c r="B405">
        <v>1</v>
      </c>
      <c r="C405">
        <v>500</v>
      </c>
      <c r="E405" t="s">
        <v>526</v>
      </c>
      <c r="F405" t="s">
        <v>196</v>
      </c>
      <c r="G405" t="s">
        <v>197</v>
      </c>
      <c r="H405" t="s">
        <v>180</v>
      </c>
      <c r="I405">
        <f>I404*J405</f>
        <v>-3</v>
      </c>
      <c r="J405">
        <v>-10</v>
      </c>
      <c r="K405">
        <v>-10</v>
      </c>
      <c r="O405">
        <f t="shared" si="381"/>
        <v>-101273.61</v>
      </c>
      <c r="P405">
        <f t="shared" si="382"/>
        <v>-101273.61</v>
      </c>
      <c r="Q405">
        <f t="shared" si="383"/>
        <v>0</v>
      </c>
      <c r="R405">
        <f t="shared" si="384"/>
        <v>0</v>
      </c>
      <c r="S405">
        <f t="shared" si="385"/>
        <v>0</v>
      </c>
      <c r="T405">
        <f t="shared" si="386"/>
        <v>0</v>
      </c>
      <c r="U405">
        <f t="shared" si="387"/>
        <v>0</v>
      </c>
      <c r="V405">
        <f t="shared" si="388"/>
        <v>0</v>
      </c>
      <c r="W405">
        <f t="shared" si="389"/>
        <v>0</v>
      </c>
      <c r="X405">
        <f t="shared" si="390"/>
        <v>0</v>
      </c>
      <c r="Y405">
        <f t="shared" si="391"/>
        <v>0</v>
      </c>
      <c r="AA405">
        <v>29858012</v>
      </c>
      <c r="AB405">
        <f t="shared" si="392"/>
        <v>33757.870000000003</v>
      </c>
      <c r="AC405">
        <f t="shared" si="393"/>
        <v>33757.870000000003</v>
      </c>
      <c r="AD405">
        <f t="shared" si="394"/>
        <v>0</v>
      </c>
      <c r="AE405">
        <f t="shared" si="395"/>
        <v>0</v>
      </c>
      <c r="AF405">
        <f t="shared" si="396"/>
        <v>0</v>
      </c>
      <c r="AG405">
        <f t="shared" si="397"/>
        <v>0</v>
      </c>
      <c r="AH405">
        <f t="shared" si="398"/>
        <v>0</v>
      </c>
      <c r="AI405">
        <f t="shared" si="399"/>
        <v>0</v>
      </c>
      <c r="AJ405">
        <f t="shared" si="400"/>
        <v>0</v>
      </c>
      <c r="AK405">
        <v>33757.870000000003</v>
      </c>
      <c r="AL405">
        <v>33757.870000000003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70</v>
      </c>
      <c r="AU405">
        <v>10</v>
      </c>
      <c r="AV405">
        <v>1</v>
      </c>
      <c r="AW405">
        <v>1</v>
      </c>
      <c r="AZ405">
        <v>1</v>
      </c>
      <c r="BA405">
        <v>1</v>
      </c>
      <c r="BB405">
        <v>1</v>
      </c>
      <c r="BC405">
        <v>1</v>
      </c>
      <c r="BD405" t="s">
        <v>4</v>
      </c>
      <c r="BE405" t="s">
        <v>4</v>
      </c>
      <c r="BF405" t="s">
        <v>4</v>
      </c>
      <c r="BG405" t="s">
        <v>4</v>
      </c>
      <c r="BH405">
        <v>3</v>
      </c>
      <c r="BI405">
        <v>4</v>
      </c>
      <c r="BJ405" t="s">
        <v>198</v>
      </c>
      <c r="BM405">
        <v>0</v>
      </c>
      <c r="BN405">
        <v>0</v>
      </c>
      <c r="BO405" t="s">
        <v>4</v>
      </c>
      <c r="BP405">
        <v>0</v>
      </c>
      <c r="BQ405">
        <v>1</v>
      </c>
      <c r="BR405">
        <v>1</v>
      </c>
      <c r="BS405">
        <v>1</v>
      </c>
      <c r="BT405">
        <v>1</v>
      </c>
      <c r="BU405">
        <v>1</v>
      </c>
      <c r="BV405">
        <v>1</v>
      </c>
      <c r="BW405">
        <v>1</v>
      </c>
      <c r="BX405">
        <v>1</v>
      </c>
      <c r="BY405" t="s">
        <v>4</v>
      </c>
      <c r="BZ405">
        <v>70</v>
      </c>
      <c r="CA405">
        <v>10</v>
      </c>
      <c r="CB405" t="s">
        <v>4</v>
      </c>
      <c r="CE405">
        <v>0</v>
      </c>
      <c r="CF405">
        <v>0</v>
      </c>
      <c r="CG405">
        <v>0</v>
      </c>
      <c r="CM405">
        <v>0</v>
      </c>
      <c r="CN405" t="s">
        <v>4</v>
      </c>
      <c r="CO405">
        <v>0</v>
      </c>
      <c r="CP405">
        <f t="shared" si="401"/>
        <v>-101273.61</v>
      </c>
      <c r="CQ405">
        <f t="shared" si="402"/>
        <v>33757.870000000003</v>
      </c>
      <c r="CR405">
        <f t="shared" si="403"/>
        <v>0</v>
      </c>
      <c r="CS405">
        <f t="shared" si="404"/>
        <v>0</v>
      </c>
      <c r="CT405">
        <f t="shared" si="405"/>
        <v>0</v>
      </c>
      <c r="CU405">
        <f t="shared" si="406"/>
        <v>0</v>
      </c>
      <c r="CV405">
        <f t="shared" si="407"/>
        <v>0</v>
      </c>
      <c r="CW405">
        <f t="shared" si="408"/>
        <v>0</v>
      </c>
      <c r="CX405">
        <f t="shared" si="409"/>
        <v>0</v>
      </c>
      <c r="CY405">
        <f t="shared" si="410"/>
        <v>0</v>
      </c>
      <c r="CZ405">
        <f t="shared" si="411"/>
        <v>0</v>
      </c>
      <c r="DC405" t="s">
        <v>4</v>
      </c>
      <c r="DD405" t="s">
        <v>4</v>
      </c>
      <c r="DE405" t="s">
        <v>4</v>
      </c>
      <c r="DF405" t="s">
        <v>4</v>
      </c>
      <c r="DG405" t="s">
        <v>4</v>
      </c>
      <c r="DH405" t="s">
        <v>4</v>
      </c>
      <c r="DI405" t="s">
        <v>4</v>
      </c>
      <c r="DJ405" t="s">
        <v>4</v>
      </c>
      <c r="DK405" t="s">
        <v>4</v>
      </c>
      <c r="DL405" t="s">
        <v>4</v>
      </c>
      <c r="DM405" t="s">
        <v>4</v>
      </c>
      <c r="DN405">
        <v>0</v>
      </c>
      <c r="DO405">
        <v>0</v>
      </c>
      <c r="DP405">
        <v>1</v>
      </c>
      <c r="DQ405">
        <v>1</v>
      </c>
      <c r="DU405">
        <v>1010</v>
      </c>
      <c r="DV405" t="s">
        <v>180</v>
      </c>
      <c r="DW405" t="s">
        <v>180</v>
      </c>
      <c r="DX405">
        <v>1</v>
      </c>
      <c r="DZ405" t="s">
        <v>4</v>
      </c>
      <c r="EA405" t="s">
        <v>4</v>
      </c>
      <c r="EB405" t="s">
        <v>4</v>
      </c>
      <c r="EC405" t="s">
        <v>4</v>
      </c>
      <c r="EE405">
        <v>29292934</v>
      </c>
      <c r="EF405">
        <v>1</v>
      </c>
      <c r="EG405" t="s">
        <v>27</v>
      </c>
      <c r="EH405">
        <v>0</v>
      </c>
      <c r="EI405" t="s">
        <v>4</v>
      </c>
      <c r="EJ405">
        <v>4</v>
      </c>
      <c r="EK405">
        <v>0</v>
      </c>
      <c r="EL405" t="s">
        <v>28</v>
      </c>
      <c r="EM405" t="s">
        <v>29</v>
      </c>
      <c r="EO405" t="s">
        <v>4</v>
      </c>
      <c r="EQ405">
        <v>32768</v>
      </c>
      <c r="ER405">
        <v>33757.870000000003</v>
      </c>
      <c r="ES405">
        <v>33757.870000000003</v>
      </c>
      <c r="ET405">
        <v>0</v>
      </c>
      <c r="EU405">
        <v>0</v>
      </c>
      <c r="EV405">
        <v>0</v>
      </c>
      <c r="EW405">
        <v>0</v>
      </c>
      <c r="EX405">
        <v>0</v>
      </c>
      <c r="EZ405">
        <v>5</v>
      </c>
      <c r="FC405">
        <v>0</v>
      </c>
      <c r="FD405">
        <v>18</v>
      </c>
      <c r="FF405">
        <v>33757.870000000003</v>
      </c>
      <c r="FQ405">
        <v>0</v>
      </c>
      <c r="FR405">
        <f t="shared" si="412"/>
        <v>0</v>
      </c>
      <c r="FS405">
        <v>0</v>
      </c>
      <c r="FX405">
        <v>70</v>
      </c>
      <c r="FY405">
        <v>10</v>
      </c>
      <c r="GA405" t="s">
        <v>4</v>
      </c>
      <c r="GD405">
        <v>0</v>
      </c>
      <c r="GF405">
        <v>-1892734711</v>
      </c>
      <c r="GG405">
        <v>2</v>
      </c>
      <c r="GH405">
        <v>3</v>
      </c>
      <c r="GI405">
        <v>-2</v>
      </c>
      <c r="GJ405">
        <v>0</v>
      </c>
      <c r="GK405">
        <f>ROUND(R405*(R12)/100,2)</f>
        <v>0</v>
      </c>
      <c r="GL405">
        <f t="shared" si="413"/>
        <v>0</v>
      </c>
      <c r="GM405">
        <f t="shared" si="414"/>
        <v>-101273.61</v>
      </c>
      <c r="GN405">
        <f t="shared" si="415"/>
        <v>0</v>
      </c>
      <c r="GO405">
        <f t="shared" si="416"/>
        <v>0</v>
      </c>
      <c r="GP405">
        <f t="shared" si="417"/>
        <v>-101273.61</v>
      </c>
      <c r="GR405">
        <v>1</v>
      </c>
      <c r="GS405">
        <v>1</v>
      </c>
      <c r="GT405">
        <v>0</v>
      </c>
      <c r="GU405" t="s">
        <v>4</v>
      </c>
      <c r="GV405">
        <f t="shared" si="418"/>
        <v>0</v>
      </c>
      <c r="GW405">
        <v>1</v>
      </c>
      <c r="GX405">
        <f t="shared" si="419"/>
        <v>0</v>
      </c>
      <c r="HA405">
        <v>0</v>
      </c>
      <c r="HB405">
        <v>0</v>
      </c>
      <c r="HC405">
        <f t="shared" si="420"/>
        <v>0</v>
      </c>
      <c r="HE405" t="s">
        <v>4</v>
      </c>
      <c r="HF405" t="s">
        <v>4</v>
      </c>
      <c r="HM405" t="s">
        <v>4</v>
      </c>
      <c r="HN405" t="s">
        <v>4</v>
      </c>
      <c r="HO405" t="s">
        <v>4</v>
      </c>
      <c r="HP405" t="s">
        <v>4</v>
      </c>
      <c r="HQ405" t="s">
        <v>4</v>
      </c>
      <c r="IK405">
        <v>0</v>
      </c>
    </row>
    <row r="406" spans="1:245">
      <c r="A406">
        <v>17</v>
      </c>
      <c r="B406">
        <v>1</v>
      </c>
      <c r="E406" t="s">
        <v>527</v>
      </c>
      <c r="F406" t="s">
        <v>172</v>
      </c>
      <c r="G406" t="s">
        <v>528</v>
      </c>
      <c r="H406" t="s">
        <v>201</v>
      </c>
      <c r="I406">
        <v>12.96</v>
      </c>
      <c r="J406">
        <v>0</v>
      </c>
      <c r="K406">
        <v>12.96</v>
      </c>
      <c r="O406">
        <f t="shared" si="381"/>
        <v>241214.76</v>
      </c>
      <c r="P406">
        <f t="shared" si="382"/>
        <v>241214.76</v>
      </c>
      <c r="Q406">
        <f t="shared" si="383"/>
        <v>0</v>
      </c>
      <c r="R406">
        <f t="shared" si="384"/>
        <v>0</v>
      </c>
      <c r="S406">
        <f t="shared" si="385"/>
        <v>0</v>
      </c>
      <c r="T406">
        <f t="shared" si="386"/>
        <v>0</v>
      </c>
      <c r="U406">
        <f t="shared" si="387"/>
        <v>0</v>
      </c>
      <c r="V406">
        <f t="shared" si="388"/>
        <v>0</v>
      </c>
      <c r="W406">
        <f t="shared" si="389"/>
        <v>0</v>
      </c>
      <c r="X406">
        <f t="shared" si="390"/>
        <v>0</v>
      </c>
      <c r="Y406">
        <f t="shared" si="391"/>
        <v>0</v>
      </c>
      <c r="AA406">
        <v>29858012</v>
      </c>
      <c r="AB406">
        <f t="shared" si="392"/>
        <v>18612.25</v>
      </c>
      <c r="AC406">
        <f t="shared" si="393"/>
        <v>18612.25</v>
      </c>
      <c r="AD406">
        <f>ROUND((ET406),6)</f>
        <v>0</v>
      </c>
      <c r="AE406">
        <f t="shared" si="395"/>
        <v>0</v>
      </c>
      <c r="AF406">
        <f t="shared" si="396"/>
        <v>0</v>
      </c>
      <c r="AG406">
        <f t="shared" si="397"/>
        <v>0</v>
      </c>
      <c r="AH406">
        <f t="shared" si="398"/>
        <v>0</v>
      </c>
      <c r="AI406">
        <f t="shared" si="399"/>
        <v>0</v>
      </c>
      <c r="AJ406">
        <f t="shared" si="400"/>
        <v>0</v>
      </c>
      <c r="AK406">
        <v>18612.25</v>
      </c>
      <c r="AL406">
        <v>18612.25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1</v>
      </c>
      <c r="AW406">
        <v>1</v>
      </c>
      <c r="AZ406">
        <v>1</v>
      </c>
      <c r="BA406">
        <v>1</v>
      </c>
      <c r="BB406">
        <v>1</v>
      </c>
      <c r="BC406">
        <v>1</v>
      </c>
      <c r="BD406" t="s">
        <v>4</v>
      </c>
      <c r="BE406" t="s">
        <v>4</v>
      </c>
      <c r="BF406" t="s">
        <v>4</v>
      </c>
      <c r="BG406" t="s">
        <v>4</v>
      </c>
      <c r="BH406">
        <v>3</v>
      </c>
      <c r="BI406">
        <v>1</v>
      </c>
      <c r="BJ406" t="s">
        <v>4</v>
      </c>
      <c r="BM406">
        <v>6001</v>
      </c>
      <c r="BN406">
        <v>0</v>
      </c>
      <c r="BO406" t="s">
        <v>4</v>
      </c>
      <c r="BP406">
        <v>0</v>
      </c>
      <c r="BQ406">
        <v>0</v>
      </c>
      <c r="BR406">
        <v>0</v>
      </c>
      <c r="BS406">
        <v>1</v>
      </c>
      <c r="BT406">
        <v>1</v>
      </c>
      <c r="BU406">
        <v>1</v>
      </c>
      <c r="BV406">
        <v>1</v>
      </c>
      <c r="BW406">
        <v>1</v>
      </c>
      <c r="BX406">
        <v>1</v>
      </c>
      <c r="BY406" t="s">
        <v>4</v>
      </c>
      <c r="BZ406">
        <v>0</v>
      </c>
      <c r="CA406">
        <v>0</v>
      </c>
      <c r="CB406" t="s">
        <v>4</v>
      </c>
      <c r="CE406">
        <v>0</v>
      </c>
      <c r="CF406">
        <v>0</v>
      </c>
      <c r="CG406">
        <v>0</v>
      </c>
      <c r="CM406">
        <v>0</v>
      </c>
      <c r="CN406" t="s">
        <v>4</v>
      </c>
      <c r="CO406">
        <v>0</v>
      </c>
      <c r="CP406">
        <f t="shared" si="401"/>
        <v>241214.76</v>
      </c>
      <c r="CQ406">
        <f>AC406*BC406</f>
        <v>18612.25</v>
      </c>
      <c r="CR406">
        <f>AD406*BB406</f>
        <v>0</v>
      </c>
      <c r="CS406">
        <f>AE406*BS406</f>
        <v>0</v>
      </c>
      <c r="CT406">
        <f>AF406*BA406</f>
        <v>0</v>
      </c>
      <c r="CU406">
        <f t="shared" si="406"/>
        <v>0</v>
      </c>
      <c r="CV406">
        <f>AH406</f>
        <v>0</v>
      </c>
      <c r="CW406">
        <f t="shared" si="408"/>
        <v>0</v>
      </c>
      <c r="CX406">
        <f t="shared" si="409"/>
        <v>0</v>
      </c>
      <c r="CY406">
        <f>0</f>
        <v>0</v>
      </c>
      <c r="CZ406">
        <f>0</f>
        <v>0</v>
      </c>
      <c r="DC406" t="s">
        <v>4</v>
      </c>
      <c r="DD406" t="s">
        <v>4</v>
      </c>
      <c r="DE406" t="s">
        <v>4</v>
      </c>
      <c r="DF406" t="s">
        <v>4</v>
      </c>
      <c r="DG406" t="s">
        <v>4</v>
      </c>
      <c r="DH406" t="s">
        <v>4</v>
      </c>
      <c r="DI406" t="s">
        <v>4</v>
      </c>
      <c r="DJ406" t="s">
        <v>4</v>
      </c>
      <c r="DK406" t="s">
        <v>4</v>
      </c>
      <c r="DL406" t="s">
        <v>4</v>
      </c>
      <c r="DM406" t="s">
        <v>4</v>
      </c>
      <c r="DN406">
        <v>0</v>
      </c>
      <c r="DO406">
        <v>0</v>
      </c>
      <c r="DP406">
        <v>1</v>
      </c>
      <c r="DQ406">
        <v>1</v>
      </c>
      <c r="DU406">
        <v>1005</v>
      </c>
      <c r="DV406" t="s">
        <v>201</v>
      </c>
      <c r="DW406" t="s">
        <v>201</v>
      </c>
      <c r="DX406">
        <v>1</v>
      </c>
      <c r="DZ406" t="s">
        <v>4</v>
      </c>
      <c r="EA406" t="s">
        <v>4</v>
      </c>
      <c r="EB406" t="s">
        <v>4</v>
      </c>
      <c r="EC406" t="s">
        <v>4</v>
      </c>
      <c r="EE406">
        <v>29553978</v>
      </c>
      <c r="EF406">
        <v>0</v>
      </c>
      <c r="EG406" t="s">
        <v>176</v>
      </c>
      <c r="EH406">
        <v>0</v>
      </c>
      <c r="EI406" t="s">
        <v>4</v>
      </c>
      <c r="EJ406">
        <v>1</v>
      </c>
      <c r="EK406">
        <v>6001</v>
      </c>
      <c r="EL406" t="s">
        <v>175</v>
      </c>
      <c r="EM406" t="s">
        <v>176</v>
      </c>
      <c r="EO406" t="s">
        <v>4</v>
      </c>
      <c r="EQ406">
        <v>0</v>
      </c>
      <c r="ER406">
        <v>18612.25</v>
      </c>
      <c r="ES406">
        <v>18612.25</v>
      </c>
      <c r="ET406">
        <v>0</v>
      </c>
      <c r="EU406">
        <v>0</v>
      </c>
      <c r="EV406">
        <v>0</v>
      </c>
      <c r="EW406">
        <v>0</v>
      </c>
      <c r="EX406">
        <v>0</v>
      </c>
      <c r="EY406">
        <v>0</v>
      </c>
      <c r="EZ406">
        <v>5</v>
      </c>
      <c r="FC406">
        <v>0</v>
      </c>
      <c r="FD406">
        <v>18</v>
      </c>
      <c r="FF406">
        <v>18612.25</v>
      </c>
      <c r="FQ406">
        <v>0</v>
      </c>
      <c r="FR406">
        <f t="shared" si="412"/>
        <v>0</v>
      </c>
      <c r="FS406">
        <v>0</v>
      </c>
      <c r="FX406">
        <v>0</v>
      </c>
      <c r="FY406">
        <v>0</v>
      </c>
      <c r="GA406" t="s">
        <v>4</v>
      </c>
      <c r="GD406">
        <v>0</v>
      </c>
      <c r="GF406">
        <v>119642538</v>
      </c>
      <c r="GG406">
        <v>2</v>
      </c>
      <c r="GH406">
        <v>3</v>
      </c>
      <c r="GI406">
        <v>-2</v>
      </c>
      <c r="GJ406">
        <v>0</v>
      </c>
      <c r="GK406">
        <f>ROUND(R406*(R12)/100,2)</f>
        <v>0</v>
      </c>
      <c r="GL406">
        <f t="shared" si="413"/>
        <v>0</v>
      </c>
      <c r="GM406">
        <f t="shared" si="414"/>
        <v>241214.76</v>
      </c>
      <c r="GN406">
        <f t="shared" si="415"/>
        <v>241214.76</v>
      </c>
      <c r="GO406">
        <f t="shared" si="416"/>
        <v>0</v>
      </c>
      <c r="GP406">
        <f t="shared" si="417"/>
        <v>0</v>
      </c>
      <c r="GR406">
        <v>1</v>
      </c>
      <c r="GS406">
        <v>1</v>
      </c>
      <c r="GT406">
        <v>0</v>
      </c>
      <c r="GU406" t="s">
        <v>4</v>
      </c>
      <c r="GV406">
        <f t="shared" si="418"/>
        <v>0</v>
      </c>
      <c r="GW406">
        <v>1</v>
      </c>
      <c r="GX406">
        <f t="shared" si="419"/>
        <v>0</v>
      </c>
      <c r="HA406">
        <v>0</v>
      </c>
      <c r="HB406">
        <v>0</v>
      </c>
      <c r="HC406">
        <f t="shared" si="420"/>
        <v>0</v>
      </c>
      <c r="HE406" t="s">
        <v>4</v>
      </c>
      <c r="HF406" t="s">
        <v>4</v>
      </c>
      <c r="HM406" t="s">
        <v>4</v>
      </c>
      <c r="HN406" t="s">
        <v>4</v>
      </c>
      <c r="HO406" t="s">
        <v>4</v>
      </c>
      <c r="HP406" t="s">
        <v>4</v>
      </c>
      <c r="HQ406" t="s">
        <v>4</v>
      </c>
      <c r="IK406">
        <v>0</v>
      </c>
    </row>
    <row r="407" spans="1:245">
      <c r="A407">
        <v>17</v>
      </c>
      <c r="B407">
        <v>1</v>
      </c>
      <c r="C407">
        <f>ROW(SmtRes!A509)</f>
        <v>509</v>
      </c>
      <c r="D407">
        <f>ROW(EtalonRes!A507)</f>
        <v>507</v>
      </c>
      <c r="E407" t="s">
        <v>529</v>
      </c>
      <c r="F407" t="s">
        <v>205</v>
      </c>
      <c r="G407" t="s">
        <v>206</v>
      </c>
      <c r="H407" t="s">
        <v>180</v>
      </c>
      <c r="I407">
        <v>6</v>
      </c>
      <c r="J407">
        <v>0</v>
      </c>
      <c r="K407">
        <v>6</v>
      </c>
      <c r="O407">
        <f t="shared" si="381"/>
        <v>71240.88</v>
      </c>
      <c r="P407">
        <f t="shared" si="382"/>
        <v>67622.880000000005</v>
      </c>
      <c r="Q407">
        <f t="shared" si="383"/>
        <v>79.739999999999995</v>
      </c>
      <c r="R407">
        <f t="shared" si="384"/>
        <v>1.8</v>
      </c>
      <c r="S407">
        <f t="shared" si="385"/>
        <v>3538.26</v>
      </c>
      <c r="T407">
        <f t="shared" si="386"/>
        <v>0</v>
      </c>
      <c r="U407">
        <f t="shared" si="387"/>
        <v>7.68</v>
      </c>
      <c r="V407">
        <f t="shared" si="388"/>
        <v>0</v>
      </c>
      <c r="W407">
        <f t="shared" si="389"/>
        <v>0</v>
      </c>
      <c r="X407">
        <f t="shared" si="390"/>
        <v>2476.7800000000002</v>
      </c>
      <c r="Y407">
        <f t="shared" si="391"/>
        <v>353.83</v>
      </c>
      <c r="AA407">
        <v>29858012</v>
      </c>
      <c r="AB407">
        <f t="shared" si="392"/>
        <v>11873.48</v>
      </c>
      <c r="AC407">
        <f t="shared" si="393"/>
        <v>11270.48</v>
      </c>
      <c r="AD407">
        <f>ROUND((((ET407)-(EU407))+AE407),6)</f>
        <v>13.29</v>
      </c>
      <c r="AE407">
        <f t="shared" si="395"/>
        <v>0.3</v>
      </c>
      <c r="AF407">
        <f t="shared" si="396"/>
        <v>589.71</v>
      </c>
      <c r="AG407">
        <f t="shared" si="397"/>
        <v>0</v>
      </c>
      <c r="AH407">
        <f t="shared" si="398"/>
        <v>1.28</v>
      </c>
      <c r="AI407">
        <f t="shared" si="399"/>
        <v>0</v>
      </c>
      <c r="AJ407">
        <f t="shared" si="400"/>
        <v>0</v>
      </c>
      <c r="AK407">
        <v>11873.48</v>
      </c>
      <c r="AL407">
        <v>11270.48</v>
      </c>
      <c r="AM407">
        <v>13.29</v>
      </c>
      <c r="AN407">
        <v>0.3</v>
      </c>
      <c r="AO407">
        <v>589.71</v>
      </c>
      <c r="AP407">
        <v>0</v>
      </c>
      <c r="AQ407">
        <v>1.28</v>
      </c>
      <c r="AR407">
        <v>0</v>
      </c>
      <c r="AS407">
        <v>0</v>
      </c>
      <c r="AT407">
        <v>70</v>
      </c>
      <c r="AU407">
        <v>10</v>
      </c>
      <c r="AV407">
        <v>1</v>
      </c>
      <c r="AW407">
        <v>1</v>
      </c>
      <c r="AZ407">
        <v>1</v>
      </c>
      <c r="BA407">
        <v>1</v>
      </c>
      <c r="BB407">
        <v>1</v>
      </c>
      <c r="BC407">
        <v>1</v>
      </c>
      <c r="BD407" t="s">
        <v>4</v>
      </c>
      <c r="BE407" t="s">
        <v>4</v>
      </c>
      <c r="BF407" t="s">
        <v>4</v>
      </c>
      <c r="BG407" t="s">
        <v>4</v>
      </c>
      <c r="BH407">
        <v>0</v>
      </c>
      <c r="BI407">
        <v>4</v>
      </c>
      <c r="BJ407" t="s">
        <v>207</v>
      </c>
      <c r="BM407">
        <v>0</v>
      </c>
      <c r="BN407">
        <v>0</v>
      </c>
      <c r="BO407" t="s">
        <v>4</v>
      </c>
      <c r="BP407">
        <v>0</v>
      </c>
      <c r="BQ407">
        <v>1</v>
      </c>
      <c r="BR407">
        <v>0</v>
      </c>
      <c r="BS407">
        <v>1</v>
      </c>
      <c r="BT407">
        <v>1</v>
      </c>
      <c r="BU407">
        <v>1</v>
      </c>
      <c r="BV407">
        <v>1</v>
      </c>
      <c r="BW407">
        <v>1</v>
      </c>
      <c r="BX407">
        <v>1</v>
      </c>
      <c r="BY407" t="s">
        <v>4</v>
      </c>
      <c r="BZ407">
        <v>70</v>
      </c>
      <c r="CA407">
        <v>10</v>
      </c>
      <c r="CB407" t="s">
        <v>4</v>
      </c>
      <c r="CE407">
        <v>0</v>
      </c>
      <c r="CF407">
        <v>0</v>
      </c>
      <c r="CG407">
        <v>0</v>
      </c>
      <c r="CM407">
        <v>0</v>
      </c>
      <c r="CN407" t="s">
        <v>4</v>
      </c>
      <c r="CO407">
        <v>0</v>
      </c>
      <c r="CP407">
        <f t="shared" si="401"/>
        <v>71240.88</v>
      </c>
      <c r="CQ407">
        <f>(AC407*BC407*AW407)</f>
        <v>11270.48</v>
      </c>
      <c r="CR407">
        <f>((((ET407)*BB407-(EU407)*BS407)+AE407*BS407)*AV407)</f>
        <v>13.29</v>
      </c>
      <c r="CS407">
        <f>(AE407*BS407*AV407)</f>
        <v>0.3</v>
      </c>
      <c r="CT407">
        <f>(AF407*BA407*AV407)</f>
        <v>589.71</v>
      </c>
      <c r="CU407">
        <f t="shared" si="406"/>
        <v>0</v>
      </c>
      <c r="CV407">
        <f>(AH407*AV407)</f>
        <v>1.28</v>
      </c>
      <c r="CW407">
        <f t="shared" si="408"/>
        <v>0</v>
      </c>
      <c r="CX407">
        <f t="shared" si="409"/>
        <v>0</v>
      </c>
      <c r="CY407">
        <f>((S407*BZ407)/100)</f>
        <v>2476.7820000000002</v>
      </c>
      <c r="CZ407">
        <f>((S407*CA407)/100)</f>
        <v>353.82600000000008</v>
      </c>
      <c r="DC407" t="s">
        <v>4</v>
      </c>
      <c r="DD407" t="s">
        <v>4</v>
      </c>
      <c r="DE407" t="s">
        <v>4</v>
      </c>
      <c r="DF407" t="s">
        <v>4</v>
      </c>
      <c r="DG407" t="s">
        <v>4</v>
      </c>
      <c r="DH407" t="s">
        <v>4</v>
      </c>
      <c r="DI407" t="s">
        <v>4</v>
      </c>
      <c r="DJ407" t="s">
        <v>4</v>
      </c>
      <c r="DK407" t="s">
        <v>4</v>
      </c>
      <c r="DL407" t="s">
        <v>4</v>
      </c>
      <c r="DM407" t="s">
        <v>4</v>
      </c>
      <c r="DN407">
        <v>0</v>
      </c>
      <c r="DO407">
        <v>0</v>
      </c>
      <c r="DP407">
        <v>1</v>
      </c>
      <c r="DQ407">
        <v>1</v>
      </c>
      <c r="DU407">
        <v>1010</v>
      </c>
      <c r="DV407" t="s">
        <v>180</v>
      </c>
      <c r="DW407" t="s">
        <v>180</v>
      </c>
      <c r="DX407">
        <v>1</v>
      </c>
      <c r="DZ407" t="s">
        <v>4</v>
      </c>
      <c r="EA407" t="s">
        <v>4</v>
      </c>
      <c r="EB407" t="s">
        <v>4</v>
      </c>
      <c r="EC407" t="s">
        <v>4</v>
      </c>
      <c r="EE407">
        <v>29292934</v>
      </c>
      <c r="EF407">
        <v>1</v>
      </c>
      <c r="EG407" t="s">
        <v>27</v>
      </c>
      <c r="EH407">
        <v>0</v>
      </c>
      <c r="EI407" t="s">
        <v>4</v>
      </c>
      <c r="EJ407">
        <v>4</v>
      </c>
      <c r="EK407">
        <v>0</v>
      </c>
      <c r="EL407" t="s">
        <v>28</v>
      </c>
      <c r="EM407" t="s">
        <v>29</v>
      </c>
      <c r="EO407" t="s">
        <v>4</v>
      </c>
      <c r="EQ407">
        <v>0</v>
      </c>
      <c r="ER407">
        <v>11873.48</v>
      </c>
      <c r="ES407">
        <v>11270.48</v>
      </c>
      <c r="ET407">
        <v>13.29</v>
      </c>
      <c r="EU407">
        <v>0.3</v>
      </c>
      <c r="EV407">
        <v>589.71</v>
      </c>
      <c r="EW407">
        <v>1.28</v>
      </c>
      <c r="EX407">
        <v>0</v>
      </c>
      <c r="EY407">
        <v>0</v>
      </c>
      <c r="FQ407">
        <v>0</v>
      </c>
      <c r="FR407">
        <f t="shared" si="412"/>
        <v>0</v>
      </c>
      <c r="FS407">
        <v>0</v>
      </c>
      <c r="FX407">
        <v>70</v>
      </c>
      <c r="FY407">
        <v>10</v>
      </c>
      <c r="GA407" t="s">
        <v>4</v>
      </c>
      <c r="GD407">
        <v>0</v>
      </c>
      <c r="GF407">
        <v>1245134106</v>
      </c>
      <c r="GG407">
        <v>2</v>
      </c>
      <c r="GH407">
        <v>1</v>
      </c>
      <c r="GI407">
        <v>-2</v>
      </c>
      <c r="GJ407">
        <v>0</v>
      </c>
      <c r="GK407">
        <f>ROUND(R407*(R12)/100,2)</f>
        <v>2.88</v>
      </c>
      <c r="GL407">
        <f t="shared" si="413"/>
        <v>0</v>
      </c>
      <c r="GM407">
        <f t="shared" si="414"/>
        <v>74074.37</v>
      </c>
      <c r="GN407">
        <f t="shared" si="415"/>
        <v>0</v>
      </c>
      <c r="GO407">
        <f t="shared" si="416"/>
        <v>0</v>
      </c>
      <c r="GP407">
        <f t="shared" si="417"/>
        <v>74074.37</v>
      </c>
      <c r="GR407">
        <v>0</v>
      </c>
      <c r="GS407">
        <v>3</v>
      </c>
      <c r="GT407">
        <v>0</v>
      </c>
      <c r="GU407" t="s">
        <v>4</v>
      </c>
      <c r="GV407">
        <f t="shared" si="418"/>
        <v>0</v>
      </c>
      <c r="GW407">
        <v>1</v>
      </c>
      <c r="GX407">
        <f t="shared" si="419"/>
        <v>0</v>
      </c>
      <c r="HA407">
        <v>0</v>
      </c>
      <c r="HB407">
        <v>0</v>
      </c>
      <c r="HC407">
        <f t="shared" si="420"/>
        <v>0</v>
      </c>
      <c r="HE407" t="s">
        <v>4</v>
      </c>
      <c r="HF407" t="s">
        <v>4</v>
      </c>
      <c r="HM407" t="s">
        <v>4</v>
      </c>
      <c r="HN407" t="s">
        <v>4</v>
      </c>
      <c r="HO407" t="s">
        <v>4</v>
      </c>
      <c r="HP407" t="s">
        <v>4</v>
      </c>
      <c r="HQ407" t="s">
        <v>4</v>
      </c>
      <c r="IK407">
        <v>0</v>
      </c>
    </row>
    <row r="408" spans="1:245">
      <c r="A408">
        <v>17</v>
      </c>
      <c r="B408">
        <v>1</v>
      </c>
      <c r="C408">
        <f>ROW(SmtRes!A512)</f>
        <v>512</v>
      </c>
      <c r="D408">
        <f>ROW(EtalonRes!A510)</f>
        <v>510</v>
      </c>
      <c r="E408" t="s">
        <v>530</v>
      </c>
      <c r="F408" t="s">
        <v>531</v>
      </c>
      <c r="G408" t="s">
        <v>532</v>
      </c>
      <c r="H408" t="s">
        <v>25</v>
      </c>
      <c r="I408">
        <f>ROUND(40/100,9)</f>
        <v>0.4</v>
      </c>
      <c r="J408">
        <v>0</v>
      </c>
      <c r="K408">
        <f>ROUND(40/100,9)</f>
        <v>0.4</v>
      </c>
      <c r="O408">
        <f t="shared" si="381"/>
        <v>10557.65</v>
      </c>
      <c r="P408">
        <f t="shared" si="382"/>
        <v>1089.24</v>
      </c>
      <c r="Q408">
        <f t="shared" si="383"/>
        <v>0</v>
      </c>
      <c r="R408">
        <f t="shared" si="384"/>
        <v>0</v>
      </c>
      <c r="S408">
        <f t="shared" si="385"/>
        <v>9468.41</v>
      </c>
      <c r="T408">
        <f t="shared" si="386"/>
        <v>0</v>
      </c>
      <c r="U408">
        <f t="shared" si="387"/>
        <v>25.36</v>
      </c>
      <c r="V408">
        <f t="shared" si="388"/>
        <v>0</v>
      </c>
      <c r="W408">
        <f t="shared" si="389"/>
        <v>0</v>
      </c>
      <c r="X408">
        <f t="shared" si="390"/>
        <v>6627.89</v>
      </c>
      <c r="Y408">
        <f t="shared" si="391"/>
        <v>946.84</v>
      </c>
      <c r="AA408">
        <v>29858012</v>
      </c>
      <c r="AB408">
        <f t="shared" si="392"/>
        <v>26394.13</v>
      </c>
      <c r="AC408">
        <f t="shared" si="393"/>
        <v>2723.11</v>
      </c>
      <c r="AD408">
        <f>ROUND((((ET408)-(EU408))+AE408),6)</f>
        <v>0</v>
      </c>
      <c r="AE408">
        <f t="shared" si="395"/>
        <v>0</v>
      </c>
      <c r="AF408">
        <f t="shared" si="396"/>
        <v>23671.02</v>
      </c>
      <c r="AG408">
        <f t="shared" si="397"/>
        <v>0</v>
      </c>
      <c r="AH408">
        <f t="shared" si="398"/>
        <v>63.4</v>
      </c>
      <c r="AI408">
        <f t="shared" si="399"/>
        <v>0</v>
      </c>
      <c r="AJ408">
        <f t="shared" si="400"/>
        <v>0</v>
      </c>
      <c r="AK408">
        <v>26394.13</v>
      </c>
      <c r="AL408">
        <v>2723.11</v>
      </c>
      <c r="AM408">
        <v>0</v>
      </c>
      <c r="AN408">
        <v>0</v>
      </c>
      <c r="AO408">
        <v>23671.02</v>
      </c>
      <c r="AP408">
        <v>0</v>
      </c>
      <c r="AQ408">
        <v>63.4</v>
      </c>
      <c r="AR408">
        <v>0</v>
      </c>
      <c r="AS408">
        <v>0</v>
      </c>
      <c r="AT408">
        <v>70</v>
      </c>
      <c r="AU408">
        <v>10</v>
      </c>
      <c r="AV408">
        <v>1</v>
      </c>
      <c r="AW408">
        <v>1</v>
      </c>
      <c r="AZ408">
        <v>1</v>
      </c>
      <c r="BA408">
        <v>1</v>
      </c>
      <c r="BB408">
        <v>1</v>
      </c>
      <c r="BC408">
        <v>1</v>
      </c>
      <c r="BD408" t="s">
        <v>4</v>
      </c>
      <c r="BE408" t="s">
        <v>4</v>
      </c>
      <c r="BF408" t="s">
        <v>4</v>
      </c>
      <c r="BG408" t="s">
        <v>4</v>
      </c>
      <c r="BH408">
        <v>0</v>
      </c>
      <c r="BI408">
        <v>4</v>
      </c>
      <c r="BJ408" t="s">
        <v>533</v>
      </c>
      <c r="BM408">
        <v>0</v>
      </c>
      <c r="BN408">
        <v>0</v>
      </c>
      <c r="BO408" t="s">
        <v>4</v>
      </c>
      <c r="BP408">
        <v>0</v>
      </c>
      <c r="BQ408">
        <v>1</v>
      </c>
      <c r="BR408">
        <v>0</v>
      </c>
      <c r="BS408">
        <v>1</v>
      </c>
      <c r="BT408">
        <v>1</v>
      </c>
      <c r="BU408">
        <v>1</v>
      </c>
      <c r="BV408">
        <v>1</v>
      </c>
      <c r="BW408">
        <v>1</v>
      </c>
      <c r="BX408">
        <v>1</v>
      </c>
      <c r="BY408" t="s">
        <v>4</v>
      </c>
      <c r="BZ408">
        <v>70</v>
      </c>
      <c r="CA408">
        <v>10</v>
      </c>
      <c r="CB408" t="s">
        <v>4</v>
      </c>
      <c r="CE408">
        <v>0</v>
      </c>
      <c r="CF408">
        <v>0</v>
      </c>
      <c r="CG408">
        <v>0</v>
      </c>
      <c r="CM408">
        <v>0</v>
      </c>
      <c r="CN408" t="s">
        <v>4</v>
      </c>
      <c r="CO408">
        <v>0</v>
      </c>
      <c r="CP408">
        <f t="shared" si="401"/>
        <v>10557.65</v>
      </c>
      <c r="CQ408">
        <f>(AC408*BC408*AW408)</f>
        <v>2723.11</v>
      </c>
      <c r="CR408">
        <f>((((ET408)*BB408-(EU408)*BS408)+AE408*BS408)*AV408)</f>
        <v>0</v>
      </c>
      <c r="CS408">
        <f>(AE408*BS408*AV408)</f>
        <v>0</v>
      </c>
      <c r="CT408">
        <f>(AF408*BA408*AV408)</f>
        <v>23671.02</v>
      </c>
      <c r="CU408">
        <f t="shared" si="406"/>
        <v>0</v>
      </c>
      <c r="CV408">
        <f>(AH408*AV408)</f>
        <v>63.4</v>
      </c>
      <c r="CW408">
        <f t="shared" si="408"/>
        <v>0</v>
      </c>
      <c r="CX408">
        <f t="shared" si="409"/>
        <v>0</v>
      </c>
      <c r="CY408">
        <f>((S408*BZ408)/100)</f>
        <v>6627.8869999999997</v>
      </c>
      <c r="CZ408">
        <f>((S408*CA408)/100)</f>
        <v>946.84100000000001</v>
      </c>
      <c r="DC408" t="s">
        <v>4</v>
      </c>
      <c r="DD408" t="s">
        <v>4</v>
      </c>
      <c r="DE408" t="s">
        <v>4</v>
      </c>
      <c r="DF408" t="s">
        <v>4</v>
      </c>
      <c r="DG408" t="s">
        <v>4</v>
      </c>
      <c r="DH408" t="s">
        <v>4</v>
      </c>
      <c r="DI408" t="s">
        <v>4</v>
      </c>
      <c r="DJ408" t="s">
        <v>4</v>
      </c>
      <c r="DK408" t="s">
        <v>4</v>
      </c>
      <c r="DL408" t="s">
        <v>4</v>
      </c>
      <c r="DM408" t="s">
        <v>4</v>
      </c>
      <c r="DN408">
        <v>0</v>
      </c>
      <c r="DO408">
        <v>0</v>
      </c>
      <c r="DP408">
        <v>1</v>
      </c>
      <c r="DQ408">
        <v>1</v>
      </c>
      <c r="DU408">
        <v>1005</v>
      </c>
      <c r="DV408" t="s">
        <v>25</v>
      </c>
      <c r="DW408" t="s">
        <v>25</v>
      </c>
      <c r="DX408">
        <v>100</v>
      </c>
      <c r="DZ408" t="s">
        <v>4</v>
      </c>
      <c r="EA408" t="s">
        <v>4</v>
      </c>
      <c r="EB408" t="s">
        <v>4</v>
      </c>
      <c r="EC408" t="s">
        <v>4</v>
      </c>
      <c r="EE408">
        <v>29292934</v>
      </c>
      <c r="EF408">
        <v>1</v>
      </c>
      <c r="EG408" t="s">
        <v>27</v>
      </c>
      <c r="EH408">
        <v>0</v>
      </c>
      <c r="EI408" t="s">
        <v>4</v>
      </c>
      <c r="EJ408">
        <v>4</v>
      </c>
      <c r="EK408">
        <v>0</v>
      </c>
      <c r="EL408" t="s">
        <v>28</v>
      </c>
      <c r="EM408" t="s">
        <v>29</v>
      </c>
      <c r="EO408" t="s">
        <v>4</v>
      </c>
      <c r="EQ408">
        <v>0</v>
      </c>
      <c r="ER408">
        <v>26394.13</v>
      </c>
      <c r="ES408">
        <v>2723.11</v>
      </c>
      <c r="ET408">
        <v>0</v>
      </c>
      <c r="EU408">
        <v>0</v>
      </c>
      <c r="EV408">
        <v>23671.02</v>
      </c>
      <c r="EW408">
        <v>63.4</v>
      </c>
      <c r="EX408">
        <v>0</v>
      </c>
      <c r="EY408">
        <v>0</v>
      </c>
      <c r="FQ408">
        <v>0</v>
      </c>
      <c r="FR408">
        <f t="shared" si="412"/>
        <v>0</v>
      </c>
      <c r="FS408">
        <v>0</v>
      </c>
      <c r="FX408">
        <v>70</v>
      </c>
      <c r="FY408">
        <v>10</v>
      </c>
      <c r="GA408" t="s">
        <v>4</v>
      </c>
      <c r="GD408">
        <v>0</v>
      </c>
      <c r="GF408">
        <v>-1963621588</v>
      </c>
      <c r="GG408">
        <v>2</v>
      </c>
      <c r="GH408">
        <v>1</v>
      </c>
      <c r="GI408">
        <v>-2</v>
      </c>
      <c r="GJ408">
        <v>0</v>
      </c>
      <c r="GK408">
        <f>ROUND(R408*(R12)/100,2)</f>
        <v>0</v>
      </c>
      <c r="GL408">
        <f t="shared" si="413"/>
        <v>0</v>
      </c>
      <c r="GM408">
        <f t="shared" si="414"/>
        <v>18132.38</v>
      </c>
      <c r="GN408">
        <f t="shared" si="415"/>
        <v>0</v>
      </c>
      <c r="GO408">
        <f t="shared" si="416"/>
        <v>0</v>
      </c>
      <c r="GP408">
        <f t="shared" si="417"/>
        <v>18132.38</v>
      </c>
      <c r="GR408">
        <v>0</v>
      </c>
      <c r="GS408">
        <v>3</v>
      </c>
      <c r="GT408">
        <v>0</v>
      </c>
      <c r="GU408" t="s">
        <v>4</v>
      </c>
      <c r="GV408">
        <f t="shared" si="418"/>
        <v>0</v>
      </c>
      <c r="GW408">
        <v>1</v>
      </c>
      <c r="GX408">
        <f t="shared" si="419"/>
        <v>0</v>
      </c>
      <c r="HA408">
        <v>0</v>
      </c>
      <c r="HB408">
        <v>0</v>
      </c>
      <c r="HC408">
        <f t="shared" si="420"/>
        <v>0</v>
      </c>
      <c r="HE408" t="s">
        <v>4</v>
      </c>
      <c r="HF408" t="s">
        <v>4</v>
      </c>
      <c r="HM408" t="s">
        <v>4</v>
      </c>
      <c r="HN408" t="s">
        <v>4</v>
      </c>
      <c r="HO408" t="s">
        <v>4</v>
      </c>
      <c r="HP408" t="s">
        <v>4</v>
      </c>
      <c r="HQ408" t="s">
        <v>4</v>
      </c>
      <c r="IK408">
        <v>0</v>
      </c>
    </row>
    <row r="410" spans="1:245">
      <c r="A410" s="2">
        <v>51</v>
      </c>
      <c r="B410" s="2">
        <f>B385</f>
        <v>1</v>
      </c>
      <c r="C410" s="2">
        <f>A385</f>
        <v>5</v>
      </c>
      <c r="D410" s="2">
        <f>ROW(A385)</f>
        <v>385</v>
      </c>
      <c r="E410" s="2"/>
      <c r="F410" s="2" t="str">
        <f>IF(F385&lt;&gt;"",F385,"")</f>
        <v/>
      </c>
      <c r="G410" s="2" t="str">
        <f>IF(G385&lt;&gt;"",G385,"")</f>
        <v>Разные работы</v>
      </c>
      <c r="H410" s="2">
        <v>0</v>
      </c>
      <c r="I410" s="2"/>
      <c r="J410" s="2"/>
      <c r="K410" s="2"/>
      <c r="L410" s="2"/>
      <c r="M410" s="2"/>
      <c r="N410" s="2"/>
      <c r="O410" s="2">
        <f t="shared" ref="O410:T410" si="421">ROUND(AB410,2)</f>
        <v>510394.83</v>
      </c>
      <c r="P410" s="2">
        <f t="shared" si="421"/>
        <v>438059.39</v>
      </c>
      <c r="Q410" s="2">
        <f t="shared" si="421"/>
        <v>177.98</v>
      </c>
      <c r="R410" s="2">
        <f t="shared" si="421"/>
        <v>8.61</v>
      </c>
      <c r="S410" s="2">
        <f t="shared" si="421"/>
        <v>72157.460000000006</v>
      </c>
      <c r="T410" s="2">
        <f t="shared" si="421"/>
        <v>0</v>
      </c>
      <c r="U410" s="2">
        <f>AH410</f>
        <v>180.47896536000002</v>
      </c>
      <c r="V410" s="2">
        <f>AI410</f>
        <v>0</v>
      </c>
      <c r="W410" s="2">
        <f>ROUND(AJ410,2)</f>
        <v>0</v>
      </c>
      <c r="X410" s="2">
        <f>ROUND(AK410,2)</f>
        <v>50510.22</v>
      </c>
      <c r="Y410" s="2">
        <f>ROUND(AL410,2)</f>
        <v>7215.74</v>
      </c>
      <c r="Z410" s="2"/>
      <c r="AA410" s="2"/>
      <c r="AB410" s="2">
        <f>ROUND(SUMIF(AA389:AA408,"=29858012",O389:O408),2)</f>
        <v>510394.83</v>
      </c>
      <c r="AC410" s="2">
        <f>ROUND(SUMIF(AA389:AA408,"=29858012",P389:P408),2)</f>
        <v>438059.39</v>
      </c>
      <c r="AD410" s="2">
        <f>ROUND(SUMIF(AA389:AA408,"=29858012",Q389:Q408),2)</f>
        <v>177.98</v>
      </c>
      <c r="AE410" s="2">
        <f>ROUND(SUMIF(AA389:AA408,"=29858012",R389:R408),2)</f>
        <v>8.61</v>
      </c>
      <c r="AF410" s="2">
        <f>ROUND(SUMIF(AA389:AA408,"=29858012",S389:S408),2)</f>
        <v>72157.460000000006</v>
      </c>
      <c r="AG410" s="2">
        <f>ROUND(SUMIF(AA389:AA408,"=29858012",T389:T408),2)</f>
        <v>0</v>
      </c>
      <c r="AH410" s="2">
        <f>SUMIF(AA389:AA408,"=29858012",U389:U408)</f>
        <v>180.47896536000002</v>
      </c>
      <c r="AI410" s="2">
        <f>SUMIF(AA389:AA408,"=29858012",V389:V408)</f>
        <v>0</v>
      </c>
      <c r="AJ410" s="2">
        <f>ROUND(SUMIF(AA389:AA408,"=29858012",W389:W408),2)</f>
        <v>0</v>
      </c>
      <c r="AK410" s="2">
        <f>ROUND(SUMIF(AA389:AA408,"=29858012",X389:X408),2)</f>
        <v>50510.22</v>
      </c>
      <c r="AL410" s="2">
        <f>ROUND(SUMIF(AA389:AA408,"=29858012",Y389:Y408),2)</f>
        <v>7215.74</v>
      </c>
      <c r="AM410" s="2"/>
      <c r="AN410" s="2"/>
      <c r="AO410" s="2">
        <f t="shared" ref="AO410:BD410" si="422">ROUND(BX410,2)</f>
        <v>0</v>
      </c>
      <c r="AP410" s="2">
        <f t="shared" si="422"/>
        <v>0</v>
      </c>
      <c r="AQ410" s="2">
        <f t="shared" si="422"/>
        <v>0</v>
      </c>
      <c r="AR410" s="2">
        <f t="shared" si="422"/>
        <v>568134.56999999995</v>
      </c>
      <c r="AS410" s="2">
        <f t="shared" si="422"/>
        <v>241214.76</v>
      </c>
      <c r="AT410" s="2">
        <f t="shared" si="422"/>
        <v>0</v>
      </c>
      <c r="AU410" s="2">
        <f t="shared" si="422"/>
        <v>326919.81</v>
      </c>
      <c r="AV410" s="2">
        <f t="shared" si="422"/>
        <v>438059.39</v>
      </c>
      <c r="AW410" s="2">
        <f t="shared" si="422"/>
        <v>438059.39</v>
      </c>
      <c r="AX410" s="2">
        <f t="shared" si="422"/>
        <v>0</v>
      </c>
      <c r="AY410" s="2">
        <f t="shared" si="422"/>
        <v>438059.39</v>
      </c>
      <c r="AZ410" s="2">
        <f t="shared" si="422"/>
        <v>0</v>
      </c>
      <c r="BA410" s="2">
        <f t="shared" si="422"/>
        <v>0</v>
      </c>
      <c r="BB410" s="2">
        <f t="shared" si="422"/>
        <v>0</v>
      </c>
      <c r="BC410" s="2">
        <f t="shared" si="422"/>
        <v>0</v>
      </c>
      <c r="BD410" s="2">
        <f t="shared" si="422"/>
        <v>0</v>
      </c>
      <c r="BE410" s="2"/>
      <c r="BF410" s="2"/>
      <c r="BG410" s="2"/>
      <c r="BH410" s="2"/>
      <c r="BI410" s="2"/>
      <c r="BJ410" s="2"/>
      <c r="BK410" s="2"/>
      <c r="BL410" s="2"/>
      <c r="BM410" s="2"/>
      <c r="BN410" s="2"/>
      <c r="BO410" s="2"/>
      <c r="BP410" s="2"/>
      <c r="BQ410" s="2"/>
      <c r="BR410" s="2"/>
      <c r="BS410" s="2"/>
      <c r="BT410" s="2"/>
      <c r="BU410" s="2"/>
      <c r="BV410" s="2"/>
      <c r="BW410" s="2"/>
      <c r="BX410" s="2">
        <f>ROUND(SUMIF(AA389:AA408,"=29858012",FQ389:FQ408),2)</f>
        <v>0</v>
      </c>
      <c r="BY410" s="2">
        <f>ROUND(SUMIF(AA389:AA408,"=29858012",FR389:FR408),2)</f>
        <v>0</v>
      </c>
      <c r="BZ410" s="2">
        <f>ROUND(SUMIF(AA389:AA408,"=29858012",GL389:GL408),2)</f>
        <v>0</v>
      </c>
      <c r="CA410" s="2">
        <f>ROUND(SUMIF(AA389:AA408,"=29858012",GM389:GM408),2)</f>
        <v>568134.56999999995</v>
      </c>
      <c r="CB410" s="2">
        <f>ROUND(SUMIF(AA389:AA408,"=29858012",GN389:GN408),2)</f>
        <v>241214.76</v>
      </c>
      <c r="CC410" s="2">
        <f>ROUND(SUMIF(AA389:AA408,"=29858012",GO389:GO408),2)</f>
        <v>0</v>
      </c>
      <c r="CD410" s="2">
        <f>ROUND(SUMIF(AA389:AA408,"=29858012",GP389:GP408),2)</f>
        <v>326919.81</v>
      </c>
      <c r="CE410" s="2">
        <f>AC410-BX410</f>
        <v>438059.39</v>
      </c>
      <c r="CF410" s="2">
        <f>AC410-BY410</f>
        <v>438059.39</v>
      </c>
      <c r="CG410" s="2">
        <f>BX410-BZ410</f>
        <v>0</v>
      </c>
      <c r="CH410" s="2">
        <f>AC410-BX410-BY410+BZ410</f>
        <v>438059.39</v>
      </c>
      <c r="CI410" s="2">
        <f>BY410-BZ410</f>
        <v>0</v>
      </c>
      <c r="CJ410" s="2">
        <f>ROUND(SUMIF(AA389:AA408,"=29858012",GX389:GX408),2)</f>
        <v>0</v>
      </c>
      <c r="CK410" s="2">
        <f>ROUND(SUMIF(AA389:AA408,"=29858012",GY389:GY408),2)</f>
        <v>0</v>
      </c>
      <c r="CL410" s="2">
        <f>ROUND(SUMIF(AA389:AA408,"=29858012",GZ389:GZ408),2)</f>
        <v>0</v>
      </c>
      <c r="CM410" s="2">
        <f>ROUND(SUMIF(AA389:AA408,"=29858012",HD389:HD408),2)</f>
        <v>0</v>
      </c>
      <c r="CN410" s="2"/>
      <c r="CO410" s="2"/>
      <c r="CP410" s="2"/>
      <c r="CQ410" s="2"/>
      <c r="CR410" s="2"/>
      <c r="CS410" s="2"/>
      <c r="CT410" s="2"/>
      <c r="CU410" s="2"/>
      <c r="CV410" s="2"/>
      <c r="CW410" s="2"/>
      <c r="CX410" s="2"/>
      <c r="CY410" s="2"/>
      <c r="CZ410" s="2"/>
      <c r="DA410" s="2"/>
      <c r="DB410" s="2"/>
      <c r="DC410" s="2"/>
      <c r="DD410" s="2"/>
      <c r="DE410" s="2"/>
      <c r="DF410" s="2"/>
      <c r="DG410" s="3"/>
      <c r="DH410" s="3"/>
      <c r="DI410" s="3"/>
      <c r="DJ410" s="3"/>
      <c r="DK410" s="3"/>
      <c r="DL410" s="3"/>
      <c r="DM410" s="3"/>
      <c r="DN410" s="3"/>
      <c r="DO410" s="3"/>
      <c r="DP410" s="3"/>
      <c r="DQ410" s="3"/>
      <c r="DR410" s="3"/>
      <c r="DS410" s="3"/>
      <c r="DT410" s="3"/>
      <c r="DU410" s="3"/>
      <c r="DV410" s="3"/>
      <c r="DW410" s="3"/>
      <c r="DX410" s="3"/>
      <c r="DY410" s="3"/>
      <c r="DZ410" s="3"/>
      <c r="EA410" s="3"/>
      <c r="EB410" s="3"/>
      <c r="EC410" s="3"/>
      <c r="ED410" s="3"/>
      <c r="EE410" s="3"/>
      <c r="EF410" s="3"/>
      <c r="EG410" s="3"/>
      <c r="EH410" s="3"/>
      <c r="EI410" s="3"/>
      <c r="EJ410" s="3"/>
      <c r="EK410" s="3"/>
      <c r="EL410" s="3"/>
      <c r="EM410" s="3"/>
      <c r="EN410" s="3"/>
      <c r="EO410" s="3"/>
      <c r="EP410" s="3"/>
      <c r="EQ410" s="3"/>
      <c r="ER410" s="3"/>
      <c r="ES410" s="3"/>
      <c r="ET410" s="3"/>
      <c r="EU410" s="3"/>
      <c r="EV410" s="3"/>
      <c r="EW410" s="3"/>
      <c r="EX410" s="3"/>
      <c r="EY410" s="3"/>
      <c r="EZ410" s="3"/>
      <c r="FA410" s="3"/>
      <c r="FB410" s="3"/>
      <c r="FC410" s="3"/>
      <c r="FD410" s="3"/>
      <c r="FE410" s="3"/>
      <c r="FF410" s="3"/>
      <c r="FG410" s="3"/>
      <c r="FH410" s="3"/>
      <c r="FI410" s="3"/>
      <c r="FJ410" s="3"/>
      <c r="FK410" s="3"/>
      <c r="FL410" s="3"/>
      <c r="FM410" s="3"/>
      <c r="FN410" s="3"/>
      <c r="FO410" s="3"/>
      <c r="FP410" s="3"/>
      <c r="FQ410" s="3"/>
      <c r="FR410" s="3"/>
      <c r="FS410" s="3"/>
      <c r="FT410" s="3"/>
      <c r="FU410" s="3"/>
      <c r="FV410" s="3"/>
      <c r="FW410" s="3"/>
      <c r="FX410" s="3"/>
      <c r="FY410" s="3"/>
      <c r="FZ410" s="3"/>
      <c r="GA410" s="3"/>
      <c r="GB410" s="3"/>
      <c r="GC410" s="3"/>
      <c r="GD410" s="3"/>
      <c r="GE410" s="3"/>
      <c r="GF410" s="3"/>
      <c r="GG410" s="3"/>
      <c r="GH410" s="3"/>
      <c r="GI410" s="3"/>
      <c r="GJ410" s="3"/>
      <c r="GK410" s="3"/>
      <c r="GL410" s="3"/>
      <c r="GM410" s="3"/>
      <c r="GN410" s="3"/>
      <c r="GO410" s="3"/>
      <c r="GP410" s="3"/>
      <c r="GQ410" s="3"/>
      <c r="GR410" s="3"/>
      <c r="GS410" s="3"/>
      <c r="GT410" s="3"/>
      <c r="GU410" s="3"/>
      <c r="GV410" s="3"/>
      <c r="GW410" s="3"/>
      <c r="GX410" s="3">
        <v>0</v>
      </c>
    </row>
    <row r="412" spans="1:245">
      <c r="A412" s="4">
        <v>50</v>
      </c>
      <c r="B412" s="4">
        <v>0</v>
      </c>
      <c r="C412" s="4">
        <v>0</v>
      </c>
      <c r="D412" s="4">
        <v>1</v>
      </c>
      <c r="E412" s="4">
        <v>201</v>
      </c>
      <c r="F412" s="4">
        <f>ROUND(Source!O410,O412)</f>
        <v>510394.83</v>
      </c>
      <c r="G412" s="4" t="s">
        <v>70</v>
      </c>
      <c r="H412" s="4" t="s">
        <v>71</v>
      </c>
      <c r="I412" s="4"/>
      <c r="J412" s="4"/>
      <c r="K412" s="4">
        <v>201</v>
      </c>
      <c r="L412" s="4">
        <v>1</v>
      </c>
      <c r="M412" s="4">
        <v>3</v>
      </c>
      <c r="N412" s="4" t="s">
        <v>4</v>
      </c>
      <c r="O412" s="4">
        <v>2</v>
      </c>
      <c r="P412" s="4"/>
      <c r="Q412" s="4"/>
      <c r="R412" s="4"/>
      <c r="S412" s="4"/>
      <c r="T412" s="4"/>
      <c r="U412" s="4"/>
      <c r="V412" s="4"/>
      <c r="W412" s="4">
        <v>510394.83</v>
      </c>
      <c r="X412" s="4">
        <v>1</v>
      </c>
      <c r="Y412" s="4">
        <v>510394.83</v>
      </c>
      <c r="Z412" s="4"/>
      <c r="AA412" s="4"/>
      <c r="AB412" s="4"/>
    </row>
    <row r="413" spans="1:245">
      <c r="A413" s="4">
        <v>50</v>
      </c>
      <c r="B413" s="4">
        <v>0</v>
      </c>
      <c r="C413" s="4">
        <v>0</v>
      </c>
      <c r="D413" s="4">
        <v>1</v>
      </c>
      <c r="E413" s="4">
        <v>202</v>
      </c>
      <c r="F413" s="4">
        <f>ROUND(Source!P410,O413)</f>
        <v>438059.39</v>
      </c>
      <c r="G413" s="4" t="s">
        <v>72</v>
      </c>
      <c r="H413" s="4" t="s">
        <v>73</v>
      </c>
      <c r="I413" s="4"/>
      <c r="J413" s="4"/>
      <c r="K413" s="4">
        <v>202</v>
      </c>
      <c r="L413" s="4">
        <v>2</v>
      </c>
      <c r="M413" s="4">
        <v>3</v>
      </c>
      <c r="N413" s="4" t="s">
        <v>4</v>
      </c>
      <c r="O413" s="4">
        <v>2</v>
      </c>
      <c r="P413" s="4"/>
      <c r="Q413" s="4"/>
      <c r="R413" s="4"/>
      <c r="S413" s="4"/>
      <c r="T413" s="4"/>
      <c r="U413" s="4"/>
      <c r="V413" s="4"/>
      <c r="W413" s="4">
        <v>438059.39</v>
      </c>
      <c r="X413" s="4">
        <v>1</v>
      </c>
      <c r="Y413" s="4">
        <v>438059.39</v>
      </c>
      <c r="Z413" s="4"/>
      <c r="AA413" s="4"/>
      <c r="AB413" s="4"/>
    </row>
    <row r="414" spans="1:245">
      <c r="A414" s="4">
        <v>50</v>
      </c>
      <c r="B414" s="4">
        <v>0</v>
      </c>
      <c r="C414" s="4">
        <v>0</v>
      </c>
      <c r="D414" s="4">
        <v>1</v>
      </c>
      <c r="E414" s="4">
        <v>222</v>
      </c>
      <c r="F414" s="4">
        <f>ROUND(Source!AO410,O414)</f>
        <v>0</v>
      </c>
      <c r="G414" s="4" t="s">
        <v>74</v>
      </c>
      <c r="H414" s="4" t="s">
        <v>75</v>
      </c>
      <c r="I414" s="4"/>
      <c r="J414" s="4"/>
      <c r="K414" s="4">
        <v>222</v>
      </c>
      <c r="L414" s="4">
        <v>3</v>
      </c>
      <c r="M414" s="4">
        <v>3</v>
      </c>
      <c r="N414" s="4" t="s">
        <v>4</v>
      </c>
      <c r="O414" s="4">
        <v>2</v>
      </c>
      <c r="P414" s="4"/>
      <c r="Q414" s="4"/>
      <c r="R414" s="4"/>
      <c r="S414" s="4"/>
      <c r="T414" s="4"/>
      <c r="U414" s="4"/>
      <c r="V414" s="4"/>
      <c r="W414" s="4">
        <v>0</v>
      </c>
      <c r="X414" s="4">
        <v>1</v>
      </c>
      <c r="Y414" s="4">
        <v>0</v>
      </c>
      <c r="Z414" s="4"/>
      <c r="AA414" s="4"/>
      <c r="AB414" s="4"/>
    </row>
    <row r="415" spans="1:245">
      <c r="A415" s="4">
        <v>50</v>
      </c>
      <c r="B415" s="4">
        <v>0</v>
      </c>
      <c r="C415" s="4">
        <v>0</v>
      </c>
      <c r="D415" s="4">
        <v>1</v>
      </c>
      <c r="E415" s="4">
        <v>225</v>
      </c>
      <c r="F415" s="4">
        <f>ROUND(Source!AV410,O415)</f>
        <v>438059.39</v>
      </c>
      <c r="G415" s="4" t="s">
        <v>76</v>
      </c>
      <c r="H415" s="4" t="s">
        <v>77</v>
      </c>
      <c r="I415" s="4"/>
      <c r="J415" s="4"/>
      <c r="K415" s="4">
        <v>225</v>
      </c>
      <c r="L415" s="4">
        <v>4</v>
      </c>
      <c r="M415" s="4">
        <v>3</v>
      </c>
      <c r="N415" s="4" t="s">
        <v>4</v>
      </c>
      <c r="O415" s="4">
        <v>2</v>
      </c>
      <c r="P415" s="4"/>
      <c r="Q415" s="4"/>
      <c r="R415" s="4"/>
      <c r="S415" s="4"/>
      <c r="T415" s="4"/>
      <c r="U415" s="4"/>
      <c r="V415" s="4"/>
      <c r="W415" s="4">
        <v>438059.39</v>
      </c>
      <c r="X415" s="4">
        <v>1</v>
      </c>
      <c r="Y415" s="4">
        <v>438059.39</v>
      </c>
      <c r="Z415" s="4"/>
      <c r="AA415" s="4"/>
      <c r="AB415" s="4"/>
    </row>
    <row r="416" spans="1:245">
      <c r="A416" s="4">
        <v>50</v>
      </c>
      <c r="B416" s="4">
        <v>0</v>
      </c>
      <c r="C416" s="4">
        <v>0</v>
      </c>
      <c r="D416" s="4">
        <v>1</v>
      </c>
      <c r="E416" s="4">
        <v>226</v>
      </c>
      <c r="F416" s="4">
        <f>ROUND(Source!AW410,O416)</f>
        <v>438059.39</v>
      </c>
      <c r="G416" s="4" t="s">
        <v>78</v>
      </c>
      <c r="H416" s="4" t="s">
        <v>79</v>
      </c>
      <c r="I416" s="4"/>
      <c r="J416" s="4"/>
      <c r="K416" s="4">
        <v>226</v>
      </c>
      <c r="L416" s="4">
        <v>5</v>
      </c>
      <c r="M416" s="4">
        <v>3</v>
      </c>
      <c r="N416" s="4" t="s">
        <v>4</v>
      </c>
      <c r="O416" s="4">
        <v>2</v>
      </c>
      <c r="P416" s="4"/>
      <c r="Q416" s="4"/>
      <c r="R416" s="4"/>
      <c r="S416" s="4"/>
      <c r="T416" s="4"/>
      <c r="U416" s="4"/>
      <c r="V416" s="4"/>
      <c r="W416" s="4">
        <v>438059.39</v>
      </c>
      <c r="X416" s="4">
        <v>1</v>
      </c>
      <c r="Y416" s="4">
        <v>438059.39</v>
      </c>
      <c r="Z416" s="4"/>
      <c r="AA416" s="4"/>
      <c r="AB416" s="4"/>
    </row>
    <row r="417" spans="1:28">
      <c r="A417" s="4">
        <v>50</v>
      </c>
      <c r="B417" s="4">
        <v>0</v>
      </c>
      <c r="C417" s="4">
        <v>0</v>
      </c>
      <c r="D417" s="4">
        <v>1</v>
      </c>
      <c r="E417" s="4">
        <v>227</v>
      </c>
      <c r="F417" s="4">
        <f>ROUND(Source!AX410,O417)</f>
        <v>0</v>
      </c>
      <c r="G417" s="4" t="s">
        <v>80</v>
      </c>
      <c r="H417" s="4" t="s">
        <v>81</v>
      </c>
      <c r="I417" s="4"/>
      <c r="J417" s="4"/>
      <c r="K417" s="4">
        <v>227</v>
      </c>
      <c r="L417" s="4">
        <v>6</v>
      </c>
      <c r="M417" s="4">
        <v>3</v>
      </c>
      <c r="N417" s="4" t="s">
        <v>4</v>
      </c>
      <c r="O417" s="4">
        <v>2</v>
      </c>
      <c r="P417" s="4"/>
      <c r="Q417" s="4"/>
      <c r="R417" s="4"/>
      <c r="S417" s="4"/>
      <c r="T417" s="4"/>
      <c r="U417" s="4"/>
      <c r="V417" s="4"/>
      <c r="W417" s="4">
        <v>0</v>
      </c>
      <c r="X417" s="4">
        <v>1</v>
      </c>
      <c r="Y417" s="4">
        <v>0</v>
      </c>
      <c r="Z417" s="4"/>
      <c r="AA417" s="4"/>
      <c r="AB417" s="4"/>
    </row>
    <row r="418" spans="1:28">
      <c r="A418" s="4">
        <v>50</v>
      </c>
      <c r="B418" s="4">
        <v>0</v>
      </c>
      <c r="C418" s="4">
        <v>0</v>
      </c>
      <c r="D418" s="4">
        <v>1</v>
      </c>
      <c r="E418" s="4">
        <v>228</v>
      </c>
      <c r="F418" s="4">
        <f>ROUND(Source!AY410,O418)</f>
        <v>438059.39</v>
      </c>
      <c r="G418" s="4" t="s">
        <v>82</v>
      </c>
      <c r="H418" s="4" t="s">
        <v>83</v>
      </c>
      <c r="I418" s="4"/>
      <c r="J418" s="4"/>
      <c r="K418" s="4">
        <v>228</v>
      </c>
      <c r="L418" s="4">
        <v>7</v>
      </c>
      <c r="M418" s="4">
        <v>3</v>
      </c>
      <c r="N418" s="4" t="s">
        <v>4</v>
      </c>
      <c r="O418" s="4">
        <v>2</v>
      </c>
      <c r="P418" s="4"/>
      <c r="Q418" s="4"/>
      <c r="R418" s="4"/>
      <c r="S418" s="4"/>
      <c r="T418" s="4"/>
      <c r="U418" s="4"/>
      <c r="V418" s="4"/>
      <c r="W418" s="4">
        <v>438059.39</v>
      </c>
      <c r="X418" s="4">
        <v>1</v>
      </c>
      <c r="Y418" s="4">
        <v>438059.39</v>
      </c>
      <c r="Z418" s="4"/>
      <c r="AA418" s="4"/>
      <c r="AB418" s="4"/>
    </row>
    <row r="419" spans="1:28">
      <c r="A419" s="4">
        <v>50</v>
      </c>
      <c r="B419" s="4">
        <v>0</v>
      </c>
      <c r="C419" s="4">
        <v>0</v>
      </c>
      <c r="D419" s="4">
        <v>1</v>
      </c>
      <c r="E419" s="4">
        <v>216</v>
      </c>
      <c r="F419" s="4">
        <f>ROUND(Source!AP410,O419)</f>
        <v>0</v>
      </c>
      <c r="G419" s="4" t="s">
        <v>84</v>
      </c>
      <c r="H419" s="4" t="s">
        <v>85</v>
      </c>
      <c r="I419" s="4"/>
      <c r="J419" s="4"/>
      <c r="K419" s="4">
        <v>216</v>
      </c>
      <c r="L419" s="4">
        <v>8</v>
      </c>
      <c r="M419" s="4">
        <v>3</v>
      </c>
      <c r="N419" s="4" t="s">
        <v>4</v>
      </c>
      <c r="O419" s="4">
        <v>2</v>
      </c>
      <c r="P419" s="4"/>
      <c r="Q419" s="4"/>
      <c r="R419" s="4"/>
      <c r="S419" s="4"/>
      <c r="T419" s="4"/>
      <c r="U419" s="4"/>
      <c r="V419" s="4"/>
      <c r="W419" s="4">
        <v>0</v>
      </c>
      <c r="X419" s="4">
        <v>1</v>
      </c>
      <c r="Y419" s="4">
        <v>0</v>
      </c>
      <c r="Z419" s="4"/>
      <c r="AA419" s="4"/>
      <c r="AB419" s="4"/>
    </row>
    <row r="420" spans="1:28">
      <c r="A420" s="4">
        <v>50</v>
      </c>
      <c r="B420" s="4">
        <v>0</v>
      </c>
      <c r="C420" s="4">
        <v>0</v>
      </c>
      <c r="D420" s="4">
        <v>1</v>
      </c>
      <c r="E420" s="4">
        <v>223</v>
      </c>
      <c r="F420" s="4">
        <f>ROUND(Source!AQ410,O420)</f>
        <v>0</v>
      </c>
      <c r="G420" s="4" t="s">
        <v>86</v>
      </c>
      <c r="H420" s="4" t="s">
        <v>87</v>
      </c>
      <c r="I420" s="4"/>
      <c r="J420" s="4"/>
      <c r="K420" s="4">
        <v>223</v>
      </c>
      <c r="L420" s="4">
        <v>9</v>
      </c>
      <c r="M420" s="4">
        <v>3</v>
      </c>
      <c r="N420" s="4" t="s">
        <v>4</v>
      </c>
      <c r="O420" s="4">
        <v>2</v>
      </c>
      <c r="P420" s="4"/>
      <c r="Q420" s="4"/>
      <c r="R420" s="4"/>
      <c r="S420" s="4"/>
      <c r="T420" s="4"/>
      <c r="U420" s="4"/>
      <c r="V420" s="4"/>
      <c r="W420" s="4">
        <v>0</v>
      </c>
      <c r="X420" s="4">
        <v>1</v>
      </c>
      <c r="Y420" s="4">
        <v>0</v>
      </c>
      <c r="Z420" s="4"/>
      <c r="AA420" s="4"/>
      <c r="AB420" s="4"/>
    </row>
    <row r="421" spans="1:28">
      <c r="A421" s="4">
        <v>50</v>
      </c>
      <c r="B421" s="4">
        <v>0</v>
      </c>
      <c r="C421" s="4">
        <v>0</v>
      </c>
      <c r="D421" s="4">
        <v>1</v>
      </c>
      <c r="E421" s="4">
        <v>229</v>
      </c>
      <c r="F421" s="4">
        <f>ROUND(Source!AZ410,O421)</f>
        <v>0</v>
      </c>
      <c r="G421" s="4" t="s">
        <v>88</v>
      </c>
      <c r="H421" s="4" t="s">
        <v>89</v>
      </c>
      <c r="I421" s="4"/>
      <c r="J421" s="4"/>
      <c r="K421" s="4">
        <v>229</v>
      </c>
      <c r="L421" s="4">
        <v>10</v>
      </c>
      <c r="M421" s="4">
        <v>3</v>
      </c>
      <c r="N421" s="4" t="s">
        <v>4</v>
      </c>
      <c r="O421" s="4">
        <v>2</v>
      </c>
      <c r="P421" s="4"/>
      <c r="Q421" s="4"/>
      <c r="R421" s="4"/>
      <c r="S421" s="4"/>
      <c r="T421" s="4"/>
      <c r="U421" s="4"/>
      <c r="V421" s="4"/>
      <c r="W421" s="4">
        <v>0</v>
      </c>
      <c r="X421" s="4">
        <v>1</v>
      </c>
      <c r="Y421" s="4">
        <v>0</v>
      </c>
      <c r="Z421" s="4"/>
      <c r="AA421" s="4"/>
      <c r="AB421" s="4"/>
    </row>
    <row r="422" spans="1:28">
      <c r="A422" s="4">
        <v>50</v>
      </c>
      <c r="B422" s="4">
        <v>0</v>
      </c>
      <c r="C422" s="4">
        <v>0</v>
      </c>
      <c r="D422" s="4">
        <v>1</v>
      </c>
      <c r="E422" s="4">
        <v>203</v>
      </c>
      <c r="F422" s="4">
        <f>ROUND(Source!Q410,O422)</f>
        <v>177.98</v>
      </c>
      <c r="G422" s="4" t="s">
        <v>90</v>
      </c>
      <c r="H422" s="4" t="s">
        <v>91</v>
      </c>
      <c r="I422" s="4"/>
      <c r="J422" s="4"/>
      <c r="K422" s="4">
        <v>203</v>
      </c>
      <c r="L422" s="4">
        <v>11</v>
      </c>
      <c r="M422" s="4">
        <v>3</v>
      </c>
      <c r="N422" s="4" t="s">
        <v>4</v>
      </c>
      <c r="O422" s="4">
        <v>2</v>
      </c>
      <c r="P422" s="4"/>
      <c r="Q422" s="4"/>
      <c r="R422" s="4"/>
      <c r="S422" s="4"/>
      <c r="T422" s="4"/>
      <c r="U422" s="4"/>
      <c r="V422" s="4"/>
      <c r="W422" s="4">
        <v>177.98</v>
      </c>
      <c r="X422" s="4">
        <v>1</v>
      </c>
      <c r="Y422" s="4">
        <v>177.98</v>
      </c>
      <c r="Z422" s="4"/>
      <c r="AA422" s="4"/>
      <c r="AB422" s="4"/>
    </row>
    <row r="423" spans="1:28">
      <c r="A423" s="4">
        <v>50</v>
      </c>
      <c r="B423" s="4">
        <v>0</v>
      </c>
      <c r="C423" s="4">
        <v>0</v>
      </c>
      <c r="D423" s="4">
        <v>1</v>
      </c>
      <c r="E423" s="4">
        <v>231</v>
      </c>
      <c r="F423" s="4">
        <f>ROUND(Source!BB410,O423)</f>
        <v>0</v>
      </c>
      <c r="G423" s="4" t="s">
        <v>92</v>
      </c>
      <c r="H423" s="4" t="s">
        <v>93</v>
      </c>
      <c r="I423" s="4"/>
      <c r="J423" s="4"/>
      <c r="K423" s="4">
        <v>231</v>
      </c>
      <c r="L423" s="4">
        <v>12</v>
      </c>
      <c r="M423" s="4">
        <v>3</v>
      </c>
      <c r="N423" s="4" t="s">
        <v>4</v>
      </c>
      <c r="O423" s="4">
        <v>2</v>
      </c>
      <c r="P423" s="4"/>
      <c r="Q423" s="4"/>
      <c r="R423" s="4"/>
      <c r="S423" s="4"/>
      <c r="T423" s="4"/>
      <c r="U423" s="4"/>
      <c r="V423" s="4"/>
      <c r="W423" s="4">
        <v>0</v>
      </c>
      <c r="X423" s="4">
        <v>1</v>
      </c>
      <c r="Y423" s="4">
        <v>0</v>
      </c>
      <c r="Z423" s="4"/>
      <c r="AA423" s="4"/>
      <c r="AB423" s="4"/>
    </row>
    <row r="424" spans="1:28">
      <c r="A424" s="4">
        <v>50</v>
      </c>
      <c r="B424" s="4">
        <v>0</v>
      </c>
      <c r="C424" s="4">
        <v>0</v>
      </c>
      <c r="D424" s="4">
        <v>1</v>
      </c>
      <c r="E424" s="4">
        <v>204</v>
      </c>
      <c r="F424" s="4">
        <f>ROUND(Source!R410,O424)</f>
        <v>8.61</v>
      </c>
      <c r="G424" s="4" t="s">
        <v>94</v>
      </c>
      <c r="H424" s="4" t="s">
        <v>95</v>
      </c>
      <c r="I424" s="4"/>
      <c r="J424" s="4"/>
      <c r="K424" s="4">
        <v>204</v>
      </c>
      <c r="L424" s="4">
        <v>13</v>
      </c>
      <c r="M424" s="4">
        <v>3</v>
      </c>
      <c r="N424" s="4" t="s">
        <v>4</v>
      </c>
      <c r="O424" s="4">
        <v>2</v>
      </c>
      <c r="P424" s="4"/>
      <c r="Q424" s="4"/>
      <c r="R424" s="4"/>
      <c r="S424" s="4"/>
      <c r="T424" s="4"/>
      <c r="U424" s="4"/>
      <c r="V424" s="4"/>
      <c r="W424" s="4">
        <v>8.61</v>
      </c>
      <c r="X424" s="4">
        <v>1</v>
      </c>
      <c r="Y424" s="4">
        <v>8.61</v>
      </c>
      <c r="Z424" s="4"/>
      <c r="AA424" s="4"/>
      <c r="AB424" s="4"/>
    </row>
    <row r="425" spans="1:28">
      <c r="A425" s="4">
        <v>50</v>
      </c>
      <c r="B425" s="4">
        <v>0</v>
      </c>
      <c r="C425" s="4">
        <v>0</v>
      </c>
      <c r="D425" s="4">
        <v>1</v>
      </c>
      <c r="E425" s="4">
        <v>205</v>
      </c>
      <c r="F425" s="4">
        <f>ROUND(Source!S410,O425)</f>
        <v>72157.460000000006</v>
      </c>
      <c r="G425" s="4" t="s">
        <v>96</v>
      </c>
      <c r="H425" s="4" t="s">
        <v>97</v>
      </c>
      <c r="I425" s="4"/>
      <c r="J425" s="4"/>
      <c r="K425" s="4">
        <v>205</v>
      </c>
      <c r="L425" s="4">
        <v>14</v>
      </c>
      <c r="M425" s="4">
        <v>3</v>
      </c>
      <c r="N425" s="4" t="s">
        <v>4</v>
      </c>
      <c r="O425" s="4">
        <v>2</v>
      </c>
      <c r="P425" s="4"/>
      <c r="Q425" s="4"/>
      <c r="R425" s="4"/>
      <c r="S425" s="4"/>
      <c r="T425" s="4"/>
      <c r="U425" s="4"/>
      <c r="V425" s="4"/>
      <c r="W425" s="4">
        <v>72157.460000000006</v>
      </c>
      <c r="X425" s="4">
        <v>1</v>
      </c>
      <c r="Y425" s="4">
        <v>72157.460000000006</v>
      </c>
      <c r="Z425" s="4"/>
      <c r="AA425" s="4"/>
      <c r="AB425" s="4"/>
    </row>
    <row r="426" spans="1:28">
      <c r="A426" s="4">
        <v>50</v>
      </c>
      <c r="B426" s="4">
        <v>0</v>
      </c>
      <c r="C426" s="4">
        <v>0</v>
      </c>
      <c r="D426" s="4">
        <v>1</v>
      </c>
      <c r="E426" s="4">
        <v>232</v>
      </c>
      <c r="F426" s="4">
        <f>ROUND(Source!BC410,O426)</f>
        <v>0</v>
      </c>
      <c r="G426" s="4" t="s">
        <v>98</v>
      </c>
      <c r="H426" s="4" t="s">
        <v>99</v>
      </c>
      <c r="I426" s="4"/>
      <c r="J426" s="4"/>
      <c r="K426" s="4">
        <v>232</v>
      </c>
      <c r="L426" s="4">
        <v>15</v>
      </c>
      <c r="M426" s="4">
        <v>3</v>
      </c>
      <c r="N426" s="4" t="s">
        <v>4</v>
      </c>
      <c r="O426" s="4">
        <v>2</v>
      </c>
      <c r="P426" s="4"/>
      <c r="Q426" s="4"/>
      <c r="R426" s="4"/>
      <c r="S426" s="4"/>
      <c r="T426" s="4"/>
      <c r="U426" s="4"/>
      <c r="V426" s="4"/>
      <c r="W426" s="4">
        <v>0</v>
      </c>
      <c r="X426" s="4">
        <v>1</v>
      </c>
      <c r="Y426" s="4">
        <v>0</v>
      </c>
      <c r="Z426" s="4"/>
      <c r="AA426" s="4"/>
      <c r="AB426" s="4"/>
    </row>
    <row r="427" spans="1:28">
      <c r="A427" s="4">
        <v>50</v>
      </c>
      <c r="B427" s="4">
        <v>0</v>
      </c>
      <c r="C427" s="4">
        <v>0</v>
      </c>
      <c r="D427" s="4">
        <v>1</v>
      </c>
      <c r="E427" s="4">
        <v>214</v>
      </c>
      <c r="F427" s="4">
        <f>ROUND(Source!AS410,O427)</f>
        <v>241214.76</v>
      </c>
      <c r="G427" s="4" t="s">
        <v>100</v>
      </c>
      <c r="H427" s="4" t="s">
        <v>101</v>
      </c>
      <c r="I427" s="4"/>
      <c r="J427" s="4"/>
      <c r="K427" s="4">
        <v>214</v>
      </c>
      <c r="L427" s="4">
        <v>16</v>
      </c>
      <c r="M427" s="4">
        <v>3</v>
      </c>
      <c r="N427" s="4" t="s">
        <v>4</v>
      </c>
      <c r="O427" s="4">
        <v>2</v>
      </c>
      <c r="P427" s="4"/>
      <c r="Q427" s="4"/>
      <c r="R427" s="4"/>
      <c r="S427" s="4"/>
      <c r="T427" s="4"/>
      <c r="U427" s="4"/>
      <c r="V427" s="4"/>
      <c r="W427" s="4">
        <v>241214.76</v>
      </c>
      <c r="X427" s="4">
        <v>1</v>
      </c>
      <c r="Y427" s="4">
        <v>241214.76</v>
      </c>
      <c r="Z427" s="4"/>
      <c r="AA427" s="4"/>
      <c r="AB427" s="4"/>
    </row>
    <row r="428" spans="1:28">
      <c r="A428" s="4">
        <v>50</v>
      </c>
      <c r="B428" s="4">
        <v>0</v>
      </c>
      <c r="C428" s="4">
        <v>0</v>
      </c>
      <c r="D428" s="4">
        <v>1</v>
      </c>
      <c r="E428" s="4">
        <v>215</v>
      </c>
      <c r="F428" s="4">
        <f>ROUND(Source!AT410,O428)</f>
        <v>0</v>
      </c>
      <c r="G428" s="4" t="s">
        <v>102</v>
      </c>
      <c r="H428" s="4" t="s">
        <v>103</v>
      </c>
      <c r="I428" s="4"/>
      <c r="J428" s="4"/>
      <c r="K428" s="4">
        <v>215</v>
      </c>
      <c r="L428" s="4">
        <v>17</v>
      </c>
      <c r="M428" s="4">
        <v>3</v>
      </c>
      <c r="N428" s="4" t="s">
        <v>4</v>
      </c>
      <c r="O428" s="4">
        <v>2</v>
      </c>
      <c r="P428" s="4"/>
      <c r="Q428" s="4"/>
      <c r="R428" s="4"/>
      <c r="S428" s="4"/>
      <c r="T428" s="4"/>
      <c r="U428" s="4"/>
      <c r="V428" s="4"/>
      <c r="W428" s="4">
        <v>0</v>
      </c>
      <c r="X428" s="4">
        <v>1</v>
      </c>
      <c r="Y428" s="4">
        <v>0</v>
      </c>
      <c r="Z428" s="4"/>
      <c r="AA428" s="4"/>
      <c r="AB428" s="4"/>
    </row>
    <row r="429" spans="1:28">
      <c r="A429" s="4">
        <v>50</v>
      </c>
      <c r="B429" s="4">
        <v>0</v>
      </c>
      <c r="C429" s="4">
        <v>0</v>
      </c>
      <c r="D429" s="4">
        <v>1</v>
      </c>
      <c r="E429" s="4">
        <v>217</v>
      </c>
      <c r="F429" s="4">
        <f>ROUND(Source!AU410,O429)</f>
        <v>326919.81</v>
      </c>
      <c r="G429" s="4" t="s">
        <v>104</v>
      </c>
      <c r="H429" s="4" t="s">
        <v>105</v>
      </c>
      <c r="I429" s="4"/>
      <c r="J429" s="4"/>
      <c r="K429" s="4">
        <v>217</v>
      </c>
      <c r="L429" s="4">
        <v>18</v>
      </c>
      <c r="M429" s="4">
        <v>3</v>
      </c>
      <c r="N429" s="4" t="s">
        <v>4</v>
      </c>
      <c r="O429" s="4">
        <v>2</v>
      </c>
      <c r="P429" s="4"/>
      <c r="Q429" s="4"/>
      <c r="R429" s="4"/>
      <c r="S429" s="4"/>
      <c r="T429" s="4"/>
      <c r="U429" s="4"/>
      <c r="V429" s="4"/>
      <c r="W429" s="4">
        <v>326919.81</v>
      </c>
      <c r="X429" s="4">
        <v>1</v>
      </c>
      <c r="Y429" s="4">
        <v>326919.81</v>
      </c>
      <c r="Z429" s="4"/>
      <c r="AA429" s="4"/>
      <c r="AB429" s="4"/>
    </row>
    <row r="430" spans="1:28">
      <c r="A430" s="4">
        <v>50</v>
      </c>
      <c r="B430" s="4">
        <v>0</v>
      </c>
      <c r="C430" s="4">
        <v>0</v>
      </c>
      <c r="D430" s="4">
        <v>1</v>
      </c>
      <c r="E430" s="4">
        <v>230</v>
      </c>
      <c r="F430" s="4">
        <f>ROUND(Source!BA410,O430)</f>
        <v>0</v>
      </c>
      <c r="G430" s="4" t="s">
        <v>106</v>
      </c>
      <c r="H430" s="4" t="s">
        <v>107</v>
      </c>
      <c r="I430" s="4"/>
      <c r="J430" s="4"/>
      <c r="K430" s="4">
        <v>230</v>
      </c>
      <c r="L430" s="4">
        <v>19</v>
      </c>
      <c r="M430" s="4">
        <v>3</v>
      </c>
      <c r="N430" s="4" t="s">
        <v>4</v>
      </c>
      <c r="O430" s="4">
        <v>2</v>
      </c>
      <c r="P430" s="4"/>
      <c r="Q430" s="4"/>
      <c r="R430" s="4"/>
      <c r="S430" s="4"/>
      <c r="T430" s="4"/>
      <c r="U430" s="4"/>
      <c r="V430" s="4"/>
      <c r="W430" s="4">
        <v>0</v>
      </c>
      <c r="X430" s="4">
        <v>1</v>
      </c>
      <c r="Y430" s="4">
        <v>0</v>
      </c>
      <c r="Z430" s="4"/>
      <c r="AA430" s="4"/>
      <c r="AB430" s="4"/>
    </row>
    <row r="431" spans="1:28">
      <c r="A431" s="4">
        <v>50</v>
      </c>
      <c r="B431" s="4">
        <v>0</v>
      </c>
      <c r="C431" s="4">
        <v>0</v>
      </c>
      <c r="D431" s="4">
        <v>1</v>
      </c>
      <c r="E431" s="4">
        <v>206</v>
      </c>
      <c r="F431" s="4">
        <f>ROUND(Source!T410,O431)</f>
        <v>0</v>
      </c>
      <c r="G431" s="4" t="s">
        <v>108</v>
      </c>
      <c r="H431" s="4" t="s">
        <v>109</v>
      </c>
      <c r="I431" s="4"/>
      <c r="J431" s="4"/>
      <c r="K431" s="4">
        <v>206</v>
      </c>
      <c r="L431" s="4">
        <v>20</v>
      </c>
      <c r="M431" s="4">
        <v>3</v>
      </c>
      <c r="N431" s="4" t="s">
        <v>4</v>
      </c>
      <c r="O431" s="4">
        <v>2</v>
      </c>
      <c r="P431" s="4"/>
      <c r="Q431" s="4"/>
      <c r="R431" s="4"/>
      <c r="S431" s="4"/>
      <c r="T431" s="4"/>
      <c r="U431" s="4"/>
      <c r="V431" s="4"/>
      <c r="W431" s="4">
        <v>0</v>
      </c>
      <c r="X431" s="4">
        <v>1</v>
      </c>
      <c r="Y431" s="4">
        <v>0</v>
      </c>
      <c r="Z431" s="4"/>
      <c r="AA431" s="4"/>
      <c r="AB431" s="4"/>
    </row>
    <row r="432" spans="1:28">
      <c r="A432" s="4">
        <v>50</v>
      </c>
      <c r="B432" s="4">
        <v>0</v>
      </c>
      <c r="C432" s="4">
        <v>0</v>
      </c>
      <c r="D432" s="4">
        <v>1</v>
      </c>
      <c r="E432" s="4">
        <v>207</v>
      </c>
      <c r="F432" s="4">
        <f>Source!U410</f>
        <v>180.47896536000002</v>
      </c>
      <c r="G432" s="4" t="s">
        <v>110</v>
      </c>
      <c r="H432" s="4" t="s">
        <v>111</v>
      </c>
      <c r="I432" s="4"/>
      <c r="J432" s="4"/>
      <c r="K432" s="4">
        <v>207</v>
      </c>
      <c r="L432" s="4">
        <v>21</v>
      </c>
      <c r="M432" s="4">
        <v>3</v>
      </c>
      <c r="N432" s="4" t="s">
        <v>4</v>
      </c>
      <c r="O432" s="4">
        <v>-1</v>
      </c>
      <c r="P432" s="4"/>
      <c r="Q432" s="4"/>
      <c r="R432" s="4"/>
      <c r="S432" s="4"/>
      <c r="T432" s="4"/>
      <c r="U432" s="4"/>
      <c r="V432" s="4"/>
      <c r="W432" s="4">
        <v>180.47896536000002</v>
      </c>
      <c r="X432" s="4">
        <v>1</v>
      </c>
      <c r="Y432" s="4">
        <v>180.47896536000002</v>
      </c>
      <c r="Z432" s="4"/>
      <c r="AA432" s="4"/>
      <c r="AB432" s="4"/>
    </row>
    <row r="433" spans="1:245">
      <c r="A433" s="4">
        <v>50</v>
      </c>
      <c r="B433" s="4">
        <v>0</v>
      </c>
      <c r="C433" s="4">
        <v>0</v>
      </c>
      <c r="D433" s="4">
        <v>1</v>
      </c>
      <c r="E433" s="4">
        <v>208</v>
      </c>
      <c r="F433" s="4">
        <f>Source!V410</f>
        <v>0</v>
      </c>
      <c r="G433" s="4" t="s">
        <v>112</v>
      </c>
      <c r="H433" s="4" t="s">
        <v>113</v>
      </c>
      <c r="I433" s="4"/>
      <c r="J433" s="4"/>
      <c r="K433" s="4">
        <v>208</v>
      </c>
      <c r="L433" s="4">
        <v>22</v>
      </c>
      <c r="M433" s="4">
        <v>3</v>
      </c>
      <c r="N433" s="4" t="s">
        <v>4</v>
      </c>
      <c r="O433" s="4">
        <v>-1</v>
      </c>
      <c r="P433" s="4"/>
      <c r="Q433" s="4"/>
      <c r="R433" s="4"/>
      <c r="S433" s="4"/>
      <c r="T433" s="4"/>
      <c r="U433" s="4"/>
      <c r="V433" s="4"/>
      <c r="W433" s="4">
        <v>0</v>
      </c>
      <c r="X433" s="4">
        <v>1</v>
      </c>
      <c r="Y433" s="4">
        <v>0</v>
      </c>
      <c r="Z433" s="4"/>
      <c r="AA433" s="4"/>
      <c r="AB433" s="4"/>
    </row>
    <row r="434" spans="1:245">
      <c r="A434" s="4">
        <v>50</v>
      </c>
      <c r="B434" s="4">
        <v>0</v>
      </c>
      <c r="C434" s="4">
        <v>0</v>
      </c>
      <c r="D434" s="4">
        <v>1</v>
      </c>
      <c r="E434" s="4">
        <v>209</v>
      </c>
      <c r="F434" s="4">
        <f>ROUND(Source!W410,O434)</f>
        <v>0</v>
      </c>
      <c r="G434" s="4" t="s">
        <v>114</v>
      </c>
      <c r="H434" s="4" t="s">
        <v>115</v>
      </c>
      <c r="I434" s="4"/>
      <c r="J434" s="4"/>
      <c r="K434" s="4">
        <v>209</v>
      </c>
      <c r="L434" s="4">
        <v>23</v>
      </c>
      <c r="M434" s="4">
        <v>3</v>
      </c>
      <c r="N434" s="4" t="s">
        <v>4</v>
      </c>
      <c r="O434" s="4">
        <v>2</v>
      </c>
      <c r="P434" s="4"/>
      <c r="Q434" s="4"/>
      <c r="R434" s="4"/>
      <c r="S434" s="4"/>
      <c r="T434" s="4"/>
      <c r="U434" s="4"/>
      <c r="V434" s="4"/>
      <c r="W434" s="4">
        <v>0</v>
      </c>
      <c r="X434" s="4">
        <v>1</v>
      </c>
      <c r="Y434" s="4">
        <v>0</v>
      </c>
      <c r="Z434" s="4"/>
      <c r="AA434" s="4"/>
      <c r="AB434" s="4"/>
    </row>
    <row r="435" spans="1:245">
      <c r="A435" s="4">
        <v>50</v>
      </c>
      <c r="B435" s="4">
        <v>0</v>
      </c>
      <c r="C435" s="4">
        <v>0</v>
      </c>
      <c r="D435" s="4">
        <v>1</v>
      </c>
      <c r="E435" s="4">
        <v>233</v>
      </c>
      <c r="F435" s="4">
        <f>ROUND(Source!BD410,O435)</f>
        <v>0</v>
      </c>
      <c r="G435" s="4" t="s">
        <v>116</v>
      </c>
      <c r="H435" s="4" t="s">
        <v>117</v>
      </c>
      <c r="I435" s="4"/>
      <c r="J435" s="4"/>
      <c r="K435" s="4">
        <v>233</v>
      </c>
      <c r="L435" s="4">
        <v>24</v>
      </c>
      <c r="M435" s="4">
        <v>3</v>
      </c>
      <c r="N435" s="4" t="s">
        <v>4</v>
      </c>
      <c r="O435" s="4">
        <v>2</v>
      </c>
      <c r="P435" s="4"/>
      <c r="Q435" s="4"/>
      <c r="R435" s="4"/>
      <c r="S435" s="4"/>
      <c r="T435" s="4"/>
      <c r="U435" s="4"/>
      <c r="V435" s="4"/>
      <c r="W435" s="4">
        <v>0</v>
      </c>
      <c r="X435" s="4">
        <v>1</v>
      </c>
      <c r="Y435" s="4">
        <v>0</v>
      </c>
      <c r="Z435" s="4"/>
      <c r="AA435" s="4"/>
      <c r="AB435" s="4"/>
    </row>
    <row r="436" spans="1:245">
      <c r="A436" s="4">
        <v>50</v>
      </c>
      <c r="B436" s="4">
        <v>0</v>
      </c>
      <c r="C436" s="4">
        <v>0</v>
      </c>
      <c r="D436" s="4">
        <v>1</v>
      </c>
      <c r="E436" s="4">
        <v>210</v>
      </c>
      <c r="F436" s="4">
        <f>ROUND(Source!X410,O436)</f>
        <v>50510.22</v>
      </c>
      <c r="G436" s="4" t="s">
        <v>118</v>
      </c>
      <c r="H436" s="4" t="s">
        <v>119</v>
      </c>
      <c r="I436" s="4"/>
      <c r="J436" s="4"/>
      <c r="K436" s="4">
        <v>210</v>
      </c>
      <c r="L436" s="4">
        <v>25</v>
      </c>
      <c r="M436" s="4">
        <v>3</v>
      </c>
      <c r="N436" s="4" t="s">
        <v>4</v>
      </c>
      <c r="O436" s="4">
        <v>2</v>
      </c>
      <c r="P436" s="4"/>
      <c r="Q436" s="4"/>
      <c r="R436" s="4"/>
      <c r="S436" s="4"/>
      <c r="T436" s="4"/>
      <c r="U436" s="4"/>
      <c r="V436" s="4"/>
      <c r="W436" s="4">
        <v>50510.22</v>
      </c>
      <c r="X436" s="4">
        <v>1</v>
      </c>
      <c r="Y436" s="4">
        <v>50510.22</v>
      </c>
      <c r="Z436" s="4"/>
      <c r="AA436" s="4"/>
      <c r="AB436" s="4"/>
    </row>
    <row r="437" spans="1:245">
      <c r="A437" s="4">
        <v>50</v>
      </c>
      <c r="B437" s="4">
        <v>0</v>
      </c>
      <c r="C437" s="4">
        <v>0</v>
      </c>
      <c r="D437" s="4">
        <v>1</v>
      </c>
      <c r="E437" s="4">
        <v>211</v>
      </c>
      <c r="F437" s="4">
        <f>ROUND(Source!Y410,O437)</f>
        <v>7215.74</v>
      </c>
      <c r="G437" s="4" t="s">
        <v>120</v>
      </c>
      <c r="H437" s="4" t="s">
        <v>121</v>
      </c>
      <c r="I437" s="4"/>
      <c r="J437" s="4"/>
      <c r="K437" s="4">
        <v>211</v>
      </c>
      <c r="L437" s="4">
        <v>26</v>
      </c>
      <c r="M437" s="4">
        <v>3</v>
      </c>
      <c r="N437" s="4" t="s">
        <v>4</v>
      </c>
      <c r="O437" s="4">
        <v>2</v>
      </c>
      <c r="P437" s="4"/>
      <c r="Q437" s="4"/>
      <c r="R437" s="4"/>
      <c r="S437" s="4"/>
      <c r="T437" s="4"/>
      <c r="U437" s="4"/>
      <c r="V437" s="4"/>
      <c r="W437" s="4">
        <v>7215.74</v>
      </c>
      <c r="X437" s="4">
        <v>1</v>
      </c>
      <c r="Y437" s="4">
        <v>7215.74</v>
      </c>
      <c r="Z437" s="4"/>
      <c r="AA437" s="4"/>
      <c r="AB437" s="4"/>
    </row>
    <row r="438" spans="1:245">
      <c r="A438" s="4">
        <v>50</v>
      </c>
      <c r="B438" s="4">
        <v>0</v>
      </c>
      <c r="C438" s="4">
        <v>0</v>
      </c>
      <c r="D438" s="4">
        <v>1</v>
      </c>
      <c r="E438" s="4">
        <v>224</v>
      </c>
      <c r="F438" s="4">
        <f>ROUND(Source!AR410,O438)</f>
        <v>568134.56999999995</v>
      </c>
      <c r="G438" s="4" t="s">
        <v>122</v>
      </c>
      <c r="H438" s="4" t="s">
        <v>123</v>
      </c>
      <c r="I438" s="4"/>
      <c r="J438" s="4"/>
      <c r="K438" s="4">
        <v>224</v>
      </c>
      <c r="L438" s="4">
        <v>27</v>
      </c>
      <c r="M438" s="4">
        <v>3</v>
      </c>
      <c r="N438" s="4" t="s">
        <v>4</v>
      </c>
      <c r="O438" s="4">
        <v>2</v>
      </c>
      <c r="P438" s="4"/>
      <c r="Q438" s="4"/>
      <c r="R438" s="4"/>
      <c r="S438" s="4"/>
      <c r="T438" s="4"/>
      <c r="U438" s="4"/>
      <c r="V438" s="4"/>
      <c r="W438" s="4">
        <v>568134.56999999995</v>
      </c>
      <c r="X438" s="4">
        <v>1</v>
      </c>
      <c r="Y438" s="4">
        <v>568134.56999999995</v>
      </c>
      <c r="Z438" s="4"/>
      <c r="AA438" s="4"/>
      <c r="AB438" s="4"/>
    </row>
    <row r="440" spans="1:245">
      <c r="A440" s="1">
        <v>5</v>
      </c>
      <c r="B440" s="1">
        <v>1</v>
      </c>
      <c r="C440" s="1"/>
      <c r="D440" s="1">
        <f>ROW(A472)</f>
        <v>472</v>
      </c>
      <c r="E440" s="1"/>
      <c r="F440" s="1" t="s">
        <v>4</v>
      </c>
      <c r="G440" s="1" t="s">
        <v>534</v>
      </c>
      <c r="H440" s="1" t="s">
        <v>4</v>
      </c>
      <c r="I440" s="1">
        <v>0</v>
      </c>
      <c r="J440" s="1"/>
      <c r="K440" s="1">
        <v>0</v>
      </c>
      <c r="L440" s="1"/>
      <c r="M440" s="1" t="s">
        <v>4</v>
      </c>
      <c r="N440" s="1"/>
      <c r="O440" s="1"/>
      <c r="P440" s="1"/>
      <c r="Q440" s="1"/>
      <c r="R440" s="1"/>
      <c r="S440" s="1">
        <v>0</v>
      </c>
      <c r="T440" s="1"/>
      <c r="U440" s="1" t="s">
        <v>4</v>
      </c>
      <c r="V440" s="1">
        <v>0</v>
      </c>
      <c r="W440" s="1"/>
      <c r="X440" s="1"/>
      <c r="Y440" s="1"/>
      <c r="Z440" s="1"/>
      <c r="AA440" s="1"/>
      <c r="AB440" s="1" t="s">
        <v>4</v>
      </c>
      <c r="AC440" s="1" t="s">
        <v>4</v>
      </c>
      <c r="AD440" s="1" t="s">
        <v>4</v>
      </c>
      <c r="AE440" s="1" t="s">
        <v>4</v>
      </c>
      <c r="AF440" s="1" t="s">
        <v>4</v>
      </c>
      <c r="AG440" s="1" t="s">
        <v>4</v>
      </c>
      <c r="AH440" s="1"/>
      <c r="AI440" s="1"/>
      <c r="AJ440" s="1"/>
      <c r="AK440" s="1"/>
      <c r="AL440" s="1"/>
      <c r="AM440" s="1"/>
      <c r="AN440" s="1"/>
      <c r="AO440" s="1"/>
      <c r="AP440" s="1" t="s">
        <v>4</v>
      </c>
      <c r="AQ440" s="1" t="s">
        <v>4</v>
      </c>
      <c r="AR440" s="1" t="s">
        <v>4</v>
      </c>
      <c r="AS440" s="1"/>
      <c r="AT440" s="1"/>
      <c r="AU440" s="1"/>
      <c r="AV440" s="1"/>
      <c r="AW440" s="1"/>
      <c r="AX440" s="1"/>
      <c r="AY440" s="1"/>
      <c r="AZ440" s="1" t="s">
        <v>4</v>
      </c>
      <c r="BA440" s="1"/>
      <c r="BB440" s="1" t="s">
        <v>4</v>
      </c>
      <c r="BC440" s="1" t="s">
        <v>4</v>
      </c>
      <c r="BD440" s="1" t="s">
        <v>4</v>
      </c>
      <c r="BE440" s="1" t="s">
        <v>4</v>
      </c>
      <c r="BF440" s="1" t="s">
        <v>4</v>
      </c>
      <c r="BG440" s="1" t="s">
        <v>4</v>
      </c>
      <c r="BH440" s="1" t="s">
        <v>4</v>
      </c>
      <c r="BI440" s="1" t="s">
        <v>4</v>
      </c>
      <c r="BJ440" s="1" t="s">
        <v>4</v>
      </c>
      <c r="BK440" s="1" t="s">
        <v>4</v>
      </c>
      <c r="BL440" s="1" t="s">
        <v>4</v>
      </c>
      <c r="BM440" s="1" t="s">
        <v>4</v>
      </c>
      <c r="BN440" s="1" t="s">
        <v>4</v>
      </c>
      <c r="BO440" s="1" t="s">
        <v>4</v>
      </c>
      <c r="BP440" s="1" t="s">
        <v>4</v>
      </c>
      <c r="BQ440" s="1"/>
      <c r="BR440" s="1"/>
      <c r="BS440" s="1"/>
      <c r="BT440" s="1"/>
      <c r="BU440" s="1"/>
      <c r="BV440" s="1"/>
      <c r="BW440" s="1"/>
      <c r="BX440" s="1">
        <v>0</v>
      </c>
      <c r="BY440" s="1"/>
      <c r="BZ440" s="1"/>
      <c r="CA440" s="1"/>
      <c r="CB440" s="1"/>
      <c r="CC440" s="1"/>
      <c r="CD440" s="1"/>
      <c r="CE440" s="1"/>
      <c r="CF440" s="1"/>
      <c r="CG440" s="1"/>
      <c r="CH440" s="1"/>
      <c r="CI440" s="1"/>
      <c r="CJ440" s="1">
        <v>0</v>
      </c>
    </row>
    <row r="442" spans="1:245">
      <c r="A442" s="2">
        <v>52</v>
      </c>
      <c r="B442" s="2">
        <f t="shared" ref="B442:G442" si="423">B472</f>
        <v>1</v>
      </c>
      <c r="C442" s="2">
        <f t="shared" si="423"/>
        <v>5</v>
      </c>
      <c r="D442" s="2">
        <f t="shared" si="423"/>
        <v>440</v>
      </c>
      <c r="E442" s="2">
        <f t="shared" si="423"/>
        <v>0</v>
      </c>
      <c r="F442" s="2" t="str">
        <f t="shared" si="423"/>
        <v/>
      </c>
      <c r="G442" s="2" t="str">
        <f t="shared" si="423"/>
        <v>Наружные работы</v>
      </c>
      <c r="H442" s="2"/>
      <c r="I442" s="2"/>
      <c r="J442" s="2"/>
      <c r="K442" s="2"/>
      <c r="L442" s="2"/>
      <c r="M442" s="2"/>
      <c r="N442" s="2"/>
      <c r="O442" s="2">
        <f t="shared" ref="O442:AT442" si="424">O472</f>
        <v>757315.35</v>
      </c>
      <c r="P442" s="2">
        <f t="shared" si="424"/>
        <v>504720.98</v>
      </c>
      <c r="Q442" s="2">
        <f t="shared" si="424"/>
        <v>7605.63</v>
      </c>
      <c r="R442" s="2">
        <f t="shared" si="424"/>
        <v>4756.6400000000003</v>
      </c>
      <c r="S442" s="2">
        <f t="shared" si="424"/>
        <v>244988.74</v>
      </c>
      <c r="T442" s="2">
        <f t="shared" si="424"/>
        <v>0</v>
      </c>
      <c r="U442" s="2">
        <f t="shared" si="424"/>
        <v>583.05063239999993</v>
      </c>
      <c r="V442" s="2">
        <f t="shared" si="424"/>
        <v>0</v>
      </c>
      <c r="W442" s="2">
        <f t="shared" si="424"/>
        <v>0</v>
      </c>
      <c r="X442" s="2">
        <f t="shared" si="424"/>
        <v>171492.12</v>
      </c>
      <c r="Y442" s="2">
        <f t="shared" si="424"/>
        <v>24498.87</v>
      </c>
      <c r="Z442" s="2">
        <f t="shared" si="424"/>
        <v>0</v>
      </c>
      <c r="AA442" s="2">
        <f t="shared" si="424"/>
        <v>0</v>
      </c>
      <c r="AB442" s="2">
        <f t="shared" si="424"/>
        <v>757315.35</v>
      </c>
      <c r="AC442" s="2">
        <f t="shared" si="424"/>
        <v>504720.98</v>
      </c>
      <c r="AD442" s="2">
        <f t="shared" si="424"/>
        <v>7605.63</v>
      </c>
      <c r="AE442" s="2">
        <f t="shared" si="424"/>
        <v>4756.6400000000003</v>
      </c>
      <c r="AF442" s="2">
        <f t="shared" si="424"/>
        <v>244988.74</v>
      </c>
      <c r="AG442" s="2">
        <f t="shared" si="424"/>
        <v>0</v>
      </c>
      <c r="AH442" s="2">
        <f t="shared" si="424"/>
        <v>583.05063239999993</v>
      </c>
      <c r="AI442" s="2">
        <f t="shared" si="424"/>
        <v>0</v>
      </c>
      <c r="AJ442" s="2">
        <f t="shared" si="424"/>
        <v>0</v>
      </c>
      <c r="AK442" s="2">
        <f t="shared" si="424"/>
        <v>171492.12</v>
      </c>
      <c r="AL442" s="2">
        <f t="shared" si="424"/>
        <v>24498.87</v>
      </c>
      <c r="AM442" s="2">
        <f t="shared" si="424"/>
        <v>0</v>
      </c>
      <c r="AN442" s="2">
        <f t="shared" si="424"/>
        <v>0</v>
      </c>
      <c r="AO442" s="2">
        <f t="shared" si="424"/>
        <v>0</v>
      </c>
      <c r="AP442" s="2">
        <f t="shared" si="424"/>
        <v>0</v>
      </c>
      <c r="AQ442" s="2">
        <f t="shared" si="424"/>
        <v>0</v>
      </c>
      <c r="AR442" s="2">
        <f t="shared" si="424"/>
        <v>960916.97</v>
      </c>
      <c r="AS442" s="2">
        <f t="shared" si="424"/>
        <v>0</v>
      </c>
      <c r="AT442" s="2">
        <f t="shared" si="424"/>
        <v>0</v>
      </c>
      <c r="AU442" s="2">
        <f t="shared" ref="AU442:BZ442" si="425">AU472</f>
        <v>960916.97</v>
      </c>
      <c r="AV442" s="2">
        <f t="shared" si="425"/>
        <v>504720.98</v>
      </c>
      <c r="AW442" s="2">
        <f t="shared" si="425"/>
        <v>504720.98</v>
      </c>
      <c r="AX442" s="2">
        <f t="shared" si="425"/>
        <v>0</v>
      </c>
      <c r="AY442" s="2">
        <f t="shared" si="425"/>
        <v>504720.98</v>
      </c>
      <c r="AZ442" s="2">
        <f t="shared" si="425"/>
        <v>0</v>
      </c>
      <c r="BA442" s="2">
        <f t="shared" si="425"/>
        <v>0</v>
      </c>
      <c r="BB442" s="2">
        <f t="shared" si="425"/>
        <v>0</v>
      </c>
      <c r="BC442" s="2">
        <f t="shared" si="425"/>
        <v>0</v>
      </c>
      <c r="BD442" s="2">
        <f t="shared" si="425"/>
        <v>0</v>
      </c>
      <c r="BE442" s="2">
        <f t="shared" si="425"/>
        <v>0</v>
      </c>
      <c r="BF442" s="2">
        <f t="shared" si="425"/>
        <v>0</v>
      </c>
      <c r="BG442" s="2">
        <f t="shared" si="425"/>
        <v>0</v>
      </c>
      <c r="BH442" s="2">
        <f t="shared" si="425"/>
        <v>0</v>
      </c>
      <c r="BI442" s="2">
        <f t="shared" si="425"/>
        <v>0</v>
      </c>
      <c r="BJ442" s="2">
        <f t="shared" si="425"/>
        <v>0</v>
      </c>
      <c r="BK442" s="2">
        <f t="shared" si="425"/>
        <v>0</v>
      </c>
      <c r="BL442" s="2">
        <f t="shared" si="425"/>
        <v>0</v>
      </c>
      <c r="BM442" s="2">
        <f t="shared" si="425"/>
        <v>0</v>
      </c>
      <c r="BN442" s="2">
        <f t="shared" si="425"/>
        <v>0</v>
      </c>
      <c r="BO442" s="2">
        <f t="shared" si="425"/>
        <v>0</v>
      </c>
      <c r="BP442" s="2">
        <f t="shared" si="425"/>
        <v>0</v>
      </c>
      <c r="BQ442" s="2">
        <f t="shared" si="425"/>
        <v>0</v>
      </c>
      <c r="BR442" s="2">
        <f t="shared" si="425"/>
        <v>0</v>
      </c>
      <c r="BS442" s="2">
        <f t="shared" si="425"/>
        <v>0</v>
      </c>
      <c r="BT442" s="2">
        <f t="shared" si="425"/>
        <v>0</v>
      </c>
      <c r="BU442" s="2">
        <f t="shared" si="425"/>
        <v>0</v>
      </c>
      <c r="BV442" s="2">
        <f t="shared" si="425"/>
        <v>0</v>
      </c>
      <c r="BW442" s="2">
        <f t="shared" si="425"/>
        <v>0</v>
      </c>
      <c r="BX442" s="2">
        <f t="shared" si="425"/>
        <v>0</v>
      </c>
      <c r="BY442" s="2">
        <f t="shared" si="425"/>
        <v>0</v>
      </c>
      <c r="BZ442" s="2">
        <f t="shared" si="425"/>
        <v>0</v>
      </c>
      <c r="CA442" s="2">
        <f t="shared" ref="CA442:DF442" si="426">CA472</f>
        <v>960916.97</v>
      </c>
      <c r="CB442" s="2">
        <f t="shared" si="426"/>
        <v>0</v>
      </c>
      <c r="CC442" s="2">
        <f t="shared" si="426"/>
        <v>0</v>
      </c>
      <c r="CD442" s="2">
        <f t="shared" si="426"/>
        <v>960916.97</v>
      </c>
      <c r="CE442" s="2">
        <f t="shared" si="426"/>
        <v>504720.98</v>
      </c>
      <c r="CF442" s="2">
        <f t="shared" si="426"/>
        <v>504720.98</v>
      </c>
      <c r="CG442" s="2">
        <f t="shared" si="426"/>
        <v>0</v>
      </c>
      <c r="CH442" s="2">
        <f t="shared" si="426"/>
        <v>504720.98</v>
      </c>
      <c r="CI442" s="2">
        <f t="shared" si="426"/>
        <v>0</v>
      </c>
      <c r="CJ442" s="2">
        <f t="shared" si="426"/>
        <v>0</v>
      </c>
      <c r="CK442" s="2">
        <f t="shared" si="426"/>
        <v>0</v>
      </c>
      <c r="CL442" s="2">
        <f t="shared" si="426"/>
        <v>0</v>
      </c>
      <c r="CM442" s="2">
        <f t="shared" si="426"/>
        <v>0</v>
      </c>
      <c r="CN442" s="2">
        <f t="shared" si="426"/>
        <v>0</v>
      </c>
      <c r="CO442" s="2">
        <f t="shared" si="426"/>
        <v>0</v>
      </c>
      <c r="CP442" s="2">
        <f t="shared" si="426"/>
        <v>0</v>
      </c>
      <c r="CQ442" s="2">
        <f t="shared" si="426"/>
        <v>0</v>
      </c>
      <c r="CR442" s="2">
        <f t="shared" si="426"/>
        <v>0</v>
      </c>
      <c r="CS442" s="2">
        <f t="shared" si="426"/>
        <v>0</v>
      </c>
      <c r="CT442" s="2">
        <f t="shared" si="426"/>
        <v>0</v>
      </c>
      <c r="CU442" s="2">
        <f t="shared" si="426"/>
        <v>0</v>
      </c>
      <c r="CV442" s="2">
        <f t="shared" si="426"/>
        <v>0</v>
      </c>
      <c r="CW442" s="2">
        <f t="shared" si="426"/>
        <v>0</v>
      </c>
      <c r="CX442" s="2">
        <f t="shared" si="426"/>
        <v>0</v>
      </c>
      <c r="CY442" s="2">
        <f t="shared" si="426"/>
        <v>0</v>
      </c>
      <c r="CZ442" s="2">
        <f t="shared" si="426"/>
        <v>0</v>
      </c>
      <c r="DA442" s="2">
        <f t="shared" si="426"/>
        <v>0</v>
      </c>
      <c r="DB442" s="2">
        <f t="shared" si="426"/>
        <v>0</v>
      </c>
      <c r="DC442" s="2">
        <f t="shared" si="426"/>
        <v>0</v>
      </c>
      <c r="DD442" s="2">
        <f t="shared" si="426"/>
        <v>0</v>
      </c>
      <c r="DE442" s="2">
        <f t="shared" si="426"/>
        <v>0</v>
      </c>
      <c r="DF442" s="2">
        <f t="shared" si="426"/>
        <v>0</v>
      </c>
      <c r="DG442" s="3">
        <f t="shared" ref="DG442:EL442" si="427">DG472</f>
        <v>0</v>
      </c>
      <c r="DH442" s="3">
        <f t="shared" si="427"/>
        <v>0</v>
      </c>
      <c r="DI442" s="3">
        <f t="shared" si="427"/>
        <v>0</v>
      </c>
      <c r="DJ442" s="3">
        <f t="shared" si="427"/>
        <v>0</v>
      </c>
      <c r="DK442" s="3">
        <f t="shared" si="427"/>
        <v>0</v>
      </c>
      <c r="DL442" s="3">
        <f t="shared" si="427"/>
        <v>0</v>
      </c>
      <c r="DM442" s="3">
        <f t="shared" si="427"/>
        <v>0</v>
      </c>
      <c r="DN442" s="3">
        <f t="shared" si="427"/>
        <v>0</v>
      </c>
      <c r="DO442" s="3">
        <f t="shared" si="427"/>
        <v>0</v>
      </c>
      <c r="DP442" s="3">
        <f t="shared" si="427"/>
        <v>0</v>
      </c>
      <c r="DQ442" s="3">
        <f t="shared" si="427"/>
        <v>0</v>
      </c>
      <c r="DR442" s="3">
        <f t="shared" si="427"/>
        <v>0</v>
      </c>
      <c r="DS442" s="3">
        <f t="shared" si="427"/>
        <v>0</v>
      </c>
      <c r="DT442" s="3">
        <f t="shared" si="427"/>
        <v>0</v>
      </c>
      <c r="DU442" s="3">
        <f t="shared" si="427"/>
        <v>0</v>
      </c>
      <c r="DV442" s="3">
        <f t="shared" si="427"/>
        <v>0</v>
      </c>
      <c r="DW442" s="3">
        <f t="shared" si="427"/>
        <v>0</v>
      </c>
      <c r="DX442" s="3">
        <f t="shared" si="427"/>
        <v>0</v>
      </c>
      <c r="DY442" s="3">
        <f t="shared" si="427"/>
        <v>0</v>
      </c>
      <c r="DZ442" s="3">
        <f t="shared" si="427"/>
        <v>0</v>
      </c>
      <c r="EA442" s="3">
        <f t="shared" si="427"/>
        <v>0</v>
      </c>
      <c r="EB442" s="3">
        <f t="shared" si="427"/>
        <v>0</v>
      </c>
      <c r="EC442" s="3">
        <f t="shared" si="427"/>
        <v>0</v>
      </c>
      <c r="ED442" s="3">
        <f t="shared" si="427"/>
        <v>0</v>
      </c>
      <c r="EE442" s="3">
        <f t="shared" si="427"/>
        <v>0</v>
      </c>
      <c r="EF442" s="3">
        <f t="shared" si="427"/>
        <v>0</v>
      </c>
      <c r="EG442" s="3">
        <f t="shared" si="427"/>
        <v>0</v>
      </c>
      <c r="EH442" s="3">
        <f t="shared" si="427"/>
        <v>0</v>
      </c>
      <c r="EI442" s="3">
        <f t="shared" si="427"/>
        <v>0</v>
      </c>
      <c r="EJ442" s="3">
        <f t="shared" si="427"/>
        <v>0</v>
      </c>
      <c r="EK442" s="3">
        <f t="shared" si="427"/>
        <v>0</v>
      </c>
      <c r="EL442" s="3">
        <f t="shared" si="427"/>
        <v>0</v>
      </c>
      <c r="EM442" s="3">
        <f t="shared" ref="EM442:FR442" si="428">EM472</f>
        <v>0</v>
      </c>
      <c r="EN442" s="3">
        <f t="shared" si="428"/>
        <v>0</v>
      </c>
      <c r="EO442" s="3">
        <f t="shared" si="428"/>
        <v>0</v>
      </c>
      <c r="EP442" s="3">
        <f t="shared" si="428"/>
        <v>0</v>
      </c>
      <c r="EQ442" s="3">
        <f t="shared" si="428"/>
        <v>0</v>
      </c>
      <c r="ER442" s="3">
        <f t="shared" si="428"/>
        <v>0</v>
      </c>
      <c r="ES442" s="3">
        <f t="shared" si="428"/>
        <v>0</v>
      </c>
      <c r="ET442" s="3">
        <f t="shared" si="428"/>
        <v>0</v>
      </c>
      <c r="EU442" s="3">
        <f t="shared" si="428"/>
        <v>0</v>
      </c>
      <c r="EV442" s="3">
        <f t="shared" si="428"/>
        <v>0</v>
      </c>
      <c r="EW442" s="3">
        <f t="shared" si="428"/>
        <v>0</v>
      </c>
      <c r="EX442" s="3">
        <f t="shared" si="428"/>
        <v>0</v>
      </c>
      <c r="EY442" s="3">
        <f t="shared" si="428"/>
        <v>0</v>
      </c>
      <c r="EZ442" s="3">
        <f t="shared" si="428"/>
        <v>0</v>
      </c>
      <c r="FA442" s="3">
        <f t="shared" si="428"/>
        <v>0</v>
      </c>
      <c r="FB442" s="3">
        <f t="shared" si="428"/>
        <v>0</v>
      </c>
      <c r="FC442" s="3">
        <f t="shared" si="428"/>
        <v>0</v>
      </c>
      <c r="FD442" s="3">
        <f t="shared" si="428"/>
        <v>0</v>
      </c>
      <c r="FE442" s="3">
        <f t="shared" si="428"/>
        <v>0</v>
      </c>
      <c r="FF442" s="3">
        <f t="shared" si="428"/>
        <v>0</v>
      </c>
      <c r="FG442" s="3">
        <f t="shared" si="428"/>
        <v>0</v>
      </c>
      <c r="FH442" s="3">
        <f t="shared" si="428"/>
        <v>0</v>
      </c>
      <c r="FI442" s="3">
        <f t="shared" si="428"/>
        <v>0</v>
      </c>
      <c r="FJ442" s="3">
        <f t="shared" si="428"/>
        <v>0</v>
      </c>
      <c r="FK442" s="3">
        <f t="shared" si="428"/>
        <v>0</v>
      </c>
      <c r="FL442" s="3">
        <f t="shared" si="428"/>
        <v>0</v>
      </c>
      <c r="FM442" s="3">
        <f t="shared" si="428"/>
        <v>0</v>
      </c>
      <c r="FN442" s="3">
        <f t="shared" si="428"/>
        <v>0</v>
      </c>
      <c r="FO442" s="3">
        <f t="shared" si="428"/>
        <v>0</v>
      </c>
      <c r="FP442" s="3">
        <f t="shared" si="428"/>
        <v>0</v>
      </c>
      <c r="FQ442" s="3">
        <f t="shared" si="428"/>
        <v>0</v>
      </c>
      <c r="FR442" s="3">
        <f t="shared" si="428"/>
        <v>0</v>
      </c>
      <c r="FS442" s="3">
        <f t="shared" ref="FS442:GX442" si="429">FS472</f>
        <v>0</v>
      </c>
      <c r="FT442" s="3">
        <f t="shared" si="429"/>
        <v>0</v>
      </c>
      <c r="FU442" s="3">
        <f t="shared" si="429"/>
        <v>0</v>
      </c>
      <c r="FV442" s="3">
        <f t="shared" si="429"/>
        <v>0</v>
      </c>
      <c r="FW442" s="3">
        <f t="shared" si="429"/>
        <v>0</v>
      </c>
      <c r="FX442" s="3">
        <f t="shared" si="429"/>
        <v>0</v>
      </c>
      <c r="FY442" s="3">
        <f t="shared" si="429"/>
        <v>0</v>
      </c>
      <c r="FZ442" s="3">
        <f t="shared" si="429"/>
        <v>0</v>
      </c>
      <c r="GA442" s="3">
        <f t="shared" si="429"/>
        <v>0</v>
      </c>
      <c r="GB442" s="3">
        <f t="shared" si="429"/>
        <v>0</v>
      </c>
      <c r="GC442" s="3">
        <f t="shared" si="429"/>
        <v>0</v>
      </c>
      <c r="GD442" s="3">
        <f t="shared" si="429"/>
        <v>0</v>
      </c>
      <c r="GE442" s="3">
        <f t="shared" si="429"/>
        <v>0</v>
      </c>
      <c r="GF442" s="3">
        <f t="shared" si="429"/>
        <v>0</v>
      </c>
      <c r="GG442" s="3">
        <f t="shared" si="429"/>
        <v>0</v>
      </c>
      <c r="GH442" s="3">
        <f t="shared" si="429"/>
        <v>0</v>
      </c>
      <c r="GI442" s="3">
        <f t="shared" si="429"/>
        <v>0</v>
      </c>
      <c r="GJ442" s="3">
        <f t="shared" si="429"/>
        <v>0</v>
      </c>
      <c r="GK442" s="3">
        <f t="shared" si="429"/>
        <v>0</v>
      </c>
      <c r="GL442" s="3">
        <f t="shared" si="429"/>
        <v>0</v>
      </c>
      <c r="GM442" s="3">
        <f t="shared" si="429"/>
        <v>0</v>
      </c>
      <c r="GN442" s="3">
        <f t="shared" si="429"/>
        <v>0</v>
      </c>
      <c r="GO442" s="3">
        <f t="shared" si="429"/>
        <v>0</v>
      </c>
      <c r="GP442" s="3">
        <f t="shared" si="429"/>
        <v>0</v>
      </c>
      <c r="GQ442" s="3">
        <f t="shared" si="429"/>
        <v>0</v>
      </c>
      <c r="GR442" s="3">
        <f t="shared" si="429"/>
        <v>0</v>
      </c>
      <c r="GS442" s="3">
        <f t="shared" si="429"/>
        <v>0</v>
      </c>
      <c r="GT442" s="3">
        <f t="shared" si="429"/>
        <v>0</v>
      </c>
      <c r="GU442" s="3">
        <f t="shared" si="429"/>
        <v>0</v>
      </c>
      <c r="GV442" s="3">
        <f t="shared" si="429"/>
        <v>0</v>
      </c>
      <c r="GW442" s="3">
        <f t="shared" si="429"/>
        <v>0</v>
      </c>
      <c r="GX442" s="3">
        <f t="shared" si="429"/>
        <v>0</v>
      </c>
    </row>
    <row r="444" spans="1:245">
      <c r="A444">
        <v>17</v>
      </c>
      <c r="B444">
        <v>1</v>
      </c>
      <c r="C444">
        <f>ROW(SmtRes!A514)</f>
        <v>514</v>
      </c>
      <c r="D444">
        <f>ROW(EtalonRes!A512)</f>
        <v>512</v>
      </c>
      <c r="E444" t="s">
        <v>535</v>
      </c>
      <c r="F444" t="s">
        <v>536</v>
      </c>
      <c r="G444" t="s">
        <v>537</v>
      </c>
      <c r="H444" t="s">
        <v>25</v>
      </c>
      <c r="I444">
        <f>ROUND(99.39/100,9)</f>
        <v>0.99390000000000001</v>
      </c>
      <c r="J444">
        <v>0</v>
      </c>
      <c r="K444">
        <f>ROUND(99.39/100,9)</f>
        <v>0.99390000000000001</v>
      </c>
      <c r="O444">
        <f t="shared" ref="O444:O470" si="430">ROUND(CP444,2)</f>
        <v>10290.450000000001</v>
      </c>
      <c r="P444">
        <f t="shared" ref="P444:P470" si="431">ROUND(CQ444*I444,2)</f>
        <v>151.41</v>
      </c>
      <c r="Q444">
        <f t="shared" ref="Q444:Q470" si="432">ROUND(CR444*I444,2)</f>
        <v>0</v>
      </c>
      <c r="R444">
        <f t="shared" ref="R444:R470" si="433">ROUND(CS444*I444,2)</f>
        <v>0</v>
      </c>
      <c r="S444">
        <f t="shared" ref="S444:S470" si="434">ROUND(CT444*I444,2)</f>
        <v>10139.040000000001</v>
      </c>
      <c r="T444">
        <f t="shared" ref="T444:T470" si="435">ROUND(CU444*I444,2)</f>
        <v>0</v>
      </c>
      <c r="U444">
        <f t="shared" ref="U444:U470" si="436">CV444*I444</f>
        <v>30.612120000000001</v>
      </c>
      <c r="V444">
        <f t="shared" ref="V444:V470" si="437">CW444*I444</f>
        <v>0</v>
      </c>
      <c r="W444">
        <f t="shared" ref="W444:W470" si="438">ROUND(CX444*I444,2)</f>
        <v>0</v>
      </c>
      <c r="X444">
        <f t="shared" ref="X444:X470" si="439">ROUND(CY444,2)</f>
        <v>7097.33</v>
      </c>
      <c r="Y444">
        <f t="shared" ref="Y444:Y470" si="440">ROUND(CZ444,2)</f>
        <v>1013.9</v>
      </c>
      <c r="AA444">
        <v>29858012</v>
      </c>
      <c r="AB444">
        <f t="shared" ref="AB444:AB470" si="441">ROUND((AC444+AD444+AF444),6)</f>
        <v>10353.61</v>
      </c>
      <c r="AC444">
        <f>ROUND((ES444),6)</f>
        <v>152.34</v>
      </c>
      <c r="AD444">
        <f>ROUND((((ET444)-(EU444))+AE444),6)</f>
        <v>0</v>
      </c>
      <c r="AE444">
        <f>ROUND((EU444),6)</f>
        <v>0</v>
      </c>
      <c r="AF444">
        <f>ROUND((EV444),6)</f>
        <v>10201.27</v>
      </c>
      <c r="AG444">
        <f t="shared" ref="AG444:AG470" si="442">ROUND((AP444),6)</f>
        <v>0</v>
      </c>
      <c r="AH444">
        <f>(EW444)</f>
        <v>30.8</v>
      </c>
      <c r="AI444">
        <f>(EX444)</f>
        <v>0</v>
      </c>
      <c r="AJ444">
        <f t="shared" ref="AJ444:AJ470" si="443">(AS444)</f>
        <v>0</v>
      </c>
      <c r="AK444">
        <v>10353.61</v>
      </c>
      <c r="AL444">
        <v>152.34</v>
      </c>
      <c r="AM444">
        <v>0</v>
      </c>
      <c r="AN444">
        <v>0</v>
      </c>
      <c r="AO444">
        <v>10201.27</v>
      </c>
      <c r="AP444">
        <v>0</v>
      </c>
      <c r="AQ444">
        <v>30.8</v>
      </c>
      <c r="AR444">
        <v>0</v>
      </c>
      <c r="AS444">
        <v>0</v>
      </c>
      <c r="AT444">
        <v>70</v>
      </c>
      <c r="AU444">
        <v>10</v>
      </c>
      <c r="AV444">
        <v>1</v>
      </c>
      <c r="AW444">
        <v>1</v>
      </c>
      <c r="AZ444">
        <v>1</v>
      </c>
      <c r="BA444">
        <v>1</v>
      </c>
      <c r="BB444">
        <v>1</v>
      </c>
      <c r="BC444">
        <v>1</v>
      </c>
      <c r="BD444" t="s">
        <v>4</v>
      </c>
      <c r="BE444" t="s">
        <v>4</v>
      </c>
      <c r="BF444" t="s">
        <v>4</v>
      </c>
      <c r="BG444" t="s">
        <v>4</v>
      </c>
      <c r="BH444">
        <v>0</v>
      </c>
      <c r="BI444">
        <v>4</v>
      </c>
      <c r="BJ444" t="s">
        <v>538</v>
      </c>
      <c r="BM444">
        <v>0</v>
      </c>
      <c r="BN444">
        <v>0</v>
      </c>
      <c r="BO444" t="s">
        <v>4</v>
      </c>
      <c r="BP444">
        <v>0</v>
      </c>
      <c r="BQ444">
        <v>1</v>
      </c>
      <c r="BR444">
        <v>0</v>
      </c>
      <c r="BS444">
        <v>1</v>
      </c>
      <c r="BT444">
        <v>1</v>
      </c>
      <c r="BU444">
        <v>1</v>
      </c>
      <c r="BV444">
        <v>1</v>
      </c>
      <c r="BW444">
        <v>1</v>
      </c>
      <c r="BX444">
        <v>1</v>
      </c>
      <c r="BY444" t="s">
        <v>4</v>
      </c>
      <c r="BZ444">
        <v>70</v>
      </c>
      <c r="CA444">
        <v>10</v>
      </c>
      <c r="CB444" t="s">
        <v>4</v>
      </c>
      <c r="CE444">
        <v>0</v>
      </c>
      <c r="CF444">
        <v>0</v>
      </c>
      <c r="CG444">
        <v>0</v>
      </c>
      <c r="CM444">
        <v>0</v>
      </c>
      <c r="CN444" t="s">
        <v>4</v>
      </c>
      <c r="CO444">
        <v>0</v>
      </c>
      <c r="CP444">
        <f t="shared" ref="CP444:CP470" si="444">(P444+Q444+S444)</f>
        <v>10290.450000000001</v>
      </c>
      <c r="CQ444">
        <f t="shared" ref="CQ444:CQ470" si="445">(AC444*BC444*AW444)</f>
        <v>152.34</v>
      </c>
      <c r="CR444">
        <f>((((ET444)*BB444-(EU444)*BS444)+AE444*BS444)*AV444)</f>
        <v>0</v>
      </c>
      <c r="CS444">
        <f t="shared" ref="CS444:CS470" si="446">(AE444*BS444*AV444)</f>
        <v>0</v>
      </c>
      <c r="CT444">
        <f t="shared" ref="CT444:CT470" si="447">(AF444*BA444*AV444)</f>
        <v>10201.27</v>
      </c>
      <c r="CU444">
        <f t="shared" ref="CU444:CU470" si="448">AG444</f>
        <v>0</v>
      </c>
      <c r="CV444">
        <f t="shared" ref="CV444:CV470" si="449">(AH444*AV444)</f>
        <v>30.8</v>
      </c>
      <c r="CW444">
        <f t="shared" ref="CW444:CW470" si="450">AI444</f>
        <v>0</v>
      </c>
      <c r="CX444">
        <f t="shared" ref="CX444:CX470" si="451">AJ444</f>
        <v>0</v>
      </c>
      <c r="CY444">
        <f t="shared" ref="CY444:CY470" si="452">((S444*BZ444)/100)</f>
        <v>7097.3280000000004</v>
      </c>
      <c r="CZ444">
        <f t="shared" ref="CZ444:CZ470" si="453">((S444*CA444)/100)</f>
        <v>1013.9040000000001</v>
      </c>
      <c r="DC444" t="s">
        <v>4</v>
      </c>
      <c r="DD444" t="s">
        <v>4</v>
      </c>
      <c r="DE444" t="s">
        <v>4</v>
      </c>
      <c r="DF444" t="s">
        <v>4</v>
      </c>
      <c r="DG444" t="s">
        <v>4</v>
      </c>
      <c r="DH444" t="s">
        <v>4</v>
      </c>
      <c r="DI444" t="s">
        <v>4</v>
      </c>
      <c r="DJ444" t="s">
        <v>4</v>
      </c>
      <c r="DK444" t="s">
        <v>4</v>
      </c>
      <c r="DL444" t="s">
        <v>4</v>
      </c>
      <c r="DM444" t="s">
        <v>4</v>
      </c>
      <c r="DN444">
        <v>0</v>
      </c>
      <c r="DO444">
        <v>0</v>
      </c>
      <c r="DP444">
        <v>1</v>
      </c>
      <c r="DQ444">
        <v>1</v>
      </c>
      <c r="DU444">
        <v>1005</v>
      </c>
      <c r="DV444" t="s">
        <v>25</v>
      </c>
      <c r="DW444" t="s">
        <v>25</v>
      </c>
      <c r="DX444">
        <v>100</v>
      </c>
      <c r="DZ444" t="s">
        <v>4</v>
      </c>
      <c r="EA444" t="s">
        <v>4</v>
      </c>
      <c r="EB444" t="s">
        <v>4</v>
      </c>
      <c r="EC444" t="s">
        <v>4</v>
      </c>
      <c r="EE444">
        <v>29292934</v>
      </c>
      <c r="EF444">
        <v>1</v>
      </c>
      <c r="EG444" t="s">
        <v>27</v>
      </c>
      <c r="EH444">
        <v>0</v>
      </c>
      <c r="EI444" t="s">
        <v>4</v>
      </c>
      <c r="EJ444">
        <v>4</v>
      </c>
      <c r="EK444">
        <v>0</v>
      </c>
      <c r="EL444" t="s">
        <v>28</v>
      </c>
      <c r="EM444" t="s">
        <v>29</v>
      </c>
      <c r="EO444" t="s">
        <v>4</v>
      </c>
      <c r="EQ444">
        <v>0</v>
      </c>
      <c r="ER444">
        <v>10353.61</v>
      </c>
      <c r="ES444">
        <v>152.34</v>
      </c>
      <c r="ET444">
        <v>0</v>
      </c>
      <c r="EU444">
        <v>0</v>
      </c>
      <c r="EV444">
        <v>10201.27</v>
      </c>
      <c r="EW444">
        <v>30.8</v>
      </c>
      <c r="EX444">
        <v>0</v>
      </c>
      <c r="EY444">
        <v>0</v>
      </c>
      <c r="FQ444">
        <v>0</v>
      </c>
      <c r="FR444">
        <f t="shared" ref="FR444:FR470" si="454">ROUND(IF(BI444=3,GM444,0),2)</f>
        <v>0</v>
      </c>
      <c r="FS444">
        <v>0</v>
      </c>
      <c r="FX444">
        <v>70</v>
      </c>
      <c r="FY444">
        <v>10</v>
      </c>
      <c r="GA444" t="s">
        <v>4</v>
      </c>
      <c r="GD444">
        <v>0</v>
      </c>
      <c r="GF444">
        <v>-420782483</v>
      </c>
      <c r="GG444">
        <v>2</v>
      </c>
      <c r="GH444">
        <v>1</v>
      </c>
      <c r="GI444">
        <v>-2</v>
      </c>
      <c r="GJ444">
        <v>0</v>
      </c>
      <c r="GK444">
        <f>ROUND(R444*(R12)/100,2)</f>
        <v>0</v>
      </c>
      <c r="GL444">
        <f t="shared" ref="GL444:GL470" si="455">ROUND(IF(AND(BH444=3,BI444=3,FS444&lt;&gt;0),P444,0),2)</f>
        <v>0</v>
      </c>
      <c r="GM444">
        <f t="shared" ref="GM444:GM470" si="456">ROUND(O444+X444+Y444+GK444,2)+GX444</f>
        <v>18401.68</v>
      </c>
      <c r="GN444">
        <f t="shared" ref="GN444:GN470" si="457">IF(OR(BI444=0,BI444=1),GM444-GX444,0)</f>
        <v>0</v>
      </c>
      <c r="GO444">
        <f t="shared" ref="GO444:GO470" si="458">IF(BI444=2,GM444-GX444,0)</f>
        <v>0</v>
      </c>
      <c r="GP444">
        <f t="shared" ref="GP444:GP470" si="459">IF(BI444=4,GM444-GX444,0)</f>
        <v>18401.68</v>
      </c>
      <c r="GR444">
        <v>0</v>
      </c>
      <c r="GS444">
        <v>3</v>
      </c>
      <c r="GT444">
        <v>0</v>
      </c>
      <c r="GU444" t="s">
        <v>4</v>
      </c>
      <c r="GV444">
        <f t="shared" ref="GV444:GV470" si="460">ROUND((GT444),6)</f>
        <v>0</v>
      </c>
      <c r="GW444">
        <v>1</v>
      </c>
      <c r="GX444">
        <f t="shared" ref="GX444:GX470" si="461">ROUND(HC444*I444,2)</f>
        <v>0</v>
      </c>
      <c r="HA444">
        <v>0</v>
      </c>
      <c r="HB444">
        <v>0</v>
      </c>
      <c r="HC444">
        <f t="shared" ref="HC444:HC470" si="462">GV444*GW444</f>
        <v>0</v>
      </c>
      <c r="HE444" t="s">
        <v>4</v>
      </c>
      <c r="HF444" t="s">
        <v>4</v>
      </c>
      <c r="HM444" t="s">
        <v>4</v>
      </c>
      <c r="HN444" t="s">
        <v>4</v>
      </c>
      <c r="HO444" t="s">
        <v>4</v>
      </c>
      <c r="HP444" t="s">
        <v>4</v>
      </c>
      <c r="HQ444" t="s">
        <v>4</v>
      </c>
      <c r="IK444">
        <v>0</v>
      </c>
    </row>
    <row r="445" spans="1:245">
      <c r="A445">
        <v>17</v>
      </c>
      <c r="B445">
        <v>1</v>
      </c>
      <c r="C445">
        <f>ROW(SmtRes!A519)</f>
        <v>519</v>
      </c>
      <c r="D445">
        <f>ROW(EtalonRes!A517)</f>
        <v>517</v>
      </c>
      <c r="E445" t="s">
        <v>539</v>
      </c>
      <c r="F445" t="s">
        <v>540</v>
      </c>
      <c r="G445" t="s">
        <v>541</v>
      </c>
      <c r="H445" t="s">
        <v>25</v>
      </c>
      <c r="I445">
        <f>ROUND(99.39/100,9)</f>
        <v>0.99390000000000001</v>
      </c>
      <c r="J445">
        <v>0</v>
      </c>
      <c r="K445">
        <f>ROUND(99.39/100,9)</f>
        <v>0.99390000000000001</v>
      </c>
      <c r="O445">
        <f t="shared" si="430"/>
        <v>7764.04</v>
      </c>
      <c r="P445">
        <f t="shared" si="431"/>
        <v>0</v>
      </c>
      <c r="Q445">
        <f t="shared" si="432"/>
        <v>46.43</v>
      </c>
      <c r="R445">
        <f t="shared" si="433"/>
        <v>7.07</v>
      </c>
      <c r="S445">
        <f t="shared" si="434"/>
        <v>7717.61</v>
      </c>
      <c r="T445">
        <f t="shared" si="435"/>
        <v>0</v>
      </c>
      <c r="U445">
        <f t="shared" si="436"/>
        <v>19.1087214</v>
      </c>
      <c r="V445">
        <f t="shared" si="437"/>
        <v>0</v>
      </c>
      <c r="W445">
        <f t="shared" si="438"/>
        <v>0</v>
      </c>
      <c r="X445">
        <f t="shared" si="439"/>
        <v>5402.33</v>
      </c>
      <c r="Y445">
        <f t="shared" si="440"/>
        <v>771.76</v>
      </c>
      <c r="AA445">
        <v>29858012</v>
      </c>
      <c r="AB445">
        <f t="shared" si="441"/>
        <v>7811.6840000000002</v>
      </c>
      <c r="AC445">
        <f>ROUND(((ES445*0)),6)</f>
        <v>0</v>
      </c>
      <c r="AD445">
        <f>ROUND(((((ET445*0.2))-((EU445*0.2)))+AE445),6)</f>
        <v>46.71</v>
      </c>
      <c r="AE445">
        <f>ROUND(((EU445*0.2)),6)</f>
        <v>7.11</v>
      </c>
      <c r="AF445">
        <f>ROUND(((EV445*0.2)),6)</f>
        <v>7764.9740000000002</v>
      </c>
      <c r="AG445">
        <f t="shared" si="442"/>
        <v>0</v>
      </c>
      <c r="AH445">
        <f>((EW445*0.2))</f>
        <v>19.225999999999999</v>
      </c>
      <c r="AI445">
        <f>((EX445*0.2))</f>
        <v>0</v>
      </c>
      <c r="AJ445">
        <f t="shared" si="443"/>
        <v>0</v>
      </c>
      <c r="AK445">
        <v>61792.31</v>
      </c>
      <c r="AL445">
        <v>22733.89</v>
      </c>
      <c r="AM445">
        <v>233.55</v>
      </c>
      <c r="AN445">
        <v>35.549999999999997</v>
      </c>
      <c r="AO445">
        <v>38824.870000000003</v>
      </c>
      <c r="AP445">
        <v>0</v>
      </c>
      <c r="AQ445">
        <v>96.13</v>
      </c>
      <c r="AR445">
        <v>0</v>
      </c>
      <c r="AS445">
        <v>0</v>
      </c>
      <c r="AT445">
        <v>70</v>
      </c>
      <c r="AU445">
        <v>10</v>
      </c>
      <c r="AV445">
        <v>1</v>
      </c>
      <c r="AW445">
        <v>1</v>
      </c>
      <c r="AZ445">
        <v>1</v>
      </c>
      <c r="BA445">
        <v>1</v>
      </c>
      <c r="BB445">
        <v>1</v>
      </c>
      <c r="BC445">
        <v>1</v>
      </c>
      <c r="BD445" t="s">
        <v>4</v>
      </c>
      <c r="BE445" t="s">
        <v>4</v>
      </c>
      <c r="BF445" t="s">
        <v>4</v>
      </c>
      <c r="BG445" t="s">
        <v>4</v>
      </c>
      <c r="BH445">
        <v>0</v>
      </c>
      <c r="BI445">
        <v>4</v>
      </c>
      <c r="BJ445" t="s">
        <v>542</v>
      </c>
      <c r="BM445">
        <v>0</v>
      </c>
      <c r="BN445">
        <v>0</v>
      </c>
      <c r="BO445" t="s">
        <v>4</v>
      </c>
      <c r="BP445">
        <v>0</v>
      </c>
      <c r="BQ445">
        <v>1</v>
      </c>
      <c r="BR445">
        <v>0</v>
      </c>
      <c r="BS445">
        <v>1</v>
      </c>
      <c r="BT445">
        <v>1</v>
      </c>
      <c r="BU445">
        <v>1</v>
      </c>
      <c r="BV445">
        <v>1</v>
      </c>
      <c r="BW445">
        <v>1</v>
      </c>
      <c r="BX445">
        <v>1</v>
      </c>
      <c r="BY445" t="s">
        <v>4</v>
      </c>
      <c r="BZ445">
        <v>70</v>
      </c>
      <c r="CA445">
        <v>10</v>
      </c>
      <c r="CB445" t="s">
        <v>4</v>
      </c>
      <c r="CE445">
        <v>0</v>
      </c>
      <c r="CF445">
        <v>0</v>
      </c>
      <c r="CG445">
        <v>0</v>
      </c>
      <c r="CM445">
        <v>0</v>
      </c>
      <c r="CN445" t="s">
        <v>1334</v>
      </c>
      <c r="CO445">
        <v>0</v>
      </c>
      <c r="CP445">
        <f t="shared" si="444"/>
        <v>7764.04</v>
      </c>
      <c r="CQ445">
        <f t="shared" si="445"/>
        <v>0</v>
      </c>
      <c r="CR445">
        <f>(((((ET445*0.2))*BB445-((EU445*0.2))*BS445)+AE445*BS445)*AV445)</f>
        <v>46.710000000000008</v>
      </c>
      <c r="CS445">
        <f t="shared" si="446"/>
        <v>7.11</v>
      </c>
      <c r="CT445">
        <f t="shared" si="447"/>
        <v>7764.9740000000002</v>
      </c>
      <c r="CU445">
        <f t="shared" si="448"/>
        <v>0</v>
      </c>
      <c r="CV445">
        <f t="shared" si="449"/>
        <v>19.225999999999999</v>
      </c>
      <c r="CW445">
        <f t="shared" si="450"/>
        <v>0</v>
      </c>
      <c r="CX445">
        <f t="shared" si="451"/>
        <v>0</v>
      </c>
      <c r="CY445">
        <f t="shared" si="452"/>
        <v>5402.3269999999993</v>
      </c>
      <c r="CZ445">
        <f t="shared" si="453"/>
        <v>771.76099999999997</v>
      </c>
      <c r="DB445">
        <v>8</v>
      </c>
      <c r="DC445" t="s">
        <v>4</v>
      </c>
      <c r="DD445" t="s">
        <v>159</v>
      </c>
      <c r="DE445" t="s">
        <v>160</v>
      </c>
      <c r="DF445" t="s">
        <v>160</v>
      </c>
      <c r="DG445" t="s">
        <v>160</v>
      </c>
      <c r="DH445" t="s">
        <v>4</v>
      </c>
      <c r="DI445" t="s">
        <v>160</v>
      </c>
      <c r="DJ445" t="s">
        <v>160</v>
      </c>
      <c r="DK445" t="s">
        <v>4</v>
      </c>
      <c r="DL445" t="s">
        <v>4</v>
      </c>
      <c r="DM445" t="s">
        <v>4</v>
      </c>
      <c r="DN445">
        <v>0</v>
      </c>
      <c r="DO445">
        <v>0</v>
      </c>
      <c r="DP445">
        <v>1</v>
      </c>
      <c r="DQ445">
        <v>1</v>
      </c>
      <c r="DU445">
        <v>1005</v>
      </c>
      <c r="DV445" t="s">
        <v>25</v>
      </c>
      <c r="DW445" t="s">
        <v>25</v>
      </c>
      <c r="DX445">
        <v>100</v>
      </c>
      <c r="DZ445" t="s">
        <v>4</v>
      </c>
      <c r="EA445" t="s">
        <v>4</v>
      </c>
      <c r="EB445" t="s">
        <v>4</v>
      </c>
      <c r="EC445" t="s">
        <v>4</v>
      </c>
      <c r="EE445">
        <v>29292934</v>
      </c>
      <c r="EF445">
        <v>1</v>
      </c>
      <c r="EG445" t="s">
        <v>27</v>
      </c>
      <c r="EH445">
        <v>0</v>
      </c>
      <c r="EI445" t="s">
        <v>4</v>
      </c>
      <c r="EJ445">
        <v>4</v>
      </c>
      <c r="EK445">
        <v>0</v>
      </c>
      <c r="EL445" t="s">
        <v>28</v>
      </c>
      <c r="EM445" t="s">
        <v>29</v>
      </c>
      <c r="EO445" t="s">
        <v>161</v>
      </c>
      <c r="EQ445">
        <v>0</v>
      </c>
      <c r="ER445">
        <v>61792.31</v>
      </c>
      <c r="ES445">
        <v>22733.89</v>
      </c>
      <c r="ET445">
        <v>233.55</v>
      </c>
      <c r="EU445">
        <v>35.549999999999997</v>
      </c>
      <c r="EV445">
        <v>38824.870000000003</v>
      </c>
      <c r="EW445">
        <v>96.13</v>
      </c>
      <c r="EX445">
        <v>0</v>
      </c>
      <c r="EY445">
        <v>0</v>
      </c>
      <c r="FQ445">
        <v>0</v>
      </c>
      <c r="FR445">
        <f t="shared" si="454"/>
        <v>0</v>
      </c>
      <c r="FS445">
        <v>0</v>
      </c>
      <c r="FX445">
        <v>70</v>
      </c>
      <c r="FY445">
        <v>10</v>
      </c>
      <c r="GA445" t="s">
        <v>4</v>
      </c>
      <c r="GD445">
        <v>0</v>
      </c>
      <c r="GF445">
        <v>530820907</v>
      </c>
      <c r="GG445">
        <v>2</v>
      </c>
      <c r="GH445">
        <v>1</v>
      </c>
      <c r="GI445">
        <v>-2</v>
      </c>
      <c r="GJ445">
        <v>0</v>
      </c>
      <c r="GK445">
        <f>ROUND(R445*(R12)/100,2)</f>
        <v>11.31</v>
      </c>
      <c r="GL445">
        <f t="shared" si="455"/>
        <v>0</v>
      </c>
      <c r="GM445">
        <f t="shared" si="456"/>
        <v>13949.44</v>
      </c>
      <c r="GN445">
        <f t="shared" si="457"/>
        <v>0</v>
      </c>
      <c r="GO445">
        <f t="shared" si="458"/>
        <v>0</v>
      </c>
      <c r="GP445">
        <f t="shared" si="459"/>
        <v>13949.44</v>
      </c>
      <c r="GR445">
        <v>0</v>
      </c>
      <c r="GS445">
        <v>3</v>
      </c>
      <c r="GT445">
        <v>0</v>
      </c>
      <c r="GU445" t="s">
        <v>4</v>
      </c>
      <c r="GV445">
        <f t="shared" si="460"/>
        <v>0</v>
      </c>
      <c r="GW445">
        <v>1</v>
      </c>
      <c r="GX445">
        <f t="shared" si="461"/>
        <v>0</v>
      </c>
      <c r="HA445">
        <v>0</v>
      </c>
      <c r="HB445">
        <v>0</v>
      </c>
      <c r="HC445">
        <f t="shared" si="462"/>
        <v>0</v>
      </c>
      <c r="HE445" t="s">
        <v>4</v>
      </c>
      <c r="HF445" t="s">
        <v>4</v>
      </c>
      <c r="HM445" t="s">
        <v>4</v>
      </c>
      <c r="HN445" t="s">
        <v>4</v>
      </c>
      <c r="HO445" t="s">
        <v>4</v>
      </c>
      <c r="HP445" t="s">
        <v>4</v>
      </c>
      <c r="HQ445" t="s">
        <v>4</v>
      </c>
      <c r="IK445">
        <v>0</v>
      </c>
    </row>
    <row r="446" spans="1:245">
      <c r="A446">
        <v>17</v>
      </c>
      <c r="B446">
        <v>1</v>
      </c>
      <c r="C446">
        <f>ROW(SmtRes!A522)</f>
        <v>522</v>
      </c>
      <c r="D446">
        <f>ROW(EtalonRes!A520)</f>
        <v>520</v>
      </c>
      <c r="E446" t="s">
        <v>543</v>
      </c>
      <c r="F446" t="s">
        <v>544</v>
      </c>
      <c r="G446" t="s">
        <v>545</v>
      </c>
      <c r="H446" t="s">
        <v>25</v>
      </c>
      <c r="I446">
        <f>ROUND(99.39/100,9)</f>
        <v>0.99390000000000001</v>
      </c>
      <c r="J446">
        <v>0</v>
      </c>
      <c r="K446">
        <f>ROUND(99.39/100,9)</f>
        <v>0.99390000000000001</v>
      </c>
      <c r="O446">
        <f t="shared" si="430"/>
        <v>15197.05</v>
      </c>
      <c r="P446">
        <f t="shared" si="431"/>
        <v>9657.73</v>
      </c>
      <c r="Q446">
        <f t="shared" si="432"/>
        <v>0</v>
      </c>
      <c r="R446">
        <f t="shared" si="433"/>
        <v>0</v>
      </c>
      <c r="S446">
        <f t="shared" si="434"/>
        <v>5539.32</v>
      </c>
      <c r="T446">
        <f t="shared" si="435"/>
        <v>0</v>
      </c>
      <c r="U446">
        <f t="shared" si="436"/>
        <v>13.825149</v>
      </c>
      <c r="V446">
        <f t="shared" si="437"/>
        <v>0</v>
      </c>
      <c r="W446">
        <f t="shared" si="438"/>
        <v>0</v>
      </c>
      <c r="X446">
        <f t="shared" si="439"/>
        <v>3877.52</v>
      </c>
      <c r="Y446">
        <f t="shared" si="440"/>
        <v>553.92999999999995</v>
      </c>
      <c r="AA446">
        <v>29858012</v>
      </c>
      <c r="AB446">
        <f t="shared" si="441"/>
        <v>15290.32</v>
      </c>
      <c r="AC446">
        <f t="shared" ref="AC446:AC470" si="463">ROUND((ES446),6)</f>
        <v>9717</v>
      </c>
      <c r="AD446">
        <f t="shared" ref="AD446:AD470" si="464">ROUND((((ET446)-(EU446))+AE446),6)</f>
        <v>0</v>
      </c>
      <c r="AE446">
        <f t="shared" ref="AE446:AE470" si="465">ROUND((EU446),6)</f>
        <v>0</v>
      </c>
      <c r="AF446">
        <f t="shared" ref="AF446:AF470" si="466">ROUND((EV446),6)</f>
        <v>5573.32</v>
      </c>
      <c r="AG446">
        <f t="shared" si="442"/>
        <v>0</v>
      </c>
      <c r="AH446">
        <f t="shared" ref="AH446:AH470" si="467">(EW446)</f>
        <v>13.91</v>
      </c>
      <c r="AI446">
        <f t="shared" ref="AI446:AI470" si="468">(EX446)</f>
        <v>0</v>
      </c>
      <c r="AJ446">
        <f t="shared" si="443"/>
        <v>0</v>
      </c>
      <c r="AK446">
        <v>15290.32</v>
      </c>
      <c r="AL446">
        <v>9717</v>
      </c>
      <c r="AM446">
        <v>0</v>
      </c>
      <c r="AN446">
        <v>0</v>
      </c>
      <c r="AO446">
        <v>5573.32</v>
      </c>
      <c r="AP446">
        <v>0</v>
      </c>
      <c r="AQ446">
        <v>13.91</v>
      </c>
      <c r="AR446">
        <v>0</v>
      </c>
      <c r="AS446">
        <v>0</v>
      </c>
      <c r="AT446">
        <v>70</v>
      </c>
      <c r="AU446">
        <v>10</v>
      </c>
      <c r="AV446">
        <v>1</v>
      </c>
      <c r="AW446">
        <v>1</v>
      </c>
      <c r="AZ446">
        <v>1</v>
      </c>
      <c r="BA446">
        <v>1</v>
      </c>
      <c r="BB446">
        <v>1</v>
      </c>
      <c r="BC446">
        <v>1</v>
      </c>
      <c r="BD446" t="s">
        <v>4</v>
      </c>
      <c r="BE446" t="s">
        <v>4</v>
      </c>
      <c r="BF446" t="s">
        <v>4</v>
      </c>
      <c r="BG446" t="s">
        <v>4</v>
      </c>
      <c r="BH446">
        <v>0</v>
      </c>
      <c r="BI446">
        <v>4</v>
      </c>
      <c r="BJ446" t="s">
        <v>546</v>
      </c>
      <c r="BM446">
        <v>0</v>
      </c>
      <c r="BN446">
        <v>0</v>
      </c>
      <c r="BO446" t="s">
        <v>4</v>
      </c>
      <c r="BP446">
        <v>0</v>
      </c>
      <c r="BQ446">
        <v>1</v>
      </c>
      <c r="BR446">
        <v>0</v>
      </c>
      <c r="BS446">
        <v>1</v>
      </c>
      <c r="BT446">
        <v>1</v>
      </c>
      <c r="BU446">
        <v>1</v>
      </c>
      <c r="BV446">
        <v>1</v>
      </c>
      <c r="BW446">
        <v>1</v>
      </c>
      <c r="BX446">
        <v>1</v>
      </c>
      <c r="BY446" t="s">
        <v>4</v>
      </c>
      <c r="BZ446">
        <v>70</v>
      </c>
      <c r="CA446">
        <v>10</v>
      </c>
      <c r="CB446" t="s">
        <v>4</v>
      </c>
      <c r="CE446">
        <v>0</v>
      </c>
      <c r="CF446">
        <v>0</v>
      </c>
      <c r="CG446">
        <v>0</v>
      </c>
      <c r="CM446">
        <v>0</v>
      </c>
      <c r="CN446" t="s">
        <v>4</v>
      </c>
      <c r="CO446">
        <v>0</v>
      </c>
      <c r="CP446">
        <f t="shared" si="444"/>
        <v>15197.05</v>
      </c>
      <c r="CQ446">
        <f t="shared" si="445"/>
        <v>9717</v>
      </c>
      <c r="CR446">
        <f t="shared" ref="CR446:CR470" si="469">((((ET446)*BB446-(EU446)*BS446)+AE446*BS446)*AV446)</f>
        <v>0</v>
      </c>
      <c r="CS446">
        <f t="shared" si="446"/>
        <v>0</v>
      </c>
      <c r="CT446">
        <f t="shared" si="447"/>
        <v>5573.32</v>
      </c>
      <c r="CU446">
        <f t="shared" si="448"/>
        <v>0</v>
      </c>
      <c r="CV446">
        <f t="shared" si="449"/>
        <v>13.91</v>
      </c>
      <c r="CW446">
        <f t="shared" si="450"/>
        <v>0</v>
      </c>
      <c r="CX446">
        <f t="shared" si="451"/>
        <v>0</v>
      </c>
      <c r="CY446">
        <f t="shared" si="452"/>
        <v>3877.5239999999994</v>
      </c>
      <c r="CZ446">
        <f t="shared" si="453"/>
        <v>553.93200000000002</v>
      </c>
      <c r="DC446" t="s">
        <v>4</v>
      </c>
      <c r="DD446" t="s">
        <v>4</v>
      </c>
      <c r="DE446" t="s">
        <v>4</v>
      </c>
      <c r="DF446" t="s">
        <v>4</v>
      </c>
      <c r="DG446" t="s">
        <v>4</v>
      </c>
      <c r="DH446" t="s">
        <v>4</v>
      </c>
      <c r="DI446" t="s">
        <v>4</v>
      </c>
      <c r="DJ446" t="s">
        <v>4</v>
      </c>
      <c r="DK446" t="s">
        <v>4</v>
      </c>
      <c r="DL446" t="s">
        <v>4</v>
      </c>
      <c r="DM446" t="s">
        <v>4</v>
      </c>
      <c r="DN446">
        <v>0</v>
      </c>
      <c r="DO446">
        <v>0</v>
      </c>
      <c r="DP446">
        <v>1</v>
      </c>
      <c r="DQ446">
        <v>1</v>
      </c>
      <c r="DU446">
        <v>1005</v>
      </c>
      <c r="DV446" t="s">
        <v>25</v>
      </c>
      <c r="DW446" t="s">
        <v>25</v>
      </c>
      <c r="DX446">
        <v>100</v>
      </c>
      <c r="DZ446" t="s">
        <v>4</v>
      </c>
      <c r="EA446" t="s">
        <v>4</v>
      </c>
      <c r="EB446" t="s">
        <v>4</v>
      </c>
      <c r="EC446" t="s">
        <v>4</v>
      </c>
      <c r="EE446">
        <v>29292934</v>
      </c>
      <c r="EF446">
        <v>1</v>
      </c>
      <c r="EG446" t="s">
        <v>27</v>
      </c>
      <c r="EH446">
        <v>0</v>
      </c>
      <c r="EI446" t="s">
        <v>4</v>
      </c>
      <c r="EJ446">
        <v>4</v>
      </c>
      <c r="EK446">
        <v>0</v>
      </c>
      <c r="EL446" t="s">
        <v>28</v>
      </c>
      <c r="EM446" t="s">
        <v>29</v>
      </c>
      <c r="EO446" t="s">
        <v>4</v>
      </c>
      <c r="EQ446">
        <v>0</v>
      </c>
      <c r="ER446">
        <v>15290.32</v>
      </c>
      <c r="ES446">
        <v>9717</v>
      </c>
      <c r="ET446">
        <v>0</v>
      </c>
      <c r="EU446">
        <v>0</v>
      </c>
      <c r="EV446">
        <v>5573.32</v>
      </c>
      <c r="EW446">
        <v>13.91</v>
      </c>
      <c r="EX446">
        <v>0</v>
      </c>
      <c r="EY446">
        <v>0</v>
      </c>
      <c r="FQ446">
        <v>0</v>
      </c>
      <c r="FR446">
        <f t="shared" si="454"/>
        <v>0</v>
      </c>
      <c r="FS446">
        <v>0</v>
      </c>
      <c r="FX446">
        <v>70</v>
      </c>
      <c r="FY446">
        <v>10</v>
      </c>
      <c r="GA446" t="s">
        <v>4</v>
      </c>
      <c r="GD446">
        <v>0</v>
      </c>
      <c r="GF446">
        <v>1039605337</v>
      </c>
      <c r="GG446">
        <v>2</v>
      </c>
      <c r="GH446">
        <v>1</v>
      </c>
      <c r="GI446">
        <v>-2</v>
      </c>
      <c r="GJ446">
        <v>0</v>
      </c>
      <c r="GK446">
        <f>ROUND(R446*(R12)/100,2)</f>
        <v>0</v>
      </c>
      <c r="GL446">
        <f t="shared" si="455"/>
        <v>0</v>
      </c>
      <c r="GM446">
        <f t="shared" si="456"/>
        <v>19628.5</v>
      </c>
      <c r="GN446">
        <f t="shared" si="457"/>
        <v>0</v>
      </c>
      <c r="GO446">
        <f t="shared" si="458"/>
        <v>0</v>
      </c>
      <c r="GP446">
        <f t="shared" si="459"/>
        <v>19628.5</v>
      </c>
      <c r="GR446">
        <v>0</v>
      </c>
      <c r="GS446">
        <v>3</v>
      </c>
      <c r="GT446">
        <v>0</v>
      </c>
      <c r="GU446" t="s">
        <v>4</v>
      </c>
      <c r="GV446">
        <f t="shared" si="460"/>
        <v>0</v>
      </c>
      <c r="GW446">
        <v>1</v>
      </c>
      <c r="GX446">
        <f t="shared" si="461"/>
        <v>0</v>
      </c>
      <c r="HA446">
        <v>0</v>
      </c>
      <c r="HB446">
        <v>0</v>
      </c>
      <c r="HC446">
        <f t="shared" si="462"/>
        <v>0</v>
      </c>
      <c r="HE446" t="s">
        <v>4</v>
      </c>
      <c r="HF446" t="s">
        <v>4</v>
      </c>
      <c r="HM446" t="s">
        <v>4</v>
      </c>
      <c r="HN446" t="s">
        <v>4</v>
      </c>
      <c r="HO446" t="s">
        <v>4</v>
      </c>
      <c r="HP446" t="s">
        <v>4</v>
      </c>
      <c r="HQ446" t="s">
        <v>4</v>
      </c>
      <c r="IK446">
        <v>0</v>
      </c>
    </row>
    <row r="447" spans="1:245">
      <c r="A447">
        <v>17</v>
      </c>
      <c r="B447">
        <v>1</v>
      </c>
      <c r="C447">
        <f>ROW(SmtRes!A531)</f>
        <v>531</v>
      </c>
      <c r="D447">
        <f>ROW(EtalonRes!A529)</f>
        <v>529</v>
      </c>
      <c r="E447" t="s">
        <v>547</v>
      </c>
      <c r="F447" t="s">
        <v>548</v>
      </c>
      <c r="G447" t="s">
        <v>549</v>
      </c>
      <c r="H447" t="s">
        <v>25</v>
      </c>
      <c r="I447">
        <f>ROUND(99.39/100,9)</f>
        <v>0.99390000000000001</v>
      </c>
      <c r="J447">
        <v>0</v>
      </c>
      <c r="K447">
        <f>ROUND(99.39/100,9)</f>
        <v>0.99390000000000001</v>
      </c>
      <c r="O447">
        <f t="shared" si="430"/>
        <v>105756.54</v>
      </c>
      <c r="P447">
        <f t="shared" si="431"/>
        <v>77110.67</v>
      </c>
      <c r="Q447">
        <f t="shared" si="432"/>
        <v>432.92</v>
      </c>
      <c r="R447">
        <f t="shared" si="433"/>
        <v>165.5</v>
      </c>
      <c r="S447">
        <f t="shared" si="434"/>
        <v>28212.95</v>
      </c>
      <c r="T447">
        <f t="shared" si="435"/>
        <v>0</v>
      </c>
      <c r="U447">
        <f t="shared" si="436"/>
        <v>70.964460000000003</v>
      </c>
      <c r="V447">
        <f t="shared" si="437"/>
        <v>0</v>
      </c>
      <c r="W447">
        <f t="shared" si="438"/>
        <v>0</v>
      </c>
      <c r="X447">
        <f t="shared" si="439"/>
        <v>19749.07</v>
      </c>
      <c r="Y447">
        <f t="shared" si="440"/>
        <v>2821.3</v>
      </c>
      <c r="AA447">
        <v>29858012</v>
      </c>
      <c r="AB447">
        <f t="shared" si="441"/>
        <v>106405.62</v>
      </c>
      <c r="AC447">
        <f t="shared" si="463"/>
        <v>77583.929999999993</v>
      </c>
      <c r="AD447">
        <f t="shared" si="464"/>
        <v>435.58</v>
      </c>
      <c r="AE447">
        <f t="shared" si="465"/>
        <v>166.52</v>
      </c>
      <c r="AF447">
        <f t="shared" si="466"/>
        <v>28386.11</v>
      </c>
      <c r="AG447">
        <f t="shared" si="442"/>
        <v>0</v>
      </c>
      <c r="AH447">
        <f t="shared" si="467"/>
        <v>71.400000000000006</v>
      </c>
      <c r="AI447">
        <f t="shared" si="468"/>
        <v>0</v>
      </c>
      <c r="AJ447">
        <f t="shared" si="443"/>
        <v>0</v>
      </c>
      <c r="AK447">
        <v>106405.62</v>
      </c>
      <c r="AL447">
        <v>77583.929999999993</v>
      </c>
      <c r="AM447">
        <v>435.58</v>
      </c>
      <c r="AN447">
        <v>166.52</v>
      </c>
      <c r="AO447">
        <v>28386.11</v>
      </c>
      <c r="AP447">
        <v>0</v>
      </c>
      <c r="AQ447">
        <v>71.400000000000006</v>
      </c>
      <c r="AR447">
        <v>0</v>
      </c>
      <c r="AS447">
        <v>0</v>
      </c>
      <c r="AT447">
        <v>70</v>
      </c>
      <c r="AU447">
        <v>10</v>
      </c>
      <c r="AV447">
        <v>1</v>
      </c>
      <c r="AW447">
        <v>1</v>
      </c>
      <c r="AZ447">
        <v>1</v>
      </c>
      <c r="BA447">
        <v>1</v>
      </c>
      <c r="BB447">
        <v>1</v>
      </c>
      <c r="BC447">
        <v>1</v>
      </c>
      <c r="BD447" t="s">
        <v>4</v>
      </c>
      <c r="BE447" t="s">
        <v>4</v>
      </c>
      <c r="BF447" t="s">
        <v>4</v>
      </c>
      <c r="BG447" t="s">
        <v>4</v>
      </c>
      <c r="BH447">
        <v>0</v>
      </c>
      <c r="BI447">
        <v>4</v>
      </c>
      <c r="BJ447" t="s">
        <v>550</v>
      </c>
      <c r="BM447">
        <v>0</v>
      </c>
      <c r="BN447">
        <v>0</v>
      </c>
      <c r="BO447" t="s">
        <v>4</v>
      </c>
      <c r="BP447">
        <v>0</v>
      </c>
      <c r="BQ447">
        <v>1</v>
      </c>
      <c r="BR447">
        <v>0</v>
      </c>
      <c r="BS447">
        <v>1</v>
      </c>
      <c r="BT447">
        <v>1</v>
      </c>
      <c r="BU447">
        <v>1</v>
      </c>
      <c r="BV447">
        <v>1</v>
      </c>
      <c r="BW447">
        <v>1</v>
      </c>
      <c r="BX447">
        <v>1</v>
      </c>
      <c r="BY447" t="s">
        <v>4</v>
      </c>
      <c r="BZ447">
        <v>70</v>
      </c>
      <c r="CA447">
        <v>10</v>
      </c>
      <c r="CB447" t="s">
        <v>4</v>
      </c>
      <c r="CE447">
        <v>0</v>
      </c>
      <c r="CF447">
        <v>0</v>
      </c>
      <c r="CG447">
        <v>0</v>
      </c>
      <c r="CM447">
        <v>0</v>
      </c>
      <c r="CN447" t="s">
        <v>4</v>
      </c>
      <c r="CO447">
        <v>0</v>
      </c>
      <c r="CP447">
        <f t="shared" si="444"/>
        <v>105756.54</v>
      </c>
      <c r="CQ447">
        <f t="shared" si="445"/>
        <v>77583.929999999993</v>
      </c>
      <c r="CR447">
        <f t="shared" si="469"/>
        <v>435.57999999999993</v>
      </c>
      <c r="CS447">
        <f t="shared" si="446"/>
        <v>166.52</v>
      </c>
      <c r="CT447">
        <f t="shared" si="447"/>
        <v>28386.11</v>
      </c>
      <c r="CU447">
        <f t="shared" si="448"/>
        <v>0</v>
      </c>
      <c r="CV447">
        <f t="shared" si="449"/>
        <v>71.400000000000006</v>
      </c>
      <c r="CW447">
        <f t="shared" si="450"/>
        <v>0</v>
      </c>
      <c r="CX447">
        <f t="shared" si="451"/>
        <v>0</v>
      </c>
      <c r="CY447">
        <f t="shared" si="452"/>
        <v>19749.064999999999</v>
      </c>
      <c r="CZ447">
        <f t="shared" si="453"/>
        <v>2821.2950000000001</v>
      </c>
      <c r="DC447" t="s">
        <v>4</v>
      </c>
      <c r="DD447" t="s">
        <v>4</v>
      </c>
      <c r="DE447" t="s">
        <v>4</v>
      </c>
      <c r="DF447" t="s">
        <v>4</v>
      </c>
      <c r="DG447" t="s">
        <v>4</v>
      </c>
      <c r="DH447" t="s">
        <v>4</v>
      </c>
      <c r="DI447" t="s">
        <v>4</v>
      </c>
      <c r="DJ447" t="s">
        <v>4</v>
      </c>
      <c r="DK447" t="s">
        <v>4</v>
      </c>
      <c r="DL447" t="s">
        <v>4</v>
      </c>
      <c r="DM447" t="s">
        <v>4</v>
      </c>
      <c r="DN447">
        <v>0</v>
      </c>
      <c r="DO447">
        <v>0</v>
      </c>
      <c r="DP447">
        <v>1</v>
      </c>
      <c r="DQ447">
        <v>1</v>
      </c>
      <c r="DU447">
        <v>1005</v>
      </c>
      <c r="DV447" t="s">
        <v>25</v>
      </c>
      <c r="DW447" t="s">
        <v>25</v>
      </c>
      <c r="DX447">
        <v>100</v>
      </c>
      <c r="DZ447" t="s">
        <v>4</v>
      </c>
      <c r="EA447" t="s">
        <v>4</v>
      </c>
      <c r="EB447" t="s">
        <v>4</v>
      </c>
      <c r="EC447" t="s">
        <v>4</v>
      </c>
      <c r="EE447">
        <v>29292934</v>
      </c>
      <c r="EF447">
        <v>1</v>
      </c>
      <c r="EG447" t="s">
        <v>27</v>
      </c>
      <c r="EH447">
        <v>0</v>
      </c>
      <c r="EI447" t="s">
        <v>4</v>
      </c>
      <c r="EJ447">
        <v>4</v>
      </c>
      <c r="EK447">
        <v>0</v>
      </c>
      <c r="EL447" t="s">
        <v>28</v>
      </c>
      <c r="EM447" t="s">
        <v>29</v>
      </c>
      <c r="EO447" t="s">
        <v>4</v>
      </c>
      <c r="EQ447">
        <v>0</v>
      </c>
      <c r="ER447">
        <v>106405.62</v>
      </c>
      <c r="ES447">
        <v>77583.929999999993</v>
      </c>
      <c r="ET447">
        <v>435.58</v>
      </c>
      <c r="EU447">
        <v>166.52</v>
      </c>
      <c r="EV447">
        <v>28386.11</v>
      </c>
      <c r="EW447">
        <v>71.400000000000006</v>
      </c>
      <c r="EX447">
        <v>0</v>
      </c>
      <c r="EY447">
        <v>0</v>
      </c>
      <c r="FQ447">
        <v>0</v>
      </c>
      <c r="FR447">
        <f t="shared" si="454"/>
        <v>0</v>
      </c>
      <c r="FS447">
        <v>0</v>
      </c>
      <c r="FX447">
        <v>70</v>
      </c>
      <c r="FY447">
        <v>10</v>
      </c>
      <c r="GA447" t="s">
        <v>4</v>
      </c>
      <c r="GD447">
        <v>0</v>
      </c>
      <c r="GF447">
        <v>1084896558</v>
      </c>
      <c r="GG447">
        <v>2</v>
      </c>
      <c r="GH447">
        <v>1</v>
      </c>
      <c r="GI447">
        <v>-2</v>
      </c>
      <c r="GJ447">
        <v>0</v>
      </c>
      <c r="GK447">
        <f>ROUND(R447*(R12)/100,2)</f>
        <v>264.8</v>
      </c>
      <c r="GL447">
        <f t="shared" si="455"/>
        <v>0</v>
      </c>
      <c r="GM447">
        <f t="shared" si="456"/>
        <v>128591.71</v>
      </c>
      <c r="GN447">
        <f t="shared" si="457"/>
        <v>0</v>
      </c>
      <c r="GO447">
        <f t="shared" si="458"/>
        <v>0</v>
      </c>
      <c r="GP447">
        <f t="shared" si="459"/>
        <v>128591.71</v>
      </c>
      <c r="GR447">
        <v>0</v>
      </c>
      <c r="GS447">
        <v>3</v>
      </c>
      <c r="GT447">
        <v>0</v>
      </c>
      <c r="GU447" t="s">
        <v>4</v>
      </c>
      <c r="GV447">
        <f t="shared" si="460"/>
        <v>0</v>
      </c>
      <c r="GW447">
        <v>1</v>
      </c>
      <c r="GX447">
        <f t="shared" si="461"/>
        <v>0</v>
      </c>
      <c r="HA447">
        <v>0</v>
      </c>
      <c r="HB447">
        <v>0</v>
      </c>
      <c r="HC447">
        <f t="shared" si="462"/>
        <v>0</v>
      </c>
      <c r="HE447" t="s">
        <v>4</v>
      </c>
      <c r="HF447" t="s">
        <v>4</v>
      </c>
      <c r="HM447" t="s">
        <v>4</v>
      </c>
      <c r="HN447" t="s">
        <v>4</v>
      </c>
      <c r="HO447" t="s">
        <v>4</v>
      </c>
      <c r="HP447" t="s">
        <v>4</v>
      </c>
      <c r="HQ447" t="s">
        <v>4</v>
      </c>
      <c r="IK447">
        <v>0</v>
      </c>
    </row>
    <row r="448" spans="1:245">
      <c r="A448">
        <v>17</v>
      </c>
      <c r="B448">
        <v>1</v>
      </c>
      <c r="C448">
        <f>ROW(SmtRes!A554)</f>
        <v>554</v>
      </c>
      <c r="D448">
        <f>ROW(EtalonRes!A553)</f>
        <v>553</v>
      </c>
      <c r="E448" t="s">
        <v>551</v>
      </c>
      <c r="F448" t="s">
        <v>552</v>
      </c>
      <c r="G448" t="s">
        <v>553</v>
      </c>
      <c r="H448" t="s">
        <v>25</v>
      </c>
      <c r="I448">
        <f>ROUND(99.39/100,9)</f>
        <v>0.99390000000000001</v>
      </c>
      <c r="J448">
        <v>0</v>
      </c>
      <c r="K448">
        <f>ROUND(99.39/100,9)</f>
        <v>0.99390000000000001</v>
      </c>
      <c r="O448">
        <f t="shared" si="430"/>
        <v>411034.85</v>
      </c>
      <c r="P448">
        <f t="shared" si="431"/>
        <v>270871.64</v>
      </c>
      <c r="Q448">
        <f t="shared" si="432"/>
        <v>3043.94</v>
      </c>
      <c r="R448">
        <f t="shared" si="433"/>
        <v>2461.9</v>
      </c>
      <c r="S448">
        <f t="shared" si="434"/>
        <v>137119.26999999999</v>
      </c>
      <c r="T448">
        <f t="shared" si="435"/>
        <v>0</v>
      </c>
      <c r="U448">
        <f t="shared" si="436"/>
        <v>302.02633200000002</v>
      </c>
      <c r="V448">
        <f t="shared" si="437"/>
        <v>0</v>
      </c>
      <c r="W448">
        <f t="shared" si="438"/>
        <v>0</v>
      </c>
      <c r="X448">
        <f t="shared" si="439"/>
        <v>95983.49</v>
      </c>
      <c r="Y448">
        <f t="shared" si="440"/>
        <v>13711.93</v>
      </c>
      <c r="AA448">
        <v>29858012</v>
      </c>
      <c r="AB448">
        <f t="shared" si="441"/>
        <v>413557.55</v>
      </c>
      <c r="AC448">
        <f t="shared" si="463"/>
        <v>272534.09999999998</v>
      </c>
      <c r="AD448">
        <f t="shared" si="464"/>
        <v>3062.62</v>
      </c>
      <c r="AE448">
        <f t="shared" si="465"/>
        <v>2477.0100000000002</v>
      </c>
      <c r="AF448">
        <f t="shared" si="466"/>
        <v>137960.82999999999</v>
      </c>
      <c r="AG448">
        <f t="shared" si="442"/>
        <v>0</v>
      </c>
      <c r="AH448">
        <f t="shared" si="467"/>
        <v>303.88</v>
      </c>
      <c r="AI448">
        <f t="shared" si="468"/>
        <v>0</v>
      </c>
      <c r="AJ448">
        <f t="shared" si="443"/>
        <v>0</v>
      </c>
      <c r="AK448">
        <v>413557.55</v>
      </c>
      <c r="AL448">
        <v>272534.09999999998</v>
      </c>
      <c r="AM448">
        <v>3062.62</v>
      </c>
      <c r="AN448">
        <v>2477.0100000000002</v>
      </c>
      <c r="AO448">
        <v>137960.82999999999</v>
      </c>
      <c r="AP448">
        <v>0</v>
      </c>
      <c r="AQ448">
        <v>303.88</v>
      </c>
      <c r="AR448">
        <v>0</v>
      </c>
      <c r="AS448">
        <v>0</v>
      </c>
      <c r="AT448">
        <v>70</v>
      </c>
      <c r="AU448">
        <v>10</v>
      </c>
      <c r="AV448">
        <v>1</v>
      </c>
      <c r="AW448">
        <v>1</v>
      </c>
      <c r="AZ448">
        <v>1</v>
      </c>
      <c r="BA448">
        <v>1</v>
      </c>
      <c r="BB448">
        <v>1</v>
      </c>
      <c r="BC448">
        <v>1</v>
      </c>
      <c r="BD448" t="s">
        <v>4</v>
      </c>
      <c r="BE448" t="s">
        <v>4</v>
      </c>
      <c r="BF448" t="s">
        <v>4</v>
      </c>
      <c r="BG448" t="s">
        <v>4</v>
      </c>
      <c r="BH448">
        <v>0</v>
      </c>
      <c r="BI448">
        <v>4</v>
      </c>
      <c r="BJ448" t="s">
        <v>554</v>
      </c>
      <c r="BM448">
        <v>0</v>
      </c>
      <c r="BN448">
        <v>0</v>
      </c>
      <c r="BO448" t="s">
        <v>4</v>
      </c>
      <c r="BP448">
        <v>0</v>
      </c>
      <c r="BQ448">
        <v>1</v>
      </c>
      <c r="BR448">
        <v>0</v>
      </c>
      <c r="BS448">
        <v>1</v>
      </c>
      <c r="BT448">
        <v>1</v>
      </c>
      <c r="BU448">
        <v>1</v>
      </c>
      <c r="BV448">
        <v>1</v>
      </c>
      <c r="BW448">
        <v>1</v>
      </c>
      <c r="BX448">
        <v>1</v>
      </c>
      <c r="BY448" t="s">
        <v>4</v>
      </c>
      <c r="BZ448">
        <v>70</v>
      </c>
      <c r="CA448">
        <v>10</v>
      </c>
      <c r="CB448" t="s">
        <v>4</v>
      </c>
      <c r="CE448">
        <v>0</v>
      </c>
      <c r="CF448">
        <v>0</v>
      </c>
      <c r="CG448">
        <v>0</v>
      </c>
      <c r="CM448">
        <v>0</v>
      </c>
      <c r="CN448" t="s">
        <v>4</v>
      </c>
      <c r="CO448">
        <v>0</v>
      </c>
      <c r="CP448">
        <f t="shared" si="444"/>
        <v>411034.85</v>
      </c>
      <c r="CQ448">
        <f t="shared" si="445"/>
        <v>272534.09999999998</v>
      </c>
      <c r="CR448">
        <f t="shared" si="469"/>
        <v>3062.62</v>
      </c>
      <c r="CS448">
        <f t="shared" si="446"/>
        <v>2477.0100000000002</v>
      </c>
      <c r="CT448">
        <f t="shared" si="447"/>
        <v>137960.82999999999</v>
      </c>
      <c r="CU448">
        <f t="shared" si="448"/>
        <v>0</v>
      </c>
      <c r="CV448">
        <f t="shared" si="449"/>
        <v>303.88</v>
      </c>
      <c r="CW448">
        <f t="shared" si="450"/>
        <v>0</v>
      </c>
      <c r="CX448">
        <f t="shared" si="451"/>
        <v>0</v>
      </c>
      <c r="CY448">
        <f t="shared" si="452"/>
        <v>95983.488999999987</v>
      </c>
      <c r="CZ448">
        <f t="shared" si="453"/>
        <v>13711.927</v>
      </c>
      <c r="DC448" t="s">
        <v>4</v>
      </c>
      <c r="DD448" t="s">
        <v>4</v>
      </c>
      <c r="DE448" t="s">
        <v>4</v>
      </c>
      <c r="DF448" t="s">
        <v>4</v>
      </c>
      <c r="DG448" t="s">
        <v>4</v>
      </c>
      <c r="DH448" t="s">
        <v>4</v>
      </c>
      <c r="DI448" t="s">
        <v>4</v>
      </c>
      <c r="DJ448" t="s">
        <v>4</v>
      </c>
      <c r="DK448" t="s">
        <v>4</v>
      </c>
      <c r="DL448" t="s">
        <v>4</v>
      </c>
      <c r="DM448" t="s">
        <v>4</v>
      </c>
      <c r="DN448">
        <v>0</v>
      </c>
      <c r="DO448">
        <v>0</v>
      </c>
      <c r="DP448">
        <v>1</v>
      </c>
      <c r="DQ448">
        <v>1</v>
      </c>
      <c r="DU448">
        <v>1005</v>
      </c>
      <c r="DV448" t="s">
        <v>25</v>
      </c>
      <c r="DW448" t="s">
        <v>25</v>
      </c>
      <c r="DX448">
        <v>100</v>
      </c>
      <c r="DZ448" t="s">
        <v>4</v>
      </c>
      <c r="EA448" t="s">
        <v>4</v>
      </c>
      <c r="EB448" t="s">
        <v>4</v>
      </c>
      <c r="EC448" t="s">
        <v>4</v>
      </c>
      <c r="EE448">
        <v>29292934</v>
      </c>
      <c r="EF448">
        <v>1</v>
      </c>
      <c r="EG448" t="s">
        <v>27</v>
      </c>
      <c r="EH448">
        <v>0</v>
      </c>
      <c r="EI448" t="s">
        <v>4</v>
      </c>
      <c r="EJ448">
        <v>4</v>
      </c>
      <c r="EK448">
        <v>0</v>
      </c>
      <c r="EL448" t="s">
        <v>28</v>
      </c>
      <c r="EM448" t="s">
        <v>29</v>
      </c>
      <c r="EO448" t="s">
        <v>4</v>
      </c>
      <c r="EQ448">
        <v>0</v>
      </c>
      <c r="ER448">
        <v>413557.55</v>
      </c>
      <c r="ES448">
        <v>272534.09999999998</v>
      </c>
      <c r="ET448">
        <v>3062.62</v>
      </c>
      <c r="EU448">
        <v>2477.0100000000002</v>
      </c>
      <c r="EV448">
        <v>137960.82999999999</v>
      </c>
      <c r="EW448">
        <v>303.88</v>
      </c>
      <c r="EX448">
        <v>0</v>
      </c>
      <c r="EY448">
        <v>0</v>
      </c>
      <c r="FQ448">
        <v>0</v>
      </c>
      <c r="FR448">
        <f t="shared" si="454"/>
        <v>0</v>
      </c>
      <c r="FS448">
        <v>0</v>
      </c>
      <c r="FX448">
        <v>70</v>
      </c>
      <c r="FY448">
        <v>10</v>
      </c>
      <c r="GA448" t="s">
        <v>4</v>
      </c>
      <c r="GD448">
        <v>0</v>
      </c>
      <c r="GF448">
        <v>146705551</v>
      </c>
      <c r="GG448">
        <v>2</v>
      </c>
      <c r="GH448">
        <v>1</v>
      </c>
      <c r="GI448">
        <v>-2</v>
      </c>
      <c r="GJ448">
        <v>0</v>
      </c>
      <c r="GK448">
        <f>ROUND(R448*(R12)/100,2)</f>
        <v>3939.04</v>
      </c>
      <c r="GL448">
        <f t="shared" si="455"/>
        <v>0</v>
      </c>
      <c r="GM448">
        <f t="shared" si="456"/>
        <v>524669.31000000006</v>
      </c>
      <c r="GN448">
        <f t="shared" si="457"/>
        <v>0</v>
      </c>
      <c r="GO448">
        <f t="shared" si="458"/>
        <v>0</v>
      </c>
      <c r="GP448">
        <f t="shared" si="459"/>
        <v>524669.31000000006</v>
      </c>
      <c r="GR448">
        <v>0</v>
      </c>
      <c r="GS448">
        <v>3</v>
      </c>
      <c r="GT448">
        <v>0</v>
      </c>
      <c r="GU448" t="s">
        <v>4</v>
      </c>
      <c r="GV448">
        <f t="shared" si="460"/>
        <v>0</v>
      </c>
      <c r="GW448">
        <v>1</v>
      </c>
      <c r="GX448">
        <f t="shared" si="461"/>
        <v>0</v>
      </c>
      <c r="HA448">
        <v>0</v>
      </c>
      <c r="HB448">
        <v>0</v>
      </c>
      <c r="HC448">
        <f t="shared" si="462"/>
        <v>0</v>
      </c>
      <c r="HE448" t="s">
        <v>4</v>
      </c>
      <c r="HF448" t="s">
        <v>4</v>
      </c>
      <c r="HM448" t="s">
        <v>4</v>
      </c>
      <c r="HN448" t="s">
        <v>4</v>
      </c>
      <c r="HO448" t="s">
        <v>4</v>
      </c>
      <c r="HP448" t="s">
        <v>4</v>
      </c>
      <c r="HQ448" t="s">
        <v>4</v>
      </c>
      <c r="IK448">
        <v>0</v>
      </c>
    </row>
    <row r="449" spans="1:245">
      <c r="A449">
        <v>18</v>
      </c>
      <c r="B449">
        <v>1</v>
      </c>
      <c r="C449">
        <v>550</v>
      </c>
      <c r="E449" t="s">
        <v>555</v>
      </c>
      <c r="F449" t="s">
        <v>556</v>
      </c>
      <c r="G449" t="s">
        <v>557</v>
      </c>
      <c r="H449" t="s">
        <v>180</v>
      </c>
      <c r="I449">
        <f>I448*J449</f>
        <v>133</v>
      </c>
      <c r="J449">
        <v>133.81627930375288</v>
      </c>
      <c r="K449">
        <v>133.81627900000001</v>
      </c>
      <c r="O449">
        <f t="shared" si="430"/>
        <v>38144.400000000001</v>
      </c>
      <c r="P449">
        <f t="shared" si="431"/>
        <v>38144.400000000001</v>
      </c>
      <c r="Q449">
        <f t="shared" si="432"/>
        <v>0</v>
      </c>
      <c r="R449">
        <f t="shared" si="433"/>
        <v>0</v>
      </c>
      <c r="S449">
        <f t="shared" si="434"/>
        <v>0</v>
      </c>
      <c r="T449">
        <f t="shared" si="435"/>
        <v>0</v>
      </c>
      <c r="U449">
        <f t="shared" si="436"/>
        <v>0</v>
      </c>
      <c r="V449">
        <f t="shared" si="437"/>
        <v>0</v>
      </c>
      <c r="W449">
        <f t="shared" si="438"/>
        <v>0</v>
      </c>
      <c r="X449">
        <f t="shared" si="439"/>
        <v>0</v>
      </c>
      <c r="Y449">
        <f t="shared" si="440"/>
        <v>0</v>
      </c>
      <c r="AA449">
        <v>29858012</v>
      </c>
      <c r="AB449">
        <f t="shared" si="441"/>
        <v>286.8</v>
      </c>
      <c r="AC449">
        <f t="shared" si="463"/>
        <v>286.8</v>
      </c>
      <c r="AD449">
        <f t="shared" si="464"/>
        <v>0</v>
      </c>
      <c r="AE449">
        <f t="shared" si="465"/>
        <v>0</v>
      </c>
      <c r="AF449">
        <f t="shared" si="466"/>
        <v>0</v>
      </c>
      <c r="AG449">
        <f t="shared" si="442"/>
        <v>0</v>
      </c>
      <c r="AH449">
        <f t="shared" si="467"/>
        <v>0</v>
      </c>
      <c r="AI449">
        <f t="shared" si="468"/>
        <v>0</v>
      </c>
      <c r="AJ449">
        <f t="shared" si="443"/>
        <v>0</v>
      </c>
      <c r="AK449">
        <v>286.8</v>
      </c>
      <c r="AL449">
        <v>286.8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70</v>
      </c>
      <c r="AU449">
        <v>10</v>
      </c>
      <c r="AV449">
        <v>1</v>
      </c>
      <c r="AW449">
        <v>1</v>
      </c>
      <c r="AZ449">
        <v>1</v>
      </c>
      <c r="BA449">
        <v>1</v>
      </c>
      <c r="BB449">
        <v>1</v>
      </c>
      <c r="BC449">
        <v>1</v>
      </c>
      <c r="BD449" t="s">
        <v>4</v>
      </c>
      <c r="BE449" t="s">
        <v>4</v>
      </c>
      <c r="BF449" t="s">
        <v>4</v>
      </c>
      <c r="BG449" t="s">
        <v>4</v>
      </c>
      <c r="BH449">
        <v>3</v>
      </c>
      <c r="BI449">
        <v>4</v>
      </c>
      <c r="BJ449" t="s">
        <v>558</v>
      </c>
      <c r="BM449">
        <v>0</v>
      </c>
      <c r="BN449">
        <v>0</v>
      </c>
      <c r="BO449" t="s">
        <v>4</v>
      </c>
      <c r="BP449">
        <v>0</v>
      </c>
      <c r="BQ449">
        <v>1</v>
      </c>
      <c r="BR449">
        <v>0</v>
      </c>
      <c r="BS449">
        <v>1</v>
      </c>
      <c r="BT449">
        <v>1</v>
      </c>
      <c r="BU449">
        <v>1</v>
      </c>
      <c r="BV449">
        <v>1</v>
      </c>
      <c r="BW449">
        <v>1</v>
      </c>
      <c r="BX449">
        <v>1</v>
      </c>
      <c r="BY449" t="s">
        <v>4</v>
      </c>
      <c r="BZ449">
        <v>70</v>
      </c>
      <c r="CA449">
        <v>10</v>
      </c>
      <c r="CB449" t="s">
        <v>4</v>
      </c>
      <c r="CE449">
        <v>0</v>
      </c>
      <c r="CF449">
        <v>0</v>
      </c>
      <c r="CG449">
        <v>0</v>
      </c>
      <c r="CM449">
        <v>0</v>
      </c>
      <c r="CN449" t="s">
        <v>4</v>
      </c>
      <c r="CO449">
        <v>0</v>
      </c>
      <c r="CP449">
        <f t="shared" si="444"/>
        <v>38144.400000000001</v>
      </c>
      <c r="CQ449">
        <f t="shared" si="445"/>
        <v>286.8</v>
      </c>
      <c r="CR449">
        <f t="shared" si="469"/>
        <v>0</v>
      </c>
      <c r="CS449">
        <f t="shared" si="446"/>
        <v>0</v>
      </c>
      <c r="CT449">
        <f t="shared" si="447"/>
        <v>0</v>
      </c>
      <c r="CU449">
        <f t="shared" si="448"/>
        <v>0</v>
      </c>
      <c r="CV449">
        <f t="shared" si="449"/>
        <v>0</v>
      </c>
      <c r="CW449">
        <f t="shared" si="450"/>
        <v>0</v>
      </c>
      <c r="CX449">
        <f t="shared" si="451"/>
        <v>0</v>
      </c>
      <c r="CY449">
        <f t="shared" si="452"/>
        <v>0</v>
      </c>
      <c r="CZ449">
        <f t="shared" si="453"/>
        <v>0</v>
      </c>
      <c r="DC449" t="s">
        <v>4</v>
      </c>
      <c r="DD449" t="s">
        <v>4</v>
      </c>
      <c r="DE449" t="s">
        <v>4</v>
      </c>
      <c r="DF449" t="s">
        <v>4</v>
      </c>
      <c r="DG449" t="s">
        <v>4</v>
      </c>
      <c r="DH449" t="s">
        <v>4</v>
      </c>
      <c r="DI449" t="s">
        <v>4</v>
      </c>
      <c r="DJ449" t="s">
        <v>4</v>
      </c>
      <c r="DK449" t="s">
        <v>4</v>
      </c>
      <c r="DL449" t="s">
        <v>4</v>
      </c>
      <c r="DM449" t="s">
        <v>4</v>
      </c>
      <c r="DN449">
        <v>0</v>
      </c>
      <c r="DO449">
        <v>0</v>
      </c>
      <c r="DP449">
        <v>1</v>
      </c>
      <c r="DQ449">
        <v>1</v>
      </c>
      <c r="DU449">
        <v>1010</v>
      </c>
      <c r="DV449" t="s">
        <v>180</v>
      </c>
      <c r="DW449" t="s">
        <v>180</v>
      </c>
      <c r="DX449">
        <v>1</v>
      </c>
      <c r="DZ449" t="s">
        <v>4</v>
      </c>
      <c r="EA449" t="s">
        <v>4</v>
      </c>
      <c r="EB449" t="s">
        <v>4</v>
      </c>
      <c r="EC449" t="s">
        <v>4</v>
      </c>
      <c r="EE449">
        <v>29292934</v>
      </c>
      <c r="EF449">
        <v>1</v>
      </c>
      <c r="EG449" t="s">
        <v>27</v>
      </c>
      <c r="EH449">
        <v>0</v>
      </c>
      <c r="EI449" t="s">
        <v>4</v>
      </c>
      <c r="EJ449">
        <v>4</v>
      </c>
      <c r="EK449">
        <v>0</v>
      </c>
      <c r="EL449" t="s">
        <v>28</v>
      </c>
      <c r="EM449" t="s">
        <v>29</v>
      </c>
      <c r="EO449" t="s">
        <v>4</v>
      </c>
      <c r="EQ449">
        <v>0</v>
      </c>
      <c r="ER449">
        <v>286.8</v>
      </c>
      <c r="ES449">
        <v>286.8</v>
      </c>
      <c r="ET449">
        <v>0</v>
      </c>
      <c r="EU449">
        <v>0</v>
      </c>
      <c r="EV449">
        <v>0</v>
      </c>
      <c r="EW449">
        <v>0</v>
      </c>
      <c r="EX449">
        <v>0</v>
      </c>
      <c r="FQ449">
        <v>0</v>
      </c>
      <c r="FR449">
        <f t="shared" si="454"/>
        <v>0</v>
      </c>
      <c r="FS449">
        <v>0</v>
      </c>
      <c r="FX449">
        <v>70</v>
      </c>
      <c r="FY449">
        <v>10</v>
      </c>
      <c r="GA449" t="s">
        <v>4</v>
      </c>
      <c r="GD449">
        <v>0</v>
      </c>
      <c r="GF449">
        <v>-830744301</v>
      </c>
      <c r="GG449">
        <v>2</v>
      </c>
      <c r="GH449">
        <v>1</v>
      </c>
      <c r="GI449">
        <v>-2</v>
      </c>
      <c r="GJ449">
        <v>0</v>
      </c>
      <c r="GK449">
        <f>ROUND(R449*(R12)/100,2)</f>
        <v>0</v>
      </c>
      <c r="GL449">
        <f t="shared" si="455"/>
        <v>0</v>
      </c>
      <c r="GM449">
        <f t="shared" si="456"/>
        <v>38144.400000000001</v>
      </c>
      <c r="GN449">
        <f t="shared" si="457"/>
        <v>0</v>
      </c>
      <c r="GO449">
        <f t="shared" si="458"/>
        <v>0</v>
      </c>
      <c r="GP449">
        <f t="shared" si="459"/>
        <v>38144.400000000001</v>
      </c>
      <c r="GR449">
        <v>0</v>
      </c>
      <c r="GS449">
        <v>3</v>
      </c>
      <c r="GT449">
        <v>0</v>
      </c>
      <c r="GU449" t="s">
        <v>4</v>
      </c>
      <c r="GV449">
        <f t="shared" si="460"/>
        <v>0</v>
      </c>
      <c r="GW449">
        <v>1</v>
      </c>
      <c r="GX449">
        <f t="shared" si="461"/>
        <v>0</v>
      </c>
      <c r="HA449">
        <v>0</v>
      </c>
      <c r="HB449">
        <v>0</v>
      </c>
      <c r="HC449">
        <f t="shared" si="462"/>
        <v>0</v>
      </c>
      <c r="HE449" t="s">
        <v>4</v>
      </c>
      <c r="HF449" t="s">
        <v>4</v>
      </c>
      <c r="HM449" t="s">
        <v>4</v>
      </c>
      <c r="HN449" t="s">
        <v>4</v>
      </c>
      <c r="HO449" t="s">
        <v>4</v>
      </c>
      <c r="HP449" t="s">
        <v>4</v>
      </c>
      <c r="HQ449" t="s">
        <v>4</v>
      </c>
      <c r="IK449">
        <v>0</v>
      </c>
    </row>
    <row r="450" spans="1:245">
      <c r="A450">
        <v>17</v>
      </c>
      <c r="B450">
        <v>1</v>
      </c>
      <c r="C450">
        <f>ROW(SmtRes!A569)</f>
        <v>569</v>
      </c>
      <c r="D450">
        <f>ROW(EtalonRes!A568)</f>
        <v>568</v>
      </c>
      <c r="E450" t="s">
        <v>559</v>
      </c>
      <c r="F450" t="s">
        <v>560</v>
      </c>
      <c r="G450" t="s">
        <v>561</v>
      </c>
      <c r="H450" t="s">
        <v>25</v>
      </c>
      <c r="I450">
        <f>ROUND(6.36/100,9)</f>
        <v>6.3600000000000004E-2</v>
      </c>
      <c r="J450">
        <v>0</v>
      </c>
      <c r="K450">
        <f>ROUND(6.36/100,9)</f>
        <v>6.3600000000000004E-2</v>
      </c>
      <c r="O450">
        <f t="shared" si="430"/>
        <v>14365.05</v>
      </c>
      <c r="P450">
        <f t="shared" si="431"/>
        <v>7753.43</v>
      </c>
      <c r="Q450">
        <f t="shared" si="432"/>
        <v>29.46</v>
      </c>
      <c r="R450">
        <f t="shared" si="433"/>
        <v>5.05</v>
      </c>
      <c r="S450">
        <f t="shared" si="434"/>
        <v>6582.16</v>
      </c>
      <c r="T450">
        <f t="shared" si="435"/>
        <v>0</v>
      </c>
      <c r="U450">
        <f t="shared" si="436"/>
        <v>17.116032000000001</v>
      </c>
      <c r="V450">
        <f t="shared" si="437"/>
        <v>0</v>
      </c>
      <c r="W450">
        <f t="shared" si="438"/>
        <v>0</v>
      </c>
      <c r="X450">
        <f t="shared" si="439"/>
        <v>4607.51</v>
      </c>
      <c r="Y450">
        <f t="shared" si="440"/>
        <v>658.22</v>
      </c>
      <c r="AA450">
        <v>29858012</v>
      </c>
      <c r="AB450">
        <f t="shared" si="441"/>
        <v>225865.44</v>
      </c>
      <c r="AC450">
        <f t="shared" si="463"/>
        <v>121909.24</v>
      </c>
      <c r="AD450">
        <f t="shared" si="464"/>
        <v>463.14</v>
      </c>
      <c r="AE450">
        <f t="shared" si="465"/>
        <v>79.400000000000006</v>
      </c>
      <c r="AF450">
        <f t="shared" si="466"/>
        <v>103493.06</v>
      </c>
      <c r="AG450">
        <f t="shared" si="442"/>
        <v>0</v>
      </c>
      <c r="AH450">
        <f t="shared" si="467"/>
        <v>269.12</v>
      </c>
      <c r="AI450">
        <f t="shared" si="468"/>
        <v>0</v>
      </c>
      <c r="AJ450">
        <f t="shared" si="443"/>
        <v>0</v>
      </c>
      <c r="AK450">
        <v>225865.44</v>
      </c>
      <c r="AL450">
        <v>121909.24</v>
      </c>
      <c r="AM450">
        <v>463.14</v>
      </c>
      <c r="AN450">
        <v>79.400000000000006</v>
      </c>
      <c r="AO450">
        <v>103493.06</v>
      </c>
      <c r="AP450">
        <v>0</v>
      </c>
      <c r="AQ450">
        <v>269.12</v>
      </c>
      <c r="AR450">
        <v>0</v>
      </c>
      <c r="AS450">
        <v>0</v>
      </c>
      <c r="AT450">
        <v>70</v>
      </c>
      <c r="AU450">
        <v>10</v>
      </c>
      <c r="AV450">
        <v>1</v>
      </c>
      <c r="AW450">
        <v>1</v>
      </c>
      <c r="AZ450">
        <v>1</v>
      </c>
      <c r="BA450">
        <v>1</v>
      </c>
      <c r="BB450">
        <v>1</v>
      </c>
      <c r="BC450">
        <v>1</v>
      </c>
      <c r="BD450" t="s">
        <v>4</v>
      </c>
      <c r="BE450" t="s">
        <v>4</v>
      </c>
      <c r="BF450" t="s">
        <v>4</v>
      </c>
      <c r="BG450" t="s">
        <v>4</v>
      </c>
      <c r="BH450">
        <v>0</v>
      </c>
      <c r="BI450">
        <v>4</v>
      </c>
      <c r="BJ450" t="s">
        <v>562</v>
      </c>
      <c r="BM450">
        <v>0</v>
      </c>
      <c r="BN450">
        <v>0</v>
      </c>
      <c r="BO450" t="s">
        <v>4</v>
      </c>
      <c r="BP450">
        <v>0</v>
      </c>
      <c r="BQ450">
        <v>1</v>
      </c>
      <c r="BR450">
        <v>0</v>
      </c>
      <c r="BS450">
        <v>1</v>
      </c>
      <c r="BT450">
        <v>1</v>
      </c>
      <c r="BU450">
        <v>1</v>
      </c>
      <c r="BV450">
        <v>1</v>
      </c>
      <c r="BW450">
        <v>1</v>
      </c>
      <c r="BX450">
        <v>1</v>
      </c>
      <c r="BY450" t="s">
        <v>4</v>
      </c>
      <c r="BZ450">
        <v>70</v>
      </c>
      <c r="CA450">
        <v>10</v>
      </c>
      <c r="CB450" t="s">
        <v>4</v>
      </c>
      <c r="CE450">
        <v>0</v>
      </c>
      <c r="CF450">
        <v>0</v>
      </c>
      <c r="CG450">
        <v>0</v>
      </c>
      <c r="CM450">
        <v>0</v>
      </c>
      <c r="CN450" t="s">
        <v>4</v>
      </c>
      <c r="CO450">
        <v>0</v>
      </c>
      <c r="CP450">
        <f t="shared" si="444"/>
        <v>14365.05</v>
      </c>
      <c r="CQ450">
        <f t="shared" si="445"/>
        <v>121909.24</v>
      </c>
      <c r="CR450">
        <f t="shared" si="469"/>
        <v>463.14</v>
      </c>
      <c r="CS450">
        <f t="shared" si="446"/>
        <v>79.400000000000006</v>
      </c>
      <c r="CT450">
        <f t="shared" si="447"/>
        <v>103493.06</v>
      </c>
      <c r="CU450">
        <f t="shared" si="448"/>
        <v>0</v>
      </c>
      <c r="CV450">
        <f t="shared" si="449"/>
        <v>269.12</v>
      </c>
      <c r="CW450">
        <f t="shared" si="450"/>
        <v>0</v>
      </c>
      <c r="CX450">
        <f t="shared" si="451"/>
        <v>0</v>
      </c>
      <c r="CY450">
        <f t="shared" si="452"/>
        <v>4607.5119999999997</v>
      </c>
      <c r="CZ450">
        <f t="shared" si="453"/>
        <v>658.21600000000001</v>
      </c>
      <c r="DC450" t="s">
        <v>4</v>
      </c>
      <c r="DD450" t="s">
        <v>4</v>
      </c>
      <c r="DE450" t="s">
        <v>4</v>
      </c>
      <c r="DF450" t="s">
        <v>4</v>
      </c>
      <c r="DG450" t="s">
        <v>4</v>
      </c>
      <c r="DH450" t="s">
        <v>4</v>
      </c>
      <c r="DI450" t="s">
        <v>4</v>
      </c>
      <c r="DJ450" t="s">
        <v>4</v>
      </c>
      <c r="DK450" t="s">
        <v>4</v>
      </c>
      <c r="DL450" t="s">
        <v>4</v>
      </c>
      <c r="DM450" t="s">
        <v>4</v>
      </c>
      <c r="DN450">
        <v>0</v>
      </c>
      <c r="DO450">
        <v>0</v>
      </c>
      <c r="DP450">
        <v>1</v>
      </c>
      <c r="DQ450">
        <v>1</v>
      </c>
      <c r="DU450">
        <v>1005</v>
      </c>
      <c r="DV450" t="s">
        <v>25</v>
      </c>
      <c r="DW450" t="s">
        <v>25</v>
      </c>
      <c r="DX450">
        <v>100</v>
      </c>
      <c r="DZ450" t="s">
        <v>4</v>
      </c>
      <c r="EA450" t="s">
        <v>4</v>
      </c>
      <c r="EB450" t="s">
        <v>4</v>
      </c>
      <c r="EC450" t="s">
        <v>4</v>
      </c>
      <c r="EE450">
        <v>29292934</v>
      </c>
      <c r="EF450">
        <v>1</v>
      </c>
      <c r="EG450" t="s">
        <v>27</v>
      </c>
      <c r="EH450">
        <v>0</v>
      </c>
      <c r="EI450" t="s">
        <v>4</v>
      </c>
      <c r="EJ450">
        <v>4</v>
      </c>
      <c r="EK450">
        <v>0</v>
      </c>
      <c r="EL450" t="s">
        <v>28</v>
      </c>
      <c r="EM450" t="s">
        <v>29</v>
      </c>
      <c r="EO450" t="s">
        <v>4</v>
      </c>
      <c r="EQ450">
        <v>0</v>
      </c>
      <c r="ER450">
        <v>225865.44</v>
      </c>
      <c r="ES450">
        <v>121909.24</v>
      </c>
      <c r="ET450">
        <v>463.14</v>
      </c>
      <c r="EU450">
        <v>79.400000000000006</v>
      </c>
      <c r="EV450">
        <v>103493.06</v>
      </c>
      <c r="EW450">
        <v>269.12</v>
      </c>
      <c r="EX450">
        <v>0</v>
      </c>
      <c r="EY450">
        <v>0</v>
      </c>
      <c r="FQ450">
        <v>0</v>
      </c>
      <c r="FR450">
        <f t="shared" si="454"/>
        <v>0</v>
      </c>
      <c r="FS450">
        <v>0</v>
      </c>
      <c r="FX450">
        <v>70</v>
      </c>
      <c r="FY450">
        <v>10</v>
      </c>
      <c r="GA450" t="s">
        <v>4</v>
      </c>
      <c r="GD450">
        <v>0</v>
      </c>
      <c r="GF450">
        <v>849124819</v>
      </c>
      <c r="GG450">
        <v>2</v>
      </c>
      <c r="GH450">
        <v>1</v>
      </c>
      <c r="GI450">
        <v>-2</v>
      </c>
      <c r="GJ450">
        <v>0</v>
      </c>
      <c r="GK450">
        <f>ROUND(R450*(R12)/100,2)</f>
        <v>8.08</v>
      </c>
      <c r="GL450">
        <f t="shared" si="455"/>
        <v>0</v>
      </c>
      <c r="GM450">
        <f t="shared" si="456"/>
        <v>19638.86</v>
      </c>
      <c r="GN450">
        <f t="shared" si="457"/>
        <v>0</v>
      </c>
      <c r="GO450">
        <f t="shared" si="458"/>
        <v>0</v>
      </c>
      <c r="GP450">
        <f t="shared" si="459"/>
        <v>19638.86</v>
      </c>
      <c r="GR450">
        <v>0</v>
      </c>
      <c r="GS450">
        <v>3</v>
      </c>
      <c r="GT450">
        <v>0</v>
      </c>
      <c r="GU450" t="s">
        <v>4</v>
      </c>
      <c r="GV450">
        <f t="shared" si="460"/>
        <v>0</v>
      </c>
      <c r="GW450">
        <v>1</v>
      </c>
      <c r="GX450">
        <f t="shared" si="461"/>
        <v>0</v>
      </c>
      <c r="HA450">
        <v>0</v>
      </c>
      <c r="HB450">
        <v>0</v>
      </c>
      <c r="HC450">
        <f t="shared" si="462"/>
        <v>0</v>
      </c>
      <c r="HE450" t="s">
        <v>4</v>
      </c>
      <c r="HF450" t="s">
        <v>4</v>
      </c>
      <c r="HM450" t="s">
        <v>4</v>
      </c>
      <c r="HN450" t="s">
        <v>4</v>
      </c>
      <c r="HO450" t="s">
        <v>4</v>
      </c>
      <c r="HP450" t="s">
        <v>4</v>
      </c>
      <c r="HQ450" t="s">
        <v>4</v>
      </c>
      <c r="IK450">
        <v>0</v>
      </c>
    </row>
    <row r="451" spans="1:245">
      <c r="A451">
        <v>18</v>
      </c>
      <c r="B451">
        <v>1</v>
      </c>
      <c r="C451">
        <v>565</v>
      </c>
      <c r="E451" t="s">
        <v>563</v>
      </c>
      <c r="F451" t="s">
        <v>564</v>
      </c>
      <c r="G451" t="s">
        <v>565</v>
      </c>
      <c r="H451" t="s">
        <v>201</v>
      </c>
      <c r="I451">
        <f>I450*J451</f>
        <v>6.36</v>
      </c>
      <c r="J451">
        <v>100</v>
      </c>
      <c r="K451">
        <v>100</v>
      </c>
      <c r="O451">
        <f t="shared" si="430"/>
        <v>5565.13</v>
      </c>
      <c r="P451">
        <f t="shared" si="431"/>
        <v>5565.13</v>
      </c>
      <c r="Q451">
        <f t="shared" si="432"/>
        <v>0</v>
      </c>
      <c r="R451">
        <f t="shared" si="433"/>
        <v>0</v>
      </c>
      <c r="S451">
        <f t="shared" si="434"/>
        <v>0</v>
      </c>
      <c r="T451">
        <f t="shared" si="435"/>
        <v>0</v>
      </c>
      <c r="U451">
        <f t="shared" si="436"/>
        <v>0</v>
      </c>
      <c r="V451">
        <f t="shared" si="437"/>
        <v>0</v>
      </c>
      <c r="W451">
        <f t="shared" si="438"/>
        <v>0</v>
      </c>
      <c r="X451">
        <f t="shared" si="439"/>
        <v>0</v>
      </c>
      <c r="Y451">
        <f t="shared" si="440"/>
        <v>0</v>
      </c>
      <c r="AA451">
        <v>29858012</v>
      </c>
      <c r="AB451">
        <f t="shared" si="441"/>
        <v>875.02</v>
      </c>
      <c r="AC451">
        <f t="shared" si="463"/>
        <v>875.02</v>
      </c>
      <c r="AD451">
        <f t="shared" si="464"/>
        <v>0</v>
      </c>
      <c r="AE451">
        <f t="shared" si="465"/>
        <v>0</v>
      </c>
      <c r="AF451">
        <f t="shared" si="466"/>
        <v>0</v>
      </c>
      <c r="AG451">
        <f t="shared" si="442"/>
        <v>0</v>
      </c>
      <c r="AH451">
        <f t="shared" si="467"/>
        <v>0</v>
      </c>
      <c r="AI451">
        <f t="shared" si="468"/>
        <v>0</v>
      </c>
      <c r="AJ451">
        <f t="shared" si="443"/>
        <v>0</v>
      </c>
      <c r="AK451">
        <v>875.02</v>
      </c>
      <c r="AL451">
        <v>875.02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70</v>
      </c>
      <c r="AU451">
        <v>10</v>
      </c>
      <c r="AV451">
        <v>1</v>
      </c>
      <c r="AW451">
        <v>1</v>
      </c>
      <c r="AZ451">
        <v>1</v>
      </c>
      <c r="BA451">
        <v>1</v>
      </c>
      <c r="BB451">
        <v>1</v>
      </c>
      <c r="BC451">
        <v>1</v>
      </c>
      <c r="BD451" t="s">
        <v>4</v>
      </c>
      <c r="BE451" t="s">
        <v>4</v>
      </c>
      <c r="BF451" t="s">
        <v>4</v>
      </c>
      <c r="BG451" t="s">
        <v>4</v>
      </c>
      <c r="BH451">
        <v>3</v>
      </c>
      <c r="BI451">
        <v>4</v>
      </c>
      <c r="BJ451" t="s">
        <v>566</v>
      </c>
      <c r="BM451">
        <v>0</v>
      </c>
      <c r="BN451">
        <v>0</v>
      </c>
      <c r="BO451" t="s">
        <v>4</v>
      </c>
      <c r="BP451">
        <v>0</v>
      </c>
      <c r="BQ451">
        <v>1</v>
      </c>
      <c r="BR451">
        <v>0</v>
      </c>
      <c r="BS451">
        <v>1</v>
      </c>
      <c r="BT451">
        <v>1</v>
      </c>
      <c r="BU451">
        <v>1</v>
      </c>
      <c r="BV451">
        <v>1</v>
      </c>
      <c r="BW451">
        <v>1</v>
      </c>
      <c r="BX451">
        <v>1</v>
      </c>
      <c r="BY451" t="s">
        <v>4</v>
      </c>
      <c r="BZ451">
        <v>70</v>
      </c>
      <c r="CA451">
        <v>10</v>
      </c>
      <c r="CB451" t="s">
        <v>4</v>
      </c>
      <c r="CE451">
        <v>0</v>
      </c>
      <c r="CF451">
        <v>0</v>
      </c>
      <c r="CG451">
        <v>0</v>
      </c>
      <c r="CM451">
        <v>0</v>
      </c>
      <c r="CN451" t="s">
        <v>4</v>
      </c>
      <c r="CO451">
        <v>0</v>
      </c>
      <c r="CP451">
        <f t="shared" si="444"/>
        <v>5565.13</v>
      </c>
      <c r="CQ451">
        <f t="shared" si="445"/>
        <v>875.02</v>
      </c>
      <c r="CR451">
        <f t="shared" si="469"/>
        <v>0</v>
      </c>
      <c r="CS451">
        <f t="shared" si="446"/>
        <v>0</v>
      </c>
      <c r="CT451">
        <f t="shared" si="447"/>
        <v>0</v>
      </c>
      <c r="CU451">
        <f t="shared" si="448"/>
        <v>0</v>
      </c>
      <c r="CV451">
        <f t="shared" si="449"/>
        <v>0</v>
      </c>
      <c r="CW451">
        <f t="shared" si="450"/>
        <v>0</v>
      </c>
      <c r="CX451">
        <f t="shared" si="451"/>
        <v>0</v>
      </c>
      <c r="CY451">
        <f t="shared" si="452"/>
        <v>0</v>
      </c>
      <c r="CZ451">
        <f t="shared" si="453"/>
        <v>0</v>
      </c>
      <c r="DC451" t="s">
        <v>4</v>
      </c>
      <c r="DD451" t="s">
        <v>4</v>
      </c>
      <c r="DE451" t="s">
        <v>4</v>
      </c>
      <c r="DF451" t="s">
        <v>4</v>
      </c>
      <c r="DG451" t="s">
        <v>4</v>
      </c>
      <c r="DH451" t="s">
        <v>4</v>
      </c>
      <c r="DI451" t="s">
        <v>4</v>
      </c>
      <c r="DJ451" t="s">
        <v>4</v>
      </c>
      <c r="DK451" t="s">
        <v>4</v>
      </c>
      <c r="DL451" t="s">
        <v>4</v>
      </c>
      <c r="DM451" t="s">
        <v>4</v>
      </c>
      <c r="DN451">
        <v>0</v>
      </c>
      <c r="DO451">
        <v>0</v>
      </c>
      <c r="DP451">
        <v>1</v>
      </c>
      <c r="DQ451">
        <v>1</v>
      </c>
      <c r="DU451">
        <v>1005</v>
      </c>
      <c r="DV451" t="s">
        <v>201</v>
      </c>
      <c r="DW451" t="s">
        <v>201</v>
      </c>
      <c r="DX451">
        <v>1</v>
      </c>
      <c r="DZ451" t="s">
        <v>4</v>
      </c>
      <c r="EA451" t="s">
        <v>4</v>
      </c>
      <c r="EB451" t="s">
        <v>4</v>
      </c>
      <c r="EC451" t="s">
        <v>4</v>
      </c>
      <c r="EE451">
        <v>29292934</v>
      </c>
      <c r="EF451">
        <v>1</v>
      </c>
      <c r="EG451" t="s">
        <v>27</v>
      </c>
      <c r="EH451">
        <v>0</v>
      </c>
      <c r="EI451" t="s">
        <v>4</v>
      </c>
      <c r="EJ451">
        <v>4</v>
      </c>
      <c r="EK451">
        <v>0</v>
      </c>
      <c r="EL451" t="s">
        <v>28</v>
      </c>
      <c r="EM451" t="s">
        <v>29</v>
      </c>
      <c r="EO451" t="s">
        <v>4</v>
      </c>
      <c r="EQ451">
        <v>0</v>
      </c>
      <c r="ER451">
        <v>875.02</v>
      </c>
      <c r="ES451">
        <v>875.02</v>
      </c>
      <c r="ET451">
        <v>0</v>
      </c>
      <c r="EU451">
        <v>0</v>
      </c>
      <c r="EV451">
        <v>0</v>
      </c>
      <c r="EW451">
        <v>0</v>
      </c>
      <c r="EX451">
        <v>0</v>
      </c>
      <c r="FQ451">
        <v>0</v>
      </c>
      <c r="FR451">
        <f t="shared" si="454"/>
        <v>0</v>
      </c>
      <c r="FS451">
        <v>0</v>
      </c>
      <c r="FX451">
        <v>70</v>
      </c>
      <c r="FY451">
        <v>10</v>
      </c>
      <c r="GA451" t="s">
        <v>4</v>
      </c>
      <c r="GD451">
        <v>0</v>
      </c>
      <c r="GF451">
        <v>-439728352</v>
      </c>
      <c r="GG451">
        <v>2</v>
      </c>
      <c r="GH451">
        <v>1</v>
      </c>
      <c r="GI451">
        <v>-2</v>
      </c>
      <c r="GJ451">
        <v>0</v>
      </c>
      <c r="GK451">
        <f>ROUND(R451*(R12)/100,2)</f>
        <v>0</v>
      </c>
      <c r="GL451">
        <f t="shared" si="455"/>
        <v>0</v>
      </c>
      <c r="GM451">
        <f t="shared" si="456"/>
        <v>5565.13</v>
      </c>
      <c r="GN451">
        <f t="shared" si="457"/>
        <v>0</v>
      </c>
      <c r="GO451">
        <f t="shared" si="458"/>
        <v>0</v>
      </c>
      <c r="GP451">
        <f t="shared" si="459"/>
        <v>5565.13</v>
      </c>
      <c r="GR451">
        <v>0</v>
      </c>
      <c r="GS451">
        <v>3</v>
      </c>
      <c r="GT451">
        <v>0</v>
      </c>
      <c r="GU451" t="s">
        <v>4</v>
      </c>
      <c r="GV451">
        <f t="shared" si="460"/>
        <v>0</v>
      </c>
      <c r="GW451">
        <v>1</v>
      </c>
      <c r="GX451">
        <f t="shared" si="461"/>
        <v>0</v>
      </c>
      <c r="HA451">
        <v>0</v>
      </c>
      <c r="HB451">
        <v>0</v>
      </c>
      <c r="HC451">
        <f t="shared" si="462"/>
        <v>0</v>
      </c>
      <c r="HE451" t="s">
        <v>4</v>
      </c>
      <c r="HF451" t="s">
        <v>4</v>
      </c>
      <c r="HM451" t="s">
        <v>4</v>
      </c>
      <c r="HN451" t="s">
        <v>4</v>
      </c>
      <c r="HO451" t="s">
        <v>4</v>
      </c>
      <c r="HP451" t="s">
        <v>4</v>
      </c>
      <c r="HQ451" t="s">
        <v>4</v>
      </c>
      <c r="IK451">
        <v>0</v>
      </c>
    </row>
    <row r="452" spans="1:245">
      <c r="A452">
        <v>17</v>
      </c>
      <c r="B452">
        <v>1</v>
      </c>
      <c r="C452">
        <f>ROW(SmtRes!A572)</f>
        <v>572</v>
      </c>
      <c r="D452">
        <f>ROW(EtalonRes!A571)</f>
        <v>571</v>
      </c>
      <c r="E452" t="s">
        <v>567</v>
      </c>
      <c r="F452" t="s">
        <v>48</v>
      </c>
      <c r="G452" t="s">
        <v>49</v>
      </c>
      <c r="H452" t="s">
        <v>25</v>
      </c>
      <c r="I452">
        <f>ROUND(99.39/100,9)</f>
        <v>0.99390000000000001</v>
      </c>
      <c r="J452">
        <v>0</v>
      </c>
      <c r="K452">
        <f>ROUND(99.39/100,9)</f>
        <v>0.99390000000000001</v>
      </c>
      <c r="O452">
        <f t="shared" si="430"/>
        <v>19268.53</v>
      </c>
      <c r="P452">
        <f t="shared" si="431"/>
        <v>92.49</v>
      </c>
      <c r="Q452">
        <f t="shared" si="432"/>
        <v>0</v>
      </c>
      <c r="R452">
        <f t="shared" si="433"/>
        <v>0</v>
      </c>
      <c r="S452">
        <f t="shared" si="434"/>
        <v>19176.04</v>
      </c>
      <c r="T452">
        <f t="shared" si="435"/>
        <v>0</v>
      </c>
      <c r="U452">
        <f t="shared" si="436"/>
        <v>52.458041999999999</v>
      </c>
      <c r="V452">
        <f t="shared" si="437"/>
        <v>0</v>
      </c>
      <c r="W452">
        <f t="shared" si="438"/>
        <v>0</v>
      </c>
      <c r="X452">
        <f t="shared" si="439"/>
        <v>13423.23</v>
      </c>
      <c r="Y452">
        <f t="shared" si="440"/>
        <v>1917.6</v>
      </c>
      <c r="AA452">
        <v>29858012</v>
      </c>
      <c r="AB452">
        <f t="shared" si="441"/>
        <v>19386.79</v>
      </c>
      <c r="AC452">
        <f t="shared" si="463"/>
        <v>93.06</v>
      </c>
      <c r="AD452">
        <f t="shared" si="464"/>
        <v>0</v>
      </c>
      <c r="AE452">
        <f t="shared" si="465"/>
        <v>0</v>
      </c>
      <c r="AF452">
        <f t="shared" si="466"/>
        <v>19293.73</v>
      </c>
      <c r="AG452">
        <f t="shared" si="442"/>
        <v>0</v>
      </c>
      <c r="AH452">
        <f t="shared" si="467"/>
        <v>52.78</v>
      </c>
      <c r="AI452">
        <f t="shared" si="468"/>
        <v>0</v>
      </c>
      <c r="AJ452">
        <f t="shared" si="443"/>
        <v>0</v>
      </c>
      <c r="AK452">
        <v>19386.79</v>
      </c>
      <c r="AL452">
        <v>93.06</v>
      </c>
      <c r="AM452">
        <v>0</v>
      </c>
      <c r="AN452">
        <v>0</v>
      </c>
      <c r="AO452">
        <v>19293.73</v>
      </c>
      <c r="AP452">
        <v>0</v>
      </c>
      <c r="AQ452">
        <v>52.78</v>
      </c>
      <c r="AR452">
        <v>0</v>
      </c>
      <c r="AS452">
        <v>0</v>
      </c>
      <c r="AT452">
        <v>70</v>
      </c>
      <c r="AU452">
        <v>10</v>
      </c>
      <c r="AV452">
        <v>1</v>
      </c>
      <c r="AW452">
        <v>1</v>
      </c>
      <c r="AZ452">
        <v>1</v>
      </c>
      <c r="BA452">
        <v>1</v>
      </c>
      <c r="BB452">
        <v>1</v>
      </c>
      <c r="BC452">
        <v>1</v>
      </c>
      <c r="BD452" t="s">
        <v>4</v>
      </c>
      <c r="BE452" t="s">
        <v>4</v>
      </c>
      <c r="BF452" t="s">
        <v>4</v>
      </c>
      <c r="BG452" t="s">
        <v>4</v>
      </c>
      <c r="BH452">
        <v>0</v>
      </c>
      <c r="BI452">
        <v>4</v>
      </c>
      <c r="BJ452" t="s">
        <v>50</v>
      </c>
      <c r="BM452">
        <v>0</v>
      </c>
      <c r="BN452">
        <v>0</v>
      </c>
      <c r="BO452" t="s">
        <v>4</v>
      </c>
      <c r="BP452">
        <v>0</v>
      </c>
      <c r="BQ452">
        <v>1</v>
      </c>
      <c r="BR452">
        <v>0</v>
      </c>
      <c r="BS452">
        <v>1</v>
      </c>
      <c r="BT452">
        <v>1</v>
      </c>
      <c r="BU452">
        <v>1</v>
      </c>
      <c r="BV452">
        <v>1</v>
      </c>
      <c r="BW452">
        <v>1</v>
      </c>
      <c r="BX452">
        <v>1</v>
      </c>
      <c r="BY452" t="s">
        <v>4</v>
      </c>
      <c r="BZ452">
        <v>70</v>
      </c>
      <c r="CA452">
        <v>10</v>
      </c>
      <c r="CB452" t="s">
        <v>4</v>
      </c>
      <c r="CE452">
        <v>0</v>
      </c>
      <c r="CF452">
        <v>0</v>
      </c>
      <c r="CG452">
        <v>0</v>
      </c>
      <c r="CM452">
        <v>0</v>
      </c>
      <c r="CN452" t="s">
        <v>4</v>
      </c>
      <c r="CO452">
        <v>0</v>
      </c>
      <c r="CP452">
        <f t="shared" si="444"/>
        <v>19268.530000000002</v>
      </c>
      <c r="CQ452">
        <f t="shared" si="445"/>
        <v>93.06</v>
      </c>
      <c r="CR452">
        <f t="shared" si="469"/>
        <v>0</v>
      </c>
      <c r="CS452">
        <f t="shared" si="446"/>
        <v>0</v>
      </c>
      <c r="CT452">
        <f t="shared" si="447"/>
        <v>19293.73</v>
      </c>
      <c r="CU452">
        <f t="shared" si="448"/>
        <v>0</v>
      </c>
      <c r="CV452">
        <f t="shared" si="449"/>
        <v>52.78</v>
      </c>
      <c r="CW452">
        <f t="shared" si="450"/>
        <v>0</v>
      </c>
      <c r="CX452">
        <f t="shared" si="451"/>
        <v>0</v>
      </c>
      <c r="CY452">
        <f t="shared" si="452"/>
        <v>13423.228000000001</v>
      </c>
      <c r="CZ452">
        <f t="shared" si="453"/>
        <v>1917.6040000000003</v>
      </c>
      <c r="DC452" t="s">
        <v>4</v>
      </c>
      <c r="DD452" t="s">
        <v>4</v>
      </c>
      <c r="DE452" t="s">
        <v>4</v>
      </c>
      <c r="DF452" t="s">
        <v>4</v>
      </c>
      <c r="DG452" t="s">
        <v>4</v>
      </c>
      <c r="DH452" t="s">
        <v>4</v>
      </c>
      <c r="DI452" t="s">
        <v>4</v>
      </c>
      <c r="DJ452" t="s">
        <v>4</v>
      </c>
      <c r="DK452" t="s">
        <v>4</v>
      </c>
      <c r="DL452" t="s">
        <v>4</v>
      </c>
      <c r="DM452" t="s">
        <v>4</v>
      </c>
      <c r="DN452">
        <v>0</v>
      </c>
      <c r="DO452">
        <v>0</v>
      </c>
      <c r="DP452">
        <v>1</v>
      </c>
      <c r="DQ452">
        <v>1</v>
      </c>
      <c r="DU452">
        <v>1005</v>
      </c>
      <c r="DV452" t="s">
        <v>25</v>
      </c>
      <c r="DW452" t="s">
        <v>25</v>
      </c>
      <c r="DX452">
        <v>100</v>
      </c>
      <c r="DZ452" t="s">
        <v>4</v>
      </c>
      <c r="EA452" t="s">
        <v>4</v>
      </c>
      <c r="EB452" t="s">
        <v>4</v>
      </c>
      <c r="EC452" t="s">
        <v>4</v>
      </c>
      <c r="EE452">
        <v>29292934</v>
      </c>
      <c r="EF452">
        <v>1</v>
      </c>
      <c r="EG452" t="s">
        <v>27</v>
      </c>
      <c r="EH452">
        <v>0</v>
      </c>
      <c r="EI452" t="s">
        <v>4</v>
      </c>
      <c r="EJ452">
        <v>4</v>
      </c>
      <c r="EK452">
        <v>0</v>
      </c>
      <c r="EL452" t="s">
        <v>28</v>
      </c>
      <c r="EM452" t="s">
        <v>29</v>
      </c>
      <c r="EO452" t="s">
        <v>4</v>
      </c>
      <c r="EQ452">
        <v>0</v>
      </c>
      <c r="ER452">
        <v>19386.79</v>
      </c>
      <c r="ES452">
        <v>93.06</v>
      </c>
      <c r="ET452">
        <v>0</v>
      </c>
      <c r="EU452">
        <v>0</v>
      </c>
      <c r="EV452">
        <v>19293.73</v>
      </c>
      <c r="EW452">
        <v>52.78</v>
      </c>
      <c r="EX452">
        <v>0</v>
      </c>
      <c r="EY452">
        <v>0</v>
      </c>
      <c r="FQ452">
        <v>0</v>
      </c>
      <c r="FR452">
        <f t="shared" si="454"/>
        <v>0</v>
      </c>
      <c r="FS452">
        <v>0</v>
      </c>
      <c r="FX452">
        <v>70</v>
      </c>
      <c r="FY452">
        <v>10</v>
      </c>
      <c r="GA452" t="s">
        <v>4</v>
      </c>
      <c r="GD452">
        <v>0</v>
      </c>
      <c r="GF452">
        <v>188450801</v>
      </c>
      <c r="GG452">
        <v>2</v>
      </c>
      <c r="GH452">
        <v>1</v>
      </c>
      <c r="GI452">
        <v>-2</v>
      </c>
      <c r="GJ452">
        <v>0</v>
      </c>
      <c r="GK452">
        <f>ROUND(R452*(R12)/100,2)</f>
        <v>0</v>
      </c>
      <c r="GL452">
        <f t="shared" si="455"/>
        <v>0</v>
      </c>
      <c r="GM452">
        <f t="shared" si="456"/>
        <v>34609.360000000001</v>
      </c>
      <c r="GN452">
        <f t="shared" si="457"/>
        <v>0</v>
      </c>
      <c r="GO452">
        <f t="shared" si="458"/>
        <v>0</v>
      </c>
      <c r="GP452">
        <f t="shared" si="459"/>
        <v>34609.360000000001</v>
      </c>
      <c r="GR452">
        <v>0</v>
      </c>
      <c r="GS452">
        <v>3</v>
      </c>
      <c r="GT452">
        <v>0</v>
      </c>
      <c r="GU452" t="s">
        <v>4</v>
      </c>
      <c r="GV452">
        <f t="shared" si="460"/>
        <v>0</v>
      </c>
      <c r="GW452">
        <v>1</v>
      </c>
      <c r="GX452">
        <f t="shared" si="461"/>
        <v>0</v>
      </c>
      <c r="HA452">
        <v>0</v>
      </c>
      <c r="HB452">
        <v>0</v>
      </c>
      <c r="HC452">
        <f t="shared" si="462"/>
        <v>0</v>
      </c>
      <c r="HE452" t="s">
        <v>4</v>
      </c>
      <c r="HF452" t="s">
        <v>4</v>
      </c>
      <c r="HM452" t="s">
        <v>4</v>
      </c>
      <c r="HN452" t="s">
        <v>4</v>
      </c>
      <c r="HO452" t="s">
        <v>4</v>
      </c>
      <c r="HP452" t="s">
        <v>4</v>
      </c>
      <c r="HQ452" t="s">
        <v>4</v>
      </c>
      <c r="IK452">
        <v>0</v>
      </c>
    </row>
    <row r="453" spans="1:245">
      <c r="A453">
        <v>18</v>
      </c>
      <c r="B453">
        <v>1</v>
      </c>
      <c r="C453">
        <v>572</v>
      </c>
      <c r="E453" t="s">
        <v>568</v>
      </c>
      <c r="F453" t="s">
        <v>57</v>
      </c>
      <c r="G453" t="s">
        <v>58</v>
      </c>
      <c r="H453" t="s">
        <v>54</v>
      </c>
      <c r="I453">
        <f>I452*J453</f>
        <v>-2.4849999999999998E-3</v>
      </c>
      <c r="J453">
        <v>-2.5002515343595932E-3</v>
      </c>
      <c r="K453">
        <v>-2.5000000000000001E-3</v>
      </c>
      <c r="O453">
        <f t="shared" si="430"/>
        <v>-29.93</v>
      </c>
      <c r="P453">
        <f t="shared" si="431"/>
        <v>-29.93</v>
      </c>
      <c r="Q453">
        <f t="shared" si="432"/>
        <v>0</v>
      </c>
      <c r="R453">
        <f t="shared" si="433"/>
        <v>0</v>
      </c>
      <c r="S453">
        <f t="shared" si="434"/>
        <v>0</v>
      </c>
      <c r="T453">
        <f t="shared" si="435"/>
        <v>0</v>
      </c>
      <c r="U453">
        <f t="shared" si="436"/>
        <v>0</v>
      </c>
      <c r="V453">
        <f t="shared" si="437"/>
        <v>0</v>
      </c>
      <c r="W453">
        <f t="shared" si="438"/>
        <v>0</v>
      </c>
      <c r="X453">
        <f t="shared" si="439"/>
        <v>0</v>
      </c>
      <c r="Y453">
        <f t="shared" si="440"/>
        <v>0</v>
      </c>
      <c r="AA453">
        <v>29858012</v>
      </c>
      <c r="AB453">
        <f t="shared" si="441"/>
        <v>12042.47</v>
      </c>
      <c r="AC453">
        <f t="shared" si="463"/>
        <v>12042.47</v>
      </c>
      <c r="AD453">
        <f t="shared" si="464"/>
        <v>0</v>
      </c>
      <c r="AE453">
        <f t="shared" si="465"/>
        <v>0</v>
      </c>
      <c r="AF453">
        <f t="shared" si="466"/>
        <v>0</v>
      </c>
      <c r="AG453">
        <f t="shared" si="442"/>
        <v>0</v>
      </c>
      <c r="AH453">
        <f t="shared" si="467"/>
        <v>0</v>
      </c>
      <c r="AI453">
        <f t="shared" si="468"/>
        <v>0</v>
      </c>
      <c r="AJ453">
        <f t="shared" si="443"/>
        <v>0</v>
      </c>
      <c r="AK453">
        <v>12042.47</v>
      </c>
      <c r="AL453">
        <v>12042.47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70</v>
      </c>
      <c r="AU453">
        <v>10</v>
      </c>
      <c r="AV453">
        <v>1</v>
      </c>
      <c r="AW453">
        <v>1</v>
      </c>
      <c r="AZ453">
        <v>1</v>
      </c>
      <c r="BA453">
        <v>1</v>
      </c>
      <c r="BB453">
        <v>1</v>
      </c>
      <c r="BC453">
        <v>1</v>
      </c>
      <c r="BD453" t="s">
        <v>4</v>
      </c>
      <c r="BE453" t="s">
        <v>4</v>
      </c>
      <c r="BF453" t="s">
        <v>4</v>
      </c>
      <c r="BG453" t="s">
        <v>4</v>
      </c>
      <c r="BH453">
        <v>3</v>
      </c>
      <c r="BI453">
        <v>4</v>
      </c>
      <c r="BJ453" t="s">
        <v>59</v>
      </c>
      <c r="BM453">
        <v>0</v>
      </c>
      <c r="BN453">
        <v>0</v>
      </c>
      <c r="BO453" t="s">
        <v>4</v>
      </c>
      <c r="BP453">
        <v>0</v>
      </c>
      <c r="BQ453">
        <v>1</v>
      </c>
      <c r="BR453">
        <v>1</v>
      </c>
      <c r="BS453">
        <v>1</v>
      </c>
      <c r="BT453">
        <v>1</v>
      </c>
      <c r="BU453">
        <v>1</v>
      </c>
      <c r="BV453">
        <v>1</v>
      </c>
      <c r="BW453">
        <v>1</v>
      </c>
      <c r="BX453">
        <v>1</v>
      </c>
      <c r="BY453" t="s">
        <v>4</v>
      </c>
      <c r="BZ453">
        <v>70</v>
      </c>
      <c r="CA453">
        <v>10</v>
      </c>
      <c r="CB453" t="s">
        <v>4</v>
      </c>
      <c r="CE453">
        <v>0</v>
      </c>
      <c r="CF453">
        <v>0</v>
      </c>
      <c r="CG453">
        <v>0</v>
      </c>
      <c r="CM453">
        <v>0</v>
      </c>
      <c r="CN453" t="s">
        <v>4</v>
      </c>
      <c r="CO453">
        <v>0</v>
      </c>
      <c r="CP453">
        <f t="shared" si="444"/>
        <v>-29.93</v>
      </c>
      <c r="CQ453">
        <f t="shared" si="445"/>
        <v>12042.47</v>
      </c>
      <c r="CR453">
        <f t="shared" si="469"/>
        <v>0</v>
      </c>
      <c r="CS453">
        <f t="shared" si="446"/>
        <v>0</v>
      </c>
      <c r="CT453">
        <f t="shared" si="447"/>
        <v>0</v>
      </c>
      <c r="CU453">
        <f t="shared" si="448"/>
        <v>0</v>
      </c>
      <c r="CV453">
        <f t="shared" si="449"/>
        <v>0</v>
      </c>
      <c r="CW453">
        <f t="shared" si="450"/>
        <v>0</v>
      </c>
      <c r="CX453">
        <f t="shared" si="451"/>
        <v>0</v>
      </c>
      <c r="CY453">
        <f t="shared" si="452"/>
        <v>0</v>
      </c>
      <c r="CZ453">
        <f t="shared" si="453"/>
        <v>0</v>
      </c>
      <c r="DC453" t="s">
        <v>4</v>
      </c>
      <c r="DD453" t="s">
        <v>4</v>
      </c>
      <c r="DE453" t="s">
        <v>4</v>
      </c>
      <c r="DF453" t="s">
        <v>4</v>
      </c>
      <c r="DG453" t="s">
        <v>4</v>
      </c>
      <c r="DH453" t="s">
        <v>4</v>
      </c>
      <c r="DI453" t="s">
        <v>4</v>
      </c>
      <c r="DJ453" t="s">
        <v>4</v>
      </c>
      <c r="DK453" t="s">
        <v>4</v>
      </c>
      <c r="DL453" t="s">
        <v>4</v>
      </c>
      <c r="DM453" t="s">
        <v>4</v>
      </c>
      <c r="DN453">
        <v>0</v>
      </c>
      <c r="DO453">
        <v>0</v>
      </c>
      <c r="DP453">
        <v>1</v>
      </c>
      <c r="DQ453">
        <v>1</v>
      </c>
      <c r="DU453">
        <v>1007</v>
      </c>
      <c r="DV453" t="s">
        <v>54</v>
      </c>
      <c r="DW453" t="s">
        <v>54</v>
      </c>
      <c r="DX453">
        <v>1</v>
      </c>
      <c r="DZ453" t="s">
        <v>4</v>
      </c>
      <c r="EA453" t="s">
        <v>4</v>
      </c>
      <c r="EB453" t="s">
        <v>4</v>
      </c>
      <c r="EC453" t="s">
        <v>4</v>
      </c>
      <c r="EE453">
        <v>29292934</v>
      </c>
      <c r="EF453">
        <v>1</v>
      </c>
      <c r="EG453" t="s">
        <v>27</v>
      </c>
      <c r="EH453">
        <v>0</v>
      </c>
      <c r="EI453" t="s">
        <v>4</v>
      </c>
      <c r="EJ453">
        <v>4</v>
      </c>
      <c r="EK453">
        <v>0</v>
      </c>
      <c r="EL453" t="s">
        <v>28</v>
      </c>
      <c r="EM453" t="s">
        <v>29</v>
      </c>
      <c r="EO453" t="s">
        <v>4</v>
      </c>
      <c r="EQ453">
        <v>0</v>
      </c>
      <c r="ER453">
        <v>12042.47</v>
      </c>
      <c r="ES453">
        <v>12042.47</v>
      </c>
      <c r="ET453">
        <v>0</v>
      </c>
      <c r="EU453">
        <v>0</v>
      </c>
      <c r="EV453">
        <v>0</v>
      </c>
      <c r="EW453">
        <v>0</v>
      </c>
      <c r="EX453">
        <v>0</v>
      </c>
      <c r="FQ453">
        <v>0</v>
      </c>
      <c r="FR453">
        <f t="shared" si="454"/>
        <v>0</v>
      </c>
      <c r="FS453">
        <v>0</v>
      </c>
      <c r="FX453">
        <v>70</v>
      </c>
      <c r="FY453">
        <v>10</v>
      </c>
      <c r="GA453" t="s">
        <v>4</v>
      </c>
      <c r="GD453">
        <v>0</v>
      </c>
      <c r="GF453">
        <v>1360009487</v>
      </c>
      <c r="GG453">
        <v>2</v>
      </c>
      <c r="GH453">
        <v>1</v>
      </c>
      <c r="GI453">
        <v>-2</v>
      </c>
      <c r="GJ453">
        <v>0</v>
      </c>
      <c r="GK453">
        <f>ROUND(R453*(R12)/100,2)</f>
        <v>0</v>
      </c>
      <c r="GL453">
        <f t="shared" si="455"/>
        <v>0</v>
      </c>
      <c r="GM453">
        <f t="shared" si="456"/>
        <v>-29.93</v>
      </c>
      <c r="GN453">
        <f t="shared" si="457"/>
        <v>0</v>
      </c>
      <c r="GO453">
        <f t="shared" si="458"/>
        <v>0</v>
      </c>
      <c r="GP453">
        <f t="shared" si="459"/>
        <v>-29.93</v>
      </c>
      <c r="GR453">
        <v>0</v>
      </c>
      <c r="GS453">
        <v>3</v>
      </c>
      <c r="GT453">
        <v>0</v>
      </c>
      <c r="GU453" t="s">
        <v>4</v>
      </c>
      <c r="GV453">
        <f t="shared" si="460"/>
        <v>0</v>
      </c>
      <c r="GW453">
        <v>1</v>
      </c>
      <c r="GX453">
        <f t="shared" si="461"/>
        <v>0</v>
      </c>
      <c r="HA453">
        <v>0</v>
      </c>
      <c r="HB453">
        <v>0</v>
      </c>
      <c r="HC453">
        <f t="shared" si="462"/>
        <v>0</v>
      </c>
      <c r="HE453" t="s">
        <v>4</v>
      </c>
      <c r="HF453" t="s">
        <v>4</v>
      </c>
      <c r="HM453" t="s">
        <v>4</v>
      </c>
      <c r="HN453" t="s">
        <v>4</v>
      </c>
      <c r="HO453" t="s">
        <v>4</v>
      </c>
      <c r="HP453" t="s">
        <v>4</v>
      </c>
      <c r="HQ453" t="s">
        <v>4</v>
      </c>
      <c r="IK453">
        <v>0</v>
      </c>
    </row>
    <row r="454" spans="1:245">
      <c r="A454">
        <v>18</v>
      </c>
      <c r="B454">
        <v>1</v>
      </c>
      <c r="C454">
        <v>571</v>
      </c>
      <c r="E454" t="s">
        <v>569</v>
      </c>
      <c r="F454" t="s">
        <v>52</v>
      </c>
      <c r="G454" t="s">
        <v>53</v>
      </c>
      <c r="H454" t="s">
        <v>54</v>
      </c>
      <c r="I454">
        <f>I452*J454</f>
        <v>-4.9699999999999996E-3</v>
      </c>
      <c r="J454">
        <v>-5.0005030687191865E-3</v>
      </c>
      <c r="K454">
        <v>-5.0000000000000001E-3</v>
      </c>
      <c r="O454">
        <f t="shared" si="430"/>
        <v>-62.57</v>
      </c>
      <c r="P454">
        <f t="shared" si="431"/>
        <v>-62.57</v>
      </c>
      <c r="Q454">
        <f t="shared" si="432"/>
        <v>0</v>
      </c>
      <c r="R454">
        <f t="shared" si="433"/>
        <v>0</v>
      </c>
      <c r="S454">
        <f t="shared" si="434"/>
        <v>0</v>
      </c>
      <c r="T454">
        <f t="shared" si="435"/>
        <v>0</v>
      </c>
      <c r="U454">
        <f t="shared" si="436"/>
        <v>0</v>
      </c>
      <c r="V454">
        <f t="shared" si="437"/>
        <v>0</v>
      </c>
      <c r="W454">
        <f t="shared" si="438"/>
        <v>0</v>
      </c>
      <c r="X454">
        <f t="shared" si="439"/>
        <v>0</v>
      </c>
      <c r="Y454">
        <f t="shared" si="440"/>
        <v>0</v>
      </c>
      <c r="AA454">
        <v>29858012</v>
      </c>
      <c r="AB454">
        <f t="shared" si="441"/>
        <v>12590.21</v>
      </c>
      <c r="AC454">
        <f t="shared" si="463"/>
        <v>12590.21</v>
      </c>
      <c r="AD454">
        <f t="shared" si="464"/>
        <v>0</v>
      </c>
      <c r="AE454">
        <f t="shared" si="465"/>
        <v>0</v>
      </c>
      <c r="AF454">
        <f t="shared" si="466"/>
        <v>0</v>
      </c>
      <c r="AG454">
        <f t="shared" si="442"/>
        <v>0</v>
      </c>
      <c r="AH454">
        <f t="shared" si="467"/>
        <v>0</v>
      </c>
      <c r="AI454">
        <f t="shared" si="468"/>
        <v>0</v>
      </c>
      <c r="AJ454">
        <f t="shared" si="443"/>
        <v>0</v>
      </c>
      <c r="AK454">
        <v>12590.21</v>
      </c>
      <c r="AL454">
        <v>12590.21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70</v>
      </c>
      <c r="AU454">
        <v>10</v>
      </c>
      <c r="AV454">
        <v>1</v>
      </c>
      <c r="AW454">
        <v>1</v>
      </c>
      <c r="AZ454">
        <v>1</v>
      </c>
      <c r="BA454">
        <v>1</v>
      </c>
      <c r="BB454">
        <v>1</v>
      </c>
      <c r="BC454">
        <v>1</v>
      </c>
      <c r="BD454" t="s">
        <v>4</v>
      </c>
      <c r="BE454" t="s">
        <v>4</v>
      </c>
      <c r="BF454" t="s">
        <v>4</v>
      </c>
      <c r="BG454" t="s">
        <v>4</v>
      </c>
      <c r="BH454">
        <v>3</v>
      </c>
      <c r="BI454">
        <v>4</v>
      </c>
      <c r="BJ454" t="s">
        <v>55</v>
      </c>
      <c r="BM454">
        <v>0</v>
      </c>
      <c r="BN454">
        <v>0</v>
      </c>
      <c r="BO454" t="s">
        <v>4</v>
      </c>
      <c r="BP454">
        <v>0</v>
      </c>
      <c r="BQ454">
        <v>1</v>
      </c>
      <c r="BR454">
        <v>1</v>
      </c>
      <c r="BS454">
        <v>1</v>
      </c>
      <c r="BT454">
        <v>1</v>
      </c>
      <c r="BU454">
        <v>1</v>
      </c>
      <c r="BV454">
        <v>1</v>
      </c>
      <c r="BW454">
        <v>1</v>
      </c>
      <c r="BX454">
        <v>1</v>
      </c>
      <c r="BY454" t="s">
        <v>4</v>
      </c>
      <c r="BZ454">
        <v>70</v>
      </c>
      <c r="CA454">
        <v>10</v>
      </c>
      <c r="CB454" t="s">
        <v>4</v>
      </c>
      <c r="CE454">
        <v>0</v>
      </c>
      <c r="CF454">
        <v>0</v>
      </c>
      <c r="CG454">
        <v>0</v>
      </c>
      <c r="CM454">
        <v>0</v>
      </c>
      <c r="CN454" t="s">
        <v>4</v>
      </c>
      <c r="CO454">
        <v>0</v>
      </c>
      <c r="CP454">
        <f t="shared" si="444"/>
        <v>-62.57</v>
      </c>
      <c r="CQ454">
        <f t="shared" si="445"/>
        <v>12590.21</v>
      </c>
      <c r="CR454">
        <f t="shared" si="469"/>
        <v>0</v>
      </c>
      <c r="CS454">
        <f t="shared" si="446"/>
        <v>0</v>
      </c>
      <c r="CT454">
        <f t="shared" si="447"/>
        <v>0</v>
      </c>
      <c r="CU454">
        <f t="shared" si="448"/>
        <v>0</v>
      </c>
      <c r="CV454">
        <f t="shared" si="449"/>
        <v>0</v>
      </c>
      <c r="CW454">
        <f t="shared" si="450"/>
        <v>0</v>
      </c>
      <c r="CX454">
        <f t="shared" si="451"/>
        <v>0</v>
      </c>
      <c r="CY454">
        <f t="shared" si="452"/>
        <v>0</v>
      </c>
      <c r="CZ454">
        <f t="shared" si="453"/>
        <v>0</v>
      </c>
      <c r="DC454" t="s">
        <v>4</v>
      </c>
      <c r="DD454" t="s">
        <v>4</v>
      </c>
      <c r="DE454" t="s">
        <v>4</v>
      </c>
      <c r="DF454" t="s">
        <v>4</v>
      </c>
      <c r="DG454" t="s">
        <v>4</v>
      </c>
      <c r="DH454" t="s">
        <v>4</v>
      </c>
      <c r="DI454" t="s">
        <v>4</v>
      </c>
      <c r="DJ454" t="s">
        <v>4</v>
      </c>
      <c r="DK454" t="s">
        <v>4</v>
      </c>
      <c r="DL454" t="s">
        <v>4</v>
      </c>
      <c r="DM454" t="s">
        <v>4</v>
      </c>
      <c r="DN454">
        <v>0</v>
      </c>
      <c r="DO454">
        <v>0</v>
      </c>
      <c r="DP454">
        <v>1</v>
      </c>
      <c r="DQ454">
        <v>1</v>
      </c>
      <c r="DU454">
        <v>1007</v>
      </c>
      <c r="DV454" t="s">
        <v>54</v>
      </c>
      <c r="DW454" t="s">
        <v>54</v>
      </c>
      <c r="DX454">
        <v>1</v>
      </c>
      <c r="DZ454" t="s">
        <v>4</v>
      </c>
      <c r="EA454" t="s">
        <v>4</v>
      </c>
      <c r="EB454" t="s">
        <v>4</v>
      </c>
      <c r="EC454" t="s">
        <v>4</v>
      </c>
      <c r="EE454">
        <v>29292934</v>
      </c>
      <c r="EF454">
        <v>1</v>
      </c>
      <c r="EG454" t="s">
        <v>27</v>
      </c>
      <c r="EH454">
        <v>0</v>
      </c>
      <c r="EI454" t="s">
        <v>4</v>
      </c>
      <c r="EJ454">
        <v>4</v>
      </c>
      <c r="EK454">
        <v>0</v>
      </c>
      <c r="EL454" t="s">
        <v>28</v>
      </c>
      <c r="EM454" t="s">
        <v>29</v>
      </c>
      <c r="EO454" t="s">
        <v>4</v>
      </c>
      <c r="EQ454">
        <v>0</v>
      </c>
      <c r="ER454">
        <v>12590.21</v>
      </c>
      <c r="ES454">
        <v>12590.21</v>
      </c>
      <c r="ET454">
        <v>0</v>
      </c>
      <c r="EU454">
        <v>0</v>
      </c>
      <c r="EV454">
        <v>0</v>
      </c>
      <c r="EW454">
        <v>0</v>
      </c>
      <c r="EX454">
        <v>0</v>
      </c>
      <c r="FQ454">
        <v>0</v>
      </c>
      <c r="FR454">
        <f t="shared" si="454"/>
        <v>0</v>
      </c>
      <c r="FS454">
        <v>0</v>
      </c>
      <c r="FX454">
        <v>70</v>
      </c>
      <c r="FY454">
        <v>10</v>
      </c>
      <c r="GA454" t="s">
        <v>4</v>
      </c>
      <c r="GD454">
        <v>0</v>
      </c>
      <c r="GF454">
        <v>-1506253098</v>
      </c>
      <c r="GG454">
        <v>2</v>
      </c>
      <c r="GH454">
        <v>1</v>
      </c>
      <c r="GI454">
        <v>-2</v>
      </c>
      <c r="GJ454">
        <v>0</v>
      </c>
      <c r="GK454">
        <f>ROUND(R454*(R12)/100,2)</f>
        <v>0</v>
      </c>
      <c r="GL454">
        <f t="shared" si="455"/>
        <v>0</v>
      </c>
      <c r="GM454">
        <f t="shared" si="456"/>
        <v>-62.57</v>
      </c>
      <c r="GN454">
        <f t="shared" si="457"/>
        <v>0</v>
      </c>
      <c r="GO454">
        <f t="shared" si="458"/>
        <v>0</v>
      </c>
      <c r="GP454">
        <f t="shared" si="459"/>
        <v>-62.57</v>
      </c>
      <c r="GR454">
        <v>0</v>
      </c>
      <c r="GS454">
        <v>3</v>
      </c>
      <c r="GT454">
        <v>0</v>
      </c>
      <c r="GU454" t="s">
        <v>4</v>
      </c>
      <c r="GV454">
        <f t="shared" si="460"/>
        <v>0</v>
      </c>
      <c r="GW454">
        <v>1</v>
      </c>
      <c r="GX454">
        <f t="shared" si="461"/>
        <v>0</v>
      </c>
      <c r="HA454">
        <v>0</v>
      </c>
      <c r="HB454">
        <v>0</v>
      </c>
      <c r="HC454">
        <f t="shared" si="462"/>
        <v>0</v>
      </c>
      <c r="HE454" t="s">
        <v>4</v>
      </c>
      <c r="HF454" t="s">
        <v>4</v>
      </c>
      <c r="HM454" t="s">
        <v>4</v>
      </c>
      <c r="HN454" t="s">
        <v>4</v>
      </c>
      <c r="HO454" t="s">
        <v>4</v>
      </c>
      <c r="HP454" t="s">
        <v>4</v>
      </c>
      <c r="HQ454" t="s">
        <v>4</v>
      </c>
      <c r="IK454">
        <v>0</v>
      </c>
    </row>
    <row r="455" spans="1:245">
      <c r="A455">
        <v>17</v>
      </c>
      <c r="B455">
        <v>1</v>
      </c>
      <c r="E455" t="s">
        <v>570</v>
      </c>
      <c r="F455" t="s">
        <v>61</v>
      </c>
      <c r="G455" t="s">
        <v>62</v>
      </c>
      <c r="H455" t="s">
        <v>63</v>
      </c>
      <c r="I455">
        <v>160</v>
      </c>
      <c r="J455">
        <v>0</v>
      </c>
      <c r="K455">
        <v>160</v>
      </c>
      <c r="O455">
        <f t="shared" si="430"/>
        <v>798.4</v>
      </c>
      <c r="P455">
        <f t="shared" si="431"/>
        <v>0</v>
      </c>
      <c r="Q455">
        <f t="shared" si="432"/>
        <v>798.4</v>
      </c>
      <c r="R455">
        <f t="shared" si="433"/>
        <v>542.4</v>
      </c>
      <c r="S455">
        <f t="shared" si="434"/>
        <v>0</v>
      </c>
      <c r="T455">
        <f t="shared" si="435"/>
        <v>0</v>
      </c>
      <c r="U455">
        <f t="shared" si="436"/>
        <v>0</v>
      </c>
      <c r="V455">
        <f t="shared" si="437"/>
        <v>0</v>
      </c>
      <c r="W455">
        <f t="shared" si="438"/>
        <v>0</v>
      </c>
      <c r="X455">
        <f t="shared" si="439"/>
        <v>0</v>
      </c>
      <c r="Y455">
        <f t="shared" si="440"/>
        <v>0</v>
      </c>
      <c r="AA455">
        <v>29858012</v>
      </c>
      <c r="AB455">
        <f t="shared" si="441"/>
        <v>4.99</v>
      </c>
      <c r="AC455">
        <f t="shared" si="463"/>
        <v>0</v>
      </c>
      <c r="AD455">
        <f t="shared" si="464"/>
        <v>4.99</v>
      </c>
      <c r="AE455">
        <f t="shared" si="465"/>
        <v>3.39</v>
      </c>
      <c r="AF455">
        <f t="shared" si="466"/>
        <v>0</v>
      </c>
      <c r="AG455">
        <f t="shared" si="442"/>
        <v>0</v>
      </c>
      <c r="AH455">
        <f t="shared" si="467"/>
        <v>0</v>
      </c>
      <c r="AI455">
        <f t="shared" si="468"/>
        <v>0</v>
      </c>
      <c r="AJ455">
        <f t="shared" si="443"/>
        <v>0</v>
      </c>
      <c r="AK455">
        <v>4.99</v>
      </c>
      <c r="AL455">
        <v>0</v>
      </c>
      <c r="AM455">
        <v>4.99</v>
      </c>
      <c r="AN455">
        <v>3.39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70</v>
      </c>
      <c r="AU455">
        <v>10</v>
      </c>
      <c r="AV455">
        <v>1</v>
      </c>
      <c r="AW455">
        <v>1</v>
      </c>
      <c r="AZ455">
        <v>1</v>
      </c>
      <c r="BA455">
        <v>1</v>
      </c>
      <c r="BB455">
        <v>1</v>
      </c>
      <c r="BC455">
        <v>1</v>
      </c>
      <c r="BD455" t="s">
        <v>4</v>
      </c>
      <c r="BE455" t="s">
        <v>4</v>
      </c>
      <c r="BF455" t="s">
        <v>4</v>
      </c>
      <c r="BG455" t="s">
        <v>4</v>
      </c>
      <c r="BH455">
        <v>2</v>
      </c>
      <c r="BI455">
        <v>4</v>
      </c>
      <c r="BJ455" t="s">
        <v>64</v>
      </c>
      <c r="BM455">
        <v>0</v>
      </c>
      <c r="BN455">
        <v>0</v>
      </c>
      <c r="BO455" t="s">
        <v>4</v>
      </c>
      <c r="BP455">
        <v>0</v>
      </c>
      <c r="BQ455">
        <v>1</v>
      </c>
      <c r="BR455">
        <v>0</v>
      </c>
      <c r="BS455">
        <v>1</v>
      </c>
      <c r="BT455">
        <v>1</v>
      </c>
      <c r="BU455">
        <v>1</v>
      </c>
      <c r="BV455">
        <v>1</v>
      </c>
      <c r="BW455">
        <v>1</v>
      </c>
      <c r="BX455">
        <v>1</v>
      </c>
      <c r="BY455" t="s">
        <v>4</v>
      </c>
      <c r="BZ455">
        <v>70</v>
      </c>
      <c r="CA455">
        <v>10</v>
      </c>
      <c r="CB455" t="s">
        <v>4</v>
      </c>
      <c r="CE455">
        <v>0</v>
      </c>
      <c r="CF455">
        <v>0</v>
      </c>
      <c r="CG455">
        <v>0</v>
      </c>
      <c r="CM455">
        <v>0</v>
      </c>
      <c r="CN455" t="s">
        <v>4</v>
      </c>
      <c r="CO455">
        <v>0</v>
      </c>
      <c r="CP455">
        <f t="shared" si="444"/>
        <v>798.4</v>
      </c>
      <c r="CQ455">
        <f t="shared" si="445"/>
        <v>0</v>
      </c>
      <c r="CR455">
        <f t="shared" si="469"/>
        <v>4.99</v>
      </c>
      <c r="CS455">
        <f t="shared" si="446"/>
        <v>3.39</v>
      </c>
      <c r="CT455">
        <f t="shared" si="447"/>
        <v>0</v>
      </c>
      <c r="CU455">
        <f t="shared" si="448"/>
        <v>0</v>
      </c>
      <c r="CV455">
        <f t="shared" si="449"/>
        <v>0</v>
      </c>
      <c r="CW455">
        <f t="shared" si="450"/>
        <v>0</v>
      </c>
      <c r="CX455">
        <f t="shared" si="451"/>
        <v>0</v>
      </c>
      <c r="CY455">
        <f t="shared" si="452"/>
        <v>0</v>
      </c>
      <c r="CZ455">
        <f t="shared" si="453"/>
        <v>0</v>
      </c>
      <c r="DC455" t="s">
        <v>4</v>
      </c>
      <c r="DD455" t="s">
        <v>4</v>
      </c>
      <c r="DE455" t="s">
        <v>4</v>
      </c>
      <c r="DF455" t="s">
        <v>4</v>
      </c>
      <c r="DG455" t="s">
        <v>4</v>
      </c>
      <c r="DH455" t="s">
        <v>4</v>
      </c>
      <c r="DI455" t="s">
        <v>4</v>
      </c>
      <c r="DJ455" t="s">
        <v>4</v>
      </c>
      <c r="DK455" t="s">
        <v>4</v>
      </c>
      <c r="DL455" t="s">
        <v>4</v>
      </c>
      <c r="DM455" t="s">
        <v>4</v>
      </c>
      <c r="DN455">
        <v>0</v>
      </c>
      <c r="DO455">
        <v>0</v>
      </c>
      <c r="DP455">
        <v>1</v>
      </c>
      <c r="DQ455">
        <v>1</v>
      </c>
      <c r="DU455">
        <v>1011</v>
      </c>
      <c r="DV455" t="s">
        <v>63</v>
      </c>
      <c r="DW455" t="s">
        <v>63</v>
      </c>
      <c r="DX455">
        <v>1</v>
      </c>
      <c r="DZ455" t="s">
        <v>4</v>
      </c>
      <c r="EA455" t="s">
        <v>4</v>
      </c>
      <c r="EB455" t="s">
        <v>4</v>
      </c>
      <c r="EC455" t="s">
        <v>4</v>
      </c>
      <c r="EE455">
        <v>29292934</v>
      </c>
      <c r="EF455">
        <v>1</v>
      </c>
      <c r="EG455" t="s">
        <v>27</v>
      </c>
      <c r="EH455">
        <v>0</v>
      </c>
      <c r="EI455" t="s">
        <v>4</v>
      </c>
      <c r="EJ455">
        <v>4</v>
      </c>
      <c r="EK455">
        <v>0</v>
      </c>
      <c r="EL455" t="s">
        <v>28</v>
      </c>
      <c r="EM455" t="s">
        <v>29</v>
      </c>
      <c r="EO455" t="s">
        <v>4</v>
      </c>
      <c r="EQ455">
        <v>0</v>
      </c>
      <c r="ER455">
        <v>4.99</v>
      </c>
      <c r="ES455">
        <v>0</v>
      </c>
      <c r="ET455">
        <v>4.99</v>
      </c>
      <c r="EU455">
        <v>3.39</v>
      </c>
      <c r="EV455">
        <v>0</v>
      </c>
      <c r="EW455">
        <v>0</v>
      </c>
      <c r="EX455">
        <v>0</v>
      </c>
      <c r="EY455">
        <v>0</v>
      </c>
      <c r="FQ455">
        <v>0</v>
      </c>
      <c r="FR455">
        <f t="shared" si="454"/>
        <v>0</v>
      </c>
      <c r="FS455">
        <v>0</v>
      </c>
      <c r="FX455">
        <v>70</v>
      </c>
      <c r="FY455">
        <v>10</v>
      </c>
      <c r="GA455" t="s">
        <v>4</v>
      </c>
      <c r="GD455">
        <v>0</v>
      </c>
      <c r="GF455">
        <v>537116063</v>
      </c>
      <c r="GG455">
        <v>2</v>
      </c>
      <c r="GH455">
        <v>1</v>
      </c>
      <c r="GI455">
        <v>-2</v>
      </c>
      <c r="GJ455">
        <v>0</v>
      </c>
      <c r="GK455">
        <f>ROUND(R455*(R12)/100,2)</f>
        <v>867.84</v>
      </c>
      <c r="GL455">
        <f t="shared" si="455"/>
        <v>0</v>
      </c>
      <c r="GM455">
        <f t="shared" si="456"/>
        <v>1666.24</v>
      </c>
      <c r="GN455">
        <f t="shared" si="457"/>
        <v>0</v>
      </c>
      <c r="GO455">
        <f t="shared" si="458"/>
        <v>0</v>
      </c>
      <c r="GP455">
        <f t="shared" si="459"/>
        <v>1666.24</v>
      </c>
      <c r="GR455">
        <v>0</v>
      </c>
      <c r="GS455">
        <v>3</v>
      </c>
      <c r="GT455">
        <v>0</v>
      </c>
      <c r="GU455" t="s">
        <v>4</v>
      </c>
      <c r="GV455">
        <f t="shared" si="460"/>
        <v>0</v>
      </c>
      <c r="GW455">
        <v>1</v>
      </c>
      <c r="GX455">
        <f t="shared" si="461"/>
        <v>0</v>
      </c>
      <c r="HA455">
        <v>0</v>
      </c>
      <c r="HB455">
        <v>0</v>
      </c>
      <c r="HC455">
        <f t="shared" si="462"/>
        <v>0</v>
      </c>
      <c r="HE455" t="s">
        <v>4</v>
      </c>
      <c r="HF455" t="s">
        <v>4</v>
      </c>
      <c r="HM455" t="s">
        <v>4</v>
      </c>
      <c r="HN455" t="s">
        <v>4</v>
      </c>
      <c r="HO455" t="s">
        <v>4</v>
      </c>
      <c r="HP455" t="s">
        <v>4</v>
      </c>
      <c r="HQ455" t="s">
        <v>4</v>
      </c>
      <c r="IK455">
        <v>0</v>
      </c>
    </row>
    <row r="456" spans="1:245">
      <c r="A456">
        <v>17</v>
      </c>
      <c r="B456">
        <v>1</v>
      </c>
      <c r="C456">
        <f>ROW(SmtRes!A574)</f>
        <v>574</v>
      </c>
      <c r="D456">
        <f>ROW(EtalonRes!A573)</f>
        <v>573</v>
      </c>
      <c r="E456" t="s">
        <v>571</v>
      </c>
      <c r="F456" t="s">
        <v>572</v>
      </c>
      <c r="G456" t="s">
        <v>573</v>
      </c>
      <c r="H456" t="s">
        <v>25</v>
      </c>
      <c r="I456">
        <f>ROUND(49.48/100,9)</f>
        <v>0.49480000000000002</v>
      </c>
      <c r="J456">
        <v>0</v>
      </c>
      <c r="K456">
        <f>ROUND(49.48/100,9)</f>
        <v>0.49480000000000002</v>
      </c>
      <c r="O456">
        <f t="shared" si="430"/>
        <v>3016.44</v>
      </c>
      <c r="P456">
        <f t="shared" si="431"/>
        <v>0</v>
      </c>
      <c r="Q456">
        <f t="shared" si="432"/>
        <v>0</v>
      </c>
      <c r="R456">
        <f t="shared" si="433"/>
        <v>0</v>
      </c>
      <c r="S456">
        <f t="shared" si="434"/>
        <v>3016.44</v>
      </c>
      <c r="T456">
        <f t="shared" si="435"/>
        <v>0</v>
      </c>
      <c r="U456">
        <f t="shared" si="436"/>
        <v>8.6144680000000005</v>
      </c>
      <c r="V456">
        <f t="shared" si="437"/>
        <v>0</v>
      </c>
      <c r="W456">
        <f t="shared" si="438"/>
        <v>0</v>
      </c>
      <c r="X456">
        <f t="shared" si="439"/>
        <v>2111.5100000000002</v>
      </c>
      <c r="Y456">
        <f t="shared" si="440"/>
        <v>301.64</v>
      </c>
      <c r="AA456">
        <v>29858012</v>
      </c>
      <c r="AB456">
        <f t="shared" si="441"/>
        <v>6096.29</v>
      </c>
      <c r="AC456">
        <f t="shared" si="463"/>
        <v>0</v>
      </c>
      <c r="AD456">
        <f t="shared" si="464"/>
        <v>0</v>
      </c>
      <c r="AE456">
        <f t="shared" si="465"/>
        <v>0</v>
      </c>
      <c r="AF456">
        <f t="shared" si="466"/>
        <v>6096.29</v>
      </c>
      <c r="AG456">
        <f t="shared" si="442"/>
        <v>0</v>
      </c>
      <c r="AH456">
        <f t="shared" si="467"/>
        <v>17.41</v>
      </c>
      <c r="AI456">
        <f t="shared" si="468"/>
        <v>0</v>
      </c>
      <c r="AJ456">
        <f t="shared" si="443"/>
        <v>0</v>
      </c>
      <c r="AK456">
        <v>6096.29</v>
      </c>
      <c r="AL456">
        <v>0</v>
      </c>
      <c r="AM456">
        <v>0</v>
      </c>
      <c r="AN456">
        <v>0</v>
      </c>
      <c r="AO456">
        <v>6096.29</v>
      </c>
      <c r="AP456">
        <v>0</v>
      </c>
      <c r="AQ456">
        <v>17.41</v>
      </c>
      <c r="AR456">
        <v>0</v>
      </c>
      <c r="AS456">
        <v>0</v>
      </c>
      <c r="AT456">
        <v>70</v>
      </c>
      <c r="AU456">
        <v>10</v>
      </c>
      <c r="AV456">
        <v>1</v>
      </c>
      <c r="AW456">
        <v>1</v>
      </c>
      <c r="AZ456">
        <v>1</v>
      </c>
      <c r="BA456">
        <v>1</v>
      </c>
      <c r="BB456">
        <v>1</v>
      </c>
      <c r="BC456">
        <v>1</v>
      </c>
      <c r="BD456" t="s">
        <v>4</v>
      </c>
      <c r="BE456" t="s">
        <v>4</v>
      </c>
      <c r="BF456" t="s">
        <v>4</v>
      </c>
      <c r="BG456" t="s">
        <v>4</v>
      </c>
      <c r="BH456">
        <v>0</v>
      </c>
      <c r="BI456">
        <v>4</v>
      </c>
      <c r="BJ456" t="s">
        <v>574</v>
      </c>
      <c r="BM456">
        <v>0</v>
      </c>
      <c r="BN456">
        <v>0</v>
      </c>
      <c r="BO456" t="s">
        <v>4</v>
      </c>
      <c r="BP456">
        <v>0</v>
      </c>
      <c r="BQ456">
        <v>1</v>
      </c>
      <c r="BR456">
        <v>0</v>
      </c>
      <c r="BS456">
        <v>1</v>
      </c>
      <c r="BT456">
        <v>1</v>
      </c>
      <c r="BU456">
        <v>1</v>
      </c>
      <c r="BV456">
        <v>1</v>
      </c>
      <c r="BW456">
        <v>1</v>
      </c>
      <c r="BX456">
        <v>1</v>
      </c>
      <c r="BY456" t="s">
        <v>4</v>
      </c>
      <c r="BZ456">
        <v>70</v>
      </c>
      <c r="CA456">
        <v>10</v>
      </c>
      <c r="CB456" t="s">
        <v>4</v>
      </c>
      <c r="CE456">
        <v>0</v>
      </c>
      <c r="CF456">
        <v>0</v>
      </c>
      <c r="CG456">
        <v>0</v>
      </c>
      <c r="CM456">
        <v>0</v>
      </c>
      <c r="CN456" t="s">
        <v>4</v>
      </c>
      <c r="CO456">
        <v>0</v>
      </c>
      <c r="CP456">
        <f t="shared" si="444"/>
        <v>3016.44</v>
      </c>
      <c r="CQ456">
        <f t="shared" si="445"/>
        <v>0</v>
      </c>
      <c r="CR456">
        <f t="shared" si="469"/>
        <v>0</v>
      </c>
      <c r="CS456">
        <f t="shared" si="446"/>
        <v>0</v>
      </c>
      <c r="CT456">
        <f t="shared" si="447"/>
        <v>6096.29</v>
      </c>
      <c r="CU456">
        <f t="shared" si="448"/>
        <v>0</v>
      </c>
      <c r="CV456">
        <f t="shared" si="449"/>
        <v>17.41</v>
      </c>
      <c r="CW456">
        <f t="shared" si="450"/>
        <v>0</v>
      </c>
      <c r="CX456">
        <f t="shared" si="451"/>
        <v>0</v>
      </c>
      <c r="CY456">
        <f t="shared" si="452"/>
        <v>2111.5080000000003</v>
      </c>
      <c r="CZ456">
        <f t="shared" si="453"/>
        <v>301.64400000000001</v>
      </c>
      <c r="DC456" t="s">
        <v>4</v>
      </c>
      <c r="DD456" t="s">
        <v>4</v>
      </c>
      <c r="DE456" t="s">
        <v>4</v>
      </c>
      <c r="DF456" t="s">
        <v>4</v>
      </c>
      <c r="DG456" t="s">
        <v>4</v>
      </c>
      <c r="DH456" t="s">
        <v>4</v>
      </c>
      <c r="DI456" t="s">
        <v>4</v>
      </c>
      <c r="DJ456" t="s">
        <v>4</v>
      </c>
      <c r="DK456" t="s">
        <v>4</v>
      </c>
      <c r="DL456" t="s">
        <v>4</v>
      </c>
      <c r="DM456" t="s">
        <v>4</v>
      </c>
      <c r="DN456">
        <v>0</v>
      </c>
      <c r="DO456">
        <v>0</v>
      </c>
      <c r="DP456">
        <v>1</v>
      </c>
      <c r="DQ456">
        <v>1</v>
      </c>
      <c r="DU456">
        <v>1005</v>
      </c>
      <c r="DV456" t="s">
        <v>25</v>
      </c>
      <c r="DW456" t="s">
        <v>25</v>
      </c>
      <c r="DX456">
        <v>100</v>
      </c>
      <c r="DZ456" t="s">
        <v>4</v>
      </c>
      <c r="EA456" t="s">
        <v>4</v>
      </c>
      <c r="EB456" t="s">
        <v>4</v>
      </c>
      <c r="EC456" t="s">
        <v>4</v>
      </c>
      <c r="EE456">
        <v>29292934</v>
      </c>
      <c r="EF456">
        <v>1</v>
      </c>
      <c r="EG456" t="s">
        <v>27</v>
      </c>
      <c r="EH456">
        <v>0</v>
      </c>
      <c r="EI456" t="s">
        <v>4</v>
      </c>
      <c r="EJ456">
        <v>4</v>
      </c>
      <c r="EK456">
        <v>0</v>
      </c>
      <c r="EL456" t="s">
        <v>28</v>
      </c>
      <c r="EM456" t="s">
        <v>29</v>
      </c>
      <c r="EO456" t="s">
        <v>4</v>
      </c>
      <c r="EQ456">
        <v>0</v>
      </c>
      <c r="ER456">
        <v>6096.29</v>
      </c>
      <c r="ES456">
        <v>0</v>
      </c>
      <c r="ET456">
        <v>0</v>
      </c>
      <c r="EU456">
        <v>0</v>
      </c>
      <c r="EV456">
        <v>6096.29</v>
      </c>
      <c r="EW456">
        <v>17.41</v>
      </c>
      <c r="EX456">
        <v>0</v>
      </c>
      <c r="EY456">
        <v>0</v>
      </c>
      <c r="FQ456">
        <v>0</v>
      </c>
      <c r="FR456">
        <f t="shared" si="454"/>
        <v>0</v>
      </c>
      <c r="FS456">
        <v>0</v>
      </c>
      <c r="FX456">
        <v>70</v>
      </c>
      <c r="FY456">
        <v>10</v>
      </c>
      <c r="GA456" t="s">
        <v>4</v>
      </c>
      <c r="GD456">
        <v>0</v>
      </c>
      <c r="GF456">
        <v>1299462733</v>
      </c>
      <c r="GG456">
        <v>2</v>
      </c>
      <c r="GH456">
        <v>1</v>
      </c>
      <c r="GI456">
        <v>-2</v>
      </c>
      <c r="GJ456">
        <v>0</v>
      </c>
      <c r="GK456">
        <f>ROUND(R456*(R12)/100,2)</f>
        <v>0</v>
      </c>
      <c r="GL456">
        <f t="shared" si="455"/>
        <v>0</v>
      </c>
      <c r="GM456">
        <f t="shared" si="456"/>
        <v>5429.59</v>
      </c>
      <c r="GN456">
        <f t="shared" si="457"/>
        <v>0</v>
      </c>
      <c r="GO456">
        <f t="shared" si="458"/>
        <v>0</v>
      </c>
      <c r="GP456">
        <f t="shared" si="459"/>
        <v>5429.59</v>
      </c>
      <c r="GR456">
        <v>0</v>
      </c>
      <c r="GS456">
        <v>3</v>
      </c>
      <c r="GT456">
        <v>0</v>
      </c>
      <c r="GU456" t="s">
        <v>4</v>
      </c>
      <c r="GV456">
        <f t="shared" si="460"/>
        <v>0</v>
      </c>
      <c r="GW456">
        <v>1</v>
      </c>
      <c r="GX456">
        <f t="shared" si="461"/>
        <v>0</v>
      </c>
      <c r="HA456">
        <v>0</v>
      </c>
      <c r="HB456">
        <v>0</v>
      </c>
      <c r="HC456">
        <f t="shared" si="462"/>
        <v>0</v>
      </c>
      <c r="HE456" t="s">
        <v>4</v>
      </c>
      <c r="HF456" t="s">
        <v>4</v>
      </c>
      <c r="HM456" t="s">
        <v>4</v>
      </c>
      <c r="HN456" t="s">
        <v>4</v>
      </c>
      <c r="HO456" t="s">
        <v>4</v>
      </c>
      <c r="HP456" t="s">
        <v>4</v>
      </c>
      <c r="HQ456" t="s">
        <v>4</v>
      </c>
      <c r="IK456">
        <v>0</v>
      </c>
    </row>
    <row r="457" spans="1:245">
      <c r="A457">
        <v>17</v>
      </c>
      <c r="B457">
        <v>1</v>
      </c>
      <c r="C457">
        <f>ROW(SmtRes!A576)</f>
        <v>576</v>
      </c>
      <c r="D457">
        <f>ROW(EtalonRes!A575)</f>
        <v>575</v>
      </c>
      <c r="E457" t="s">
        <v>575</v>
      </c>
      <c r="F457" t="s">
        <v>576</v>
      </c>
      <c r="G457" t="s">
        <v>577</v>
      </c>
      <c r="H457" t="s">
        <v>25</v>
      </c>
      <c r="I457">
        <f>ROUND(49.49/100,9)</f>
        <v>0.49490000000000001</v>
      </c>
      <c r="J457">
        <v>0</v>
      </c>
      <c r="K457">
        <f>ROUND(49.49/100,9)</f>
        <v>0.49490000000000001</v>
      </c>
      <c r="O457">
        <f t="shared" si="430"/>
        <v>8176.35</v>
      </c>
      <c r="P457">
        <f t="shared" si="431"/>
        <v>5517.15</v>
      </c>
      <c r="Q457">
        <f t="shared" si="432"/>
        <v>0</v>
      </c>
      <c r="R457">
        <f t="shared" si="433"/>
        <v>0</v>
      </c>
      <c r="S457">
        <f t="shared" si="434"/>
        <v>2659.2</v>
      </c>
      <c r="T457">
        <f t="shared" si="435"/>
        <v>0</v>
      </c>
      <c r="U457">
        <f t="shared" si="436"/>
        <v>7.8491140000000001</v>
      </c>
      <c r="V457">
        <f t="shared" si="437"/>
        <v>0</v>
      </c>
      <c r="W457">
        <f t="shared" si="438"/>
        <v>0</v>
      </c>
      <c r="X457">
        <f t="shared" si="439"/>
        <v>1861.44</v>
      </c>
      <c r="Y457">
        <f t="shared" si="440"/>
        <v>265.92</v>
      </c>
      <c r="AA457">
        <v>29858012</v>
      </c>
      <c r="AB457">
        <f t="shared" si="441"/>
        <v>16521.22</v>
      </c>
      <c r="AC457">
        <f t="shared" si="463"/>
        <v>11148.01</v>
      </c>
      <c r="AD457">
        <f t="shared" si="464"/>
        <v>0</v>
      </c>
      <c r="AE457">
        <f t="shared" si="465"/>
        <v>0</v>
      </c>
      <c r="AF457">
        <f t="shared" si="466"/>
        <v>5373.21</v>
      </c>
      <c r="AG457">
        <f t="shared" si="442"/>
        <v>0</v>
      </c>
      <c r="AH457">
        <f t="shared" si="467"/>
        <v>15.86</v>
      </c>
      <c r="AI457">
        <f t="shared" si="468"/>
        <v>0</v>
      </c>
      <c r="AJ457">
        <f t="shared" si="443"/>
        <v>0</v>
      </c>
      <c r="AK457">
        <v>16521.22</v>
      </c>
      <c r="AL457">
        <v>11148.01</v>
      </c>
      <c r="AM457">
        <v>0</v>
      </c>
      <c r="AN457">
        <v>0</v>
      </c>
      <c r="AO457">
        <v>5373.21</v>
      </c>
      <c r="AP457">
        <v>0</v>
      </c>
      <c r="AQ457">
        <v>15.86</v>
      </c>
      <c r="AR457">
        <v>0</v>
      </c>
      <c r="AS457">
        <v>0</v>
      </c>
      <c r="AT457">
        <v>70</v>
      </c>
      <c r="AU457">
        <v>10</v>
      </c>
      <c r="AV457">
        <v>1</v>
      </c>
      <c r="AW457">
        <v>1</v>
      </c>
      <c r="AZ457">
        <v>1</v>
      </c>
      <c r="BA457">
        <v>1</v>
      </c>
      <c r="BB457">
        <v>1</v>
      </c>
      <c r="BC457">
        <v>1</v>
      </c>
      <c r="BD457" t="s">
        <v>4</v>
      </c>
      <c r="BE457" t="s">
        <v>4</v>
      </c>
      <c r="BF457" t="s">
        <v>4</v>
      </c>
      <c r="BG457" t="s">
        <v>4</v>
      </c>
      <c r="BH457">
        <v>0</v>
      </c>
      <c r="BI457">
        <v>4</v>
      </c>
      <c r="BJ457" t="s">
        <v>578</v>
      </c>
      <c r="BM457">
        <v>0</v>
      </c>
      <c r="BN457">
        <v>0</v>
      </c>
      <c r="BO457" t="s">
        <v>4</v>
      </c>
      <c r="BP457">
        <v>0</v>
      </c>
      <c r="BQ457">
        <v>1</v>
      </c>
      <c r="BR457">
        <v>0</v>
      </c>
      <c r="BS457">
        <v>1</v>
      </c>
      <c r="BT457">
        <v>1</v>
      </c>
      <c r="BU457">
        <v>1</v>
      </c>
      <c r="BV457">
        <v>1</v>
      </c>
      <c r="BW457">
        <v>1</v>
      </c>
      <c r="BX457">
        <v>1</v>
      </c>
      <c r="BY457" t="s">
        <v>4</v>
      </c>
      <c r="BZ457">
        <v>70</v>
      </c>
      <c r="CA457">
        <v>10</v>
      </c>
      <c r="CB457" t="s">
        <v>4</v>
      </c>
      <c r="CE457">
        <v>0</v>
      </c>
      <c r="CF457">
        <v>0</v>
      </c>
      <c r="CG457">
        <v>0</v>
      </c>
      <c r="CM457">
        <v>0</v>
      </c>
      <c r="CN457" t="s">
        <v>4</v>
      </c>
      <c r="CO457">
        <v>0</v>
      </c>
      <c r="CP457">
        <f t="shared" si="444"/>
        <v>8176.3499999999995</v>
      </c>
      <c r="CQ457">
        <f t="shared" si="445"/>
        <v>11148.01</v>
      </c>
      <c r="CR457">
        <f t="shared" si="469"/>
        <v>0</v>
      </c>
      <c r="CS457">
        <f t="shared" si="446"/>
        <v>0</v>
      </c>
      <c r="CT457">
        <f t="shared" si="447"/>
        <v>5373.21</v>
      </c>
      <c r="CU457">
        <f t="shared" si="448"/>
        <v>0</v>
      </c>
      <c r="CV457">
        <f t="shared" si="449"/>
        <v>15.86</v>
      </c>
      <c r="CW457">
        <f t="shared" si="450"/>
        <v>0</v>
      </c>
      <c r="CX457">
        <f t="shared" si="451"/>
        <v>0</v>
      </c>
      <c r="CY457">
        <f t="shared" si="452"/>
        <v>1861.44</v>
      </c>
      <c r="CZ457">
        <f t="shared" si="453"/>
        <v>265.92</v>
      </c>
      <c r="DC457" t="s">
        <v>4</v>
      </c>
      <c r="DD457" t="s">
        <v>4</v>
      </c>
      <c r="DE457" t="s">
        <v>4</v>
      </c>
      <c r="DF457" t="s">
        <v>4</v>
      </c>
      <c r="DG457" t="s">
        <v>4</v>
      </c>
      <c r="DH457" t="s">
        <v>4</v>
      </c>
      <c r="DI457" t="s">
        <v>4</v>
      </c>
      <c r="DJ457" t="s">
        <v>4</v>
      </c>
      <c r="DK457" t="s">
        <v>4</v>
      </c>
      <c r="DL457" t="s">
        <v>4</v>
      </c>
      <c r="DM457" t="s">
        <v>4</v>
      </c>
      <c r="DN457">
        <v>0</v>
      </c>
      <c r="DO457">
        <v>0</v>
      </c>
      <c r="DP457">
        <v>1</v>
      </c>
      <c r="DQ457">
        <v>1</v>
      </c>
      <c r="DU457">
        <v>1005</v>
      </c>
      <c r="DV457" t="s">
        <v>25</v>
      </c>
      <c r="DW457" t="s">
        <v>25</v>
      </c>
      <c r="DX457">
        <v>100</v>
      </c>
      <c r="DZ457" t="s">
        <v>4</v>
      </c>
      <c r="EA457" t="s">
        <v>4</v>
      </c>
      <c r="EB457" t="s">
        <v>4</v>
      </c>
      <c r="EC457" t="s">
        <v>4</v>
      </c>
      <c r="EE457">
        <v>29292934</v>
      </c>
      <c r="EF457">
        <v>1</v>
      </c>
      <c r="EG457" t="s">
        <v>27</v>
      </c>
      <c r="EH457">
        <v>0</v>
      </c>
      <c r="EI457" t="s">
        <v>4</v>
      </c>
      <c r="EJ457">
        <v>4</v>
      </c>
      <c r="EK457">
        <v>0</v>
      </c>
      <c r="EL457" t="s">
        <v>28</v>
      </c>
      <c r="EM457" t="s">
        <v>29</v>
      </c>
      <c r="EO457" t="s">
        <v>4</v>
      </c>
      <c r="EQ457">
        <v>0</v>
      </c>
      <c r="ER457">
        <v>16521.22</v>
      </c>
      <c r="ES457">
        <v>11148.01</v>
      </c>
      <c r="ET457">
        <v>0</v>
      </c>
      <c r="EU457">
        <v>0</v>
      </c>
      <c r="EV457">
        <v>5373.21</v>
      </c>
      <c r="EW457">
        <v>15.86</v>
      </c>
      <c r="EX457">
        <v>0</v>
      </c>
      <c r="EY457">
        <v>0</v>
      </c>
      <c r="FQ457">
        <v>0</v>
      </c>
      <c r="FR457">
        <f t="shared" si="454"/>
        <v>0</v>
      </c>
      <c r="FS457">
        <v>0</v>
      </c>
      <c r="FX457">
        <v>70</v>
      </c>
      <c r="FY457">
        <v>10</v>
      </c>
      <c r="GA457" t="s">
        <v>4</v>
      </c>
      <c r="GD457">
        <v>0</v>
      </c>
      <c r="GF457">
        <v>-388539665</v>
      </c>
      <c r="GG457">
        <v>2</v>
      </c>
      <c r="GH457">
        <v>1</v>
      </c>
      <c r="GI457">
        <v>-2</v>
      </c>
      <c r="GJ457">
        <v>0</v>
      </c>
      <c r="GK457">
        <f>ROUND(R457*(R12)/100,2)</f>
        <v>0</v>
      </c>
      <c r="GL457">
        <f t="shared" si="455"/>
        <v>0</v>
      </c>
      <c r="GM457">
        <f t="shared" si="456"/>
        <v>10303.709999999999</v>
      </c>
      <c r="GN457">
        <f t="shared" si="457"/>
        <v>0</v>
      </c>
      <c r="GO457">
        <f t="shared" si="458"/>
        <v>0</v>
      </c>
      <c r="GP457">
        <f t="shared" si="459"/>
        <v>10303.709999999999</v>
      </c>
      <c r="GR457">
        <v>0</v>
      </c>
      <c r="GS457">
        <v>3</v>
      </c>
      <c r="GT457">
        <v>0</v>
      </c>
      <c r="GU457" t="s">
        <v>4</v>
      </c>
      <c r="GV457">
        <f t="shared" si="460"/>
        <v>0</v>
      </c>
      <c r="GW457">
        <v>1</v>
      </c>
      <c r="GX457">
        <f t="shared" si="461"/>
        <v>0</v>
      </c>
      <c r="HA457">
        <v>0</v>
      </c>
      <c r="HB457">
        <v>0</v>
      </c>
      <c r="HC457">
        <f t="shared" si="462"/>
        <v>0</v>
      </c>
      <c r="HE457" t="s">
        <v>4</v>
      </c>
      <c r="HF457" t="s">
        <v>4</v>
      </c>
      <c r="HM457" t="s">
        <v>4</v>
      </c>
      <c r="HN457" t="s">
        <v>4</v>
      </c>
      <c r="HO457" t="s">
        <v>4</v>
      </c>
      <c r="HP457" t="s">
        <v>4</v>
      </c>
      <c r="HQ457" t="s">
        <v>4</v>
      </c>
      <c r="IK457">
        <v>0</v>
      </c>
    </row>
    <row r="458" spans="1:245">
      <c r="A458">
        <v>17</v>
      </c>
      <c r="B458">
        <v>1</v>
      </c>
      <c r="C458">
        <f>ROW(SmtRes!A585)</f>
        <v>585</v>
      </c>
      <c r="D458">
        <f>ROW(EtalonRes!A584)</f>
        <v>584</v>
      </c>
      <c r="E458" t="s">
        <v>579</v>
      </c>
      <c r="F458" t="s">
        <v>580</v>
      </c>
      <c r="G458" t="s">
        <v>581</v>
      </c>
      <c r="H458" t="s">
        <v>25</v>
      </c>
      <c r="I458">
        <f>ROUND(49.48/100,9)</f>
        <v>0.49480000000000002</v>
      </c>
      <c r="J458">
        <v>0</v>
      </c>
      <c r="K458">
        <f>ROUND(49.48/100,9)</f>
        <v>0.49480000000000002</v>
      </c>
      <c r="O458">
        <f t="shared" si="430"/>
        <v>59075.47</v>
      </c>
      <c r="P458">
        <f t="shared" si="431"/>
        <v>42311.43</v>
      </c>
      <c r="Q458">
        <f t="shared" si="432"/>
        <v>3227.59</v>
      </c>
      <c r="R458">
        <f t="shared" si="433"/>
        <v>1565.06</v>
      </c>
      <c r="S458">
        <f t="shared" si="434"/>
        <v>13536.45</v>
      </c>
      <c r="T458">
        <f t="shared" si="435"/>
        <v>0</v>
      </c>
      <c r="U458">
        <f t="shared" si="436"/>
        <v>30.158060000000003</v>
      </c>
      <c r="V458">
        <f t="shared" si="437"/>
        <v>0</v>
      </c>
      <c r="W458">
        <f t="shared" si="438"/>
        <v>0</v>
      </c>
      <c r="X458">
        <f t="shared" si="439"/>
        <v>9475.52</v>
      </c>
      <c r="Y458">
        <f t="shared" si="440"/>
        <v>1353.65</v>
      </c>
      <c r="AA458">
        <v>29858012</v>
      </c>
      <c r="AB458">
        <f t="shared" si="441"/>
        <v>119392.61</v>
      </c>
      <c r="AC458">
        <f t="shared" si="463"/>
        <v>85512.19</v>
      </c>
      <c r="AD458">
        <f t="shared" si="464"/>
        <v>6523.01</v>
      </c>
      <c r="AE458">
        <f t="shared" si="465"/>
        <v>3163.01</v>
      </c>
      <c r="AF458">
        <f t="shared" si="466"/>
        <v>27357.41</v>
      </c>
      <c r="AG458">
        <f t="shared" si="442"/>
        <v>0</v>
      </c>
      <c r="AH458">
        <f t="shared" si="467"/>
        <v>60.95</v>
      </c>
      <c r="AI458">
        <f t="shared" si="468"/>
        <v>0</v>
      </c>
      <c r="AJ458">
        <f t="shared" si="443"/>
        <v>0</v>
      </c>
      <c r="AK458">
        <v>119392.61</v>
      </c>
      <c r="AL458">
        <v>85512.19</v>
      </c>
      <c r="AM458">
        <v>6523.01</v>
      </c>
      <c r="AN458">
        <v>3163.01</v>
      </c>
      <c r="AO458">
        <v>27357.41</v>
      </c>
      <c r="AP458">
        <v>0</v>
      </c>
      <c r="AQ458">
        <v>60.95</v>
      </c>
      <c r="AR458">
        <v>0</v>
      </c>
      <c r="AS458">
        <v>0</v>
      </c>
      <c r="AT458">
        <v>70</v>
      </c>
      <c r="AU458">
        <v>10</v>
      </c>
      <c r="AV458">
        <v>1</v>
      </c>
      <c r="AW458">
        <v>1</v>
      </c>
      <c r="AZ458">
        <v>1</v>
      </c>
      <c r="BA458">
        <v>1</v>
      </c>
      <c r="BB458">
        <v>1</v>
      </c>
      <c r="BC458">
        <v>1</v>
      </c>
      <c r="BD458" t="s">
        <v>4</v>
      </c>
      <c r="BE458" t="s">
        <v>4</v>
      </c>
      <c r="BF458" t="s">
        <v>4</v>
      </c>
      <c r="BG458" t="s">
        <v>4</v>
      </c>
      <c r="BH458">
        <v>0</v>
      </c>
      <c r="BI458">
        <v>4</v>
      </c>
      <c r="BJ458" t="s">
        <v>582</v>
      </c>
      <c r="BM458">
        <v>0</v>
      </c>
      <c r="BN458">
        <v>0</v>
      </c>
      <c r="BO458" t="s">
        <v>4</v>
      </c>
      <c r="BP458">
        <v>0</v>
      </c>
      <c r="BQ458">
        <v>1</v>
      </c>
      <c r="BR458">
        <v>0</v>
      </c>
      <c r="BS458">
        <v>1</v>
      </c>
      <c r="BT458">
        <v>1</v>
      </c>
      <c r="BU458">
        <v>1</v>
      </c>
      <c r="BV458">
        <v>1</v>
      </c>
      <c r="BW458">
        <v>1</v>
      </c>
      <c r="BX458">
        <v>1</v>
      </c>
      <c r="BY458" t="s">
        <v>4</v>
      </c>
      <c r="BZ458">
        <v>70</v>
      </c>
      <c r="CA458">
        <v>10</v>
      </c>
      <c r="CB458" t="s">
        <v>4</v>
      </c>
      <c r="CE458">
        <v>0</v>
      </c>
      <c r="CF458">
        <v>0</v>
      </c>
      <c r="CG458">
        <v>0</v>
      </c>
      <c r="CM458">
        <v>0</v>
      </c>
      <c r="CN458" t="s">
        <v>4</v>
      </c>
      <c r="CO458">
        <v>0</v>
      </c>
      <c r="CP458">
        <f t="shared" si="444"/>
        <v>59075.47</v>
      </c>
      <c r="CQ458">
        <f t="shared" si="445"/>
        <v>85512.19</v>
      </c>
      <c r="CR458">
        <f t="shared" si="469"/>
        <v>6523.01</v>
      </c>
      <c r="CS458">
        <f t="shared" si="446"/>
        <v>3163.01</v>
      </c>
      <c r="CT458">
        <f t="shared" si="447"/>
        <v>27357.41</v>
      </c>
      <c r="CU458">
        <f t="shared" si="448"/>
        <v>0</v>
      </c>
      <c r="CV458">
        <f t="shared" si="449"/>
        <v>60.95</v>
      </c>
      <c r="CW458">
        <f t="shared" si="450"/>
        <v>0</v>
      </c>
      <c r="CX458">
        <f t="shared" si="451"/>
        <v>0</v>
      </c>
      <c r="CY458">
        <f t="shared" si="452"/>
        <v>9475.5149999999994</v>
      </c>
      <c r="CZ458">
        <f t="shared" si="453"/>
        <v>1353.645</v>
      </c>
      <c r="DC458" t="s">
        <v>4</v>
      </c>
      <c r="DD458" t="s">
        <v>4</v>
      </c>
      <c r="DE458" t="s">
        <v>4</v>
      </c>
      <c r="DF458" t="s">
        <v>4</v>
      </c>
      <c r="DG458" t="s">
        <v>4</v>
      </c>
      <c r="DH458" t="s">
        <v>4</v>
      </c>
      <c r="DI458" t="s">
        <v>4</v>
      </c>
      <c r="DJ458" t="s">
        <v>4</v>
      </c>
      <c r="DK458" t="s">
        <v>4</v>
      </c>
      <c r="DL458" t="s">
        <v>4</v>
      </c>
      <c r="DM458" t="s">
        <v>4</v>
      </c>
      <c r="DN458">
        <v>0</v>
      </c>
      <c r="DO458">
        <v>0</v>
      </c>
      <c r="DP458">
        <v>1</v>
      </c>
      <c r="DQ458">
        <v>1</v>
      </c>
      <c r="DU458">
        <v>1005</v>
      </c>
      <c r="DV458" t="s">
        <v>25</v>
      </c>
      <c r="DW458" t="s">
        <v>25</v>
      </c>
      <c r="DX458">
        <v>100</v>
      </c>
      <c r="DZ458" t="s">
        <v>4</v>
      </c>
      <c r="EA458" t="s">
        <v>4</v>
      </c>
      <c r="EB458" t="s">
        <v>4</v>
      </c>
      <c r="EC458" t="s">
        <v>4</v>
      </c>
      <c r="EE458">
        <v>29292934</v>
      </c>
      <c r="EF458">
        <v>1</v>
      </c>
      <c r="EG458" t="s">
        <v>27</v>
      </c>
      <c r="EH458">
        <v>0</v>
      </c>
      <c r="EI458" t="s">
        <v>4</v>
      </c>
      <c r="EJ458">
        <v>4</v>
      </c>
      <c r="EK458">
        <v>0</v>
      </c>
      <c r="EL458" t="s">
        <v>28</v>
      </c>
      <c r="EM458" t="s">
        <v>29</v>
      </c>
      <c r="EO458" t="s">
        <v>4</v>
      </c>
      <c r="EQ458">
        <v>0</v>
      </c>
      <c r="ER458">
        <v>119392.61</v>
      </c>
      <c r="ES458">
        <v>85512.19</v>
      </c>
      <c r="ET458">
        <v>6523.01</v>
      </c>
      <c r="EU458">
        <v>3163.01</v>
      </c>
      <c r="EV458">
        <v>27357.41</v>
      </c>
      <c r="EW458">
        <v>60.95</v>
      </c>
      <c r="EX458">
        <v>0</v>
      </c>
      <c r="EY458">
        <v>0</v>
      </c>
      <c r="FQ458">
        <v>0</v>
      </c>
      <c r="FR458">
        <f t="shared" si="454"/>
        <v>0</v>
      </c>
      <c r="FS458">
        <v>0</v>
      </c>
      <c r="FX458">
        <v>70</v>
      </c>
      <c r="FY458">
        <v>10</v>
      </c>
      <c r="GA458" t="s">
        <v>4</v>
      </c>
      <c r="GD458">
        <v>0</v>
      </c>
      <c r="GF458">
        <v>-1196172417</v>
      </c>
      <c r="GG458">
        <v>2</v>
      </c>
      <c r="GH458">
        <v>1</v>
      </c>
      <c r="GI458">
        <v>-2</v>
      </c>
      <c r="GJ458">
        <v>0</v>
      </c>
      <c r="GK458">
        <f>ROUND(R458*(R12)/100,2)</f>
        <v>2504.1</v>
      </c>
      <c r="GL458">
        <f t="shared" si="455"/>
        <v>0</v>
      </c>
      <c r="GM458">
        <f t="shared" si="456"/>
        <v>72408.740000000005</v>
      </c>
      <c r="GN458">
        <f t="shared" si="457"/>
        <v>0</v>
      </c>
      <c r="GO458">
        <f t="shared" si="458"/>
        <v>0</v>
      </c>
      <c r="GP458">
        <f t="shared" si="459"/>
        <v>72408.740000000005</v>
      </c>
      <c r="GR458">
        <v>0</v>
      </c>
      <c r="GS458">
        <v>3</v>
      </c>
      <c r="GT458">
        <v>0</v>
      </c>
      <c r="GU458" t="s">
        <v>4</v>
      </c>
      <c r="GV458">
        <f t="shared" si="460"/>
        <v>0</v>
      </c>
      <c r="GW458">
        <v>1</v>
      </c>
      <c r="GX458">
        <f t="shared" si="461"/>
        <v>0</v>
      </c>
      <c r="HA458">
        <v>0</v>
      </c>
      <c r="HB458">
        <v>0</v>
      </c>
      <c r="HC458">
        <f t="shared" si="462"/>
        <v>0</v>
      </c>
      <c r="HE458" t="s">
        <v>4</v>
      </c>
      <c r="HF458" t="s">
        <v>4</v>
      </c>
      <c r="HM458" t="s">
        <v>4</v>
      </c>
      <c r="HN458" t="s">
        <v>4</v>
      </c>
      <c r="HO458" t="s">
        <v>4</v>
      </c>
      <c r="HP458" t="s">
        <v>4</v>
      </c>
      <c r="HQ458" t="s">
        <v>4</v>
      </c>
      <c r="IK458">
        <v>0</v>
      </c>
    </row>
    <row r="459" spans="1:245">
      <c r="A459">
        <v>17</v>
      </c>
      <c r="B459">
        <v>1</v>
      </c>
      <c r="C459">
        <f>ROW(SmtRes!A589)</f>
        <v>589</v>
      </c>
      <c r="D459">
        <f>ROW(EtalonRes!A588)</f>
        <v>588</v>
      </c>
      <c r="E459" t="s">
        <v>583</v>
      </c>
      <c r="F459" t="s">
        <v>584</v>
      </c>
      <c r="G459" t="s">
        <v>585</v>
      </c>
      <c r="H459" t="s">
        <v>252</v>
      </c>
      <c r="I459">
        <f>ROUND(28.14/100,9)</f>
        <v>0.28139999999999998</v>
      </c>
      <c r="J459">
        <v>0</v>
      </c>
      <c r="K459">
        <f>ROUND(28.14/100,9)</f>
        <v>0.28139999999999998</v>
      </c>
      <c r="O459">
        <f t="shared" si="430"/>
        <v>14810.72</v>
      </c>
      <c r="P459">
        <f t="shared" si="431"/>
        <v>11845.12</v>
      </c>
      <c r="Q459">
        <f t="shared" si="432"/>
        <v>0</v>
      </c>
      <c r="R459">
        <f t="shared" si="433"/>
        <v>0</v>
      </c>
      <c r="S459">
        <f t="shared" si="434"/>
        <v>2965.6</v>
      </c>
      <c r="T459">
        <f t="shared" si="435"/>
        <v>0</v>
      </c>
      <c r="U459">
        <f t="shared" si="436"/>
        <v>7.4739839999999989</v>
      </c>
      <c r="V459">
        <f t="shared" si="437"/>
        <v>0</v>
      </c>
      <c r="W459">
        <f t="shared" si="438"/>
        <v>0</v>
      </c>
      <c r="X459">
        <f t="shared" si="439"/>
        <v>2075.92</v>
      </c>
      <c r="Y459">
        <f t="shared" si="440"/>
        <v>296.56</v>
      </c>
      <c r="AA459">
        <v>29858012</v>
      </c>
      <c r="AB459">
        <f t="shared" si="441"/>
        <v>52632.27</v>
      </c>
      <c r="AC459">
        <f t="shared" si="463"/>
        <v>42093.53</v>
      </c>
      <c r="AD459">
        <f t="shared" si="464"/>
        <v>0</v>
      </c>
      <c r="AE459">
        <f t="shared" si="465"/>
        <v>0</v>
      </c>
      <c r="AF459">
        <f t="shared" si="466"/>
        <v>10538.74</v>
      </c>
      <c r="AG459">
        <f t="shared" si="442"/>
        <v>0</v>
      </c>
      <c r="AH459">
        <f t="shared" si="467"/>
        <v>26.56</v>
      </c>
      <c r="AI459">
        <f t="shared" si="468"/>
        <v>0</v>
      </c>
      <c r="AJ459">
        <f t="shared" si="443"/>
        <v>0</v>
      </c>
      <c r="AK459">
        <v>52632.27</v>
      </c>
      <c r="AL459">
        <v>42093.53</v>
      </c>
      <c r="AM459">
        <v>0</v>
      </c>
      <c r="AN459">
        <v>0</v>
      </c>
      <c r="AO459">
        <v>10538.74</v>
      </c>
      <c r="AP459">
        <v>0</v>
      </c>
      <c r="AQ459">
        <v>26.56</v>
      </c>
      <c r="AR459">
        <v>0</v>
      </c>
      <c r="AS459">
        <v>0</v>
      </c>
      <c r="AT459">
        <v>70</v>
      </c>
      <c r="AU459">
        <v>10</v>
      </c>
      <c r="AV459">
        <v>1</v>
      </c>
      <c r="AW459">
        <v>1</v>
      </c>
      <c r="AZ459">
        <v>1</v>
      </c>
      <c r="BA459">
        <v>1</v>
      </c>
      <c r="BB459">
        <v>1</v>
      </c>
      <c r="BC459">
        <v>1</v>
      </c>
      <c r="BD459" t="s">
        <v>4</v>
      </c>
      <c r="BE459" t="s">
        <v>4</v>
      </c>
      <c r="BF459" t="s">
        <v>4</v>
      </c>
      <c r="BG459" t="s">
        <v>4</v>
      </c>
      <c r="BH459">
        <v>0</v>
      </c>
      <c r="BI459">
        <v>4</v>
      </c>
      <c r="BJ459" t="s">
        <v>586</v>
      </c>
      <c r="BM459">
        <v>0</v>
      </c>
      <c r="BN459">
        <v>0</v>
      </c>
      <c r="BO459" t="s">
        <v>4</v>
      </c>
      <c r="BP459">
        <v>0</v>
      </c>
      <c r="BQ459">
        <v>1</v>
      </c>
      <c r="BR459">
        <v>0</v>
      </c>
      <c r="BS459">
        <v>1</v>
      </c>
      <c r="BT459">
        <v>1</v>
      </c>
      <c r="BU459">
        <v>1</v>
      </c>
      <c r="BV459">
        <v>1</v>
      </c>
      <c r="BW459">
        <v>1</v>
      </c>
      <c r="BX459">
        <v>1</v>
      </c>
      <c r="BY459" t="s">
        <v>4</v>
      </c>
      <c r="BZ459">
        <v>70</v>
      </c>
      <c r="CA459">
        <v>10</v>
      </c>
      <c r="CB459" t="s">
        <v>4</v>
      </c>
      <c r="CE459">
        <v>0</v>
      </c>
      <c r="CF459">
        <v>0</v>
      </c>
      <c r="CG459">
        <v>0</v>
      </c>
      <c r="CM459">
        <v>0</v>
      </c>
      <c r="CN459" t="s">
        <v>4</v>
      </c>
      <c r="CO459">
        <v>0</v>
      </c>
      <c r="CP459">
        <f t="shared" si="444"/>
        <v>14810.720000000001</v>
      </c>
      <c r="CQ459">
        <f t="shared" si="445"/>
        <v>42093.53</v>
      </c>
      <c r="CR459">
        <f t="shared" si="469"/>
        <v>0</v>
      </c>
      <c r="CS459">
        <f t="shared" si="446"/>
        <v>0</v>
      </c>
      <c r="CT459">
        <f t="shared" si="447"/>
        <v>10538.74</v>
      </c>
      <c r="CU459">
        <f t="shared" si="448"/>
        <v>0</v>
      </c>
      <c r="CV459">
        <f t="shared" si="449"/>
        <v>26.56</v>
      </c>
      <c r="CW459">
        <f t="shared" si="450"/>
        <v>0</v>
      </c>
      <c r="CX459">
        <f t="shared" si="451"/>
        <v>0</v>
      </c>
      <c r="CY459">
        <f t="shared" si="452"/>
        <v>2075.92</v>
      </c>
      <c r="CZ459">
        <f t="shared" si="453"/>
        <v>296.56</v>
      </c>
      <c r="DC459" t="s">
        <v>4</v>
      </c>
      <c r="DD459" t="s">
        <v>4</v>
      </c>
      <c r="DE459" t="s">
        <v>4</v>
      </c>
      <c r="DF459" t="s">
        <v>4</v>
      </c>
      <c r="DG459" t="s">
        <v>4</v>
      </c>
      <c r="DH459" t="s">
        <v>4</v>
      </c>
      <c r="DI459" t="s">
        <v>4</v>
      </c>
      <c r="DJ459" t="s">
        <v>4</v>
      </c>
      <c r="DK459" t="s">
        <v>4</v>
      </c>
      <c r="DL459" t="s">
        <v>4</v>
      </c>
      <c r="DM459" t="s">
        <v>4</v>
      </c>
      <c r="DN459">
        <v>0</v>
      </c>
      <c r="DO459">
        <v>0</v>
      </c>
      <c r="DP459">
        <v>1</v>
      </c>
      <c r="DQ459">
        <v>1</v>
      </c>
      <c r="DU459">
        <v>1003</v>
      </c>
      <c r="DV459" t="s">
        <v>252</v>
      </c>
      <c r="DW459" t="s">
        <v>252</v>
      </c>
      <c r="DX459">
        <v>100</v>
      </c>
      <c r="DZ459" t="s">
        <v>4</v>
      </c>
      <c r="EA459" t="s">
        <v>4</v>
      </c>
      <c r="EB459" t="s">
        <v>4</v>
      </c>
      <c r="EC459" t="s">
        <v>4</v>
      </c>
      <c r="EE459">
        <v>29292934</v>
      </c>
      <c r="EF459">
        <v>1</v>
      </c>
      <c r="EG459" t="s">
        <v>27</v>
      </c>
      <c r="EH459">
        <v>0</v>
      </c>
      <c r="EI459" t="s">
        <v>4</v>
      </c>
      <c r="EJ459">
        <v>4</v>
      </c>
      <c r="EK459">
        <v>0</v>
      </c>
      <c r="EL459" t="s">
        <v>28</v>
      </c>
      <c r="EM459" t="s">
        <v>29</v>
      </c>
      <c r="EO459" t="s">
        <v>4</v>
      </c>
      <c r="EQ459">
        <v>0</v>
      </c>
      <c r="ER459">
        <v>52632.27</v>
      </c>
      <c r="ES459">
        <v>42093.53</v>
      </c>
      <c r="ET459">
        <v>0</v>
      </c>
      <c r="EU459">
        <v>0</v>
      </c>
      <c r="EV459">
        <v>10538.74</v>
      </c>
      <c r="EW459">
        <v>26.56</v>
      </c>
      <c r="EX459">
        <v>0</v>
      </c>
      <c r="EY459">
        <v>0</v>
      </c>
      <c r="FQ459">
        <v>0</v>
      </c>
      <c r="FR459">
        <f t="shared" si="454"/>
        <v>0</v>
      </c>
      <c r="FS459">
        <v>0</v>
      </c>
      <c r="FX459">
        <v>70</v>
      </c>
      <c r="FY459">
        <v>10</v>
      </c>
      <c r="GA459" t="s">
        <v>4</v>
      </c>
      <c r="GD459">
        <v>0</v>
      </c>
      <c r="GF459">
        <v>-220681429</v>
      </c>
      <c r="GG459">
        <v>2</v>
      </c>
      <c r="GH459">
        <v>1</v>
      </c>
      <c r="GI459">
        <v>-2</v>
      </c>
      <c r="GJ459">
        <v>0</v>
      </c>
      <c r="GK459">
        <f>ROUND(R459*(R12)/100,2)</f>
        <v>0</v>
      </c>
      <c r="GL459">
        <f t="shared" si="455"/>
        <v>0</v>
      </c>
      <c r="GM459">
        <f t="shared" si="456"/>
        <v>17183.2</v>
      </c>
      <c r="GN459">
        <f t="shared" si="457"/>
        <v>0</v>
      </c>
      <c r="GO459">
        <f t="shared" si="458"/>
        <v>0</v>
      </c>
      <c r="GP459">
        <f t="shared" si="459"/>
        <v>17183.2</v>
      </c>
      <c r="GR459">
        <v>0</v>
      </c>
      <c r="GS459">
        <v>3</v>
      </c>
      <c r="GT459">
        <v>0</v>
      </c>
      <c r="GU459" t="s">
        <v>4</v>
      </c>
      <c r="GV459">
        <f t="shared" si="460"/>
        <v>0</v>
      </c>
      <c r="GW459">
        <v>1</v>
      </c>
      <c r="GX459">
        <f t="shared" si="461"/>
        <v>0</v>
      </c>
      <c r="HA459">
        <v>0</v>
      </c>
      <c r="HB459">
        <v>0</v>
      </c>
      <c r="HC459">
        <f t="shared" si="462"/>
        <v>0</v>
      </c>
      <c r="HE459" t="s">
        <v>4</v>
      </c>
      <c r="HF459" t="s">
        <v>4</v>
      </c>
      <c r="HM459" t="s">
        <v>4</v>
      </c>
      <c r="HN459" t="s">
        <v>4</v>
      </c>
      <c r="HO459" t="s">
        <v>4</v>
      </c>
      <c r="HP459" t="s">
        <v>4</v>
      </c>
      <c r="HQ459" t="s">
        <v>4</v>
      </c>
      <c r="IK459">
        <v>0</v>
      </c>
    </row>
    <row r="460" spans="1:245">
      <c r="A460">
        <v>17</v>
      </c>
      <c r="B460">
        <v>1</v>
      </c>
      <c r="C460">
        <f>ROW(SmtRes!A594)</f>
        <v>594</v>
      </c>
      <c r="D460">
        <f>ROW(EtalonRes!A593)</f>
        <v>593</v>
      </c>
      <c r="E460" t="s">
        <v>587</v>
      </c>
      <c r="F460" t="s">
        <v>588</v>
      </c>
      <c r="G460" t="s">
        <v>589</v>
      </c>
      <c r="H460" t="s">
        <v>252</v>
      </c>
      <c r="I460">
        <f>ROUND(28.14/100,9)</f>
        <v>0.28139999999999998</v>
      </c>
      <c r="J460">
        <v>0</v>
      </c>
      <c r="K460">
        <f>ROUND(28.14/100,9)</f>
        <v>0.28139999999999998</v>
      </c>
      <c r="O460">
        <f t="shared" si="430"/>
        <v>9162.68</v>
      </c>
      <c r="P460">
        <f t="shared" si="431"/>
        <v>5435.66</v>
      </c>
      <c r="Q460">
        <f t="shared" si="432"/>
        <v>0</v>
      </c>
      <c r="R460">
        <f t="shared" si="433"/>
        <v>0</v>
      </c>
      <c r="S460">
        <f t="shared" si="434"/>
        <v>3727.02</v>
      </c>
      <c r="T460">
        <f t="shared" si="435"/>
        <v>0</v>
      </c>
      <c r="U460">
        <f t="shared" si="436"/>
        <v>11.652773999999999</v>
      </c>
      <c r="V460">
        <f t="shared" si="437"/>
        <v>0</v>
      </c>
      <c r="W460">
        <f t="shared" si="438"/>
        <v>0</v>
      </c>
      <c r="X460">
        <f t="shared" si="439"/>
        <v>2608.91</v>
      </c>
      <c r="Y460">
        <f t="shared" si="440"/>
        <v>372.7</v>
      </c>
      <c r="AA460">
        <v>29858012</v>
      </c>
      <c r="AB460">
        <f t="shared" si="441"/>
        <v>32561.06</v>
      </c>
      <c r="AC460">
        <f t="shared" si="463"/>
        <v>19316.490000000002</v>
      </c>
      <c r="AD460">
        <f t="shared" si="464"/>
        <v>0</v>
      </c>
      <c r="AE460">
        <f t="shared" si="465"/>
        <v>0</v>
      </c>
      <c r="AF460">
        <f t="shared" si="466"/>
        <v>13244.57</v>
      </c>
      <c r="AG460">
        <f t="shared" si="442"/>
        <v>0</v>
      </c>
      <c r="AH460">
        <f t="shared" si="467"/>
        <v>41.41</v>
      </c>
      <c r="AI460">
        <f t="shared" si="468"/>
        <v>0</v>
      </c>
      <c r="AJ460">
        <f t="shared" si="443"/>
        <v>0</v>
      </c>
      <c r="AK460">
        <v>32561.06</v>
      </c>
      <c r="AL460">
        <v>19316.490000000002</v>
      </c>
      <c r="AM460">
        <v>0</v>
      </c>
      <c r="AN460">
        <v>0</v>
      </c>
      <c r="AO460">
        <v>13244.57</v>
      </c>
      <c r="AP460">
        <v>0</v>
      </c>
      <c r="AQ460">
        <v>41.41</v>
      </c>
      <c r="AR460">
        <v>0</v>
      </c>
      <c r="AS460">
        <v>0</v>
      </c>
      <c r="AT460">
        <v>70</v>
      </c>
      <c r="AU460">
        <v>10</v>
      </c>
      <c r="AV460">
        <v>1</v>
      </c>
      <c r="AW460">
        <v>1</v>
      </c>
      <c r="AZ460">
        <v>1</v>
      </c>
      <c r="BA460">
        <v>1</v>
      </c>
      <c r="BB460">
        <v>1</v>
      </c>
      <c r="BC460">
        <v>1</v>
      </c>
      <c r="BD460" t="s">
        <v>4</v>
      </c>
      <c r="BE460" t="s">
        <v>4</v>
      </c>
      <c r="BF460" t="s">
        <v>4</v>
      </c>
      <c r="BG460" t="s">
        <v>4</v>
      </c>
      <c r="BH460">
        <v>0</v>
      </c>
      <c r="BI460">
        <v>4</v>
      </c>
      <c r="BJ460" t="s">
        <v>590</v>
      </c>
      <c r="BM460">
        <v>0</v>
      </c>
      <c r="BN460">
        <v>0</v>
      </c>
      <c r="BO460" t="s">
        <v>4</v>
      </c>
      <c r="BP460">
        <v>0</v>
      </c>
      <c r="BQ460">
        <v>1</v>
      </c>
      <c r="BR460">
        <v>0</v>
      </c>
      <c r="BS460">
        <v>1</v>
      </c>
      <c r="BT460">
        <v>1</v>
      </c>
      <c r="BU460">
        <v>1</v>
      </c>
      <c r="BV460">
        <v>1</v>
      </c>
      <c r="BW460">
        <v>1</v>
      </c>
      <c r="BX460">
        <v>1</v>
      </c>
      <c r="BY460" t="s">
        <v>4</v>
      </c>
      <c r="BZ460">
        <v>70</v>
      </c>
      <c r="CA460">
        <v>10</v>
      </c>
      <c r="CB460" t="s">
        <v>4</v>
      </c>
      <c r="CE460">
        <v>0</v>
      </c>
      <c r="CF460">
        <v>0</v>
      </c>
      <c r="CG460">
        <v>0</v>
      </c>
      <c r="CM460">
        <v>0</v>
      </c>
      <c r="CN460" t="s">
        <v>4</v>
      </c>
      <c r="CO460">
        <v>0</v>
      </c>
      <c r="CP460">
        <f t="shared" si="444"/>
        <v>9162.68</v>
      </c>
      <c r="CQ460">
        <f t="shared" si="445"/>
        <v>19316.490000000002</v>
      </c>
      <c r="CR460">
        <f t="shared" si="469"/>
        <v>0</v>
      </c>
      <c r="CS460">
        <f t="shared" si="446"/>
        <v>0</v>
      </c>
      <c r="CT460">
        <f t="shared" si="447"/>
        <v>13244.57</v>
      </c>
      <c r="CU460">
        <f t="shared" si="448"/>
        <v>0</v>
      </c>
      <c r="CV460">
        <f t="shared" si="449"/>
        <v>41.41</v>
      </c>
      <c r="CW460">
        <f t="shared" si="450"/>
        <v>0</v>
      </c>
      <c r="CX460">
        <f t="shared" si="451"/>
        <v>0</v>
      </c>
      <c r="CY460">
        <f t="shared" si="452"/>
        <v>2608.9139999999998</v>
      </c>
      <c r="CZ460">
        <f t="shared" si="453"/>
        <v>372.702</v>
      </c>
      <c r="DC460" t="s">
        <v>4</v>
      </c>
      <c r="DD460" t="s">
        <v>4</v>
      </c>
      <c r="DE460" t="s">
        <v>4</v>
      </c>
      <c r="DF460" t="s">
        <v>4</v>
      </c>
      <c r="DG460" t="s">
        <v>4</v>
      </c>
      <c r="DH460" t="s">
        <v>4</v>
      </c>
      <c r="DI460" t="s">
        <v>4</v>
      </c>
      <c r="DJ460" t="s">
        <v>4</v>
      </c>
      <c r="DK460" t="s">
        <v>4</v>
      </c>
      <c r="DL460" t="s">
        <v>4</v>
      </c>
      <c r="DM460" t="s">
        <v>4</v>
      </c>
      <c r="DN460">
        <v>0</v>
      </c>
      <c r="DO460">
        <v>0</v>
      </c>
      <c r="DP460">
        <v>1</v>
      </c>
      <c r="DQ460">
        <v>1</v>
      </c>
      <c r="DU460">
        <v>1003</v>
      </c>
      <c r="DV460" t="s">
        <v>252</v>
      </c>
      <c r="DW460" t="s">
        <v>252</v>
      </c>
      <c r="DX460">
        <v>100</v>
      </c>
      <c r="DZ460" t="s">
        <v>4</v>
      </c>
      <c r="EA460" t="s">
        <v>4</v>
      </c>
      <c r="EB460" t="s">
        <v>4</v>
      </c>
      <c r="EC460" t="s">
        <v>4</v>
      </c>
      <c r="EE460">
        <v>29292934</v>
      </c>
      <c r="EF460">
        <v>1</v>
      </c>
      <c r="EG460" t="s">
        <v>27</v>
      </c>
      <c r="EH460">
        <v>0</v>
      </c>
      <c r="EI460" t="s">
        <v>4</v>
      </c>
      <c r="EJ460">
        <v>4</v>
      </c>
      <c r="EK460">
        <v>0</v>
      </c>
      <c r="EL460" t="s">
        <v>28</v>
      </c>
      <c r="EM460" t="s">
        <v>29</v>
      </c>
      <c r="EO460" t="s">
        <v>4</v>
      </c>
      <c r="EQ460">
        <v>0</v>
      </c>
      <c r="ER460">
        <v>32561.06</v>
      </c>
      <c r="ES460">
        <v>19316.490000000002</v>
      </c>
      <c r="ET460">
        <v>0</v>
      </c>
      <c r="EU460">
        <v>0</v>
      </c>
      <c r="EV460">
        <v>13244.57</v>
      </c>
      <c r="EW460">
        <v>41.41</v>
      </c>
      <c r="EX460">
        <v>0</v>
      </c>
      <c r="EY460">
        <v>0</v>
      </c>
      <c r="FQ460">
        <v>0</v>
      </c>
      <c r="FR460">
        <f t="shared" si="454"/>
        <v>0</v>
      </c>
      <c r="FS460">
        <v>0</v>
      </c>
      <c r="FX460">
        <v>70</v>
      </c>
      <c r="FY460">
        <v>10</v>
      </c>
      <c r="GA460" t="s">
        <v>4</v>
      </c>
      <c r="GD460">
        <v>0</v>
      </c>
      <c r="GF460">
        <v>907113137</v>
      </c>
      <c r="GG460">
        <v>2</v>
      </c>
      <c r="GH460">
        <v>1</v>
      </c>
      <c r="GI460">
        <v>-2</v>
      </c>
      <c r="GJ460">
        <v>0</v>
      </c>
      <c r="GK460">
        <f>ROUND(R460*(R12)/100,2)</f>
        <v>0</v>
      </c>
      <c r="GL460">
        <f t="shared" si="455"/>
        <v>0</v>
      </c>
      <c r="GM460">
        <f t="shared" si="456"/>
        <v>12144.29</v>
      </c>
      <c r="GN460">
        <f t="shared" si="457"/>
        <v>0</v>
      </c>
      <c r="GO460">
        <f t="shared" si="458"/>
        <v>0</v>
      </c>
      <c r="GP460">
        <f t="shared" si="459"/>
        <v>12144.29</v>
      </c>
      <c r="GR460">
        <v>0</v>
      </c>
      <c r="GS460">
        <v>3</v>
      </c>
      <c r="GT460">
        <v>0</v>
      </c>
      <c r="GU460" t="s">
        <v>4</v>
      </c>
      <c r="GV460">
        <f t="shared" si="460"/>
        <v>0</v>
      </c>
      <c r="GW460">
        <v>1</v>
      </c>
      <c r="GX460">
        <f t="shared" si="461"/>
        <v>0</v>
      </c>
      <c r="HA460">
        <v>0</v>
      </c>
      <c r="HB460">
        <v>0</v>
      </c>
      <c r="HC460">
        <f t="shared" si="462"/>
        <v>0</v>
      </c>
      <c r="HE460" t="s">
        <v>4</v>
      </c>
      <c r="HF460" t="s">
        <v>4</v>
      </c>
      <c r="HM460" t="s">
        <v>4</v>
      </c>
      <c r="HN460" t="s">
        <v>4</v>
      </c>
      <c r="HO460" t="s">
        <v>4</v>
      </c>
      <c r="HP460" t="s">
        <v>4</v>
      </c>
      <c r="HQ460" t="s">
        <v>4</v>
      </c>
      <c r="IK460">
        <v>0</v>
      </c>
    </row>
    <row r="461" spans="1:245">
      <c r="A461">
        <v>17</v>
      </c>
      <c r="B461">
        <v>1</v>
      </c>
      <c r="C461">
        <f>ROW(SmtRes!A602)</f>
        <v>602</v>
      </c>
      <c r="D461">
        <f>ROW(EtalonRes!A601)</f>
        <v>601</v>
      </c>
      <c r="E461" t="s">
        <v>591</v>
      </c>
      <c r="F461" t="s">
        <v>592</v>
      </c>
      <c r="G461" t="s">
        <v>593</v>
      </c>
      <c r="H461" t="s">
        <v>25</v>
      </c>
      <c r="I461">
        <f>ROUND(14.24/100,9)</f>
        <v>0.1424</v>
      </c>
      <c r="J461">
        <v>0</v>
      </c>
      <c r="K461">
        <f>ROUND(14.24/100,9)</f>
        <v>0.1424</v>
      </c>
      <c r="O461">
        <f t="shared" si="430"/>
        <v>14969.7</v>
      </c>
      <c r="P461">
        <f t="shared" si="431"/>
        <v>12598.6</v>
      </c>
      <c r="Q461">
        <f t="shared" si="432"/>
        <v>6.91</v>
      </c>
      <c r="R461">
        <f t="shared" si="433"/>
        <v>0.78</v>
      </c>
      <c r="S461">
        <f t="shared" si="434"/>
        <v>2364.19</v>
      </c>
      <c r="T461">
        <f t="shared" si="435"/>
        <v>0</v>
      </c>
      <c r="U461">
        <f t="shared" si="436"/>
        <v>5.1919040000000001</v>
      </c>
      <c r="V461">
        <f t="shared" si="437"/>
        <v>0</v>
      </c>
      <c r="W461">
        <f t="shared" si="438"/>
        <v>0</v>
      </c>
      <c r="X461">
        <f t="shared" si="439"/>
        <v>1654.93</v>
      </c>
      <c r="Y461">
        <f t="shared" si="440"/>
        <v>236.42</v>
      </c>
      <c r="AA461">
        <v>29858012</v>
      </c>
      <c r="AB461">
        <f t="shared" si="441"/>
        <v>105124.29</v>
      </c>
      <c r="AC461">
        <f t="shared" si="463"/>
        <v>88473.34</v>
      </c>
      <c r="AD461">
        <f t="shared" si="464"/>
        <v>48.52</v>
      </c>
      <c r="AE461">
        <f t="shared" si="465"/>
        <v>5.5</v>
      </c>
      <c r="AF461">
        <f t="shared" si="466"/>
        <v>16602.43</v>
      </c>
      <c r="AG461">
        <f t="shared" si="442"/>
        <v>0</v>
      </c>
      <c r="AH461">
        <f t="shared" si="467"/>
        <v>36.46</v>
      </c>
      <c r="AI461">
        <f t="shared" si="468"/>
        <v>0</v>
      </c>
      <c r="AJ461">
        <f t="shared" si="443"/>
        <v>0</v>
      </c>
      <c r="AK461">
        <v>105124.29</v>
      </c>
      <c r="AL461">
        <v>88473.34</v>
      </c>
      <c r="AM461">
        <v>48.52</v>
      </c>
      <c r="AN461">
        <v>5.5</v>
      </c>
      <c r="AO461">
        <v>16602.43</v>
      </c>
      <c r="AP461">
        <v>0</v>
      </c>
      <c r="AQ461">
        <v>36.46</v>
      </c>
      <c r="AR461">
        <v>0</v>
      </c>
      <c r="AS461">
        <v>0</v>
      </c>
      <c r="AT461">
        <v>70</v>
      </c>
      <c r="AU461">
        <v>10</v>
      </c>
      <c r="AV461">
        <v>1</v>
      </c>
      <c r="AW461">
        <v>1</v>
      </c>
      <c r="AZ461">
        <v>1</v>
      </c>
      <c r="BA461">
        <v>1</v>
      </c>
      <c r="BB461">
        <v>1</v>
      </c>
      <c r="BC461">
        <v>1</v>
      </c>
      <c r="BD461" t="s">
        <v>4</v>
      </c>
      <c r="BE461" t="s">
        <v>4</v>
      </c>
      <c r="BF461" t="s">
        <v>4</v>
      </c>
      <c r="BG461" t="s">
        <v>4</v>
      </c>
      <c r="BH461">
        <v>0</v>
      </c>
      <c r="BI461">
        <v>4</v>
      </c>
      <c r="BJ461" t="s">
        <v>594</v>
      </c>
      <c r="BM461">
        <v>0</v>
      </c>
      <c r="BN461">
        <v>0</v>
      </c>
      <c r="BO461" t="s">
        <v>4</v>
      </c>
      <c r="BP461">
        <v>0</v>
      </c>
      <c r="BQ461">
        <v>1</v>
      </c>
      <c r="BR461">
        <v>0</v>
      </c>
      <c r="BS461">
        <v>1</v>
      </c>
      <c r="BT461">
        <v>1</v>
      </c>
      <c r="BU461">
        <v>1</v>
      </c>
      <c r="BV461">
        <v>1</v>
      </c>
      <c r="BW461">
        <v>1</v>
      </c>
      <c r="BX461">
        <v>1</v>
      </c>
      <c r="BY461" t="s">
        <v>4</v>
      </c>
      <c r="BZ461">
        <v>70</v>
      </c>
      <c r="CA461">
        <v>10</v>
      </c>
      <c r="CB461" t="s">
        <v>4</v>
      </c>
      <c r="CE461">
        <v>0</v>
      </c>
      <c r="CF461">
        <v>0</v>
      </c>
      <c r="CG461">
        <v>0</v>
      </c>
      <c r="CM461">
        <v>0</v>
      </c>
      <c r="CN461" t="s">
        <v>4</v>
      </c>
      <c r="CO461">
        <v>0</v>
      </c>
      <c r="CP461">
        <f t="shared" si="444"/>
        <v>14969.7</v>
      </c>
      <c r="CQ461">
        <f t="shared" si="445"/>
        <v>88473.34</v>
      </c>
      <c r="CR461">
        <f t="shared" si="469"/>
        <v>48.52</v>
      </c>
      <c r="CS461">
        <f t="shared" si="446"/>
        <v>5.5</v>
      </c>
      <c r="CT461">
        <f t="shared" si="447"/>
        <v>16602.43</v>
      </c>
      <c r="CU461">
        <f t="shared" si="448"/>
        <v>0</v>
      </c>
      <c r="CV461">
        <f t="shared" si="449"/>
        <v>36.46</v>
      </c>
      <c r="CW461">
        <f t="shared" si="450"/>
        <v>0</v>
      </c>
      <c r="CX461">
        <f t="shared" si="451"/>
        <v>0</v>
      </c>
      <c r="CY461">
        <f t="shared" si="452"/>
        <v>1654.9330000000002</v>
      </c>
      <c r="CZ461">
        <f t="shared" si="453"/>
        <v>236.41900000000001</v>
      </c>
      <c r="DC461" t="s">
        <v>4</v>
      </c>
      <c r="DD461" t="s">
        <v>4</v>
      </c>
      <c r="DE461" t="s">
        <v>4</v>
      </c>
      <c r="DF461" t="s">
        <v>4</v>
      </c>
      <c r="DG461" t="s">
        <v>4</v>
      </c>
      <c r="DH461" t="s">
        <v>4</v>
      </c>
      <c r="DI461" t="s">
        <v>4</v>
      </c>
      <c r="DJ461" t="s">
        <v>4</v>
      </c>
      <c r="DK461" t="s">
        <v>4</v>
      </c>
      <c r="DL461" t="s">
        <v>4</v>
      </c>
      <c r="DM461" t="s">
        <v>4</v>
      </c>
      <c r="DN461">
        <v>0</v>
      </c>
      <c r="DO461">
        <v>0</v>
      </c>
      <c r="DP461">
        <v>1</v>
      </c>
      <c r="DQ461">
        <v>1</v>
      </c>
      <c r="DU461">
        <v>1005</v>
      </c>
      <c r="DV461" t="s">
        <v>25</v>
      </c>
      <c r="DW461" t="s">
        <v>25</v>
      </c>
      <c r="DX461">
        <v>100</v>
      </c>
      <c r="DZ461" t="s">
        <v>4</v>
      </c>
      <c r="EA461" t="s">
        <v>4</v>
      </c>
      <c r="EB461" t="s">
        <v>4</v>
      </c>
      <c r="EC461" t="s">
        <v>4</v>
      </c>
      <c r="EE461">
        <v>29292934</v>
      </c>
      <c r="EF461">
        <v>1</v>
      </c>
      <c r="EG461" t="s">
        <v>27</v>
      </c>
      <c r="EH461">
        <v>0</v>
      </c>
      <c r="EI461" t="s">
        <v>4</v>
      </c>
      <c r="EJ461">
        <v>4</v>
      </c>
      <c r="EK461">
        <v>0</v>
      </c>
      <c r="EL461" t="s">
        <v>28</v>
      </c>
      <c r="EM461" t="s">
        <v>29</v>
      </c>
      <c r="EO461" t="s">
        <v>4</v>
      </c>
      <c r="EQ461">
        <v>0</v>
      </c>
      <c r="ER461">
        <v>105124.29</v>
      </c>
      <c r="ES461">
        <v>88473.34</v>
      </c>
      <c r="ET461">
        <v>48.52</v>
      </c>
      <c r="EU461">
        <v>5.5</v>
      </c>
      <c r="EV461">
        <v>16602.43</v>
      </c>
      <c r="EW461">
        <v>36.46</v>
      </c>
      <c r="EX461">
        <v>0</v>
      </c>
      <c r="EY461">
        <v>0</v>
      </c>
      <c r="FQ461">
        <v>0</v>
      </c>
      <c r="FR461">
        <f t="shared" si="454"/>
        <v>0</v>
      </c>
      <c r="FS461">
        <v>0</v>
      </c>
      <c r="FX461">
        <v>70</v>
      </c>
      <c r="FY461">
        <v>10</v>
      </c>
      <c r="GA461" t="s">
        <v>4</v>
      </c>
      <c r="GD461">
        <v>0</v>
      </c>
      <c r="GF461">
        <v>1734854397</v>
      </c>
      <c r="GG461">
        <v>2</v>
      </c>
      <c r="GH461">
        <v>1</v>
      </c>
      <c r="GI461">
        <v>-2</v>
      </c>
      <c r="GJ461">
        <v>0</v>
      </c>
      <c r="GK461">
        <f>ROUND(R461*(R12)/100,2)</f>
        <v>1.25</v>
      </c>
      <c r="GL461">
        <f t="shared" si="455"/>
        <v>0</v>
      </c>
      <c r="GM461">
        <f t="shared" si="456"/>
        <v>16862.3</v>
      </c>
      <c r="GN461">
        <f t="shared" si="457"/>
        <v>0</v>
      </c>
      <c r="GO461">
        <f t="shared" si="458"/>
        <v>0</v>
      </c>
      <c r="GP461">
        <f t="shared" si="459"/>
        <v>16862.3</v>
      </c>
      <c r="GR461">
        <v>0</v>
      </c>
      <c r="GS461">
        <v>3</v>
      </c>
      <c r="GT461">
        <v>0</v>
      </c>
      <c r="GU461" t="s">
        <v>4</v>
      </c>
      <c r="GV461">
        <f t="shared" si="460"/>
        <v>0</v>
      </c>
      <c r="GW461">
        <v>1</v>
      </c>
      <c r="GX461">
        <f t="shared" si="461"/>
        <v>0</v>
      </c>
      <c r="HA461">
        <v>0</v>
      </c>
      <c r="HB461">
        <v>0</v>
      </c>
      <c r="HC461">
        <f t="shared" si="462"/>
        <v>0</v>
      </c>
      <c r="HE461" t="s">
        <v>4</v>
      </c>
      <c r="HF461" t="s">
        <v>4</v>
      </c>
      <c r="HM461" t="s">
        <v>4</v>
      </c>
      <c r="HN461" t="s">
        <v>4</v>
      </c>
      <c r="HO461" t="s">
        <v>4</v>
      </c>
      <c r="HP461" t="s">
        <v>4</v>
      </c>
      <c r="HQ461" t="s">
        <v>4</v>
      </c>
      <c r="IK461">
        <v>0</v>
      </c>
    </row>
    <row r="462" spans="1:245">
      <c r="A462">
        <v>17</v>
      </c>
      <c r="B462">
        <v>1</v>
      </c>
      <c r="C462">
        <f>ROW(SmtRes!A606)</f>
        <v>606</v>
      </c>
      <c r="D462">
        <f>ROW(EtalonRes!A605)</f>
        <v>605</v>
      </c>
      <c r="E462" t="s">
        <v>595</v>
      </c>
      <c r="F462" t="s">
        <v>596</v>
      </c>
      <c r="G462" t="s">
        <v>597</v>
      </c>
      <c r="H462" t="s">
        <v>25</v>
      </c>
      <c r="I462">
        <f>ROUND(10.245/100,9)</f>
        <v>0.10245</v>
      </c>
      <c r="J462">
        <v>0</v>
      </c>
      <c r="K462">
        <f>ROUND(10.245/100,9)</f>
        <v>0.10245</v>
      </c>
      <c r="O462">
        <f t="shared" si="430"/>
        <v>7014.89</v>
      </c>
      <c r="P462">
        <f t="shared" si="431"/>
        <v>5182.37</v>
      </c>
      <c r="Q462">
        <f t="shared" si="432"/>
        <v>0</v>
      </c>
      <c r="R462">
        <f t="shared" si="433"/>
        <v>0</v>
      </c>
      <c r="S462">
        <f t="shared" si="434"/>
        <v>1832.52</v>
      </c>
      <c r="T462">
        <f t="shared" si="435"/>
        <v>0</v>
      </c>
      <c r="U462">
        <f t="shared" si="436"/>
        <v>5.1224999999999996</v>
      </c>
      <c r="V462">
        <f t="shared" si="437"/>
        <v>0</v>
      </c>
      <c r="W462">
        <f t="shared" si="438"/>
        <v>0</v>
      </c>
      <c r="X462">
        <f t="shared" si="439"/>
        <v>1282.76</v>
      </c>
      <c r="Y462">
        <f t="shared" si="440"/>
        <v>183.25</v>
      </c>
      <c r="AA462">
        <v>29858012</v>
      </c>
      <c r="AB462">
        <f t="shared" si="441"/>
        <v>68471.38</v>
      </c>
      <c r="AC462">
        <f t="shared" si="463"/>
        <v>50584.38</v>
      </c>
      <c r="AD462">
        <f t="shared" si="464"/>
        <v>0</v>
      </c>
      <c r="AE462">
        <f t="shared" si="465"/>
        <v>0</v>
      </c>
      <c r="AF462">
        <f t="shared" si="466"/>
        <v>17887</v>
      </c>
      <c r="AG462">
        <f t="shared" si="442"/>
        <v>0</v>
      </c>
      <c r="AH462">
        <f t="shared" si="467"/>
        <v>50</v>
      </c>
      <c r="AI462">
        <f t="shared" si="468"/>
        <v>0</v>
      </c>
      <c r="AJ462">
        <f t="shared" si="443"/>
        <v>0</v>
      </c>
      <c r="AK462">
        <v>68471.38</v>
      </c>
      <c r="AL462">
        <v>50584.38</v>
      </c>
      <c r="AM462">
        <v>0</v>
      </c>
      <c r="AN462">
        <v>0</v>
      </c>
      <c r="AO462">
        <v>17887</v>
      </c>
      <c r="AP462">
        <v>0</v>
      </c>
      <c r="AQ462">
        <v>50</v>
      </c>
      <c r="AR462">
        <v>0</v>
      </c>
      <c r="AS462">
        <v>0</v>
      </c>
      <c r="AT462">
        <v>70</v>
      </c>
      <c r="AU462">
        <v>10</v>
      </c>
      <c r="AV462">
        <v>1</v>
      </c>
      <c r="AW462">
        <v>1</v>
      </c>
      <c r="AZ462">
        <v>1</v>
      </c>
      <c r="BA462">
        <v>1</v>
      </c>
      <c r="BB462">
        <v>1</v>
      </c>
      <c r="BC462">
        <v>1</v>
      </c>
      <c r="BD462" t="s">
        <v>4</v>
      </c>
      <c r="BE462" t="s">
        <v>4</v>
      </c>
      <c r="BF462" t="s">
        <v>4</v>
      </c>
      <c r="BG462" t="s">
        <v>4</v>
      </c>
      <c r="BH462">
        <v>0</v>
      </c>
      <c r="BI462">
        <v>4</v>
      </c>
      <c r="BJ462" t="s">
        <v>598</v>
      </c>
      <c r="BM462">
        <v>0</v>
      </c>
      <c r="BN462">
        <v>0</v>
      </c>
      <c r="BO462" t="s">
        <v>4</v>
      </c>
      <c r="BP462">
        <v>0</v>
      </c>
      <c r="BQ462">
        <v>1</v>
      </c>
      <c r="BR462">
        <v>0</v>
      </c>
      <c r="BS462">
        <v>1</v>
      </c>
      <c r="BT462">
        <v>1</v>
      </c>
      <c r="BU462">
        <v>1</v>
      </c>
      <c r="BV462">
        <v>1</v>
      </c>
      <c r="BW462">
        <v>1</v>
      </c>
      <c r="BX462">
        <v>1</v>
      </c>
      <c r="BY462" t="s">
        <v>4</v>
      </c>
      <c r="BZ462">
        <v>70</v>
      </c>
      <c r="CA462">
        <v>10</v>
      </c>
      <c r="CB462" t="s">
        <v>4</v>
      </c>
      <c r="CE462">
        <v>0</v>
      </c>
      <c r="CF462">
        <v>0</v>
      </c>
      <c r="CG462">
        <v>0</v>
      </c>
      <c r="CM462">
        <v>0</v>
      </c>
      <c r="CN462" t="s">
        <v>4</v>
      </c>
      <c r="CO462">
        <v>0</v>
      </c>
      <c r="CP462">
        <f t="shared" si="444"/>
        <v>7014.8899999999994</v>
      </c>
      <c r="CQ462">
        <f t="shared" si="445"/>
        <v>50584.38</v>
      </c>
      <c r="CR462">
        <f t="shared" si="469"/>
        <v>0</v>
      </c>
      <c r="CS462">
        <f t="shared" si="446"/>
        <v>0</v>
      </c>
      <c r="CT462">
        <f t="shared" si="447"/>
        <v>17887</v>
      </c>
      <c r="CU462">
        <f t="shared" si="448"/>
        <v>0</v>
      </c>
      <c r="CV462">
        <f t="shared" si="449"/>
        <v>50</v>
      </c>
      <c r="CW462">
        <f t="shared" si="450"/>
        <v>0</v>
      </c>
      <c r="CX462">
        <f t="shared" si="451"/>
        <v>0</v>
      </c>
      <c r="CY462">
        <f t="shared" si="452"/>
        <v>1282.7639999999999</v>
      </c>
      <c r="CZ462">
        <f t="shared" si="453"/>
        <v>183.25200000000001</v>
      </c>
      <c r="DC462" t="s">
        <v>4</v>
      </c>
      <c r="DD462" t="s">
        <v>4</v>
      </c>
      <c r="DE462" t="s">
        <v>4</v>
      </c>
      <c r="DF462" t="s">
        <v>4</v>
      </c>
      <c r="DG462" t="s">
        <v>4</v>
      </c>
      <c r="DH462" t="s">
        <v>4</v>
      </c>
      <c r="DI462" t="s">
        <v>4</v>
      </c>
      <c r="DJ462" t="s">
        <v>4</v>
      </c>
      <c r="DK462" t="s">
        <v>4</v>
      </c>
      <c r="DL462" t="s">
        <v>4</v>
      </c>
      <c r="DM462" t="s">
        <v>4</v>
      </c>
      <c r="DN462">
        <v>0</v>
      </c>
      <c r="DO462">
        <v>0</v>
      </c>
      <c r="DP462">
        <v>1</v>
      </c>
      <c r="DQ462">
        <v>1</v>
      </c>
      <c r="DU462">
        <v>1005</v>
      </c>
      <c r="DV462" t="s">
        <v>25</v>
      </c>
      <c r="DW462" t="s">
        <v>25</v>
      </c>
      <c r="DX462">
        <v>100</v>
      </c>
      <c r="DZ462" t="s">
        <v>4</v>
      </c>
      <c r="EA462" t="s">
        <v>4</v>
      </c>
      <c r="EB462" t="s">
        <v>4</v>
      </c>
      <c r="EC462" t="s">
        <v>4</v>
      </c>
      <c r="EE462">
        <v>29292934</v>
      </c>
      <c r="EF462">
        <v>1</v>
      </c>
      <c r="EG462" t="s">
        <v>27</v>
      </c>
      <c r="EH462">
        <v>0</v>
      </c>
      <c r="EI462" t="s">
        <v>4</v>
      </c>
      <c r="EJ462">
        <v>4</v>
      </c>
      <c r="EK462">
        <v>0</v>
      </c>
      <c r="EL462" t="s">
        <v>28</v>
      </c>
      <c r="EM462" t="s">
        <v>29</v>
      </c>
      <c r="EO462" t="s">
        <v>4</v>
      </c>
      <c r="EQ462">
        <v>0</v>
      </c>
      <c r="ER462">
        <v>68471.38</v>
      </c>
      <c r="ES462">
        <v>50584.38</v>
      </c>
      <c r="ET462">
        <v>0</v>
      </c>
      <c r="EU462">
        <v>0</v>
      </c>
      <c r="EV462">
        <v>17887</v>
      </c>
      <c r="EW462">
        <v>50</v>
      </c>
      <c r="EX462">
        <v>0</v>
      </c>
      <c r="EY462">
        <v>0</v>
      </c>
      <c r="FQ462">
        <v>0</v>
      </c>
      <c r="FR462">
        <f t="shared" si="454"/>
        <v>0</v>
      </c>
      <c r="FS462">
        <v>0</v>
      </c>
      <c r="FX462">
        <v>70</v>
      </c>
      <c r="FY462">
        <v>10</v>
      </c>
      <c r="GA462" t="s">
        <v>4</v>
      </c>
      <c r="GD462">
        <v>0</v>
      </c>
      <c r="GF462">
        <v>-152725411</v>
      </c>
      <c r="GG462">
        <v>2</v>
      </c>
      <c r="GH462">
        <v>1</v>
      </c>
      <c r="GI462">
        <v>-2</v>
      </c>
      <c r="GJ462">
        <v>0</v>
      </c>
      <c r="GK462">
        <f>ROUND(R462*(R12)/100,2)</f>
        <v>0</v>
      </c>
      <c r="GL462">
        <f t="shared" si="455"/>
        <v>0</v>
      </c>
      <c r="GM462">
        <f t="shared" si="456"/>
        <v>8480.9</v>
      </c>
      <c r="GN462">
        <f t="shared" si="457"/>
        <v>0</v>
      </c>
      <c r="GO462">
        <f t="shared" si="458"/>
        <v>0</v>
      </c>
      <c r="GP462">
        <f t="shared" si="459"/>
        <v>8480.9</v>
      </c>
      <c r="GR462">
        <v>0</v>
      </c>
      <c r="GS462">
        <v>3</v>
      </c>
      <c r="GT462">
        <v>0</v>
      </c>
      <c r="GU462" t="s">
        <v>4</v>
      </c>
      <c r="GV462">
        <f t="shared" si="460"/>
        <v>0</v>
      </c>
      <c r="GW462">
        <v>1</v>
      </c>
      <c r="GX462">
        <f t="shared" si="461"/>
        <v>0</v>
      </c>
      <c r="HA462">
        <v>0</v>
      </c>
      <c r="HB462">
        <v>0</v>
      </c>
      <c r="HC462">
        <f t="shared" si="462"/>
        <v>0</v>
      </c>
      <c r="HE462" t="s">
        <v>4</v>
      </c>
      <c r="HF462" t="s">
        <v>4</v>
      </c>
      <c r="HM462" t="s">
        <v>4</v>
      </c>
      <c r="HN462" t="s">
        <v>4</v>
      </c>
      <c r="HO462" t="s">
        <v>4</v>
      </c>
      <c r="HP462" t="s">
        <v>4</v>
      </c>
      <c r="HQ462" t="s">
        <v>4</v>
      </c>
      <c r="IK462">
        <v>0</v>
      </c>
    </row>
    <row r="463" spans="1:245">
      <c r="A463">
        <v>18</v>
      </c>
      <c r="B463">
        <v>1</v>
      </c>
      <c r="C463">
        <v>606</v>
      </c>
      <c r="E463" t="s">
        <v>599</v>
      </c>
      <c r="F463" t="s">
        <v>600</v>
      </c>
      <c r="G463" t="s">
        <v>601</v>
      </c>
      <c r="H463" t="s">
        <v>68</v>
      </c>
      <c r="I463">
        <f>I462*J463</f>
        <v>-5.3270000000000001E-3</v>
      </c>
      <c r="J463">
        <v>-5.1996095656417766E-2</v>
      </c>
      <c r="K463">
        <v>-5.1999999999999998E-2</v>
      </c>
      <c r="O463">
        <f t="shared" si="430"/>
        <v>-463.33</v>
      </c>
      <c r="P463">
        <f t="shared" si="431"/>
        <v>-463.33</v>
      </c>
      <c r="Q463">
        <f t="shared" si="432"/>
        <v>0</v>
      </c>
      <c r="R463">
        <f t="shared" si="433"/>
        <v>0</v>
      </c>
      <c r="S463">
        <f t="shared" si="434"/>
        <v>0</v>
      </c>
      <c r="T463">
        <f t="shared" si="435"/>
        <v>0</v>
      </c>
      <c r="U463">
        <f t="shared" si="436"/>
        <v>0</v>
      </c>
      <c r="V463">
        <f t="shared" si="437"/>
        <v>0</v>
      </c>
      <c r="W463">
        <f t="shared" si="438"/>
        <v>0</v>
      </c>
      <c r="X463">
        <f t="shared" si="439"/>
        <v>0</v>
      </c>
      <c r="Y463">
        <f t="shared" si="440"/>
        <v>0</v>
      </c>
      <c r="AA463">
        <v>29858012</v>
      </c>
      <c r="AB463">
        <f t="shared" si="441"/>
        <v>86978.240000000005</v>
      </c>
      <c r="AC463">
        <f t="shared" si="463"/>
        <v>86978.240000000005</v>
      </c>
      <c r="AD463">
        <f t="shared" si="464"/>
        <v>0</v>
      </c>
      <c r="AE463">
        <f t="shared" si="465"/>
        <v>0</v>
      </c>
      <c r="AF463">
        <f t="shared" si="466"/>
        <v>0</v>
      </c>
      <c r="AG463">
        <f t="shared" si="442"/>
        <v>0</v>
      </c>
      <c r="AH463">
        <f t="shared" si="467"/>
        <v>0</v>
      </c>
      <c r="AI463">
        <f t="shared" si="468"/>
        <v>0</v>
      </c>
      <c r="AJ463">
        <f t="shared" si="443"/>
        <v>0</v>
      </c>
      <c r="AK463">
        <v>86978.240000000005</v>
      </c>
      <c r="AL463">
        <v>86978.240000000005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70</v>
      </c>
      <c r="AU463">
        <v>10</v>
      </c>
      <c r="AV463">
        <v>1</v>
      </c>
      <c r="AW463">
        <v>1</v>
      </c>
      <c r="AZ463">
        <v>1</v>
      </c>
      <c r="BA463">
        <v>1</v>
      </c>
      <c r="BB463">
        <v>1</v>
      </c>
      <c r="BC463">
        <v>1</v>
      </c>
      <c r="BD463" t="s">
        <v>4</v>
      </c>
      <c r="BE463" t="s">
        <v>4</v>
      </c>
      <c r="BF463" t="s">
        <v>4</v>
      </c>
      <c r="BG463" t="s">
        <v>4</v>
      </c>
      <c r="BH463">
        <v>3</v>
      </c>
      <c r="BI463">
        <v>4</v>
      </c>
      <c r="BJ463" t="s">
        <v>602</v>
      </c>
      <c r="BM463">
        <v>0</v>
      </c>
      <c r="BN463">
        <v>0</v>
      </c>
      <c r="BO463" t="s">
        <v>4</v>
      </c>
      <c r="BP463">
        <v>0</v>
      </c>
      <c r="BQ463">
        <v>1</v>
      </c>
      <c r="BR463">
        <v>1</v>
      </c>
      <c r="BS463">
        <v>1</v>
      </c>
      <c r="BT463">
        <v>1</v>
      </c>
      <c r="BU463">
        <v>1</v>
      </c>
      <c r="BV463">
        <v>1</v>
      </c>
      <c r="BW463">
        <v>1</v>
      </c>
      <c r="BX463">
        <v>1</v>
      </c>
      <c r="BY463" t="s">
        <v>4</v>
      </c>
      <c r="BZ463">
        <v>70</v>
      </c>
      <c r="CA463">
        <v>10</v>
      </c>
      <c r="CB463" t="s">
        <v>4</v>
      </c>
      <c r="CE463">
        <v>0</v>
      </c>
      <c r="CF463">
        <v>0</v>
      </c>
      <c r="CG463">
        <v>0</v>
      </c>
      <c r="CM463">
        <v>0</v>
      </c>
      <c r="CN463" t="s">
        <v>4</v>
      </c>
      <c r="CO463">
        <v>0</v>
      </c>
      <c r="CP463">
        <f t="shared" si="444"/>
        <v>-463.33</v>
      </c>
      <c r="CQ463">
        <f t="shared" si="445"/>
        <v>86978.240000000005</v>
      </c>
      <c r="CR463">
        <f t="shared" si="469"/>
        <v>0</v>
      </c>
      <c r="CS463">
        <f t="shared" si="446"/>
        <v>0</v>
      </c>
      <c r="CT463">
        <f t="shared" si="447"/>
        <v>0</v>
      </c>
      <c r="CU463">
        <f t="shared" si="448"/>
        <v>0</v>
      </c>
      <c r="CV463">
        <f t="shared" si="449"/>
        <v>0</v>
      </c>
      <c r="CW463">
        <f t="shared" si="450"/>
        <v>0</v>
      </c>
      <c r="CX463">
        <f t="shared" si="451"/>
        <v>0</v>
      </c>
      <c r="CY463">
        <f t="shared" si="452"/>
        <v>0</v>
      </c>
      <c r="CZ463">
        <f t="shared" si="453"/>
        <v>0</v>
      </c>
      <c r="DC463" t="s">
        <v>4</v>
      </c>
      <c r="DD463" t="s">
        <v>4</v>
      </c>
      <c r="DE463" t="s">
        <v>4</v>
      </c>
      <c r="DF463" t="s">
        <v>4</v>
      </c>
      <c r="DG463" t="s">
        <v>4</v>
      </c>
      <c r="DH463" t="s">
        <v>4</v>
      </c>
      <c r="DI463" t="s">
        <v>4</v>
      </c>
      <c r="DJ463" t="s">
        <v>4</v>
      </c>
      <c r="DK463" t="s">
        <v>4</v>
      </c>
      <c r="DL463" t="s">
        <v>4</v>
      </c>
      <c r="DM463" t="s">
        <v>4</v>
      </c>
      <c r="DN463">
        <v>0</v>
      </c>
      <c r="DO463">
        <v>0</v>
      </c>
      <c r="DP463">
        <v>1</v>
      </c>
      <c r="DQ463">
        <v>1</v>
      </c>
      <c r="DU463">
        <v>1009</v>
      </c>
      <c r="DV463" t="s">
        <v>68</v>
      </c>
      <c r="DW463" t="s">
        <v>68</v>
      </c>
      <c r="DX463">
        <v>1000</v>
      </c>
      <c r="DZ463" t="s">
        <v>4</v>
      </c>
      <c r="EA463" t="s">
        <v>4</v>
      </c>
      <c r="EB463" t="s">
        <v>4</v>
      </c>
      <c r="EC463" t="s">
        <v>4</v>
      </c>
      <c r="EE463">
        <v>29292934</v>
      </c>
      <c r="EF463">
        <v>1</v>
      </c>
      <c r="EG463" t="s">
        <v>27</v>
      </c>
      <c r="EH463">
        <v>0</v>
      </c>
      <c r="EI463" t="s">
        <v>4</v>
      </c>
      <c r="EJ463">
        <v>4</v>
      </c>
      <c r="EK463">
        <v>0</v>
      </c>
      <c r="EL463" t="s">
        <v>28</v>
      </c>
      <c r="EM463" t="s">
        <v>29</v>
      </c>
      <c r="EO463" t="s">
        <v>4</v>
      </c>
      <c r="EQ463">
        <v>32768</v>
      </c>
      <c r="ER463">
        <v>86978.240000000005</v>
      </c>
      <c r="ES463">
        <v>86978.240000000005</v>
      </c>
      <c r="ET463">
        <v>0</v>
      </c>
      <c r="EU463">
        <v>0</v>
      </c>
      <c r="EV463">
        <v>0</v>
      </c>
      <c r="EW463">
        <v>0</v>
      </c>
      <c r="EX463">
        <v>0</v>
      </c>
      <c r="FQ463">
        <v>0</v>
      </c>
      <c r="FR463">
        <f t="shared" si="454"/>
        <v>0</v>
      </c>
      <c r="FS463">
        <v>0</v>
      </c>
      <c r="FX463">
        <v>70</v>
      </c>
      <c r="FY463">
        <v>10</v>
      </c>
      <c r="GA463" t="s">
        <v>4</v>
      </c>
      <c r="GD463">
        <v>0</v>
      </c>
      <c r="GF463">
        <v>521950283</v>
      </c>
      <c r="GG463">
        <v>2</v>
      </c>
      <c r="GH463">
        <v>1</v>
      </c>
      <c r="GI463">
        <v>-2</v>
      </c>
      <c r="GJ463">
        <v>0</v>
      </c>
      <c r="GK463">
        <f>ROUND(R463*(R12)/100,2)</f>
        <v>0</v>
      </c>
      <c r="GL463">
        <f t="shared" si="455"/>
        <v>0</v>
      </c>
      <c r="GM463">
        <f t="shared" si="456"/>
        <v>-463.33</v>
      </c>
      <c r="GN463">
        <f t="shared" si="457"/>
        <v>0</v>
      </c>
      <c r="GO463">
        <f t="shared" si="458"/>
        <v>0</v>
      </c>
      <c r="GP463">
        <f t="shared" si="459"/>
        <v>-463.33</v>
      </c>
      <c r="GR463">
        <v>0</v>
      </c>
      <c r="GS463">
        <v>3</v>
      </c>
      <c r="GT463">
        <v>0</v>
      </c>
      <c r="GU463" t="s">
        <v>4</v>
      </c>
      <c r="GV463">
        <f t="shared" si="460"/>
        <v>0</v>
      </c>
      <c r="GW463">
        <v>1</v>
      </c>
      <c r="GX463">
        <f t="shared" si="461"/>
        <v>0</v>
      </c>
      <c r="HA463">
        <v>0</v>
      </c>
      <c r="HB463">
        <v>0</v>
      </c>
      <c r="HC463">
        <f t="shared" si="462"/>
        <v>0</v>
      </c>
      <c r="HE463" t="s">
        <v>4</v>
      </c>
      <c r="HF463" t="s">
        <v>4</v>
      </c>
      <c r="HM463" t="s">
        <v>4</v>
      </c>
      <c r="HN463" t="s">
        <v>4</v>
      </c>
      <c r="HO463" t="s">
        <v>4</v>
      </c>
      <c r="HP463" t="s">
        <v>4</v>
      </c>
      <c r="HQ463" t="s">
        <v>4</v>
      </c>
      <c r="IK463">
        <v>0</v>
      </c>
    </row>
    <row r="464" spans="1:245">
      <c r="A464">
        <v>18</v>
      </c>
      <c r="B464">
        <v>1</v>
      </c>
      <c r="C464">
        <v>605</v>
      </c>
      <c r="E464" t="s">
        <v>603</v>
      </c>
      <c r="F464" t="s">
        <v>604</v>
      </c>
      <c r="G464" t="s">
        <v>605</v>
      </c>
      <c r="H464" t="s">
        <v>68</v>
      </c>
      <c r="I464">
        <f>I462*J464</f>
        <v>-1.0200000000000001E-4</v>
      </c>
      <c r="J464">
        <v>-9.9560761346998545E-4</v>
      </c>
      <c r="K464">
        <v>-1E-3</v>
      </c>
      <c r="O464">
        <f t="shared" si="430"/>
        <v>-10.1</v>
      </c>
      <c r="P464">
        <f t="shared" si="431"/>
        <v>-10.1</v>
      </c>
      <c r="Q464">
        <f t="shared" si="432"/>
        <v>0</v>
      </c>
      <c r="R464">
        <f t="shared" si="433"/>
        <v>0</v>
      </c>
      <c r="S464">
        <f t="shared" si="434"/>
        <v>0</v>
      </c>
      <c r="T464">
        <f t="shared" si="435"/>
        <v>0</v>
      </c>
      <c r="U464">
        <f t="shared" si="436"/>
        <v>0</v>
      </c>
      <c r="V464">
        <f t="shared" si="437"/>
        <v>0</v>
      </c>
      <c r="W464">
        <f t="shared" si="438"/>
        <v>0</v>
      </c>
      <c r="X464">
        <f t="shared" si="439"/>
        <v>0</v>
      </c>
      <c r="Y464">
        <f t="shared" si="440"/>
        <v>0</v>
      </c>
      <c r="AA464">
        <v>29858012</v>
      </c>
      <c r="AB464">
        <f t="shared" si="441"/>
        <v>99048.85</v>
      </c>
      <c r="AC464">
        <f t="shared" si="463"/>
        <v>99048.85</v>
      </c>
      <c r="AD464">
        <f t="shared" si="464"/>
        <v>0</v>
      </c>
      <c r="AE464">
        <f t="shared" si="465"/>
        <v>0</v>
      </c>
      <c r="AF464">
        <f t="shared" si="466"/>
        <v>0</v>
      </c>
      <c r="AG464">
        <f t="shared" si="442"/>
        <v>0</v>
      </c>
      <c r="AH464">
        <f t="shared" si="467"/>
        <v>0</v>
      </c>
      <c r="AI464">
        <f t="shared" si="468"/>
        <v>0</v>
      </c>
      <c r="AJ464">
        <f t="shared" si="443"/>
        <v>0</v>
      </c>
      <c r="AK464">
        <v>99048.85</v>
      </c>
      <c r="AL464">
        <v>99048.85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70</v>
      </c>
      <c r="AU464">
        <v>10</v>
      </c>
      <c r="AV464">
        <v>1</v>
      </c>
      <c r="AW464">
        <v>1</v>
      </c>
      <c r="AZ464">
        <v>1</v>
      </c>
      <c r="BA464">
        <v>1</v>
      </c>
      <c r="BB464">
        <v>1</v>
      </c>
      <c r="BC464">
        <v>1</v>
      </c>
      <c r="BD464" t="s">
        <v>4</v>
      </c>
      <c r="BE464" t="s">
        <v>4</v>
      </c>
      <c r="BF464" t="s">
        <v>4</v>
      </c>
      <c r="BG464" t="s">
        <v>4</v>
      </c>
      <c r="BH464">
        <v>3</v>
      </c>
      <c r="BI464">
        <v>4</v>
      </c>
      <c r="BJ464" t="s">
        <v>606</v>
      </c>
      <c r="BM464">
        <v>0</v>
      </c>
      <c r="BN464">
        <v>0</v>
      </c>
      <c r="BO464" t="s">
        <v>4</v>
      </c>
      <c r="BP464">
        <v>0</v>
      </c>
      <c r="BQ464">
        <v>1</v>
      </c>
      <c r="BR464">
        <v>1</v>
      </c>
      <c r="BS464">
        <v>1</v>
      </c>
      <c r="BT464">
        <v>1</v>
      </c>
      <c r="BU464">
        <v>1</v>
      </c>
      <c r="BV464">
        <v>1</v>
      </c>
      <c r="BW464">
        <v>1</v>
      </c>
      <c r="BX464">
        <v>1</v>
      </c>
      <c r="BY464" t="s">
        <v>4</v>
      </c>
      <c r="BZ464">
        <v>70</v>
      </c>
      <c r="CA464">
        <v>10</v>
      </c>
      <c r="CB464" t="s">
        <v>4</v>
      </c>
      <c r="CE464">
        <v>0</v>
      </c>
      <c r="CF464">
        <v>0</v>
      </c>
      <c r="CG464">
        <v>0</v>
      </c>
      <c r="CM464">
        <v>0</v>
      </c>
      <c r="CN464" t="s">
        <v>4</v>
      </c>
      <c r="CO464">
        <v>0</v>
      </c>
      <c r="CP464">
        <f t="shared" si="444"/>
        <v>-10.1</v>
      </c>
      <c r="CQ464">
        <f t="shared" si="445"/>
        <v>99048.85</v>
      </c>
      <c r="CR464">
        <f t="shared" si="469"/>
        <v>0</v>
      </c>
      <c r="CS464">
        <f t="shared" si="446"/>
        <v>0</v>
      </c>
      <c r="CT464">
        <f t="shared" si="447"/>
        <v>0</v>
      </c>
      <c r="CU464">
        <f t="shared" si="448"/>
        <v>0</v>
      </c>
      <c r="CV464">
        <f t="shared" si="449"/>
        <v>0</v>
      </c>
      <c r="CW464">
        <f t="shared" si="450"/>
        <v>0</v>
      </c>
      <c r="CX464">
        <f t="shared" si="451"/>
        <v>0</v>
      </c>
      <c r="CY464">
        <f t="shared" si="452"/>
        <v>0</v>
      </c>
      <c r="CZ464">
        <f t="shared" si="453"/>
        <v>0</v>
      </c>
      <c r="DC464" t="s">
        <v>4</v>
      </c>
      <c r="DD464" t="s">
        <v>4</v>
      </c>
      <c r="DE464" t="s">
        <v>4</v>
      </c>
      <c r="DF464" t="s">
        <v>4</v>
      </c>
      <c r="DG464" t="s">
        <v>4</v>
      </c>
      <c r="DH464" t="s">
        <v>4</v>
      </c>
      <c r="DI464" t="s">
        <v>4</v>
      </c>
      <c r="DJ464" t="s">
        <v>4</v>
      </c>
      <c r="DK464" t="s">
        <v>4</v>
      </c>
      <c r="DL464" t="s">
        <v>4</v>
      </c>
      <c r="DM464" t="s">
        <v>4</v>
      </c>
      <c r="DN464">
        <v>0</v>
      </c>
      <c r="DO464">
        <v>0</v>
      </c>
      <c r="DP464">
        <v>1</v>
      </c>
      <c r="DQ464">
        <v>1</v>
      </c>
      <c r="DU464">
        <v>1009</v>
      </c>
      <c r="DV464" t="s">
        <v>68</v>
      </c>
      <c r="DW464" t="s">
        <v>68</v>
      </c>
      <c r="DX464">
        <v>1000</v>
      </c>
      <c r="DZ464" t="s">
        <v>4</v>
      </c>
      <c r="EA464" t="s">
        <v>4</v>
      </c>
      <c r="EB464" t="s">
        <v>4</v>
      </c>
      <c r="EC464" t="s">
        <v>4</v>
      </c>
      <c r="EE464">
        <v>29292934</v>
      </c>
      <c r="EF464">
        <v>1</v>
      </c>
      <c r="EG464" t="s">
        <v>27</v>
      </c>
      <c r="EH464">
        <v>0</v>
      </c>
      <c r="EI464" t="s">
        <v>4</v>
      </c>
      <c r="EJ464">
        <v>4</v>
      </c>
      <c r="EK464">
        <v>0</v>
      </c>
      <c r="EL464" t="s">
        <v>28</v>
      </c>
      <c r="EM464" t="s">
        <v>29</v>
      </c>
      <c r="EO464" t="s">
        <v>4</v>
      </c>
      <c r="EQ464">
        <v>32768</v>
      </c>
      <c r="ER464">
        <v>99048.85</v>
      </c>
      <c r="ES464">
        <v>99048.85</v>
      </c>
      <c r="ET464">
        <v>0</v>
      </c>
      <c r="EU464">
        <v>0</v>
      </c>
      <c r="EV464">
        <v>0</v>
      </c>
      <c r="EW464">
        <v>0</v>
      </c>
      <c r="EX464">
        <v>0</v>
      </c>
      <c r="FQ464">
        <v>0</v>
      </c>
      <c r="FR464">
        <f t="shared" si="454"/>
        <v>0</v>
      </c>
      <c r="FS464">
        <v>0</v>
      </c>
      <c r="FX464">
        <v>70</v>
      </c>
      <c r="FY464">
        <v>10</v>
      </c>
      <c r="GA464" t="s">
        <v>4</v>
      </c>
      <c r="GD464">
        <v>0</v>
      </c>
      <c r="GF464">
        <v>919131384</v>
      </c>
      <c r="GG464">
        <v>2</v>
      </c>
      <c r="GH464">
        <v>1</v>
      </c>
      <c r="GI464">
        <v>-2</v>
      </c>
      <c r="GJ464">
        <v>0</v>
      </c>
      <c r="GK464">
        <f>ROUND(R464*(R12)/100,2)</f>
        <v>0</v>
      </c>
      <c r="GL464">
        <f t="shared" si="455"/>
        <v>0</v>
      </c>
      <c r="GM464">
        <f t="shared" si="456"/>
        <v>-10.1</v>
      </c>
      <c r="GN464">
        <f t="shared" si="457"/>
        <v>0</v>
      </c>
      <c r="GO464">
        <f t="shared" si="458"/>
        <v>0</v>
      </c>
      <c r="GP464">
        <f t="shared" si="459"/>
        <v>-10.1</v>
      </c>
      <c r="GR464">
        <v>0</v>
      </c>
      <c r="GS464">
        <v>3</v>
      </c>
      <c r="GT464">
        <v>0</v>
      </c>
      <c r="GU464" t="s">
        <v>4</v>
      </c>
      <c r="GV464">
        <f t="shared" si="460"/>
        <v>0</v>
      </c>
      <c r="GW464">
        <v>1</v>
      </c>
      <c r="GX464">
        <f t="shared" si="461"/>
        <v>0</v>
      </c>
      <c r="HA464">
        <v>0</v>
      </c>
      <c r="HB464">
        <v>0</v>
      </c>
      <c r="HC464">
        <f t="shared" si="462"/>
        <v>0</v>
      </c>
      <c r="HE464" t="s">
        <v>4</v>
      </c>
      <c r="HF464" t="s">
        <v>4</v>
      </c>
      <c r="HM464" t="s">
        <v>4</v>
      </c>
      <c r="HN464" t="s">
        <v>4</v>
      </c>
      <c r="HO464" t="s">
        <v>4</v>
      </c>
      <c r="HP464" t="s">
        <v>4</v>
      </c>
      <c r="HQ464" t="s">
        <v>4</v>
      </c>
      <c r="IK464">
        <v>0</v>
      </c>
    </row>
    <row r="465" spans="1:245">
      <c r="A465">
        <v>18</v>
      </c>
      <c r="B465">
        <v>1</v>
      </c>
      <c r="C465">
        <v>604</v>
      </c>
      <c r="E465" t="s">
        <v>607</v>
      </c>
      <c r="F465" t="s">
        <v>608</v>
      </c>
      <c r="G465" t="s">
        <v>609</v>
      </c>
      <c r="H465" t="s">
        <v>68</v>
      </c>
      <c r="I465">
        <f>I462*J465</f>
        <v>-4.7127000000000002E-2</v>
      </c>
      <c r="J465">
        <v>-0.46</v>
      </c>
      <c r="K465">
        <v>-0.46</v>
      </c>
      <c r="O465">
        <f t="shared" si="430"/>
        <v>-4708.8500000000004</v>
      </c>
      <c r="P465">
        <f t="shared" si="431"/>
        <v>-4708.8500000000004</v>
      </c>
      <c r="Q465">
        <f t="shared" si="432"/>
        <v>0</v>
      </c>
      <c r="R465">
        <f t="shared" si="433"/>
        <v>0</v>
      </c>
      <c r="S465">
        <f t="shared" si="434"/>
        <v>0</v>
      </c>
      <c r="T465">
        <f t="shared" si="435"/>
        <v>0</v>
      </c>
      <c r="U465">
        <f t="shared" si="436"/>
        <v>0</v>
      </c>
      <c r="V465">
        <f t="shared" si="437"/>
        <v>0</v>
      </c>
      <c r="W465">
        <f t="shared" si="438"/>
        <v>0</v>
      </c>
      <c r="X465">
        <f t="shared" si="439"/>
        <v>0</v>
      </c>
      <c r="Y465">
        <f t="shared" si="440"/>
        <v>0</v>
      </c>
      <c r="AA465">
        <v>29858012</v>
      </c>
      <c r="AB465">
        <f t="shared" si="441"/>
        <v>99918.39</v>
      </c>
      <c r="AC465">
        <f t="shared" si="463"/>
        <v>99918.39</v>
      </c>
      <c r="AD465">
        <f t="shared" si="464"/>
        <v>0</v>
      </c>
      <c r="AE465">
        <f t="shared" si="465"/>
        <v>0</v>
      </c>
      <c r="AF465">
        <f t="shared" si="466"/>
        <v>0</v>
      </c>
      <c r="AG465">
        <f t="shared" si="442"/>
        <v>0</v>
      </c>
      <c r="AH465">
        <f t="shared" si="467"/>
        <v>0</v>
      </c>
      <c r="AI465">
        <f t="shared" si="468"/>
        <v>0</v>
      </c>
      <c r="AJ465">
        <f t="shared" si="443"/>
        <v>0</v>
      </c>
      <c r="AK465">
        <v>99918.39</v>
      </c>
      <c r="AL465">
        <v>99918.39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70</v>
      </c>
      <c r="AU465">
        <v>10</v>
      </c>
      <c r="AV465">
        <v>1</v>
      </c>
      <c r="AW465">
        <v>1</v>
      </c>
      <c r="AZ465">
        <v>1</v>
      </c>
      <c r="BA465">
        <v>1</v>
      </c>
      <c r="BB465">
        <v>1</v>
      </c>
      <c r="BC465">
        <v>1</v>
      </c>
      <c r="BD465" t="s">
        <v>4</v>
      </c>
      <c r="BE465" t="s">
        <v>4</v>
      </c>
      <c r="BF465" t="s">
        <v>4</v>
      </c>
      <c r="BG465" t="s">
        <v>4</v>
      </c>
      <c r="BH465">
        <v>3</v>
      </c>
      <c r="BI465">
        <v>4</v>
      </c>
      <c r="BJ465" t="s">
        <v>610</v>
      </c>
      <c r="BM465">
        <v>0</v>
      </c>
      <c r="BN465">
        <v>0</v>
      </c>
      <c r="BO465" t="s">
        <v>4</v>
      </c>
      <c r="BP465">
        <v>0</v>
      </c>
      <c r="BQ465">
        <v>1</v>
      </c>
      <c r="BR465">
        <v>1</v>
      </c>
      <c r="BS465">
        <v>1</v>
      </c>
      <c r="BT465">
        <v>1</v>
      </c>
      <c r="BU465">
        <v>1</v>
      </c>
      <c r="BV465">
        <v>1</v>
      </c>
      <c r="BW465">
        <v>1</v>
      </c>
      <c r="BX465">
        <v>1</v>
      </c>
      <c r="BY465" t="s">
        <v>4</v>
      </c>
      <c r="BZ465">
        <v>70</v>
      </c>
      <c r="CA465">
        <v>10</v>
      </c>
      <c r="CB465" t="s">
        <v>4</v>
      </c>
      <c r="CE465">
        <v>0</v>
      </c>
      <c r="CF465">
        <v>0</v>
      </c>
      <c r="CG465">
        <v>0</v>
      </c>
      <c r="CM465">
        <v>0</v>
      </c>
      <c r="CN465" t="s">
        <v>4</v>
      </c>
      <c r="CO465">
        <v>0</v>
      </c>
      <c r="CP465">
        <f t="shared" si="444"/>
        <v>-4708.8500000000004</v>
      </c>
      <c r="CQ465">
        <f t="shared" si="445"/>
        <v>99918.39</v>
      </c>
      <c r="CR465">
        <f t="shared" si="469"/>
        <v>0</v>
      </c>
      <c r="CS465">
        <f t="shared" si="446"/>
        <v>0</v>
      </c>
      <c r="CT465">
        <f t="shared" si="447"/>
        <v>0</v>
      </c>
      <c r="CU465">
        <f t="shared" si="448"/>
        <v>0</v>
      </c>
      <c r="CV465">
        <f t="shared" si="449"/>
        <v>0</v>
      </c>
      <c r="CW465">
        <f t="shared" si="450"/>
        <v>0</v>
      </c>
      <c r="CX465">
        <f t="shared" si="451"/>
        <v>0</v>
      </c>
      <c r="CY465">
        <f t="shared" si="452"/>
        <v>0</v>
      </c>
      <c r="CZ465">
        <f t="shared" si="453"/>
        <v>0</v>
      </c>
      <c r="DC465" t="s">
        <v>4</v>
      </c>
      <c r="DD465" t="s">
        <v>4</v>
      </c>
      <c r="DE465" t="s">
        <v>4</v>
      </c>
      <c r="DF465" t="s">
        <v>4</v>
      </c>
      <c r="DG465" t="s">
        <v>4</v>
      </c>
      <c r="DH465" t="s">
        <v>4</v>
      </c>
      <c r="DI465" t="s">
        <v>4</v>
      </c>
      <c r="DJ465" t="s">
        <v>4</v>
      </c>
      <c r="DK465" t="s">
        <v>4</v>
      </c>
      <c r="DL465" t="s">
        <v>4</v>
      </c>
      <c r="DM465" t="s">
        <v>4</v>
      </c>
      <c r="DN465">
        <v>0</v>
      </c>
      <c r="DO465">
        <v>0</v>
      </c>
      <c r="DP465">
        <v>1</v>
      </c>
      <c r="DQ465">
        <v>1</v>
      </c>
      <c r="DU465">
        <v>1009</v>
      </c>
      <c r="DV465" t="s">
        <v>68</v>
      </c>
      <c r="DW465" t="s">
        <v>68</v>
      </c>
      <c r="DX465">
        <v>1000</v>
      </c>
      <c r="DZ465" t="s">
        <v>4</v>
      </c>
      <c r="EA465" t="s">
        <v>4</v>
      </c>
      <c r="EB465" t="s">
        <v>4</v>
      </c>
      <c r="EC465" t="s">
        <v>4</v>
      </c>
      <c r="EE465">
        <v>29292934</v>
      </c>
      <c r="EF465">
        <v>1</v>
      </c>
      <c r="EG465" t="s">
        <v>27</v>
      </c>
      <c r="EH465">
        <v>0</v>
      </c>
      <c r="EI465" t="s">
        <v>4</v>
      </c>
      <c r="EJ465">
        <v>4</v>
      </c>
      <c r="EK465">
        <v>0</v>
      </c>
      <c r="EL465" t="s">
        <v>28</v>
      </c>
      <c r="EM465" t="s">
        <v>29</v>
      </c>
      <c r="EO465" t="s">
        <v>4</v>
      </c>
      <c r="EQ465">
        <v>32768</v>
      </c>
      <c r="ER465">
        <v>99918.39</v>
      </c>
      <c r="ES465">
        <v>99918.39</v>
      </c>
      <c r="ET465">
        <v>0</v>
      </c>
      <c r="EU465">
        <v>0</v>
      </c>
      <c r="EV465">
        <v>0</v>
      </c>
      <c r="EW465">
        <v>0</v>
      </c>
      <c r="EX465">
        <v>0</v>
      </c>
      <c r="FQ465">
        <v>0</v>
      </c>
      <c r="FR465">
        <f t="shared" si="454"/>
        <v>0</v>
      </c>
      <c r="FS465">
        <v>0</v>
      </c>
      <c r="FX465">
        <v>70</v>
      </c>
      <c r="FY465">
        <v>10</v>
      </c>
      <c r="GA465" t="s">
        <v>4</v>
      </c>
      <c r="GD465">
        <v>0</v>
      </c>
      <c r="GF465">
        <v>-1870950421</v>
      </c>
      <c r="GG465">
        <v>2</v>
      </c>
      <c r="GH465">
        <v>1</v>
      </c>
      <c r="GI465">
        <v>-2</v>
      </c>
      <c r="GJ465">
        <v>0</v>
      </c>
      <c r="GK465">
        <f>ROUND(R465*(R12)/100,2)</f>
        <v>0</v>
      </c>
      <c r="GL465">
        <f t="shared" si="455"/>
        <v>0</v>
      </c>
      <c r="GM465">
        <f t="shared" si="456"/>
        <v>-4708.8500000000004</v>
      </c>
      <c r="GN465">
        <f t="shared" si="457"/>
        <v>0</v>
      </c>
      <c r="GO465">
        <f t="shared" si="458"/>
        <v>0</v>
      </c>
      <c r="GP465">
        <f t="shared" si="459"/>
        <v>-4708.8500000000004</v>
      </c>
      <c r="GR465">
        <v>0</v>
      </c>
      <c r="GS465">
        <v>3</v>
      </c>
      <c r="GT465">
        <v>0</v>
      </c>
      <c r="GU465" t="s">
        <v>4</v>
      </c>
      <c r="GV465">
        <f t="shared" si="460"/>
        <v>0</v>
      </c>
      <c r="GW465">
        <v>1</v>
      </c>
      <c r="GX465">
        <f t="shared" si="461"/>
        <v>0</v>
      </c>
      <c r="HA465">
        <v>0</v>
      </c>
      <c r="HB465">
        <v>0</v>
      </c>
      <c r="HC465">
        <f t="shared" si="462"/>
        <v>0</v>
      </c>
      <c r="HE465" t="s">
        <v>4</v>
      </c>
      <c r="HF465" t="s">
        <v>4</v>
      </c>
      <c r="HM465" t="s">
        <v>4</v>
      </c>
      <c r="HN465" t="s">
        <v>4</v>
      </c>
      <c r="HO465" t="s">
        <v>4</v>
      </c>
      <c r="HP465" t="s">
        <v>4</v>
      </c>
      <c r="HQ465" t="s">
        <v>4</v>
      </c>
      <c r="IK465">
        <v>0</v>
      </c>
    </row>
    <row r="466" spans="1:245">
      <c r="A466">
        <v>17</v>
      </c>
      <c r="B466">
        <v>1</v>
      </c>
      <c r="E466" t="s">
        <v>611</v>
      </c>
      <c r="F466" t="s">
        <v>612</v>
      </c>
      <c r="G466" t="s">
        <v>613</v>
      </c>
      <c r="H466" t="s">
        <v>68</v>
      </c>
      <c r="I466">
        <v>0.25600000000000001</v>
      </c>
      <c r="J466">
        <v>0</v>
      </c>
      <c r="K466">
        <v>0.25600000000000001</v>
      </c>
      <c r="O466">
        <f t="shared" si="430"/>
        <v>15641.32</v>
      </c>
      <c r="P466">
        <f t="shared" si="431"/>
        <v>15641.32</v>
      </c>
      <c r="Q466">
        <f t="shared" si="432"/>
        <v>0</v>
      </c>
      <c r="R466">
        <f t="shared" si="433"/>
        <v>0</v>
      </c>
      <c r="S466">
        <f t="shared" si="434"/>
        <v>0</v>
      </c>
      <c r="T466">
        <f t="shared" si="435"/>
        <v>0</v>
      </c>
      <c r="U466">
        <f t="shared" si="436"/>
        <v>0</v>
      </c>
      <c r="V466">
        <f t="shared" si="437"/>
        <v>0</v>
      </c>
      <c r="W466">
        <f t="shared" si="438"/>
        <v>0</v>
      </c>
      <c r="X466">
        <f t="shared" si="439"/>
        <v>0</v>
      </c>
      <c r="Y466">
        <f t="shared" si="440"/>
        <v>0</v>
      </c>
      <c r="AA466">
        <v>29858012</v>
      </c>
      <c r="AB466">
        <f t="shared" si="441"/>
        <v>61098.89</v>
      </c>
      <c r="AC466">
        <f t="shared" si="463"/>
        <v>61098.89</v>
      </c>
      <c r="AD466">
        <f t="shared" si="464"/>
        <v>0</v>
      </c>
      <c r="AE466">
        <f t="shared" si="465"/>
        <v>0</v>
      </c>
      <c r="AF466">
        <f t="shared" si="466"/>
        <v>0</v>
      </c>
      <c r="AG466">
        <f t="shared" si="442"/>
        <v>0</v>
      </c>
      <c r="AH466">
        <f t="shared" si="467"/>
        <v>0</v>
      </c>
      <c r="AI466">
        <f t="shared" si="468"/>
        <v>0</v>
      </c>
      <c r="AJ466">
        <f t="shared" si="443"/>
        <v>0</v>
      </c>
      <c r="AK466">
        <v>61098.89</v>
      </c>
      <c r="AL466">
        <v>61098.89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70</v>
      </c>
      <c r="AU466">
        <v>10</v>
      </c>
      <c r="AV466">
        <v>1</v>
      </c>
      <c r="AW466">
        <v>1</v>
      </c>
      <c r="AZ466">
        <v>1</v>
      </c>
      <c r="BA466">
        <v>1</v>
      </c>
      <c r="BB466">
        <v>1</v>
      </c>
      <c r="BC466">
        <v>1</v>
      </c>
      <c r="BD466" t="s">
        <v>4</v>
      </c>
      <c r="BE466" t="s">
        <v>4</v>
      </c>
      <c r="BF466" t="s">
        <v>4</v>
      </c>
      <c r="BG466" t="s">
        <v>4</v>
      </c>
      <c r="BH466">
        <v>3</v>
      </c>
      <c r="BI466">
        <v>4</v>
      </c>
      <c r="BJ466" t="s">
        <v>614</v>
      </c>
      <c r="BM466">
        <v>0</v>
      </c>
      <c r="BN466">
        <v>0</v>
      </c>
      <c r="BO466" t="s">
        <v>4</v>
      </c>
      <c r="BP466">
        <v>0</v>
      </c>
      <c r="BQ466">
        <v>1</v>
      </c>
      <c r="BR466">
        <v>0</v>
      </c>
      <c r="BS466">
        <v>1</v>
      </c>
      <c r="BT466">
        <v>1</v>
      </c>
      <c r="BU466">
        <v>1</v>
      </c>
      <c r="BV466">
        <v>1</v>
      </c>
      <c r="BW466">
        <v>1</v>
      </c>
      <c r="BX466">
        <v>1</v>
      </c>
      <c r="BY466" t="s">
        <v>4</v>
      </c>
      <c r="BZ466">
        <v>70</v>
      </c>
      <c r="CA466">
        <v>10</v>
      </c>
      <c r="CB466" t="s">
        <v>4</v>
      </c>
      <c r="CE466">
        <v>0</v>
      </c>
      <c r="CF466">
        <v>0</v>
      </c>
      <c r="CG466">
        <v>0</v>
      </c>
      <c r="CM466">
        <v>0</v>
      </c>
      <c r="CN466" t="s">
        <v>4</v>
      </c>
      <c r="CO466">
        <v>0</v>
      </c>
      <c r="CP466">
        <f t="shared" si="444"/>
        <v>15641.32</v>
      </c>
      <c r="CQ466">
        <f t="shared" si="445"/>
        <v>61098.89</v>
      </c>
      <c r="CR466">
        <f t="shared" si="469"/>
        <v>0</v>
      </c>
      <c r="CS466">
        <f t="shared" si="446"/>
        <v>0</v>
      </c>
      <c r="CT466">
        <f t="shared" si="447"/>
        <v>0</v>
      </c>
      <c r="CU466">
        <f t="shared" si="448"/>
        <v>0</v>
      </c>
      <c r="CV466">
        <f t="shared" si="449"/>
        <v>0</v>
      </c>
      <c r="CW466">
        <f t="shared" si="450"/>
        <v>0</v>
      </c>
      <c r="CX466">
        <f t="shared" si="451"/>
        <v>0</v>
      </c>
      <c r="CY466">
        <f t="shared" si="452"/>
        <v>0</v>
      </c>
      <c r="CZ466">
        <f t="shared" si="453"/>
        <v>0</v>
      </c>
      <c r="DC466" t="s">
        <v>4</v>
      </c>
      <c r="DD466" t="s">
        <v>4</v>
      </c>
      <c r="DE466" t="s">
        <v>4</v>
      </c>
      <c r="DF466" t="s">
        <v>4</v>
      </c>
      <c r="DG466" t="s">
        <v>4</v>
      </c>
      <c r="DH466" t="s">
        <v>4</v>
      </c>
      <c r="DI466" t="s">
        <v>4</v>
      </c>
      <c r="DJ466" t="s">
        <v>4</v>
      </c>
      <c r="DK466" t="s">
        <v>4</v>
      </c>
      <c r="DL466" t="s">
        <v>4</v>
      </c>
      <c r="DM466" t="s">
        <v>4</v>
      </c>
      <c r="DN466">
        <v>0</v>
      </c>
      <c r="DO466">
        <v>0</v>
      </c>
      <c r="DP466">
        <v>1</v>
      </c>
      <c r="DQ466">
        <v>1</v>
      </c>
      <c r="DU466">
        <v>1009</v>
      </c>
      <c r="DV466" t="s">
        <v>68</v>
      </c>
      <c r="DW466" t="s">
        <v>68</v>
      </c>
      <c r="DX466">
        <v>1000</v>
      </c>
      <c r="DZ466" t="s">
        <v>4</v>
      </c>
      <c r="EA466" t="s">
        <v>4</v>
      </c>
      <c r="EB466" t="s">
        <v>4</v>
      </c>
      <c r="EC466" t="s">
        <v>4</v>
      </c>
      <c r="EE466">
        <v>29292934</v>
      </c>
      <c r="EF466">
        <v>1</v>
      </c>
      <c r="EG466" t="s">
        <v>27</v>
      </c>
      <c r="EH466">
        <v>0</v>
      </c>
      <c r="EI466" t="s">
        <v>4</v>
      </c>
      <c r="EJ466">
        <v>4</v>
      </c>
      <c r="EK466">
        <v>0</v>
      </c>
      <c r="EL466" t="s">
        <v>28</v>
      </c>
      <c r="EM466" t="s">
        <v>29</v>
      </c>
      <c r="EO466" t="s">
        <v>4</v>
      </c>
      <c r="EQ466">
        <v>0</v>
      </c>
      <c r="ER466">
        <v>61098.89</v>
      </c>
      <c r="ES466">
        <v>61098.89</v>
      </c>
      <c r="ET466">
        <v>0</v>
      </c>
      <c r="EU466">
        <v>0</v>
      </c>
      <c r="EV466">
        <v>0</v>
      </c>
      <c r="EW466">
        <v>0</v>
      </c>
      <c r="EX466">
        <v>0</v>
      </c>
      <c r="EY466">
        <v>0</v>
      </c>
      <c r="FQ466">
        <v>0</v>
      </c>
      <c r="FR466">
        <f t="shared" si="454"/>
        <v>0</v>
      </c>
      <c r="FS466">
        <v>0</v>
      </c>
      <c r="FX466">
        <v>70</v>
      </c>
      <c r="FY466">
        <v>10</v>
      </c>
      <c r="GA466" t="s">
        <v>4</v>
      </c>
      <c r="GD466">
        <v>0</v>
      </c>
      <c r="GF466">
        <v>645614340</v>
      </c>
      <c r="GG466">
        <v>2</v>
      </c>
      <c r="GH466">
        <v>1</v>
      </c>
      <c r="GI466">
        <v>-2</v>
      </c>
      <c r="GJ466">
        <v>0</v>
      </c>
      <c r="GK466">
        <f>ROUND(R466*(R12)/100,2)</f>
        <v>0</v>
      </c>
      <c r="GL466">
        <f t="shared" si="455"/>
        <v>0</v>
      </c>
      <c r="GM466">
        <f t="shared" si="456"/>
        <v>15641.32</v>
      </c>
      <c r="GN466">
        <f t="shared" si="457"/>
        <v>0</v>
      </c>
      <c r="GO466">
        <f t="shared" si="458"/>
        <v>0</v>
      </c>
      <c r="GP466">
        <f t="shared" si="459"/>
        <v>15641.32</v>
      </c>
      <c r="GR466">
        <v>0</v>
      </c>
      <c r="GS466">
        <v>3</v>
      </c>
      <c r="GT466">
        <v>0</v>
      </c>
      <c r="GU466" t="s">
        <v>4</v>
      </c>
      <c r="GV466">
        <f t="shared" si="460"/>
        <v>0</v>
      </c>
      <c r="GW466">
        <v>1</v>
      </c>
      <c r="GX466">
        <f t="shared" si="461"/>
        <v>0</v>
      </c>
      <c r="HA466">
        <v>0</v>
      </c>
      <c r="HB466">
        <v>0</v>
      </c>
      <c r="HC466">
        <f t="shared" si="462"/>
        <v>0</v>
      </c>
      <c r="HE466" t="s">
        <v>4</v>
      </c>
      <c r="HF466" t="s">
        <v>4</v>
      </c>
      <c r="HM466" t="s">
        <v>4</v>
      </c>
      <c r="HN466" t="s">
        <v>4</v>
      </c>
      <c r="HO466" t="s">
        <v>4</v>
      </c>
      <c r="HP466" t="s">
        <v>4</v>
      </c>
      <c r="HQ466" t="s">
        <v>4</v>
      </c>
      <c r="IK466">
        <v>0</v>
      </c>
    </row>
    <row r="467" spans="1:245">
      <c r="A467">
        <v>17</v>
      </c>
      <c r="B467">
        <v>1</v>
      </c>
      <c r="E467" t="s">
        <v>615</v>
      </c>
      <c r="F467" t="s">
        <v>616</v>
      </c>
      <c r="G467" t="s">
        <v>617</v>
      </c>
      <c r="H467" t="s">
        <v>68</v>
      </c>
      <c r="I467">
        <v>7.6E-3</v>
      </c>
      <c r="J467">
        <v>0</v>
      </c>
      <c r="K467">
        <v>7.6E-3</v>
      </c>
      <c r="O467">
        <f t="shared" si="430"/>
        <v>1316.78</v>
      </c>
      <c r="P467">
        <f t="shared" si="431"/>
        <v>1316.78</v>
      </c>
      <c r="Q467">
        <f t="shared" si="432"/>
        <v>0</v>
      </c>
      <c r="R467">
        <f t="shared" si="433"/>
        <v>0</v>
      </c>
      <c r="S467">
        <f t="shared" si="434"/>
        <v>0</v>
      </c>
      <c r="T467">
        <f t="shared" si="435"/>
        <v>0</v>
      </c>
      <c r="U467">
        <f t="shared" si="436"/>
        <v>0</v>
      </c>
      <c r="V467">
        <f t="shared" si="437"/>
        <v>0</v>
      </c>
      <c r="W467">
        <f t="shared" si="438"/>
        <v>0</v>
      </c>
      <c r="X467">
        <f t="shared" si="439"/>
        <v>0</v>
      </c>
      <c r="Y467">
        <f t="shared" si="440"/>
        <v>0</v>
      </c>
      <c r="AA467">
        <v>29858012</v>
      </c>
      <c r="AB467">
        <f t="shared" si="441"/>
        <v>173260.69</v>
      </c>
      <c r="AC467">
        <f t="shared" si="463"/>
        <v>173260.69</v>
      </c>
      <c r="AD467">
        <f t="shared" si="464"/>
        <v>0</v>
      </c>
      <c r="AE467">
        <f t="shared" si="465"/>
        <v>0</v>
      </c>
      <c r="AF467">
        <f t="shared" si="466"/>
        <v>0</v>
      </c>
      <c r="AG467">
        <f t="shared" si="442"/>
        <v>0</v>
      </c>
      <c r="AH467">
        <f t="shared" si="467"/>
        <v>0</v>
      </c>
      <c r="AI467">
        <f t="shared" si="468"/>
        <v>0</v>
      </c>
      <c r="AJ467">
        <f t="shared" si="443"/>
        <v>0</v>
      </c>
      <c r="AK467">
        <v>173260.69</v>
      </c>
      <c r="AL467">
        <v>173260.69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70</v>
      </c>
      <c r="AU467">
        <v>10</v>
      </c>
      <c r="AV467">
        <v>1</v>
      </c>
      <c r="AW467">
        <v>1</v>
      </c>
      <c r="AZ467">
        <v>1</v>
      </c>
      <c r="BA467">
        <v>1</v>
      </c>
      <c r="BB467">
        <v>1</v>
      </c>
      <c r="BC467">
        <v>1</v>
      </c>
      <c r="BD467" t="s">
        <v>4</v>
      </c>
      <c r="BE467" t="s">
        <v>4</v>
      </c>
      <c r="BF467" t="s">
        <v>4</v>
      </c>
      <c r="BG467" t="s">
        <v>4</v>
      </c>
      <c r="BH467">
        <v>3</v>
      </c>
      <c r="BI467">
        <v>4</v>
      </c>
      <c r="BJ467" t="s">
        <v>618</v>
      </c>
      <c r="BM467">
        <v>0</v>
      </c>
      <c r="BN467">
        <v>0</v>
      </c>
      <c r="BO467" t="s">
        <v>4</v>
      </c>
      <c r="BP467">
        <v>0</v>
      </c>
      <c r="BQ467">
        <v>1</v>
      </c>
      <c r="BR467">
        <v>0</v>
      </c>
      <c r="BS467">
        <v>1</v>
      </c>
      <c r="BT467">
        <v>1</v>
      </c>
      <c r="BU467">
        <v>1</v>
      </c>
      <c r="BV467">
        <v>1</v>
      </c>
      <c r="BW467">
        <v>1</v>
      </c>
      <c r="BX467">
        <v>1</v>
      </c>
      <c r="BY467" t="s">
        <v>4</v>
      </c>
      <c r="BZ467">
        <v>70</v>
      </c>
      <c r="CA467">
        <v>10</v>
      </c>
      <c r="CB467" t="s">
        <v>4</v>
      </c>
      <c r="CE467">
        <v>0</v>
      </c>
      <c r="CF467">
        <v>0</v>
      </c>
      <c r="CG467">
        <v>0</v>
      </c>
      <c r="CM467">
        <v>0</v>
      </c>
      <c r="CN467" t="s">
        <v>4</v>
      </c>
      <c r="CO467">
        <v>0</v>
      </c>
      <c r="CP467">
        <f t="shared" si="444"/>
        <v>1316.78</v>
      </c>
      <c r="CQ467">
        <f t="shared" si="445"/>
        <v>173260.69</v>
      </c>
      <c r="CR467">
        <f t="shared" si="469"/>
        <v>0</v>
      </c>
      <c r="CS467">
        <f t="shared" si="446"/>
        <v>0</v>
      </c>
      <c r="CT467">
        <f t="shared" si="447"/>
        <v>0</v>
      </c>
      <c r="CU467">
        <f t="shared" si="448"/>
        <v>0</v>
      </c>
      <c r="CV467">
        <f t="shared" si="449"/>
        <v>0</v>
      </c>
      <c r="CW467">
        <f t="shared" si="450"/>
        <v>0</v>
      </c>
      <c r="CX467">
        <f t="shared" si="451"/>
        <v>0</v>
      </c>
      <c r="CY467">
        <f t="shared" si="452"/>
        <v>0</v>
      </c>
      <c r="CZ467">
        <f t="shared" si="453"/>
        <v>0</v>
      </c>
      <c r="DC467" t="s">
        <v>4</v>
      </c>
      <c r="DD467" t="s">
        <v>4</v>
      </c>
      <c r="DE467" t="s">
        <v>4</v>
      </c>
      <c r="DF467" t="s">
        <v>4</v>
      </c>
      <c r="DG467" t="s">
        <v>4</v>
      </c>
      <c r="DH467" t="s">
        <v>4</v>
      </c>
      <c r="DI467" t="s">
        <v>4</v>
      </c>
      <c r="DJ467" t="s">
        <v>4</v>
      </c>
      <c r="DK467" t="s">
        <v>4</v>
      </c>
      <c r="DL467" t="s">
        <v>4</v>
      </c>
      <c r="DM467" t="s">
        <v>4</v>
      </c>
      <c r="DN467">
        <v>0</v>
      </c>
      <c r="DO467">
        <v>0</v>
      </c>
      <c r="DP467">
        <v>1</v>
      </c>
      <c r="DQ467">
        <v>1</v>
      </c>
      <c r="DU467">
        <v>1009</v>
      </c>
      <c r="DV467" t="s">
        <v>68</v>
      </c>
      <c r="DW467" t="s">
        <v>68</v>
      </c>
      <c r="DX467">
        <v>1000</v>
      </c>
      <c r="DZ467" t="s">
        <v>4</v>
      </c>
      <c r="EA467" t="s">
        <v>4</v>
      </c>
      <c r="EB467" t="s">
        <v>4</v>
      </c>
      <c r="EC467" t="s">
        <v>4</v>
      </c>
      <c r="EE467">
        <v>29292934</v>
      </c>
      <c r="EF467">
        <v>1</v>
      </c>
      <c r="EG467" t="s">
        <v>27</v>
      </c>
      <c r="EH467">
        <v>0</v>
      </c>
      <c r="EI467" t="s">
        <v>4</v>
      </c>
      <c r="EJ467">
        <v>4</v>
      </c>
      <c r="EK467">
        <v>0</v>
      </c>
      <c r="EL467" t="s">
        <v>28</v>
      </c>
      <c r="EM467" t="s">
        <v>29</v>
      </c>
      <c r="EO467" t="s">
        <v>4</v>
      </c>
      <c r="EQ467">
        <v>0</v>
      </c>
      <c r="ER467">
        <v>173260.69</v>
      </c>
      <c r="ES467">
        <v>173260.69</v>
      </c>
      <c r="ET467">
        <v>0</v>
      </c>
      <c r="EU467">
        <v>0</v>
      </c>
      <c r="EV467">
        <v>0</v>
      </c>
      <c r="EW467">
        <v>0</v>
      </c>
      <c r="EX467">
        <v>0</v>
      </c>
      <c r="EY467">
        <v>0</v>
      </c>
      <c r="FQ467">
        <v>0</v>
      </c>
      <c r="FR467">
        <f t="shared" si="454"/>
        <v>0</v>
      </c>
      <c r="FS467">
        <v>0</v>
      </c>
      <c r="FX467">
        <v>70</v>
      </c>
      <c r="FY467">
        <v>10</v>
      </c>
      <c r="GA467" t="s">
        <v>4</v>
      </c>
      <c r="GD467">
        <v>0</v>
      </c>
      <c r="GF467">
        <v>-1470955817</v>
      </c>
      <c r="GG467">
        <v>2</v>
      </c>
      <c r="GH467">
        <v>1</v>
      </c>
      <c r="GI467">
        <v>-2</v>
      </c>
      <c r="GJ467">
        <v>0</v>
      </c>
      <c r="GK467">
        <f>ROUND(R467*(R12)/100,2)</f>
        <v>0</v>
      </c>
      <c r="GL467">
        <f t="shared" si="455"/>
        <v>0</v>
      </c>
      <c r="GM467">
        <f t="shared" si="456"/>
        <v>1316.78</v>
      </c>
      <c r="GN467">
        <f t="shared" si="457"/>
        <v>0</v>
      </c>
      <c r="GO467">
        <f t="shared" si="458"/>
        <v>0</v>
      </c>
      <c r="GP467">
        <f t="shared" si="459"/>
        <v>1316.78</v>
      </c>
      <c r="GR467">
        <v>0</v>
      </c>
      <c r="GS467">
        <v>3</v>
      </c>
      <c r="GT467">
        <v>0</v>
      </c>
      <c r="GU467" t="s">
        <v>4</v>
      </c>
      <c r="GV467">
        <f t="shared" si="460"/>
        <v>0</v>
      </c>
      <c r="GW467">
        <v>1</v>
      </c>
      <c r="GX467">
        <f t="shared" si="461"/>
        <v>0</v>
      </c>
      <c r="HA467">
        <v>0</v>
      </c>
      <c r="HB467">
        <v>0</v>
      </c>
      <c r="HC467">
        <f t="shared" si="462"/>
        <v>0</v>
      </c>
      <c r="HE467" t="s">
        <v>4</v>
      </c>
      <c r="HF467" t="s">
        <v>4</v>
      </c>
      <c r="HM467" t="s">
        <v>4</v>
      </c>
      <c r="HN467" t="s">
        <v>4</v>
      </c>
      <c r="HO467" t="s">
        <v>4</v>
      </c>
      <c r="HP467" t="s">
        <v>4</v>
      </c>
      <c r="HQ467" t="s">
        <v>4</v>
      </c>
      <c r="IK467">
        <v>0</v>
      </c>
    </row>
    <row r="468" spans="1:245">
      <c r="A468">
        <v>17</v>
      </c>
      <c r="B468">
        <v>1</v>
      </c>
      <c r="E468" t="s">
        <v>619</v>
      </c>
      <c r="F468" t="s">
        <v>620</v>
      </c>
      <c r="G468" t="s">
        <v>621</v>
      </c>
      <c r="H468" t="s">
        <v>180</v>
      </c>
      <c r="I468">
        <v>8</v>
      </c>
      <c r="J468">
        <v>0</v>
      </c>
      <c r="K468">
        <v>8</v>
      </c>
      <c r="O468">
        <f t="shared" si="430"/>
        <v>538.72</v>
      </c>
      <c r="P468">
        <f t="shared" si="431"/>
        <v>538.72</v>
      </c>
      <c r="Q468">
        <f t="shared" si="432"/>
        <v>0</v>
      </c>
      <c r="R468">
        <f t="shared" si="433"/>
        <v>0</v>
      </c>
      <c r="S468">
        <f t="shared" si="434"/>
        <v>0</v>
      </c>
      <c r="T468">
        <f t="shared" si="435"/>
        <v>0</v>
      </c>
      <c r="U468">
        <f t="shared" si="436"/>
        <v>0</v>
      </c>
      <c r="V468">
        <f t="shared" si="437"/>
        <v>0</v>
      </c>
      <c r="W468">
        <f t="shared" si="438"/>
        <v>0</v>
      </c>
      <c r="X468">
        <f t="shared" si="439"/>
        <v>0</v>
      </c>
      <c r="Y468">
        <f t="shared" si="440"/>
        <v>0</v>
      </c>
      <c r="AA468">
        <v>29858012</v>
      </c>
      <c r="AB468">
        <f t="shared" si="441"/>
        <v>67.34</v>
      </c>
      <c r="AC468">
        <f t="shared" si="463"/>
        <v>67.34</v>
      </c>
      <c r="AD468">
        <f t="shared" si="464"/>
        <v>0</v>
      </c>
      <c r="AE468">
        <f t="shared" si="465"/>
        <v>0</v>
      </c>
      <c r="AF468">
        <f t="shared" si="466"/>
        <v>0</v>
      </c>
      <c r="AG468">
        <f t="shared" si="442"/>
        <v>0</v>
      </c>
      <c r="AH468">
        <f t="shared" si="467"/>
        <v>0</v>
      </c>
      <c r="AI468">
        <f t="shared" si="468"/>
        <v>0</v>
      </c>
      <c r="AJ468">
        <f t="shared" si="443"/>
        <v>0</v>
      </c>
      <c r="AK468">
        <v>67.34</v>
      </c>
      <c r="AL468">
        <v>67.34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70</v>
      </c>
      <c r="AU468">
        <v>10</v>
      </c>
      <c r="AV468">
        <v>1</v>
      </c>
      <c r="AW468">
        <v>1</v>
      </c>
      <c r="AZ468">
        <v>1</v>
      </c>
      <c r="BA468">
        <v>1</v>
      </c>
      <c r="BB468">
        <v>1</v>
      </c>
      <c r="BC468">
        <v>1</v>
      </c>
      <c r="BD468" t="s">
        <v>4</v>
      </c>
      <c r="BE468" t="s">
        <v>4</v>
      </c>
      <c r="BF468" t="s">
        <v>4</v>
      </c>
      <c r="BG468" t="s">
        <v>4</v>
      </c>
      <c r="BH468">
        <v>3</v>
      </c>
      <c r="BI468">
        <v>4</v>
      </c>
      <c r="BJ468" t="s">
        <v>622</v>
      </c>
      <c r="BM468">
        <v>0</v>
      </c>
      <c r="BN468">
        <v>0</v>
      </c>
      <c r="BO468" t="s">
        <v>4</v>
      </c>
      <c r="BP468">
        <v>0</v>
      </c>
      <c r="BQ468">
        <v>1</v>
      </c>
      <c r="BR468">
        <v>0</v>
      </c>
      <c r="BS468">
        <v>1</v>
      </c>
      <c r="BT468">
        <v>1</v>
      </c>
      <c r="BU468">
        <v>1</v>
      </c>
      <c r="BV468">
        <v>1</v>
      </c>
      <c r="BW468">
        <v>1</v>
      </c>
      <c r="BX468">
        <v>1</v>
      </c>
      <c r="BY468" t="s">
        <v>4</v>
      </c>
      <c r="BZ468">
        <v>70</v>
      </c>
      <c r="CA468">
        <v>10</v>
      </c>
      <c r="CB468" t="s">
        <v>4</v>
      </c>
      <c r="CE468">
        <v>0</v>
      </c>
      <c r="CF468">
        <v>0</v>
      </c>
      <c r="CG468">
        <v>0</v>
      </c>
      <c r="CM468">
        <v>0</v>
      </c>
      <c r="CN468" t="s">
        <v>4</v>
      </c>
      <c r="CO468">
        <v>0</v>
      </c>
      <c r="CP468">
        <f t="shared" si="444"/>
        <v>538.72</v>
      </c>
      <c r="CQ468">
        <f t="shared" si="445"/>
        <v>67.34</v>
      </c>
      <c r="CR468">
        <f t="shared" si="469"/>
        <v>0</v>
      </c>
      <c r="CS468">
        <f t="shared" si="446"/>
        <v>0</v>
      </c>
      <c r="CT468">
        <f t="shared" si="447"/>
        <v>0</v>
      </c>
      <c r="CU468">
        <f t="shared" si="448"/>
        <v>0</v>
      </c>
      <c r="CV468">
        <f t="shared" si="449"/>
        <v>0</v>
      </c>
      <c r="CW468">
        <f t="shared" si="450"/>
        <v>0</v>
      </c>
      <c r="CX468">
        <f t="shared" si="451"/>
        <v>0</v>
      </c>
      <c r="CY468">
        <f t="shared" si="452"/>
        <v>0</v>
      </c>
      <c r="CZ468">
        <f t="shared" si="453"/>
        <v>0</v>
      </c>
      <c r="DC468" t="s">
        <v>4</v>
      </c>
      <c r="DD468" t="s">
        <v>4</v>
      </c>
      <c r="DE468" t="s">
        <v>4</v>
      </c>
      <c r="DF468" t="s">
        <v>4</v>
      </c>
      <c r="DG468" t="s">
        <v>4</v>
      </c>
      <c r="DH468" t="s">
        <v>4</v>
      </c>
      <c r="DI468" t="s">
        <v>4</v>
      </c>
      <c r="DJ468" t="s">
        <v>4</v>
      </c>
      <c r="DK468" t="s">
        <v>4</v>
      </c>
      <c r="DL468" t="s">
        <v>4</v>
      </c>
      <c r="DM468" t="s">
        <v>4</v>
      </c>
      <c r="DN468">
        <v>0</v>
      </c>
      <c r="DO468">
        <v>0</v>
      </c>
      <c r="DP468">
        <v>1</v>
      </c>
      <c r="DQ468">
        <v>1</v>
      </c>
      <c r="DU468">
        <v>1010</v>
      </c>
      <c r="DV468" t="s">
        <v>180</v>
      </c>
      <c r="DW468" t="s">
        <v>180</v>
      </c>
      <c r="DX468">
        <v>1</v>
      </c>
      <c r="DZ468" t="s">
        <v>4</v>
      </c>
      <c r="EA468" t="s">
        <v>4</v>
      </c>
      <c r="EB468" t="s">
        <v>4</v>
      </c>
      <c r="EC468" t="s">
        <v>4</v>
      </c>
      <c r="EE468">
        <v>29292934</v>
      </c>
      <c r="EF468">
        <v>1</v>
      </c>
      <c r="EG468" t="s">
        <v>27</v>
      </c>
      <c r="EH468">
        <v>0</v>
      </c>
      <c r="EI468" t="s">
        <v>4</v>
      </c>
      <c r="EJ468">
        <v>4</v>
      </c>
      <c r="EK468">
        <v>0</v>
      </c>
      <c r="EL468" t="s">
        <v>28</v>
      </c>
      <c r="EM468" t="s">
        <v>29</v>
      </c>
      <c r="EO468" t="s">
        <v>4</v>
      </c>
      <c r="EQ468">
        <v>0</v>
      </c>
      <c r="ER468">
        <v>67.34</v>
      </c>
      <c r="ES468">
        <v>67.34</v>
      </c>
      <c r="ET468">
        <v>0</v>
      </c>
      <c r="EU468">
        <v>0</v>
      </c>
      <c r="EV468">
        <v>0</v>
      </c>
      <c r="EW468">
        <v>0</v>
      </c>
      <c r="EX468">
        <v>0</v>
      </c>
      <c r="EY468">
        <v>0</v>
      </c>
      <c r="FQ468">
        <v>0</v>
      </c>
      <c r="FR468">
        <f t="shared" si="454"/>
        <v>0</v>
      </c>
      <c r="FS468">
        <v>0</v>
      </c>
      <c r="FX468">
        <v>70</v>
      </c>
      <c r="FY468">
        <v>10</v>
      </c>
      <c r="GA468" t="s">
        <v>4</v>
      </c>
      <c r="GD468">
        <v>0</v>
      </c>
      <c r="GF468">
        <v>426589084</v>
      </c>
      <c r="GG468">
        <v>2</v>
      </c>
      <c r="GH468">
        <v>1</v>
      </c>
      <c r="GI468">
        <v>-2</v>
      </c>
      <c r="GJ468">
        <v>0</v>
      </c>
      <c r="GK468">
        <f>ROUND(R468*(R12)/100,2)</f>
        <v>0</v>
      </c>
      <c r="GL468">
        <f t="shared" si="455"/>
        <v>0</v>
      </c>
      <c r="GM468">
        <f t="shared" si="456"/>
        <v>538.72</v>
      </c>
      <c r="GN468">
        <f t="shared" si="457"/>
        <v>0</v>
      </c>
      <c r="GO468">
        <f t="shared" si="458"/>
        <v>0</v>
      </c>
      <c r="GP468">
        <f t="shared" si="459"/>
        <v>538.72</v>
      </c>
      <c r="GR468">
        <v>0</v>
      </c>
      <c r="GS468">
        <v>3</v>
      </c>
      <c r="GT468">
        <v>0</v>
      </c>
      <c r="GU468" t="s">
        <v>4</v>
      </c>
      <c r="GV468">
        <f t="shared" si="460"/>
        <v>0</v>
      </c>
      <c r="GW468">
        <v>1</v>
      </c>
      <c r="GX468">
        <f t="shared" si="461"/>
        <v>0</v>
      </c>
      <c r="HA468">
        <v>0</v>
      </c>
      <c r="HB468">
        <v>0</v>
      </c>
      <c r="HC468">
        <f t="shared" si="462"/>
        <v>0</v>
      </c>
      <c r="HE468" t="s">
        <v>4</v>
      </c>
      <c r="HF468" t="s">
        <v>4</v>
      </c>
      <c r="HM468" t="s">
        <v>4</v>
      </c>
      <c r="HN468" t="s">
        <v>4</v>
      </c>
      <c r="HO468" t="s">
        <v>4</v>
      </c>
      <c r="HP468" t="s">
        <v>4</v>
      </c>
      <c r="HQ468" t="s">
        <v>4</v>
      </c>
      <c r="IK468">
        <v>0</v>
      </c>
    </row>
    <row r="469" spans="1:245">
      <c r="A469">
        <v>17</v>
      </c>
      <c r="B469">
        <v>1</v>
      </c>
      <c r="C469">
        <f>ROW(SmtRes!A612)</f>
        <v>612</v>
      </c>
      <c r="D469">
        <f>ROW(EtalonRes!A611)</f>
        <v>611</v>
      </c>
      <c r="E469" t="s">
        <v>623</v>
      </c>
      <c r="F469" t="s">
        <v>624</v>
      </c>
      <c r="G469" t="s">
        <v>625</v>
      </c>
      <c r="H469" t="s">
        <v>25</v>
      </c>
      <c r="I469">
        <f>ROUND(10.245/100,9)</f>
        <v>0.10245</v>
      </c>
      <c r="J469">
        <v>0</v>
      </c>
      <c r="K469">
        <f>ROUND(10.245/100,9)</f>
        <v>0.10245</v>
      </c>
      <c r="O469">
        <f t="shared" si="430"/>
        <v>435.98</v>
      </c>
      <c r="P469">
        <f t="shared" si="431"/>
        <v>115.98</v>
      </c>
      <c r="Q469">
        <f t="shared" si="432"/>
        <v>18.670000000000002</v>
      </c>
      <c r="R469">
        <f t="shared" si="433"/>
        <v>8.27</v>
      </c>
      <c r="S469">
        <f t="shared" si="434"/>
        <v>301.33</v>
      </c>
      <c r="T469">
        <f t="shared" si="435"/>
        <v>0</v>
      </c>
      <c r="U469">
        <f t="shared" si="436"/>
        <v>0.62596950000000007</v>
      </c>
      <c r="V469">
        <f t="shared" si="437"/>
        <v>0</v>
      </c>
      <c r="W469">
        <f t="shared" si="438"/>
        <v>0</v>
      </c>
      <c r="X469">
        <f t="shared" si="439"/>
        <v>210.93</v>
      </c>
      <c r="Y469">
        <f t="shared" si="440"/>
        <v>30.13</v>
      </c>
      <c r="AA469">
        <v>29858012</v>
      </c>
      <c r="AB469">
        <f t="shared" si="441"/>
        <v>4255.5200000000004</v>
      </c>
      <c r="AC469">
        <f t="shared" si="463"/>
        <v>1132.0899999999999</v>
      </c>
      <c r="AD469">
        <f t="shared" si="464"/>
        <v>182.2</v>
      </c>
      <c r="AE469">
        <f t="shared" si="465"/>
        <v>80.760000000000005</v>
      </c>
      <c r="AF469">
        <f t="shared" si="466"/>
        <v>2941.23</v>
      </c>
      <c r="AG469">
        <f t="shared" si="442"/>
        <v>0</v>
      </c>
      <c r="AH469">
        <f t="shared" si="467"/>
        <v>6.11</v>
      </c>
      <c r="AI469">
        <f t="shared" si="468"/>
        <v>0</v>
      </c>
      <c r="AJ469">
        <f t="shared" si="443"/>
        <v>0</v>
      </c>
      <c r="AK469">
        <v>4255.5200000000004</v>
      </c>
      <c r="AL469">
        <v>1132.0899999999999</v>
      </c>
      <c r="AM469">
        <v>182.2</v>
      </c>
      <c r="AN469">
        <v>80.760000000000005</v>
      </c>
      <c r="AO469">
        <v>2941.23</v>
      </c>
      <c r="AP469">
        <v>0</v>
      </c>
      <c r="AQ469">
        <v>6.11</v>
      </c>
      <c r="AR469">
        <v>0</v>
      </c>
      <c r="AS469">
        <v>0</v>
      </c>
      <c r="AT469">
        <v>70</v>
      </c>
      <c r="AU469">
        <v>10</v>
      </c>
      <c r="AV469">
        <v>1</v>
      </c>
      <c r="AW469">
        <v>1</v>
      </c>
      <c r="AZ469">
        <v>1</v>
      </c>
      <c r="BA469">
        <v>1</v>
      </c>
      <c r="BB469">
        <v>1</v>
      </c>
      <c r="BC469">
        <v>1</v>
      </c>
      <c r="BD469" t="s">
        <v>4</v>
      </c>
      <c r="BE469" t="s">
        <v>4</v>
      </c>
      <c r="BF469" t="s">
        <v>4</v>
      </c>
      <c r="BG469" t="s">
        <v>4</v>
      </c>
      <c r="BH469">
        <v>0</v>
      </c>
      <c r="BI469">
        <v>4</v>
      </c>
      <c r="BJ469" t="s">
        <v>626</v>
      </c>
      <c r="BM469">
        <v>0</v>
      </c>
      <c r="BN469">
        <v>0</v>
      </c>
      <c r="BO469" t="s">
        <v>4</v>
      </c>
      <c r="BP469">
        <v>0</v>
      </c>
      <c r="BQ469">
        <v>1</v>
      </c>
      <c r="BR469">
        <v>0</v>
      </c>
      <c r="BS469">
        <v>1</v>
      </c>
      <c r="BT469">
        <v>1</v>
      </c>
      <c r="BU469">
        <v>1</v>
      </c>
      <c r="BV469">
        <v>1</v>
      </c>
      <c r="BW469">
        <v>1</v>
      </c>
      <c r="BX469">
        <v>1</v>
      </c>
      <c r="BY469" t="s">
        <v>4</v>
      </c>
      <c r="BZ469">
        <v>70</v>
      </c>
      <c r="CA469">
        <v>10</v>
      </c>
      <c r="CB469" t="s">
        <v>4</v>
      </c>
      <c r="CE469">
        <v>0</v>
      </c>
      <c r="CF469">
        <v>0</v>
      </c>
      <c r="CG469">
        <v>0</v>
      </c>
      <c r="CM469">
        <v>0</v>
      </c>
      <c r="CN469" t="s">
        <v>4</v>
      </c>
      <c r="CO469">
        <v>0</v>
      </c>
      <c r="CP469">
        <f t="shared" si="444"/>
        <v>435.98</v>
      </c>
      <c r="CQ469">
        <f t="shared" si="445"/>
        <v>1132.0899999999999</v>
      </c>
      <c r="CR469">
        <f t="shared" si="469"/>
        <v>182.2</v>
      </c>
      <c r="CS469">
        <f t="shared" si="446"/>
        <v>80.760000000000005</v>
      </c>
      <c r="CT469">
        <f t="shared" si="447"/>
        <v>2941.23</v>
      </c>
      <c r="CU469">
        <f t="shared" si="448"/>
        <v>0</v>
      </c>
      <c r="CV469">
        <f t="shared" si="449"/>
        <v>6.11</v>
      </c>
      <c r="CW469">
        <f t="shared" si="450"/>
        <v>0</v>
      </c>
      <c r="CX469">
        <f t="shared" si="451"/>
        <v>0</v>
      </c>
      <c r="CY469">
        <f t="shared" si="452"/>
        <v>210.93099999999998</v>
      </c>
      <c r="CZ469">
        <f t="shared" si="453"/>
        <v>30.132999999999996</v>
      </c>
      <c r="DC469" t="s">
        <v>4</v>
      </c>
      <c r="DD469" t="s">
        <v>4</v>
      </c>
      <c r="DE469" t="s">
        <v>4</v>
      </c>
      <c r="DF469" t="s">
        <v>4</v>
      </c>
      <c r="DG469" t="s">
        <v>4</v>
      </c>
      <c r="DH469" t="s">
        <v>4</v>
      </c>
      <c r="DI469" t="s">
        <v>4</v>
      </c>
      <c r="DJ469" t="s">
        <v>4</v>
      </c>
      <c r="DK469" t="s">
        <v>4</v>
      </c>
      <c r="DL469" t="s">
        <v>4</v>
      </c>
      <c r="DM469" t="s">
        <v>4</v>
      </c>
      <c r="DN469">
        <v>0</v>
      </c>
      <c r="DO469">
        <v>0</v>
      </c>
      <c r="DP469">
        <v>1</v>
      </c>
      <c r="DQ469">
        <v>1</v>
      </c>
      <c r="DU469">
        <v>1005</v>
      </c>
      <c r="DV469" t="s">
        <v>25</v>
      </c>
      <c r="DW469" t="s">
        <v>25</v>
      </c>
      <c r="DX469">
        <v>100</v>
      </c>
      <c r="DZ469" t="s">
        <v>4</v>
      </c>
      <c r="EA469" t="s">
        <v>4</v>
      </c>
      <c r="EB469" t="s">
        <v>4</v>
      </c>
      <c r="EC469" t="s">
        <v>4</v>
      </c>
      <c r="EE469">
        <v>29292934</v>
      </c>
      <c r="EF469">
        <v>1</v>
      </c>
      <c r="EG469" t="s">
        <v>27</v>
      </c>
      <c r="EH469">
        <v>0</v>
      </c>
      <c r="EI469" t="s">
        <v>4</v>
      </c>
      <c r="EJ469">
        <v>4</v>
      </c>
      <c r="EK469">
        <v>0</v>
      </c>
      <c r="EL469" t="s">
        <v>28</v>
      </c>
      <c r="EM469" t="s">
        <v>29</v>
      </c>
      <c r="EO469" t="s">
        <v>4</v>
      </c>
      <c r="EQ469">
        <v>0</v>
      </c>
      <c r="ER469">
        <v>4255.5200000000004</v>
      </c>
      <c r="ES469">
        <v>1132.0899999999999</v>
      </c>
      <c r="ET469">
        <v>182.2</v>
      </c>
      <c r="EU469">
        <v>80.760000000000005</v>
      </c>
      <c r="EV469">
        <v>2941.23</v>
      </c>
      <c r="EW469">
        <v>6.11</v>
      </c>
      <c r="EX469">
        <v>0</v>
      </c>
      <c r="EY469">
        <v>0</v>
      </c>
      <c r="FQ469">
        <v>0</v>
      </c>
      <c r="FR469">
        <f t="shared" si="454"/>
        <v>0</v>
      </c>
      <c r="FS469">
        <v>0</v>
      </c>
      <c r="FX469">
        <v>70</v>
      </c>
      <c r="FY469">
        <v>10</v>
      </c>
      <c r="GA469" t="s">
        <v>4</v>
      </c>
      <c r="GD469">
        <v>0</v>
      </c>
      <c r="GF469">
        <v>615092963</v>
      </c>
      <c r="GG469">
        <v>2</v>
      </c>
      <c r="GH469">
        <v>1</v>
      </c>
      <c r="GI469">
        <v>-2</v>
      </c>
      <c r="GJ469">
        <v>0</v>
      </c>
      <c r="GK469">
        <f>ROUND(R469*(R12)/100,2)</f>
        <v>13.23</v>
      </c>
      <c r="GL469">
        <f t="shared" si="455"/>
        <v>0</v>
      </c>
      <c r="GM469">
        <f t="shared" si="456"/>
        <v>690.27</v>
      </c>
      <c r="GN469">
        <f t="shared" si="457"/>
        <v>0</v>
      </c>
      <c r="GO469">
        <f t="shared" si="458"/>
        <v>0</v>
      </c>
      <c r="GP469">
        <f t="shared" si="459"/>
        <v>690.27</v>
      </c>
      <c r="GR469">
        <v>0</v>
      </c>
      <c r="GS469">
        <v>3</v>
      </c>
      <c r="GT469">
        <v>0</v>
      </c>
      <c r="GU469" t="s">
        <v>4</v>
      </c>
      <c r="GV469">
        <f t="shared" si="460"/>
        <v>0</v>
      </c>
      <c r="GW469">
        <v>1</v>
      </c>
      <c r="GX469">
        <f t="shared" si="461"/>
        <v>0</v>
      </c>
      <c r="HA469">
        <v>0</v>
      </c>
      <c r="HB469">
        <v>0</v>
      </c>
      <c r="HC469">
        <f t="shared" si="462"/>
        <v>0</v>
      </c>
      <c r="HE469" t="s">
        <v>4</v>
      </c>
      <c r="HF469" t="s">
        <v>4</v>
      </c>
      <c r="HM469" t="s">
        <v>4</v>
      </c>
      <c r="HN469" t="s">
        <v>4</v>
      </c>
      <c r="HO469" t="s">
        <v>4</v>
      </c>
      <c r="HP469" t="s">
        <v>4</v>
      </c>
      <c r="HQ469" t="s">
        <v>4</v>
      </c>
      <c r="IK469">
        <v>0</v>
      </c>
    </row>
    <row r="470" spans="1:245">
      <c r="A470">
        <v>17</v>
      </c>
      <c r="B470">
        <v>1</v>
      </c>
      <c r="C470">
        <f>ROW(SmtRes!A616)</f>
        <v>616</v>
      </c>
      <c r="D470">
        <f>ROW(EtalonRes!A615)</f>
        <v>615</v>
      </c>
      <c r="E470" t="s">
        <v>627</v>
      </c>
      <c r="F470" t="s">
        <v>628</v>
      </c>
      <c r="G470" t="s">
        <v>629</v>
      </c>
      <c r="H470" t="s">
        <v>25</v>
      </c>
      <c r="I470">
        <f>ROUND(10.245/100,9)</f>
        <v>0.10245</v>
      </c>
      <c r="J470">
        <v>0</v>
      </c>
      <c r="K470">
        <f>ROUND(10.245/100,9)</f>
        <v>0.10245</v>
      </c>
      <c r="O470">
        <f t="shared" si="430"/>
        <v>246.64</v>
      </c>
      <c r="P470">
        <f t="shared" si="431"/>
        <v>145.72999999999999</v>
      </c>
      <c r="Q470">
        <f t="shared" si="432"/>
        <v>1.31</v>
      </c>
      <c r="R470">
        <f t="shared" si="433"/>
        <v>0.61</v>
      </c>
      <c r="S470">
        <f t="shared" si="434"/>
        <v>99.6</v>
      </c>
      <c r="T470">
        <f t="shared" si="435"/>
        <v>0</v>
      </c>
      <c r="U470">
        <f t="shared" si="436"/>
        <v>0.25100250000000002</v>
      </c>
      <c r="V470">
        <f t="shared" si="437"/>
        <v>0</v>
      </c>
      <c r="W470">
        <f t="shared" si="438"/>
        <v>0</v>
      </c>
      <c r="X470">
        <f t="shared" si="439"/>
        <v>69.72</v>
      </c>
      <c r="Y470">
        <f t="shared" si="440"/>
        <v>9.9600000000000009</v>
      </c>
      <c r="AA470">
        <v>29858012</v>
      </c>
      <c r="AB470">
        <f t="shared" si="441"/>
        <v>2407.38</v>
      </c>
      <c r="AC470">
        <f t="shared" si="463"/>
        <v>1422.43</v>
      </c>
      <c r="AD470">
        <f t="shared" si="464"/>
        <v>12.81</v>
      </c>
      <c r="AE470">
        <f t="shared" si="465"/>
        <v>6</v>
      </c>
      <c r="AF470">
        <f t="shared" si="466"/>
        <v>972.14</v>
      </c>
      <c r="AG470">
        <f t="shared" si="442"/>
        <v>0</v>
      </c>
      <c r="AH470">
        <f t="shared" si="467"/>
        <v>2.4500000000000002</v>
      </c>
      <c r="AI470">
        <f t="shared" si="468"/>
        <v>0</v>
      </c>
      <c r="AJ470">
        <f t="shared" si="443"/>
        <v>0</v>
      </c>
      <c r="AK470">
        <v>2407.38</v>
      </c>
      <c r="AL470">
        <v>1422.43</v>
      </c>
      <c r="AM470">
        <v>12.81</v>
      </c>
      <c r="AN470">
        <v>6</v>
      </c>
      <c r="AO470">
        <v>972.14</v>
      </c>
      <c r="AP470">
        <v>0</v>
      </c>
      <c r="AQ470">
        <v>2.4500000000000002</v>
      </c>
      <c r="AR470">
        <v>0</v>
      </c>
      <c r="AS470">
        <v>0</v>
      </c>
      <c r="AT470">
        <v>70</v>
      </c>
      <c r="AU470">
        <v>10</v>
      </c>
      <c r="AV470">
        <v>1</v>
      </c>
      <c r="AW470">
        <v>1</v>
      </c>
      <c r="AZ470">
        <v>1</v>
      </c>
      <c r="BA470">
        <v>1</v>
      </c>
      <c r="BB470">
        <v>1</v>
      </c>
      <c r="BC470">
        <v>1</v>
      </c>
      <c r="BD470" t="s">
        <v>4</v>
      </c>
      <c r="BE470" t="s">
        <v>4</v>
      </c>
      <c r="BF470" t="s">
        <v>4</v>
      </c>
      <c r="BG470" t="s">
        <v>4</v>
      </c>
      <c r="BH470">
        <v>0</v>
      </c>
      <c r="BI470">
        <v>4</v>
      </c>
      <c r="BJ470" t="s">
        <v>630</v>
      </c>
      <c r="BM470">
        <v>0</v>
      </c>
      <c r="BN470">
        <v>0</v>
      </c>
      <c r="BO470" t="s">
        <v>4</v>
      </c>
      <c r="BP470">
        <v>0</v>
      </c>
      <c r="BQ470">
        <v>1</v>
      </c>
      <c r="BR470">
        <v>0</v>
      </c>
      <c r="BS470">
        <v>1</v>
      </c>
      <c r="BT470">
        <v>1</v>
      </c>
      <c r="BU470">
        <v>1</v>
      </c>
      <c r="BV470">
        <v>1</v>
      </c>
      <c r="BW470">
        <v>1</v>
      </c>
      <c r="BX470">
        <v>1</v>
      </c>
      <c r="BY470" t="s">
        <v>4</v>
      </c>
      <c r="BZ470">
        <v>70</v>
      </c>
      <c r="CA470">
        <v>10</v>
      </c>
      <c r="CB470" t="s">
        <v>4</v>
      </c>
      <c r="CE470">
        <v>0</v>
      </c>
      <c r="CF470">
        <v>0</v>
      </c>
      <c r="CG470">
        <v>0</v>
      </c>
      <c r="CM470">
        <v>0</v>
      </c>
      <c r="CN470" t="s">
        <v>4</v>
      </c>
      <c r="CO470">
        <v>0</v>
      </c>
      <c r="CP470">
        <f t="shared" si="444"/>
        <v>246.64</v>
      </c>
      <c r="CQ470">
        <f t="shared" si="445"/>
        <v>1422.43</v>
      </c>
      <c r="CR470">
        <f t="shared" si="469"/>
        <v>12.81</v>
      </c>
      <c r="CS470">
        <f t="shared" si="446"/>
        <v>6</v>
      </c>
      <c r="CT470">
        <f t="shared" si="447"/>
        <v>972.14</v>
      </c>
      <c r="CU470">
        <f t="shared" si="448"/>
        <v>0</v>
      </c>
      <c r="CV470">
        <f t="shared" si="449"/>
        <v>2.4500000000000002</v>
      </c>
      <c r="CW470">
        <f t="shared" si="450"/>
        <v>0</v>
      </c>
      <c r="CX470">
        <f t="shared" si="451"/>
        <v>0</v>
      </c>
      <c r="CY470">
        <f t="shared" si="452"/>
        <v>69.72</v>
      </c>
      <c r="CZ470">
        <f t="shared" si="453"/>
        <v>9.9600000000000009</v>
      </c>
      <c r="DC470" t="s">
        <v>4</v>
      </c>
      <c r="DD470" t="s">
        <v>4</v>
      </c>
      <c r="DE470" t="s">
        <v>4</v>
      </c>
      <c r="DF470" t="s">
        <v>4</v>
      </c>
      <c r="DG470" t="s">
        <v>4</v>
      </c>
      <c r="DH470" t="s">
        <v>4</v>
      </c>
      <c r="DI470" t="s">
        <v>4</v>
      </c>
      <c r="DJ470" t="s">
        <v>4</v>
      </c>
      <c r="DK470" t="s">
        <v>4</v>
      </c>
      <c r="DL470" t="s">
        <v>4</v>
      </c>
      <c r="DM470" t="s">
        <v>4</v>
      </c>
      <c r="DN470">
        <v>0</v>
      </c>
      <c r="DO470">
        <v>0</v>
      </c>
      <c r="DP470">
        <v>1</v>
      </c>
      <c r="DQ470">
        <v>1</v>
      </c>
      <c r="DU470">
        <v>1005</v>
      </c>
      <c r="DV470" t="s">
        <v>25</v>
      </c>
      <c r="DW470" t="s">
        <v>25</v>
      </c>
      <c r="DX470">
        <v>100</v>
      </c>
      <c r="DZ470" t="s">
        <v>4</v>
      </c>
      <c r="EA470" t="s">
        <v>4</v>
      </c>
      <c r="EB470" t="s">
        <v>4</v>
      </c>
      <c r="EC470" t="s">
        <v>4</v>
      </c>
      <c r="EE470">
        <v>29292934</v>
      </c>
      <c r="EF470">
        <v>1</v>
      </c>
      <c r="EG470" t="s">
        <v>27</v>
      </c>
      <c r="EH470">
        <v>0</v>
      </c>
      <c r="EI470" t="s">
        <v>4</v>
      </c>
      <c r="EJ470">
        <v>4</v>
      </c>
      <c r="EK470">
        <v>0</v>
      </c>
      <c r="EL470" t="s">
        <v>28</v>
      </c>
      <c r="EM470" t="s">
        <v>29</v>
      </c>
      <c r="EO470" t="s">
        <v>4</v>
      </c>
      <c r="EQ470">
        <v>0</v>
      </c>
      <c r="ER470">
        <v>2407.38</v>
      </c>
      <c r="ES470">
        <v>1422.43</v>
      </c>
      <c r="ET470">
        <v>12.81</v>
      </c>
      <c r="EU470">
        <v>6</v>
      </c>
      <c r="EV470">
        <v>972.14</v>
      </c>
      <c r="EW470">
        <v>2.4500000000000002</v>
      </c>
      <c r="EX470">
        <v>0</v>
      </c>
      <c r="EY470">
        <v>0</v>
      </c>
      <c r="FQ470">
        <v>0</v>
      </c>
      <c r="FR470">
        <f t="shared" si="454"/>
        <v>0</v>
      </c>
      <c r="FS470">
        <v>0</v>
      </c>
      <c r="FX470">
        <v>70</v>
      </c>
      <c r="FY470">
        <v>10</v>
      </c>
      <c r="GA470" t="s">
        <v>4</v>
      </c>
      <c r="GD470">
        <v>0</v>
      </c>
      <c r="GF470">
        <v>-1104509692</v>
      </c>
      <c r="GG470">
        <v>2</v>
      </c>
      <c r="GH470">
        <v>1</v>
      </c>
      <c r="GI470">
        <v>-2</v>
      </c>
      <c r="GJ470">
        <v>0</v>
      </c>
      <c r="GK470">
        <f>ROUND(R470*(R12)/100,2)</f>
        <v>0.98</v>
      </c>
      <c r="GL470">
        <f t="shared" si="455"/>
        <v>0</v>
      </c>
      <c r="GM470">
        <f t="shared" si="456"/>
        <v>327.3</v>
      </c>
      <c r="GN470">
        <f t="shared" si="457"/>
        <v>0</v>
      </c>
      <c r="GO470">
        <f t="shared" si="458"/>
        <v>0</v>
      </c>
      <c r="GP470">
        <f t="shared" si="459"/>
        <v>327.3</v>
      </c>
      <c r="GR470">
        <v>0</v>
      </c>
      <c r="GS470">
        <v>3</v>
      </c>
      <c r="GT470">
        <v>0</v>
      </c>
      <c r="GU470" t="s">
        <v>4</v>
      </c>
      <c r="GV470">
        <f t="shared" si="460"/>
        <v>0</v>
      </c>
      <c r="GW470">
        <v>1</v>
      </c>
      <c r="GX470">
        <f t="shared" si="461"/>
        <v>0</v>
      </c>
      <c r="HA470">
        <v>0</v>
      </c>
      <c r="HB470">
        <v>0</v>
      </c>
      <c r="HC470">
        <f t="shared" si="462"/>
        <v>0</v>
      </c>
      <c r="HE470" t="s">
        <v>4</v>
      </c>
      <c r="HF470" t="s">
        <v>4</v>
      </c>
      <c r="HM470" t="s">
        <v>4</v>
      </c>
      <c r="HN470" t="s">
        <v>4</v>
      </c>
      <c r="HO470" t="s">
        <v>4</v>
      </c>
      <c r="HP470" t="s">
        <v>4</v>
      </c>
      <c r="HQ470" t="s">
        <v>4</v>
      </c>
      <c r="IK470">
        <v>0</v>
      </c>
    </row>
    <row r="472" spans="1:245">
      <c r="A472" s="2">
        <v>51</v>
      </c>
      <c r="B472" s="2">
        <f>B440</f>
        <v>1</v>
      </c>
      <c r="C472" s="2">
        <f>A440</f>
        <v>5</v>
      </c>
      <c r="D472" s="2">
        <f>ROW(A440)</f>
        <v>440</v>
      </c>
      <c r="E472" s="2"/>
      <c r="F472" s="2" t="str">
        <f>IF(F440&lt;&gt;"",F440,"")</f>
        <v/>
      </c>
      <c r="G472" s="2" t="str">
        <f>IF(G440&lt;&gt;"",G440,"")</f>
        <v>Наружные работы</v>
      </c>
      <c r="H472" s="2">
        <v>0</v>
      </c>
      <c r="I472" s="2"/>
      <c r="J472" s="2"/>
      <c r="K472" s="2"/>
      <c r="L472" s="2"/>
      <c r="M472" s="2"/>
      <c r="N472" s="2"/>
      <c r="O472" s="2">
        <f t="shared" ref="O472:T472" si="470">ROUND(AB472,2)</f>
        <v>757315.35</v>
      </c>
      <c r="P472" s="2">
        <f t="shared" si="470"/>
        <v>504720.98</v>
      </c>
      <c r="Q472" s="2">
        <f t="shared" si="470"/>
        <v>7605.63</v>
      </c>
      <c r="R472" s="2">
        <f t="shared" si="470"/>
        <v>4756.6400000000003</v>
      </c>
      <c r="S472" s="2">
        <f t="shared" si="470"/>
        <v>244988.74</v>
      </c>
      <c r="T472" s="2">
        <f t="shared" si="470"/>
        <v>0</v>
      </c>
      <c r="U472" s="2">
        <f>AH472</f>
        <v>583.05063239999993</v>
      </c>
      <c r="V472" s="2">
        <f>AI472</f>
        <v>0</v>
      </c>
      <c r="W472" s="2">
        <f>ROUND(AJ472,2)</f>
        <v>0</v>
      </c>
      <c r="X472" s="2">
        <f>ROUND(AK472,2)</f>
        <v>171492.12</v>
      </c>
      <c r="Y472" s="2">
        <f>ROUND(AL472,2)</f>
        <v>24498.87</v>
      </c>
      <c r="Z472" s="2"/>
      <c r="AA472" s="2"/>
      <c r="AB472" s="2">
        <f>ROUND(SUMIF(AA444:AA470,"=29858012",O444:O470),2)</f>
        <v>757315.35</v>
      </c>
      <c r="AC472" s="2">
        <f>ROUND(SUMIF(AA444:AA470,"=29858012",P444:P470),2)</f>
        <v>504720.98</v>
      </c>
      <c r="AD472" s="2">
        <f>ROUND(SUMIF(AA444:AA470,"=29858012",Q444:Q470),2)</f>
        <v>7605.63</v>
      </c>
      <c r="AE472" s="2">
        <f>ROUND(SUMIF(AA444:AA470,"=29858012",R444:R470),2)</f>
        <v>4756.6400000000003</v>
      </c>
      <c r="AF472" s="2">
        <f>ROUND(SUMIF(AA444:AA470,"=29858012",S444:S470),2)</f>
        <v>244988.74</v>
      </c>
      <c r="AG472" s="2">
        <f>ROUND(SUMIF(AA444:AA470,"=29858012",T444:T470),2)</f>
        <v>0</v>
      </c>
      <c r="AH472" s="2">
        <f>SUMIF(AA444:AA470,"=29858012",U444:U470)</f>
        <v>583.05063239999993</v>
      </c>
      <c r="AI472" s="2">
        <f>SUMIF(AA444:AA470,"=29858012",V444:V470)</f>
        <v>0</v>
      </c>
      <c r="AJ472" s="2">
        <f>ROUND(SUMIF(AA444:AA470,"=29858012",W444:W470),2)</f>
        <v>0</v>
      </c>
      <c r="AK472" s="2">
        <f>ROUND(SUMIF(AA444:AA470,"=29858012",X444:X470),2)</f>
        <v>171492.12</v>
      </c>
      <c r="AL472" s="2">
        <f>ROUND(SUMIF(AA444:AA470,"=29858012",Y444:Y470),2)</f>
        <v>24498.87</v>
      </c>
      <c r="AM472" s="2"/>
      <c r="AN472" s="2"/>
      <c r="AO472" s="2">
        <f t="shared" ref="AO472:BD472" si="471">ROUND(BX472,2)</f>
        <v>0</v>
      </c>
      <c r="AP472" s="2">
        <f t="shared" si="471"/>
        <v>0</v>
      </c>
      <c r="AQ472" s="2">
        <f t="shared" si="471"/>
        <v>0</v>
      </c>
      <c r="AR472" s="2">
        <f t="shared" si="471"/>
        <v>960916.97</v>
      </c>
      <c r="AS472" s="2">
        <f t="shared" si="471"/>
        <v>0</v>
      </c>
      <c r="AT472" s="2">
        <f t="shared" si="471"/>
        <v>0</v>
      </c>
      <c r="AU472" s="2">
        <f t="shared" si="471"/>
        <v>960916.97</v>
      </c>
      <c r="AV472" s="2">
        <f t="shared" si="471"/>
        <v>504720.98</v>
      </c>
      <c r="AW472" s="2">
        <f t="shared" si="471"/>
        <v>504720.98</v>
      </c>
      <c r="AX472" s="2">
        <f t="shared" si="471"/>
        <v>0</v>
      </c>
      <c r="AY472" s="2">
        <f t="shared" si="471"/>
        <v>504720.98</v>
      </c>
      <c r="AZ472" s="2">
        <f t="shared" si="471"/>
        <v>0</v>
      </c>
      <c r="BA472" s="2">
        <f t="shared" si="471"/>
        <v>0</v>
      </c>
      <c r="BB472" s="2">
        <f t="shared" si="471"/>
        <v>0</v>
      </c>
      <c r="BC472" s="2">
        <f t="shared" si="471"/>
        <v>0</v>
      </c>
      <c r="BD472" s="2">
        <f t="shared" si="471"/>
        <v>0</v>
      </c>
      <c r="BE472" s="2"/>
      <c r="BF472" s="2"/>
      <c r="BG472" s="2"/>
      <c r="BH472" s="2"/>
      <c r="BI472" s="2"/>
      <c r="BJ472" s="2"/>
      <c r="BK472" s="2"/>
      <c r="BL472" s="2"/>
      <c r="BM472" s="2"/>
      <c r="BN472" s="2"/>
      <c r="BO472" s="2"/>
      <c r="BP472" s="2"/>
      <c r="BQ472" s="2"/>
      <c r="BR472" s="2"/>
      <c r="BS472" s="2"/>
      <c r="BT472" s="2"/>
      <c r="BU472" s="2"/>
      <c r="BV472" s="2"/>
      <c r="BW472" s="2"/>
      <c r="BX472" s="2">
        <f>ROUND(SUMIF(AA444:AA470,"=29858012",FQ444:FQ470),2)</f>
        <v>0</v>
      </c>
      <c r="BY472" s="2">
        <f>ROUND(SUMIF(AA444:AA470,"=29858012",FR444:FR470),2)</f>
        <v>0</v>
      </c>
      <c r="BZ472" s="2">
        <f>ROUND(SUMIF(AA444:AA470,"=29858012",GL444:GL470),2)</f>
        <v>0</v>
      </c>
      <c r="CA472" s="2">
        <f>ROUND(SUMIF(AA444:AA470,"=29858012",GM444:GM470),2)</f>
        <v>960916.97</v>
      </c>
      <c r="CB472" s="2">
        <f>ROUND(SUMIF(AA444:AA470,"=29858012",GN444:GN470),2)</f>
        <v>0</v>
      </c>
      <c r="CC472" s="2">
        <f>ROUND(SUMIF(AA444:AA470,"=29858012",GO444:GO470),2)</f>
        <v>0</v>
      </c>
      <c r="CD472" s="2">
        <f>ROUND(SUMIF(AA444:AA470,"=29858012",GP444:GP470),2)</f>
        <v>960916.97</v>
      </c>
      <c r="CE472" s="2">
        <f>AC472-BX472</f>
        <v>504720.98</v>
      </c>
      <c r="CF472" s="2">
        <f>AC472-BY472</f>
        <v>504720.98</v>
      </c>
      <c r="CG472" s="2">
        <f>BX472-BZ472</f>
        <v>0</v>
      </c>
      <c r="CH472" s="2">
        <f>AC472-BX472-BY472+BZ472</f>
        <v>504720.98</v>
      </c>
      <c r="CI472" s="2">
        <f>BY472-BZ472</f>
        <v>0</v>
      </c>
      <c r="CJ472" s="2">
        <f>ROUND(SUMIF(AA444:AA470,"=29858012",GX444:GX470),2)</f>
        <v>0</v>
      </c>
      <c r="CK472" s="2">
        <f>ROUND(SUMIF(AA444:AA470,"=29858012",GY444:GY470),2)</f>
        <v>0</v>
      </c>
      <c r="CL472" s="2">
        <f>ROUND(SUMIF(AA444:AA470,"=29858012",GZ444:GZ470),2)</f>
        <v>0</v>
      </c>
      <c r="CM472" s="2">
        <f>ROUND(SUMIF(AA444:AA470,"=29858012",HD444:HD470),2)</f>
        <v>0</v>
      </c>
      <c r="CN472" s="2"/>
      <c r="CO472" s="2"/>
      <c r="CP472" s="2"/>
      <c r="CQ472" s="2"/>
      <c r="CR472" s="2"/>
      <c r="CS472" s="2"/>
      <c r="CT472" s="2"/>
      <c r="CU472" s="2"/>
      <c r="CV472" s="2"/>
      <c r="CW472" s="2"/>
      <c r="CX472" s="2"/>
      <c r="CY472" s="2"/>
      <c r="CZ472" s="2"/>
      <c r="DA472" s="2"/>
      <c r="DB472" s="2"/>
      <c r="DC472" s="2"/>
      <c r="DD472" s="2"/>
      <c r="DE472" s="2"/>
      <c r="DF472" s="2"/>
      <c r="DG472" s="3"/>
      <c r="DH472" s="3"/>
      <c r="DI472" s="3"/>
      <c r="DJ472" s="3"/>
      <c r="DK472" s="3"/>
      <c r="DL472" s="3"/>
      <c r="DM472" s="3"/>
      <c r="DN472" s="3"/>
      <c r="DO472" s="3"/>
      <c r="DP472" s="3"/>
      <c r="DQ472" s="3"/>
      <c r="DR472" s="3"/>
      <c r="DS472" s="3"/>
      <c r="DT472" s="3"/>
      <c r="DU472" s="3"/>
      <c r="DV472" s="3"/>
      <c r="DW472" s="3"/>
      <c r="DX472" s="3"/>
      <c r="DY472" s="3"/>
      <c r="DZ472" s="3"/>
      <c r="EA472" s="3"/>
      <c r="EB472" s="3"/>
      <c r="EC472" s="3"/>
      <c r="ED472" s="3"/>
      <c r="EE472" s="3"/>
      <c r="EF472" s="3"/>
      <c r="EG472" s="3"/>
      <c r="EH472" s="3"/>
      <c r="EI472" s="3"/>
      <c r="EJ472" s="3"/>
      <c r="EK472" s="3"/>
      <c r="EL472" s="3"/>
      <c r="EM472" s="3"/>
      <c r="EN472" s="3"/>
      <c r="EO472" s="3"/>
      <c r="EP472" s="3"/>
      <c r="EQ472" s="3"/>
      <c r="ER472" s="3"/>
      <c r="ES472" s="3"/>
      <c r="ET472" s="3"/>
      <c r="EU472" s="3"/>
      <c r="EV472" s="3"/>
      <c r="EW472" s="3"/>
      <c r="EX472" s="3"/>
      <c r="EY472" s="3"/>
      <c r="EZ472" s="3"/>
      <c r="FA472" s="3"/>
      <c r="FB472" s="3"/>
      <c r="FC472" s="3"/>
      <c r="FD472" s="3"/>
      <c r="FE472" s="3"/>
      <c r="FF472" s="3"/>
      <c r="FG472" s="3"/>
      <c r="FH472" s="3"/>
      <c r="FI472" s="3"/>
      <c r="FJ472" s="3"/>
      <c r="FK472" s="3"/>
      <c r="FL472" s="3"/>
      <c r="FM472" s="3"/>
      <c r="FN472" s="3"/>
      <c r="FO472" s="3"/>
      <c r="FP472" s="3"/>
      <c r="FQ472" s="3"/>
      <c r="FR472" s="3"/>
      <c r="FS472" s="3"/>
      <c r="FT472" s="3"/>
      <c r="FU472" s="3"/>
      <c r="FV472" s="3"/>
      <c r="FW472" s="3"/>
      <c r="FX472" s="3"/>
      <c r="FY472" s="3"/>
      <c r="FZ472" s="3"/>
      <c r="GA472" s="3"/>
      <c r="GB472" s="3"/>
      <c r="GC472" s="3"/>
      <c r="GD472" s="3"/>
      <c r="GE472" s="3"/>
      <c r="GF472" s="3"/>
      <c r="GG472" s="3"/>
      <c r="GH472" s="3"/>
      <c r="GI472" s="3"/>
      <c r="GJ472" s="3"/>
      <c r="GK472" s="3"/>
      <c r="GL472" s="3"/>
      <c r="GM472" s="3"/>
      <c r="GN472" s="3"/>
      <c r="GO472" s="3"/>
      <c r="GP472" s="3"/>
      <c r="GQ472" s="3"/>
      <c r="GR472" s="3"/>
      <c r="GS472" s="3"/>
      <c r="GT472" s="3"/>
      <c r="GU472" s="3"/>
      <c r="GV472" s="3"/>
      <c r="GW472" s="3"/>
      <c r="GX472" s="3">
        <v>0</v>
      </c>
    </row>
    <row r="474" spans="1:245">
      <c r="A474" s="4">
        <v>50</v>
      </c>
      <c r="B474" s="4">
        <v>0</v>
      </c>
      <c r="C474" s="4">
        <v>0</v>
      </c>
      <c r="D474" s="4">
        <v>1</v>
      </c>
      <c r="E474" s="4">
        <v>201</v>
      </c>
      <c r="F474" s="4">
        <f>ROUND(Source!O472,O474)</f>
        <v>757315.35</v>
      </c>
      <c r="G474" s="4" t="s">
        <v>70</v>
      </c>
      <c r="H474" s="4" t="s">
        <v>71</v>
      </c>
      <c r="I474" s="4"/>
      <c r="J474" s="4"/>
      <c r="K474" s="4">
        <v>201</v>
      </c>
      <c r="L474" s="4">
        <v>1</v>
      </c>
      <c r="M474" s="4">
        <v>3</v>
      </c>
      <c r="N474" s="4" t="s">
        <v>4</v>
      </c>
      <c r="O474" s="4">
        <v>2</v>
      </c>
      <c r="P474" s="4"/>
      <c r="Q474" s="4"/>
      <c r="R474" s="4"/>
      <c r="S474" s="4"/>
      <c r="T474" s="4"/>
      <c r="U474" s="4"/>
      <c r="V474" s="4"/>
      <c r="W474" s="4">
        <v>757315.35</v>
      </c>
      <c r="X474" s="4">
        <v>1</v>
      </c>
      <c r="Y474" s="4">
        <v>757315.35</v>
      </c>
      <c r="Z474" s="4"/>
      <c r="AA474" s="4"/>
      <c r="AB474" s="4"/>
    </row>
    <row r="475" spans="1:245">
      <c r="A475" s="4">
        <v>50</v>
      </c>
      <c r="B475" s="4">
        <v>0</v>
      </c>
      <c r="C475" s="4">
        <v>0</v>
      </c>
      <c r="D475" s="4">
        <v>1</v>
      </c>
      <c r="E475" s="4">
        <v>202</v>
      </c>
      <c r="F475" s="4">
        <f>ROUND(Source!P472,O475)</f>
        <v>504720.98</v>
      </c>
      <c r="G475" s="4" t="s">
        <v>72</v>
      </c>
      <c r="H475" s="4" t="s">
        <v>73</v>
      </c>
      <c r="I475" s="4"/>
      <c r="J475" s="4"/>
      <c r="K475" s="4">
        <v>202</v>
      </c>
      <c r="L475" s="4">
        <v>2</v>
      </c>
      <c r="M475" s="4">
        <v>3</v>
      </c>
      <c r="N475" s="4" t="s">
        <v>4</v>
      </c>
      <c r="O475" s="4">
        <v>2</v>
      </c>
      <c r="P475" s="4"/>
      <c r="Q475" s="4"/>
      <c r="R475" s="4"/>
      <c r="S475" s="4"/>
      <c r="T475" s="4"/>
      <c r="U475" s="4"/>
      <c r="V475" s="4"/>
      <c r="W475" s="4">
        <v>504720.98</v>
      </c>
      <c r="X475" s="4">
        <v>1</v>
      </c>
      <c r="Y475" s="4">
        <v>504720.98</v>
      </c>
      <c r="Z475" s="4"/>
      <c r="AA475" s="4"/>
      <c r="AB475" s="4"/>
    </row>
    <row r="476" spans="1:245">
      <c r="A476" s="4">
        <v>50</v>
      </c>
      <c r="B476" s="4">
        <v>0</v>
      </c>
      <c r="C476" s="4">
        <v>0</v>
      </c>
      <c r="D476" s="4">
        <v>1</v>
      </c>
      <c r="E476" s="4">
        <v>222</v>
      </c>
      <c r="F476" s="4">
        <f>ROUND(Source!AO472,O476)</f>
        <v>0</v>
      </c>
      <c r="G476" s="4" t="s">
        <v>74</v>
      </c>
      <c r="H476" s="4" t="s">
        <v>75</v>
      </c>
      <c r="I476" s="4"/>
      <c r="J476" s="4"/>
      <c r="K476" s="4">
        <v>222</v>
      </c>
      <c r="L476" s="4">
        <v>3</v>
      </c>
      <c r="M476" s="4">
        <v>3</v>
      </c>
      <c r="N476" s="4" t="s">
        <v>4</v>
      </c>
      <c r="O476" s="4">
        <v>2</v>
      </c>
      <c r="P476" s="4"/>
      <c r="Q476" s="4"/>
      <c r="R476" s="4"/>
      <c r="S476" s="4"/>
      <c r="T476" s="4"/>
      <c r="U476" s="4"/>
      <c r="V476" s="4"/>
      <c r="W476" s="4">
        <v>0</v>
      </c>
      <c r="X476" s="4">
        <v>1</v>
      </c>
      <c r="Y476" s="4">
        <v>0</v>
      </c>
      <c r="Z476" s="4"/>
      <c r="AA476" s="4"/>
      <c r="AB476" s="4"/>
    </row>
    <row r="477" spans="1:245">
      <c r="A477" s="4">
        <v>50</v>
      </c>
      <c r="B477" s="4">
        <v>0</v>
      </c>
      <c r="C477" s="4">
        <v>0</v>
      </c>
      <c r="D477" s="4">
        <v>1</v>
      </c>
      <c r="E477" s="4">
        <v>225</v>
      </c>
      <c r="F477" s="4">
        <f>ROUND(Source!AV472,O477)</f>
        <v>504720.98</v>
      </c>
      <c r="G477" s="4" t="s">
        <v>76</v>
      </c>
      <c r="H477" s="4" t="s">
        <v>77</v>
      </c>
      <c r="I477" s="4"/>
      <c r="J477" s="4"/>
      <c r="K477" s="4">
        <v>225</v>
      </c>
      <c r="L477" s="4">
        <v>4</v>
      </c>
      <c r="M477" s="4">
        <v>3</v>
      </c>
      <c r="N477" s="4" t="s">
        <v>4</v>
      </c>
      <c r="O477" s="4">
        <v>2</v>
      </c>
      <c r="P477" s="4"/>
      <c r="Q477" s="4"/>
      <c r="R477" s="4"/>
      <c r="S477" s="4"/>
      <c r="T477" s="4"/>
      <c r="U477" s="4"/>
      <c r="V477" s="4"/>
      <c r="W477" s="4">
        <v>504720.98</v>
      </c>
      <c r="X477" s="4">
        <v>1</v>
      </c>
      <c r="Y477" s="4">
        <v>504720.98</v>
      </c>
      <c r="Z477" s="4"/>
      <c r="AA477" s="4"/>
      <c r="AB477" s="4"/>
    </row>
    <row r="478" spans="1:245">
      <c r="A478" s="4">
        <v>50</v>
      </c>
      <c r="B478" s="4">
        <v>0</v>
      </c>
      <c r="C478" s="4">
        <v>0</v>
      </c>
      <c r="D478" s="4">
        <v>1</v>
      </c>
      <c r="E478" s="4">
        <v>226</v>
      </c>
      <c r="F478" s="4">
        <f>ROUND(Source!AW472,O478)</f>
        <v>504720.98</v>
      </c>
      <c r="G478" s="4" t="s">
        <v>78</v>
      </c>
      <c r="H478" s="4" t="s">
        <v>79</v>
      </c>
      <c r="I478" s="4"/>
      <c r="J478" s="4"/>
      <c r="K478" s="4">
        <v>226</v>
      </c>
      <c r="L478" s="4">
        <v>5</v>
      </c>
      <c r="M478" s="4">
        <v>3</v>
      </c>
      <c r="N478" s="4" t="s">
        <v>4</v>
      </c>
      <c r="O478" s="4">
        <v>2</v>
      </c>
      <c r="P478" s="4"/>
      <c r="Q478" s="4"/>
      <c r="R478" s="4"/>
      <c r="S478" s="4"/>
      <c r="T478" s="4"/>
      <c r="U478" s="4"/>
      <c r="V478" s="4"/>
      <c r="W478" s="4">
        <v>504720.98</v>
      </c>
      <c r="X478" s="4">
        <v>1</v>
      </c>
      <c r="Y478" s="4">
        <v>504720.98</v>
      </c>
      <c r="Z478" s="4"/>
      <c r="AA478" s="4"/>
      <c r="AB478" s="4"/>
    </row>
    <row r="479" spans="1:245">
      <c r="A479" s="4">
        <v>50</v>
      </c>
      <c r="B479" s="4">
        <v>0</v>
      </c>
      <c r="C479" s="4">
        <v>0</v>
      </c>
      <c r="D479" s="4">
        <v>1</v>
      </c>
      <c r="E479" s="4">
        <v>227</v>
      </c>
      <c r="F479" s="4">
        <f>ROUND(Source!AX472,O479)</f>
        <v>0</v>
      </c>
      <c r="G479" s="4" t="s">
        <v>80</v>
      </c>
      <c r="H479" s="4" t="s">
        <v>81</v>
      </c>
      <c r="I479" s="4"/>
      <c r="J479" s="4"/>
      <c r="K479" s="4">
        <v>227</v>
      </c>
      <c r="L479" s="4">
        <v>6</v>
      </c>
      <c r="M479" s="4">
        <v>3</v>
      </c>
      <c r="N479" s="4" t="s">
        <v>4</v>
      </c>
      <c r="O479" s="4">
        <v>2</v>
      </c>
      <c r="P479" s="4"/>
      <c r="Q479" s="4"/>
      <c r="R479" s="4"/>
      <c r="S479" s="4"/>
      <c r="T479" s="4"/>
      <c r="U479" s="4"/>
      <c r="V479" s="4"/>
      <c r="W479" s="4">
        <v>0</v>
      </c>
      <c r="X479" s="4">
        <v>1</v>
      </c>
      <c r="Y479" s="4">
        <v>0</v>
      </c>
      <c r="Z479" s="4"/>
      <c r="AA479" s="4"/>
      <c r="AB479" s="4"/>
    </row>
    <row r="480" spans="1:245">
      <c r="A480" s="4">
        <v>50</v>
      </c>
      <c r="B480" s="4">
        <v>0</v>
      </c>
      <c r="C480" s="4">
        <v>0</v>
      </c>
      <c r="D480" s="4">
        <v>1</v>
      </c>
      <c r="E480" s="4">
        <v>228</v>
      </c>
      <c r="F480" s="4">
        <f>ROUND(Source!AY472,O480)</f>
        <v>504720.98</v>
      </c>
      <c r="G480" s="4" t="s">
        <v>82</v>
      </c>
      <c r="H480" s="4" t="s">
        <v>83</v>
      </c>
      <c r="I480" s="4"/>
      <c r="J480" s="4"/>
      <c r="K480" s="4">
        <v>228</v>
      </c>
      <c r="L480" s="4">
        <v>7</v>
      </c>
      <c r="M480" s="4">
        <v>3</v>
      </c>
      <c r="N480" s="4" t="s">
        <v>4</v>
      </c>
      <c r="O480" s="4">
        <v>2</v>
      </c>
      <c r="P480" s="4"/>
      <c r="Q480" s="4"/>
      <c r="R480" s="4"/>
      <c r="S480" s="4"/>
      <c r="T480" s="4"/>
      <c r="U480" s="4"/>
      <c r="V480" s="4"/>
      <c r="W480" s="4">
        <v>504720.98</v>
      </c>
      <c r="X480" s="4">
        <v>1</v>
      </c>
      <c r="Y480" s="4">
        <v>504720.98</v>
      </c>
      <c r="Z480" s="4"/>
      <c r="AA480" s="4"/>
      <c r="AB480" s="4"/>
    </row>
    <row r="481" spans="1:28">
      <c r="A481" s="4">
        <v>50</v>
      </c>
      <c r="B481" s="4">
        <v>0</v>
      </c>
      <c r="C481" s="4">
        <v>0</v>
      </c>
      <c r="D481" s="4">
        <v>1</v>
      </c>
      <c r="E481" s="4">
        <v>216</v>
      </c>
      <c r="F481" s="4">
        <f>ROUND(Source!AP472,O481)</f>
        <v>0</v>
      </c>
      <c r="G481" s="4" t="s">
        <v>84</v>
      </c>
      <c r="H481" s="4" t="s">
        <v>85</v>
      </c>
      <c r="I481" s="4"/>
      <c r="J481" s="4"/>
      <c r="K481" s="4">
        <v>216</v>
      </c>
      <c r="L481" s="4">
        <v>8</v>
      </c>
      <c r="M481" s="4">
        <v>3</v>
      </c>
      <c r="N481" s="4" t="s">
        <v>4</v>
      </c>
      <c r="O481" s="4">
        <v>2</v>
      </c>
      <c r="P481" s="4"/>
      <c r="Q481" s="4"/>
      <c r="R481" s="4"/>
      <c r="S481" s="4"/>
      <c r="T481" s="4"/>
      <c r="U481" s="4"/>
      <c r="V481" s="4"/>
      <c r="W481" s="4">
        <v>0</v>
      </c>
      <c r="X481" s="4">
        <v>1</v>
      </c>
      <c r="Y481" s="4">
        <v>0</v>
      </c>
      <c r="Z481" s="4"/>
      <c r="AA481" s="4"/>
      <c r="AB481" s="4"/>
    </row>
    <row r="482" spans="1:28">
      <c r="A482" s="4">
        <v>50</v>
      </c>
      <c r="B482" s="4">
        <v>0</v>
      </c>
      <c r="C482" s="4">
        <v>0</v>
      </c>
      <c r="D482" s="4">
        <v>1</v>
      </c>
      <c r="E482" s="4">
        <v>223</v>
      </c>
      <c r="F482" s="4">
        <f>ROUND(Source!AQ472,O482)</f>
        <v>0</v>
      </c>
      <c r="G482" s="4" t="s">
        <v>86</v>
      </c>
      <c r="H482" s="4" t="s">
        <v>87</v>
      </c>
      <c r="I482" s="4"/>
      <c r="J482" s="4"/>
      <c r="K482" s="4">
        <v>223</v>
      </c>
      <c r="L482" s="4">
        <v>9</v>
      </c>
      <c r="M482" s="4">
        <v>3</v>
      </c>
      <c r="N482" s="4" t="s">
        <v>4</v>
      </c>
      <c r="O482" s="4">
        <v>2</v>
      </c>
      <c r="P482" s="4"/>
      <c r="Q482" s="4"/>
      <c r="R482" s="4"/>
      <c r="S482" s="4"/>
      <c r="T482" s="4"/>
      <c r="U482" s="4"/>
      <c r="V482" s="4"/>
      <c r="W482" s="4">
        <v>0</v>
      </c>
      <c r="X482" s="4">
        <v>1</v>
      </c>
      <c r="Y482" s="4">
        <v>0</v>
      </c>
      <c r="Z482" s="4"/>
      <c r="AA482" s="4"/>
      <c r="AB482" s="4"/>
    </row>
    <row r="483" spans="1:28">
      <c r="A483" s="4">
        <v>50</v>
      </c>
      <c r="B483" s="4">
        <v>0</v>
      </c>
      <c r="C483" s="4">
        <v>0</v>
      </c>
      <c r="D483" s="4">
        <v>1</v>
      </c>
      <c r="E483" s="4">
        <v>229</v>
      </c>
      <c r="F483" s="4">
        <f>ROUND(Source!AZ472,O483)</f>
        <v>0</v>
      </c>
      <c r="G483" s="4" t="s">
        <v>88</v>
      </c>
      <c r="H483" s="4" t="s">
        <v>89</v>
      </c>
      <c r="I483" s="4"/>
      <c r="J483" s="4"/>
      <c r="K483" s="4">
        <v>229</v>
      </c>
      <c r="L483" s="4">
        <v>10</v>
      </c>
      <c r="M483" s="4">
        <v>3</v>
      </c>
      <c r="N483" s="4" t="s">
        <v>4</v>
      </c>
      <c r="O483" s="4">
        <v>2</v>
      </c>
      <c r="P483" s="4"/>
      <c r="Q483" s="4"/>
      <c r="R483" s="4"/>
      <c r="S483" s="4"/>
      <c r="T483" s="4"/>
      <c r="U483" s="4"/>
      <c r="V483" s="4"/>
      <c r="W483" s="4">
        <v>0</v>
      </c>
      <c r="X483" s="4">
        <v>1</v>
      </c>
      <c r="Y483" s="4">
        <v>0</v>
      </c>
      <c r="Z483" s="4"/>
      <c r="AA483" s="4"/>
      <c r="AB483" s="4"/>
    </row>
    <row r="484" spans="1:28">
      <c r="A484" s="4">
        <v>50</v>
      </c>
      <c r="B484" s="4">
        <v>0</v>
      </c>
      <c r="C484" s="4">
        <v>0</v>
      </c>
      <c r="D484" s="4">
        <v>1</v>
      </c>
      <c r="E484" s="4">
        <v>203</v>
      </c>
      <c r="F484" s="4">
        <f>ROUND(Source!Q472,O484)</f>
        <v>7605.63</v>
      </c>
      <c r="G484" s="4" t="s">
        <v>90</v>
      </c>
      <c r="H484" s="4" t="s">
        <v>91</v>
      </c>
      <c r="I484" s="4"/>
      <c r="J484" s="4"/>
      <c r="K484" s="4">
        <v>203</v>
      </c>
      <c r="L484" s="4">
        <v>11</v>
      </c>
      <c r="M484" s="4">
        <v>3</v>
      </c>
      <c r="N484" s="4" t="s">
        <v>4</v>
      </c>
      <c r="O484" s="4">
        <v>2</v>
      </c>
      <c r="P484" s="4"/>
      <c r="Q484" s="4"/>
      <c r="R484" s="4"/>
      <c r="S484" s="4"/>
      <c r="T484" s="4"/>
      <c r="U484" s="4"/>
      <c r="V484" s="4"/>
      <c r="W484" s="4">
        <v>7605.63</v>
      </c>
      <c r="X484" s="4">
        <v>1</v>
      </c>
      <c r="Y484" s="4">
        <v>7605.63</v>
      </c>
      <c r="Z484" s="4"/>
      <c r="AA484" s="4"/>
      <c r="AB484" s="4"/>
    </row>
    <row r="485" spans="1:28">
      <c r="A485" s="4">
        <v>50</v>
      </c>
      <c r="B485" s="4">
        <v>0</v>
      </c>
      <c r="C485" s="4">
        <v>0</v>
      </c>
      <c r="D485" s="4">
        <v>1</v>
      </c>
      <c r="E485" s="4">
        <v>231</v>
      </c>
      <c r="F485" s="4">
        <f>ROUND(Source!BB472,O485)</f>
        <v>0</v>
      </c>
      <c r="G485" s="4" t="s">
        <v>92</v>
      </c>
      <c r="H485" s="4" t="s">
        <v>93</v>
      </c>
      <c r="I485" s="4"/>
      <c r="J485" s="4"/>
      <c r="K485" s="4">
        <v>231</v>
      </c>
      <c r="L485" s="4">
        <v>12</v>
      </c>
      <c r="M485" s="4">
        <v>3</v>
      </c>
      <c r="N485" s="4" t="s">
        <v>4</v>
      </c>
      <c r="O485" s="4">
        <v>2</v>
      </c>
      <c r="P485" s="4"/>
      <c r="Q485" s="4"/>
      <c r="R485" s="4"/>
      <c r="S485" s="4"/>
      <c r="T485" s="4"/>
      <c r="U485" s="4"/>
      <c r="V485" s="4"/>
      <c r="W485" s="4">
        <v>0</v>
      </c>
      <c r="X485" s="4">
        <v>1</v>
      </c>
      <c r="Y485" s="4">
        <v>0</v>
      </c>
      <c r="Z485" s="4"/>
      <c r="AA485" s="4"/>
      <c r="AB485" s="4"/>
    </row>
    <row r="486" spans="1:28">
      <c r="A486" s="4">
        <v>50</v>
      </c>
      <c r="B486" s="4">
        <v>0</v>
      </c>
      <c r="C486" s="4">
        <v>0</v>
      </c>
      <c r="D486" s="4">
        <v>1</v>
      </c>
      <c r="E486" s="4">
        <v>204</v>
      </c>
      <c r="F486" s="4">
        <f>ROUND(Source!R472,O486)</f>
        <v>4756.6400000000003</v>
      </c>
      <c r="G486" s="4" t="s">
        <v>94</v>
      </c>
      <c r="H486" s="4" t="s">
        <v>95</v>
      </c>
      <c r="I486" s="4"/>
      <c r="J486" s="4"/>
      <c r="K486" s="4">
        <v>204</v>
      </c>
      <c r="L486" s="4">
        <v>13</v>
      </c>
      <c r="M486" s="4">
        <v>3</v>
      </c>
      <c r="N486" s="4" t="s">
        <v>4</v>
      </c>
      <c r="O486" s="4">
        <v>2</v>
      </c>
      <c r="P486" s="4"/>
      <c r="Q486" s="4"/>
      <c r="R486" s="4"/>
      <c r="S486" s="4"/>
      <c r="T486" s="4"/>
      <c r="U486" s="4"/>
      <c r="V486" s="4"/>
      <c r="W486" s="4">
        <v>4756.6400000000003</v>
      </c>
      <c r="X486" s="4">
        <v>1</v>
      </c>
      <c r="Y486" s="4">
        <v>4756.6400000000003</v>
      </c>
      <c r="Z486" s="4"/>
      <c r="AA486" s="4"/>
      <c r="AB486" s="4"/>
    </row>
    <row r="487" spans="1:28">
      <c r="A487" s="4">
        <v>50</v>
      </c>
      <c r="B487" s="4">
        <v>0</v>
      </c>
      <c r="C487" s="4">
        <v>0</v>
      </c>
      <c r="D487" s="4">
        <v>1</v>
      </c>
      <c r="E487" s="4">
        <v>205</v>
      </c>
      <c r="F487" s="4">
        <f>ROUND(Source!S472,O487)</f>
        <v>244988.74</v>
      </c>
      <c r="G487" s="4" t="s">
        <v>96</v>
      </c>
      <c r="H487" s="4" t="s">
        <v>97</v>
      </c>
      <c r="I487" s="4"/>
      <c r="J487" s="4"/>
      <c r="K487" s="4">
        <v>205</v>
      </c>
      <c r="L487" s="4">
        <v>14</v>
      </c>
      <c r="M487" s="4">
        <v>3</v>
      </c>
      <c r="N487" s="4" t="s">
        <v>4</v>
      </c>
      <c r="O487" s="4">
        <v>2</v>
      </c>
      <c r="P487" s="4"/>
      <c r="Q487" s="4"/>
      <c r="R487" s="4"/>
      <c r="S487" s="4"/>
      <c r="T487" s="4"/>
      <c r="U487" s="4"/>
      <c r="V487" s="4"/>
      <c r="W487" s="4">
        <v>244988.74</v>
      </c>
      <c r="X487" s="4">
        <v>1</v>
      </c>
      <c r="Y487" s="4">
        <v>244988.74</v>
      </c>
      <c r="Z487" s="4"/>
      <c r="AA487" s="4"/>
      <c r="AB487" s="4"/>
    </row>
    <row r="488" spans="1:28">
      <c r="A488" s="4">
        <v>50</v>
      </c>
      <c r="B488" s="4">
        <v>0</v>
      </c>
      <c r="C488" s="4">
        <v>0</v>
      </c>
      <c r="D488" s="4">
        <v>1</v>
      </c>
      <c r="E488" s="4">
        <v>232</v>
      </c>
      <c r="F488" s="4">
        <f>ROUND(Source!BC472,O488)</f>
        <v>0</v>
      </c>
      <c r="G488" s="4" t="s">
        <v>98</v>
      </c>
      <c r="H488" s="4" t="s">
        <v>99</v>
      </c>
      <c r="I488" s="4"/>
      <c r="J488" s="4"/>
      <c r="K488" s="4">
        <v>232</v>
      </c>
      <c r="L488" s="4">
        <v>15</v>
      </c>
      <c r="M488" s="4">
        <v>3</v>
      </c>
      <c r="N488" s="4" t="s">
        <v>4</v>
      </c>
      <c r="O488" s="4">
        <v>2</v>
      </c>
      <c r="P488" s="4"/>
      <c r="Q488" s="4"/>
      <c r="R488" s="4"/>
      <c r="S488" s="4"/>
      <c r="T488" s="4"/>
      <c r="U488" s="4"/>
      <c r="V488" s="4"/>
      <c r="W488" s="4">
        <v>0</v>
      </c>
      <c r="X488" s="4">
        <v>1</v>
      </c>
      <c r="Y488" s="4">
        <v>0</v>
      </c>
      <c r="Z488" s="4"/>
      <c r="AA488" s="4"/>
      <c r="AB488" s="4"/>
    </row>
    <row r="489" spans="1:28">
      <c r="A489" s="4">
        <v>50</v>
      </c>
      <c r="B489" s="4">
        <v>0</v>
      </c>
      <c r="C489" s="4">
        <v>0</v>
      </c>
      <c r="D489" s="4">
        <v>1</v>
      </c>
      <c r="E489" s="4">
        <v>214</v>
      </c>
      <c r="F489" s="4">
        <f>ROUND(Source!AS472,O489)</f>
        <v>0</v>
      </c>
      <c r="G489" s="4" t="s">
        <v>100</v>
      </c>
      <c r="H489" s="4" t="s">
        <v>101</v>
      </c>
      <c r="I489" s="4"/>
      <c r="J489" s="4"/>
      <c r="K489" s="4">
        <v>214</v>
      </c>
      <c r="L489" s="4">
        <v>16</v>
      </c>
      <c r="M489" s="4">
        <v>3</v>
      </c>
      <c r="N489" s="4" t="s">
        <v>4</v>
      </c>
      <c r="O489" s="4">
        <v>2</v>
      </c>
      <c r="P489" s="4"/>
      <c r="Q489" s="4"/>
      <c r="R489" s="4"/>
      <c r="S489" s="4"/>
      <c r="T489" s="4"/>
      <c r="U489" s="4"/>
      <c r="V489" s="4"/>
      <c r="W489" s="4">
        <v>0</v>
      </c>
      <c r="X489" s="4">
        <v>1</v>
      </c>
      <c r="Y489" s="4">
        <v>0</v>
      </c>
      <c r="Z489" s="4"/>
      <c r="AA489" s="4"/>
      <c r="AB489" s="4"/>
    </row>
    <row r="490" spans="1:28">
      <c r="A490" s="4">
        <v>50</v>
      </c>
      <c r="B490" s="4">
        <v>0</v>
      </c>
      <c r="C490" s="4">
        <v>0</v>
      </c>
      <c r="D490" s="4">
        <v>1</v>
      </c>
      <c r="E490" s="4">
        <v>215</v>
      </c>
      <c r="F490" s="4">
        <f>ROUND(Source!AT472,O490)</f>
        <v>0</v>
      </c>
      <c r="G490" s="4" t="s">
        <v>102</v>
      </c>
      <c r="H490" s="4" t="s">
        <v>103</v>
      </c>
      <c r="I490" s="4"/>
      <c r="J490" s="4"/>
      <c r="K490" s="4">
        <v>215</v>
      </c>
      <c r="L490" s="4">
        <v>17</v>
      </c>
      <c r="M490" s="4">
        <v>3</v>
      </c>
      <c r="N490" s="4" t="s">
        <v>4</v>
      </c>
      <c r="O490" s="4">
        <v>2</v>
      </c>
      <c r="P490" s="4"/>
      <c r="Q490" s="4"/>
      <c r="R490" s="4"/>
      <c r="S490" s="4"/>
      <c r="T490" s="4"/>
      <c r="U490" s="4"/>
      <c r="V490" s="4"/>
      <c r="W490" s="4">
        <v>0</v>
      </c>
      <c r="X490" s="4">
        <v>1</v>
      </c>
      <c r="Y490" s="4">
        <v>0</v>
      </c>
      <c r="Z490" s="4"/>
      <c r="AA490" s="4"/>
      <c r="AB490" s="4"/>
    </row>
    <row r="491" spans="1:28">
      <c r="A491" s="4">
        <v>50</v>
      </c>
      <c r="B491" s="4">
        <v>0</v>
      </c>
      <c r="C491" s="4">
        <v>0</v>
      </c>
      <c r="D491" s="4">
        <v>1</v>
      </c>
      <c r="E491" s="4">
        <v>217</v>
      </c>
      <c r="F491" s="4">
        <f>ROUND(Source!AU472,O491)</f>
        <v>960916.97</v>
      </c>
      <c r="G491" s="4" t="s">
        <v>104</v>
      </c>
      <c r="H491" s="4" t="s">
        <v>105</v>
      </c>
      <c r="I491" s="4"/>
      <c r="J491" s="4"/>
      <c r="K491" s="4">
        <v>217</v>
      </c>
      <c r="L491" s="4">
        <v>18</v>
      </c>
      <c r="M491" s="4">
        <v>3</v>
      </c>
      <c r="N491" s="4" t="s">
        <v>4</v>
      </c>
      <c r="O491" s="4">
        <v>2</v>
      </c>
      <c r="P491" s="4"/>
      <c r="Q491" s="4"/>
      <c r="R491" s="4"/>
      <c r="S491" s="4"/>
      <c r="T491" s="4"/>
      <c r="U491" s="4"/>
      <c r="V491" s="4"/>
      <c r="W491" s="4">
        <v>960916.97</v>
      </c>
      <c r="X491" s="4">
        <v>1</v>
      </c>
      <c r="Y491" s="4">
        <v>960916.97</v>
      </c>
      <c r="Z491" s="4"/>
      <c r="AA491" s="4"/>
      <c r="AB491" s="4"/>
    </row>
    <row r="492" spans="1:28">
      <c r="A492" s="4">
        <v>50</v>
      </c>
      <c r="B492" s="4">
        <v>0</v>
      </c>
      <c r="C492" s="4">
        <v>0</v>
      </c>
      <c r="D492" s="4">
        <v>1</v>
      </c>
      <c r="E492" s="4">
        <v>230</v>
      </c>
      <c r="F492" s="4">
        <f>ROUND(Source!BA472,O492)</f>
        <v>0</v>
      </c>
      <c r="G492" s="4" t="s">
        <v>106</v>
      </c>
      <c r="H492" s="4" t="s">
        <v>107</v>
      </c>
      <c r="I492" s="4"/>
      <c r="J492" s="4"/>
      <c r="K492" s="4">
        <v>230</v>
      </c>
      <c r="L492" s="4">
        <v>19</v>
      </c>
      <c r="M492" s="4">
        <v>3</v>
      </c>
      <c r="N492" s="4" t="s">
        <v>4</v>
      </c>
      <c r="O492" s="4">
        <v>2</v>
      </c>
      <c r="P492" s="4"/>
      <c r="Q492" s="4"/>
      <c r="R492" s="4"/>
      <c r="S492" s="4"/>
      <c r="T492" s="4"/>
      <c r="U492" s="4"/>
      <c r="V492" s="4"/>
      <c r="W492" s="4">
        <v>0</v>
      </c>
      <c r="X492" s="4">
        <v>1</v>
      </c>
      <c r="Y492" s="4">
        <v>0</v>
      </c>
      <c r="Z492" s="4"/>
      <c r="AA492" s="4"/>
      <c r="AB492" s="4"/>
    </row>
    <row r="493" spans="1:28">
      <c r="A493" s="4">
        <v>50</v>
      </c>
      <c r="B493" s="4">
        <v>0</v>
      </c>
      <c r="C493" s="4">
        <v>0</v>
      </c>
      <c r="D493" s="4">
        <v>1</v>
      </c>
      <c r="E493" s="4">
        <v>206</v>
      </c>
      <c r="F493" s="4">
        <f>ROUND(Source!T472,O493)</f>
        <v>0</v>
      </c>
      <c r="G493" s="4" t="s">
        <v>108</v>
      </c>
      <c r="H493" s="4" t="s">
        <v>109</v>
      </c>
      <c r="I493" s="4"/>
      <c r="J493" s="4"/>
      <c r="K493" s="4">
        <v>206</v>
      </c>
      <c r="L493" s="4">
        <v>20</v>
      </c>
      <c r="M493" s="4">
        <v>3</v>
      </c>
      <c r="N493" s="4" t="s">
        <v>4</v>
      </c>
      <c r="O493" s="4">
        <v>2</v>
      </c>
      <c r="P493" s="4"/>
      <c r="Q493" s="4"/>
      <c r="R493" s="4"/>
      <c r="S493" s="4"/>
      <c r="T493" s="4"/>
      <c r="U493" s="4"/>
      <c r="V493" s="4"/>
      <c r="W493" s="4">
        <v>0</v>
      </c>
      <c r="X493" s="4">
        <v>1</v>
      </c>
      <c r="Y493" s="4">
        <v>0</v>
      </c>
      <c r="Z493" s="4"/>
      <c r="AA493" s="4"/>
      <c r="AB493" s="4"/>
    </row>
    <row r="494" spans="1:28">
      <c r="A494" s="4">
        <v>50</v>
      </c>
      <c r="B494" s="4">
        <v>0</v>
      </c>
      <c r="C494" s="4">
        <v>0</v>
      </c>
      <c r="D494" s="4">
        <v>1</v>
      </c>
      <c r="E494" s="4">
        <v>207</v>
      </c>
      <c r="F494" s="4">
        <f>Source!U472</f>
        <v>583.05063239999993</v>
      </c>
      <c r="G494" s="4" t="s">
        <v>110</v>
      </c>
      <c r="H494" s="4" t="s">
        <v>111</v>
      </c>
      <c r="I494" s="4"/>
      <c r="J494" s="4"/>
      <c r="K494" s="4">
        <v>207</v>
      </c>
      <c r="L494" s="4">
        <v>21</v>
      </c>
      <c r="M494" s="4">
        <v>3</v>
      </c>
      <c r="N494" s="4" t="s">
        <v>4</v>
      </c>
      <c r="O494" s="4">
        <v>-1</v>
      </c>
      <c r="P494" s="4"/>
      <c r="Q494" s="4"/>
      <c r="R494" s="4"/>
      <c r="S494" s="4"/>
      <c r="T494" s="4"/>
      <c r="U494" s="4"/>
      <c r="V494" s="4"/>
      <c r="W494" s="4">
        <v>583.05063239999993</v>
      </c>
      <c r="X494" s="4">
        <v>1</v>
      </c>
      <c r="Y494" s="4">
        <v>583.05063239999993</v>
      </c>
      <c r="Z494" s="4"/>
      <c r="AA494" s="4"/>
      <c r="AB494" s="4"/>
    </row>
    <row r="495" spans="1:28">
      <c r="A495" s="4">
        <v>50</v>
      </c>
      <c r="B495" s="4">
        <v>0</v>
      </c>
      <c r="C495" s="4">
        <v>0</v>
      </c>
      <c r="D495" s="4">
        <v>1</v>
      </c>
      <c r="E495" s="4">
        <v>208</v>
      </c>
      <c r="F495" s="4">
        <f>Source!V472</f>
        <v>0</v>
      </c>
      <c r="G495" s="4" t="s">
        <v>112</v>
      </c>
      <c r="H495" s="4" t="s">
        <v>113</v>
      </c>
      <c r="I495" s="4"/>
      <c r="J495" s="4"/>
      <c r="K495" s="4">
        <v>208</v>
      </c>
      <c r="L495" s="4">
        <v>22</v>
      </c>
      <c r="M495" s="4">
        <v>3</v>
      </c>
      <c r="N495" s="4" t="s">
        <v>4</v>
      </c>
      <c r="O495" s="4">
        <v>-1</v>
      </c>
      <c r="P495" s="4"/>
      <c r="Q495" s="4"/>
      <c r="R495" s="4"/>
      <c r="S495" s="4"/>
      <c r="T495" s="4"/>
      <c r="U495" s="4"/>
      <c r="V495" s="4"/>
      <c r="W495" s="4">
        <v>0</v>
      </c>
      <c r="X495" s="4">
        <v>1</v>
      </c>
      <c r="Y495" s="4">
        <v>0</v>
      </c>
      <c r="Z495" s="4"/>
      <c r="AA495" s="4"/>
      <c r="AB495" s="4"/>
    </row>
    <row r="496" spans="1:28">
      <c r="A496" s="4">
        <v>50</v>
      </c>
      <c r="B496" s="4">
        <v>0</v>
      </c>
      <c r="C496" s="4">
        <v>0</v>
      </c>
      <c r="D496" s="4">
        <v>1</v>
      </c>
      <c r="E496" s="4">
        <v>209</v>
      </c>
      <c r="F496" s="4">
        <f>ROUND(Source!W472,O496)</f>
        <v>0</v>
      </c>
      <c r="G496" s="4" t="s">
        <v>114</v>
      </c>
      <c r="H496" s="4" t="s">
        <v>115</v>
      </c>
      <c r="I496" s="4"/>
      <c r="J496" s="4"/>
      <c r="K496" s="4">
        <v>209</v>
      </c>
      <c r="L496" s="4">
        <v>23</v>
      </c>
      <c r="M496" s="4">
        <v>3</v>
      </c>
      <c r="N496" s="4" t="s">
        <v>4</v>
      </c>
      <c r="O496" s="4">
        <v>2</v>
      </c>
      <c r="P496" s="4"/>
      <c r="Q496" s="4"/>
      <c r="R496" s="4"/>
      <c r="S496" s="4"/>
      <c r="T496" s="4"/>
      <c r="U496" s="4"/>
      <c r="V496" s="4"/>
      <c r="W496" s="4">
        <v>0</v>
      </c>
      <c r="X496" s="4">
        <v>1</v>
      </c>
      <c r="Y496" s="4">
        <v>0</v>
      </c>
      <c r="Z496" s="4"/>
      <c r="AA496" s="4"/>
      <c r="AB496" s="4"/>
    </row>
    <row r="497" spans="1:206">
      <c r="A497" s="4">
        <v>50</v>
      </c>
      <c r="B497" s="4">
        <v>0</v>
      </c>
      <c r="C497" s="4">
        <v>0</v>
      </c>
      <c r="D497" s="4">
        <v>1</v>
      </c>
      <c r="E497" s="4">
        <v>233</v>
      </c>
      <c r="F497" s="4">
        <f>ROUND(Source!BD472,O497)</f>
        <v>0</v>
      </c>
      <c r="G497" s="4" t="s">
        <v>116</v>
      </c>
      <c r="H497" s="4" t="s">
        <v>117</v>
      </c>
      <c r="I497" s="4"/>
      <c r="J497" s="4"/>
      <c r="K497" s="4">
        <v>233</v>
      </c>
      <c r="L497" s="4">
        <v>24</v>
      </c>
      <c r="M497" s="4">
        <v>3</v>
      </c>
      <c r="N497" s="4" t="s">
        <v>4</v>
      </c>
      <c r="O497" s="4">
        <v>2</v>
      </c>
      <c r="P497" s="4"/>
      <c r="Q497" s="4"/>
      <c r="R497" s="4"/>
      <c r="S497" s="4"/>
      <c r="T497" s="4"/>
      <c r="U497" s="4"/>
      <c r="V497" s="4"/>
      <c r="W497" s="4">
        <v>0</v>
      </c>
      <c r="X497" s="4">
        <v>1</v>
      </c>
      <c r="Y497" s="4">
        <v>0</v>
      </c>
      <c r="Z497" s="4"/>
      <c r="AA497" s="4"/>
      <c r="AB497" s="4"/>
    </row>
    <row r="498" spans="1:206">
      <c r="A498" s="4">
        <v>50</v>
      </c>
      <c r="B498" s="4">
        <v>0</v>
      </c>
      <c r="C498" s="4">
        <v>0</v>
      </c>
      <c r="D498" s="4">
        <v>1</v>
      </c>
      <c r="E498" s="4">
        <v>210</v>
      </c>
      <c r="F498" s="4">
        <f>ROUND(Source!X472,O498)</f>
        <v>171492.12</v>
      </c>
      <c r="G498" s="4" t="s">
        <v>118</v>
      </c>
      <c r="H498" s="4" t="s">
        <v>119</v>
      </c>
      <c r="I498" s="4"/>
      <c r="J498" s="4"/>
      <c r="K498" s="4">
        <v>210</v>
      </c>
      <c r="L498" s="4">
        <v>25</v>
      </c>
      <c r="M498" s="4">
        <v>3</v>
      </c>
      <c r="N498" s="4" t="s">
        <v>4</v>
      </c>
      <c r="O498" s="4">
        <v>2</v>
      </c>
      <c r="P498" s="4"/>
      <c r="Q498" s="4"/>
      <c r="R498" s="4"/>
      <c r="S498" s="4"/>
      <c r="T498" s="4"/>
      <c r="U498" s="4"/>
      <c r="V498" s="4"/>
      <c r="W498" s="4">
        <v>171492.12</v>
      </c>
      <c r="X498" s="4">
        <v>1</v>
      </c>
      <c r="Y498" s="4">
        <v>171492.12</v>
      </c>
      <c r="Z498" s="4"/>
      <c r="AA498" s="4"/>
      <c r="AB498" s="4"/>
    </row>
    <row r="499" spans="1:206">
      <c r="A499" s="4">
        <v>50</v>
      </c>
      <c r="B499" s="4">
        <v>0</v>
      </c>
      <c r="C499" s="4">
        <v>0</v>
      </c>
      <c r="D499" s="4">
        <v>1</v>
      </c>
      <c r="E499" s="4">
        <v>211</v>
      </c>
      <c r="F499" s="4">
        <f>ROUND(Source!Y472,O499)</f>
        <v>24498.87</v>
      </c>
      <c r="G499" s="4" t="s">
        <v>120</v>
      </c>
      <c r="H499" s="4" t="s">
        <v>121</v>
      </c>
      <c r="I499" s="4"/>
      <c r="J499" s="4"/>
      <c r="K499" s="4">
        <v>211</v>
      </c>
      <c r="L499" s="4">
        <v>26</v>
      </c>
      <c r="M499" s="4">
        <v>3</v>
      </c>
      <c r="N499" s="4" t="s">
        <v>4</v>
      </c>
      <c r="O499" s="4">
        <v>2</v>
      </c>
      <c r="P499" s="4"/>
      <c r="Q499" s="4"/>
      <c r="R499" s="4"/>
      <c r="S499" s="4"/>
      <c r="T499" s="4"/>
      <c r="U499" s="4"/>
      <c r="V499" s="4"/>
      <c r="W499" s="4">
        <v>24498.87</v>
      </c>
      <c r="X499" s="4">
        <v>1</v>
      </c>
      <c r="Y499" s="4">
        <v>24498.87</v>
      </c>
      <c r="Z499" s="4"/>
      <c r="AA499" s="4"/>
      <c r="AB499" s="4"/>
    </row>
    <row r="500" spans="1:206">
      <c r="A500" s="4">
        <v>50</v>
      </c>
      <c r="B500" s="4">
        <v>0</v>
      </c>
      <c r="C500" s="4">
        <v>0</v>
      </c>
      <c r="D500" s="4">
        <v>1</v>
      </c>
      <c r="E500" s="4">
        <v>224</v>
      </c>
      <c r="F500" s="4">
        <f>ROUND(Source!AR472,O500)</f>
        <v>960916.97</v>
      </c>
      <c r="G500" s="4" t="s">
        <v>122</v>
      </c>
      <c r="H500" s="4" t="s">
        <v>123</v>
      </c>
      <c r="I500" s="4"/>
      <c r="J500" s="4"/>
      <c r="K500" s="4">
        <v>224</v>
      </c>
      <c r="L500" s="4">
        <v>27</v>
      </c>
      <c r="M500" s="4">
        <v>3</v>
      </c>
      <c r="N500" s="4" t="s">
        <v>4</v>
      </c>
      <c r="O500" s="4">
        <v>2</v>
      </c>
      <c r="P500" s="4"/>
      <c r="Q500" s="4"/>
      <c r="R500" s="4"/>
      <c r="S500" s="4"/>
      <c r="T500" s="4"/>
      <c r="U500" s="4"/>
      <c r="V500" s="4"/>
      <c r="W500" s="4">
        <v>960916.97</v>
      </c>
      <c r="X500" s="4">
        <v>1</v>
      </c>
      <c r="Y500" s="4">
        <v>960916.97</v>
      </c>
      <c r="Z500" s="4"/>
      <c r="AA500" s="4"/>
      <c r="AB500" s="4"/>
    </row>
    <row r="502" spans="1:206">
      <c r="A502" s="2">
        <v>51</v>
      </c>
      <c r="B502" s="2">
        <f>B238</f>
        <v>1</v>
      </c>
      <c r="C502" s="2">
        <f>A238</f>
        <v>4</v>
      </c>
      <c r="D502" s="2">
        <f>ROW(A238)</f>
        <v>238</v>
      </c>
      <c r="E502" s="2"/>
      <c r="F502" s="2" t="str">
        <f>IF(F238&lt;&gt;"",F238,"")</f>
        <v/>
      </c>
      <c r="G502" s="2" t="str">
        <f>IF(G238&lt;&gt;"",G238,"")</f>
        <v>КНС</v>
      </c>
      <c r="H502" s="2">
        <v>0</v>
      </c>
      <c r="I502" s="2"/>
      <c r="J502" s="2"/>
      <c r="K502" s="2"/>
      <c r="L502" s="2"/>
      <c r="M502" s="2"/>
      <c r="N502" s="2"/>
      <c r="O502" s="2">
        <f t="shared" ref="O502:T502" si="472">ROUND(O258+O304+O355+O410+O472+AB502,2)</f>
        <v>1594117.96</v>
      </c>
      <c r="P502" s="2">
        <f t="shared" si="472"/>
        <v>1113286.71</v>
      </c>
      <c r="Q502" s="2">
        <f t="shared" si="472"/>
        <v>21579.279999999999</v>
      </c>
      <c r="R502" s="2">
        <f t="shared" si="472"/>
        <v>16501.61</v>
      </c>
      <c r="S502" s="2">
        <f t="shared" si="472"/>
        <v>459251.97</v>
      </c>
      <c r="T502" s="2">
        <f t="shared" si="472"/>
        <v>0</v>
      </c>
      <c r="U502" s="2">
        <f>U258+U304+U355+U410+U472+AH502</f>
        <v>1124.0989793599997</v>
      </c>
      <c r="V502" s="2">
        <f>V258+V304+V355+V410+V472+AI502</f>
        <v>0</v>
      </c>
      <c r="W502" s="2">
        <f>ROUND(W258+W304+W355+W410+W472+AJ502,2)</f>
        <v>0</v>
      </c>
      <c r="X502" s="2">
        <f>ROUND(X258+X304+X355+X410+X472+AK502,2)</f>
        <v>321476.40000000002</v>
      </c>
      <c r="Y502" s="2">
        <f>ROUND(Y258+Y304+Y355+Y410+Y472+AL502,2)</f>
        <v>45925.21</v>
      </c>
      <c r="Z502" s="2"/>
      <c r="AA502" s="2"/>
      <c r="AB502" s="2"/>
      <c r="AC502" s="2"/>
      <c r="AD502" s="2"/>
      <c r="AE502" s="2"/>
      <c r="AF502" s="2"/>
      <c r="AG502" s="2"/>
      <c r="AH502" s="2"/>
      <c r="AI502" s="2"/>
      <c r="AJ502" s="2"/>
      <c r="AK502" s="2"/>
      <c r="AL502" s="2"/>
      <c r="AM502" s="2"/>
      <c r="AN502" s="2"/>
      <c r="AO502" s="2">
        <f t="shared" ref="AO502:BD502" si="473">ROUND(AO258+AO304+AO355+AO410+AO472+BX502,2)</f>
        <v>0</v>
      </c>
      <c r="AP502" s="2">
        <f t="shared" si="473"/>
        <v>0</v>
      </c>
      <c r="AQ502" s="2">
        <f t="shared" si="473"/>
        <v>0</v>
      </c>
      <c r="AR502" s="2">
        <f t="shared" si="473"/>
        <v>1987922.18</v>
      </c>
      <c r="AS502" s="2">
        <f t="shared" si="473"/>
        <v>244543.76</v>
      </c>
      <c r="AT502" s="2">
        <f t="shared" si="473"/>
        <v>0</v>
      </c>
      <c r="AU502" s="2">
        <f t="shared" si="473"/>
        <v>1743378.42</v>
      </c>
      <c r="AV502" s="2">
        <f t="shared" si="473"/>
        <v>1113286.71</v>
      </c>
      <c r="AW502" s="2">
        <f t="shared" si="473"/>
        <v>1113286.71</v>
      </c>
      <c r="AX502" s="2">
        <f t="shared" si="473"/>
        <v>0</v>
      </c>
      <c r="AY502" s="2">
        <f t="shared" si="473"/>
        <v>1113286.71</v>
      </c>
      <c r="AZ502" s="2">
        <f t="shared" si="473"/>
        <v>0</v>
      </c>
      <c r="BA502" s="2">
        <f t="shared" si="473"/>
        <v>0</v>
      </c>
      <c r="BB502" s="2">
        <f t="shared" si="473"/>
        <v>0</v>
      </c>
      <c r="BC502" s="2">
        <f t="shared" si="473"/>
        <v>0</v>
      </c>
      <c r="BD502" s="2">
        <f t="shared" si="473"/>
        <v>0</v>
      </c>
      <c r="BE502" s="2"/>
      <c r="BF502" s="2"/>
      <c r="BG502" s="2"/>
      <c r="BH502" s="2"/>
      <c r="BI502" s="2"/>
      <c r="BJ502" s="2"/>
      <c r="BK502" s="2"/>
      <c r="BL502" s="2"/>
      <c r="BM502" s="2"/>
      <c r="BN502" s="2"/>
      <c r="BO502" s="2"/>
      <c r="BP502" s="2"/>
      <c r="BQ502" s="2"/>
      <c r="BR502" s="2"/>
      <c r="BS502" s="2"/>
      <c r="BT502" s="2"/>
      <c r="BU502" s="2"/>
      <c r="BV502" s="2"/>
      <c r="BW502" s="2"/>
      <c r="BX502" s="2"/>
      <c r="BY502" s="2"/>
      <c r="BZ502" s="2"/>
      <c r="CA502" s="2"/>
      <c r="CB502" s="2"/>
      <c r="CC502" s="2"/>
      <c r="CD502" s="2"/>
      <c r="CE502" s="2"/>
      <c r="CF502" s="2"/>
      <c r="CG502" s="2"/>
      <c r="CH502" s="2"/>
      <c r="CI502" s="2"/>
      <c r="CJ502" s="2"/>
      <c r="CK502" s="2"/>
      <c r="CL502" s="2"/>
      <c r="CM502" s="2"/>
      <c r="CN502" s="2"/>
      <c r="CO502" s="2"/>
      <c r="CP502" s="2"/>
      <c r="CQ502" s="2"/>
      <c r="CR502" s="2"/>
      <c r="CS502" s="2"/>
      <c r="CT502" s="2"/>
      <c r="CU502" s="2"/>
      <c r="CV502" s="2"/>
      <c r="CW502" s="2"/>
      <c r="CX502" s="2"/>
      <c r="CY502" s="2"/>
      <c r="CZ502" s="2"/>
      <c r="DA502" s="2"/>
      <c r="DB502" s="2"/>
      <c r="DC502" s="2"/>
      <c r="DD502" s="2"/>
      <c r="DE502" s="2"/>
      <c r="DF502" s="2"/>
      <c r="DG502" s="3"/>
      <c r="DH502" s="3"/>
      <c r="DI502" s="3"/>
      <c r="DJ502" s="3"/>
      <c r="DK502" s="3"/>
      <c r="DL502" s="3"/>
      <c r="DM502" s="3"/>
      <c r="DN502" s="3"/>
      <c r="DO502" s="3"/>
      <c r="DP502" s="3"/>
      <c r="DQ502" s="3"/>
      <c r="DR502" s="3"/>
      <c r="DS502" s="3"/>
      <c r="DT502" s="3"/>
      <c r="DU502" s="3"/>
      <c r="DV502" s="3"/>
      <c r="DW502" s="3"/>
      <c r="DX502" s="3"/>
      <c r="DY502" s="3"/>
      <c r="DZ502" s="3"/>
      <c r="EA502" s="3"/>
      <c r="EB502" s="3"/>
      <c r="EC502" s="3"/>
      <c r="ED502" s="3"/>
      <c r="EE502" s="3"/>
      <c r="EF502" s="3"/>
      <c r="EG502" s="3"/>
      <c r="EH502" s="3"/>
      <c r="EI502" s="3"/>
      <c r="EJ502" s="3"/>
      <c r="EK502" s="3"/>
      <c r="EL502" s="3"/>
      <c r="EM502" s="3"/>
      <c r="EN502" s="3"/>
      <c r="EO502" s="3"/>
      <c r="EP502" s="3"/>
      <c r="EQ502" s="3"/>
      <c r="ER502" s="3"/>
      <c r="ES502" s="3"/>
      <c r="ET502" s="3"/>
      <c r="EU502" s="3"/>
      <c r="EV502" s="3"/>
      <c r="EW502" s="3"/>
      <c r="EX502" s="3"/>
      <c r="EY502" s="3"/>
      <c r="EZ502" s="3"/>
      <c r="FA502" s="3"/>
      <c r="FB502" s="3"/>
      <c r="FC502" s="3"/>
      <c r="FD502" s="3"/>
      <c r="FE502" s="3"/>
      <c r="FF502" s="3"/>
      <c r="FG502" s="3"/>
      <c r="FH502" s="3"/>
      <c r="FI502" s="3"/>
      <c r="FJ502" s="3"/>
      <c r="FK502" s="3"/>
      <c r="FL502" s="3"/>
      <c r="FM502" s="3"/>
      <c r="FN502" s="3"/>
      <c r="FO502" s="3"/>
      <c r="FP502" s="3"/>
      <c r="FQ502" s="3"/>
      <c r="FR502" s="3"/>
      <c r="FS502" s="3"/>
      <c r="FT502" s="3"/>
      <c r="FU502" s="3"/>
      <c r="FV502" s="3"/>
      <c r="FW502" s="3"/>
      <c r="FX502" s="3"/>
      <c r="FY502" s="3"/>
      <c r="FZ502" s="3"/>
      <c r="GA502" s="3"/>
      <c r="GB502" s="3"/>
      <c r="GC502" s="3"/>
      <c r="GD502" s="3"/>
      <c r="GE502" s="3"/>
      <c r="GF502" s="3"/>
      <c r="GG502" s="3"/>
      <c r="GH502" s="3"/>
      <c r="GI502" s="3"/>
      <c r="GJ502" s="3"/>
      <c r="GK502" s="3"/>
      <c r="GL502" s="3"/>
      <c r="GM502" s="3"/>
      <c r="GN502" s="3"/>
      <c r="GO502" s="3"/>
      <c r="GP502" s="3"/>
      <c r="GQ502" s="3"/>
      <c r="GR502" s="3"/>
      <c r="GS502" s="3"/>
      <c r="GT502" s="3"/>
      <c r="GU502" s="3"/>
      <c r="GV502" s="3"/>
      <c r="GW502" s="3"/>
      <c r="GX502" s="3">
        <v>0</v>
      </c>
    </row>
    <row r="504" spans="1:206">
      <c r="A504" s="4">
        <v>50</v>
      </c>
      <c r="B504" s="4">
        <v>0</v>
      </c>
      <c r="C504" s="4">
        <v>0</v>
      </c>
      <c r="D504" s="4">
        <v>1</v>
      </c>
      <c r="E504" s="4">
        <v>201</v>
      </c>
      <c r="F504" s="4">
        <f>ROUND(Source!O502,O504)</f>
        <v>1594117.96</v>
      </c>
      <c r="G504" s="4" t="s">
        <v>70</v>
      </c>
      <c r="H504" s="4" t="s">
        <v>71</v>
      </c>
      <c r="I504" s="4"/>
      <c r="J504" s="4"/>
      <c r="K504" s="4">
        <v>201</v>
      </c>
      <c r="L504" s="4">
        <v>1</v>
      </c>
      <c r="M504" s="4">
        <v>3</v>
      </c>
      <c r="N504" s="4" t="s">
        <v>4</v>
      </c>
      <c r="O504" s="4">
        <v>2</v>
      </c>
      <c r="P504" s="4"/>
      <c r="Q504" s="4"/>
      <c r="R504" s="4"/>
      <c r="S504" s="4"/>
      <c r="T504" s="4"/>
      <c r="U504" s="4"/>
      <c r="V504" s="4"/>
      <c r="W504" s="4">
        <v>1594117.96</v>
      </c>
      <c r="X504" s="4">
        <v>1</v>
      </c>
      <c r="Y504" s="4">
        <v>1594117.96</v>
      </c>
      <c r="Z504" s="4"/>
      <c r="AA504" s="4"/>
      <c r="AB504" s="4"/>
    </row>
    <row r="505" spans="1:206">
      <c r="A505" s="4">
        <v>50</v>
      </c>
      <c r="B505" s="4">
        <v>0</v>
      </c>
      <c r="C505" s="4">
        <v>0</v>
      </c>
      <c r="D505" s="4">
        <v>1</v>
      </c>
      <c r="E505" s="4">
        <v>202</v>
      </c>
      <c r="F505" s="4">
        <f>ROUND(Source!P502,O505)</f>
        <v>1113286.71</v>
      </c>
      <c r="G505" s="4" t="s">
        <v>72</v>
      </c>
      <c r="H505" s="4" t="s">
        <v>73</v>
      </c>
      <c r="I505" s="4"/>
      <c r="J505" s="4"/>
      <c r="K505" s="4">
        <v>202</v>
      </c>
      <c r="L505" s="4">
        <v>2</v>
      </c>
      <c r="M505" s="4">
        <v>3</v>
      </c>
      <c r="N505" s="4" t="s">
        <v>4</v>
      </c>
      <c r="O505" s="4">
        <v>2</v>
      </c>
      <c r="P505" s="4"/>
      <c r="Q505" s="4"/>
      <c r="R505" s="4"/>
      <c r="S505" s="4"/>
      <c r="T505" s="4"/>
      <c r="U505" s="4"/>
      <c r="V505" s="4"/>
      <c r="W505" s="4">
        <v>1113286.71</v>
      </c>
      <c r="X505" s="4">
        <v>1</v>
      </c>
      <c r="Y505" s="4">
        <v>1113286.71</v>
      </c>
      <c r="Z505" s="4"/>
      <c r="AA505" s="4"/>
      <c r="AB505" s="4"/>
    </row>
    <row r="506" spans="1:206">
      <c r="A506" s="4">
        <v>50</v>
      </c>
      <c r="B506" s="4">
        <v>0</v>
      </c>
      <c r="C506" s="4">
        <v>0</v>
      </c>
      <c r="D506" s="4">
        <v>1</v>
      </c>
      <c r="E506" s="4">
        <v>222</v>
      </c>
      <c r="F506" s="4">
        <f>ROUND(Source!AO502,O506)</f>
        <v>0</v>
      </c>
      <c r="G506" s="4" t="s">
        <v>74</v>
      </c>
      <c r="H506" s="4" t="s">
        <v>75</v>
      </c>
      <c r="I506" s="4"/>
      <c r="J506" s="4"/>
      <c r="K506" s="4">
        <v>222</v>
      </c>
      <c r="L506" s="4">
        <v>3</v>
      </c>
      <c r="M506" s="4">
        <v>3</v>
      </c>
      <c r="N506" s="4" t="s">
        <v>4</v>
      </c>
      <c r="O506" s="4">
        <v>2</v>
      </c>
      <c r="P506" s="4"/>
      <c r="Q506" s="4"/>
      <c r="R506" s="4"/>
      <c r="S506" s="4"/>
      <c r="T506" s="4"/>
      <c r="U506" s="4"/>
      <c r="V506" s="4"/>
      <c r="W506" s="4">
        <v>0</v>
      </c>
      <c r="X506" s="4">
        <v>1</v>
      </c>
      <c r="Y506" s="4">
        <v>0</v>
      </c>
      <c r="Z506" s="4"/>
      <c r="AA506" s="4"/>
      <c r="AB506" s="4"/>
    </row>
    <row r="507" spans="1:206">
      <c r="A507" s="4">
        <v>50</v>
      </c>
      <c r="B507" s="4">
        <v>0</v>
      </c>
      <c r="C507" s="4">
        <v>0</v>
      </c>
      <c r="D507" s="4">
        <v>1</v>
      </c>
      <c r="E507" s="4">
        <v>225</v>
      </c>
      <c r="F507" s="4">
        <f>ROUND(Source!AV502,O507)</f>
        <v>1113286.71</v>
      </c>
      <c r="G507" s="4" t="s">
        <v>76</v>
      </c>
      <c r="H507" s="4" t="s">
        <v>77</v>
      </c>
      <c r="I507" s="4"/>
      <c r="J507" s="4"/>
      <c r="K507" s="4">
        <v>225</v>
      </c>
      <c r="L507" s="4">
        <v>4</v>
      </c>
      <c r="M507" s="4">
        <v>3</v>
      </c>
      <c r="N507" s="4" t="s">
        <v>4</v>
      </c>
      <c r="O507" s="4">
        <v>2</v>
      </c>
      <c r="P507" s="4"/>
      <c r="Q507" s="4"/>
      <c r="R507" s="4"/>
      <c r="S507" s="4"/>
      <c r="T507" s="4"/>
      <c r="U507" s="4"/>
      <c r="V507" s="4"/>
      <c r="W507" s="4">
        <v>1113286.71</v>
      </c>
      <c r="X507" s="4">
        <v>1</v>
      </c>
      <c r="Y507" s="4">
        <v>1113286.71</v>
      </c>
      <c r="Z507" s="4"/>
      <c r="AA507" s="4"/>
      <c r="AB507" s="4"/>
    </row>
    <row r="508" spans="1:206">
      <c r="A508" s="4">
        <v>50</v>
      </c>
      <c r="B508" s="4">
        <v>0</v>
      </c>
      <c r="C508" s="4">
        <v>0</v>
      </c>
      <c r="D508" s="4">
        <v>1</v>
      </c>
      <c r="E508" s="4">
        <v>226</v>
      </c>
      <c r="F508" s="4">
        <f>ROUND(Source!AW502,O508)</f>
        <v>1113286.71</v>
      </c>
      <c r="G508" s="4" t="s">
        <v>78</v>
      </c>
      <c r="H508" s="4" t="s">
        <v>79</v>
      </c>
      <c r="I508" s="4"/>
      <c r="J508" s="4"/>
      <c r="K508" s="4">
        <v>226</v>
      </c>
      <c r="L508" s="4">
        <v>5</v>
      </c>
      <c r="M508" s="4">
        <v>3</v>
      </c>
      <c r="N508" s="4" t="s">
        <v>4</v>
      </c>
      <c r="O508" s="4">
        <v>2</v>
      </c>
      <c r="P508" s="4"/>
      <c r="Q508" s="4"/>
      <c r="R508" s="4"/>
      <c r="S508" s="4"/>
      <c r="T508" s="4"/>
      <c r="U508" s="4"/>
      <c r="V508" s="4"/>
      <c r="W508" s="4">
        <v>1113286.71</v>
      </c>
      <c r="X508" s="4">
        <v>1</v>
      </c>
      <c r="Y508" s="4">
        <v>1113286.71</v>
      </c>
      <c r="Z508" s="4"/>
      <c r="AA508" s="4"/>
      <c r="AB508" s="4"/>
    </row>
    <row r="509" spans="1:206">
      <c r="A509" s="4">
        <v>50</v>
      </c>
      <c r="B509" s="4">
        <v>0</v>
      </c>
      <c r="C509" s="4">
        <v>0</v>
      </c>
      <c r="D509" s="4">
        <v>1</v>
      </c>
      <c r="E509" s="4">
        <v>227</v>
      </c>
      <c r="F509" s="4">
        <f>ROUND(Source!AX502,O509)</f>
        <v>0</v>
      </c>
      <c r="G509" s="4" t="s">
        <v>80</v>
      </c>
      <c r="H509" s="4" t="s">
        <v>81</v>
      </c>
      <c r="I509" s="4"/>
      <c r="J509" s="4"/>
      <c r="K509" s="4">
        <v>227</v>
      </c>
      <c r="L509" s="4">
        <v>6</v>
      </c>
      <c r="M509" s="4">
        <v>3</v>
      </c>
      <c r="N509" s="4" t="s">
        <v>4</v>
      </c>
      <c r="O509" s="4">
        <v>2</v>
      </c>
      <c r="P509" s="4"/>
      <c r="Q509" s="4"/>
      <c r="R509" s="4"/>
      <c r="S509" s="4"/>
      <c r="T509" s="4"/>
      <c r="U509" s="4"/>
      <c r="V509" s="4"/>
      <c r="W509" s="4">
        <v>0</v>
      </c>
      <c r="X509" s="4">
        <v>1</v>
      </c>
      <c r="Y509" s="4">
        <v>0</v>
      </c>
      <c r="Z509" s="4"/>
      <c r="AA509" s="4"/>
      <c r="AB509" s="4"/>
    </row>
    <row r="510" spans="1:206">
      <c r="A510" s="4">
        <v>50</v>
      </c>
      <c r="B510" s="4">
        <v>0</v>
      </c>
      <c r="C510" s="4">
        <v>0</v>
      </c>
      <c r="D510" s="4">
        <v>1</v>
      </c>
      <c r="E510" s="4">
        <v>228</v>
      </c>
      <c r="F510" s="4">
        <f>ROUND(Source!AY502,O510)</f>
        <v>1113286.71</v>
      </c>
      <c r="G510" s="4" t="s">
        <v>82</v>
      </c>
      <c r="H510" s="4" t="s">
        <v>83</v>
      </c>
      <c r="I510" s="4"/>
      <c r="J510" s="4"/>
      <c r="K510" s="4">
        <v>228</v>
      </c>
      <c r="L510" s="4">
        <v>7</v>
      </c>
      <c r="M510" s="4">
        <v>3</v>
      </c>
      <c r="N510" s="4" t="s">
        <v>4</v>
      </c>
      <c r="O510" s="4">
        <v>2</v>
      </c>
      <c r="P510" s="4"/>
      <c r="Q510" s="4"/>
      <c r="R510" s="4"/>
      <c r="S510" s="4"/>
      <c r="T510" s="4"/>
      <c r="U510" s="4"/>
      <c r="V510" s="4"/>
      <c r="W510" s="4">
        <v>1113286.71</v>
      </c>
      <c r="X510" s="4">
        <v>1</v>
      </c>
      <c r="Y510" s="4">
        <v>1113286.71</v>
      </c>
      <c r="Z510" s="4"/>
      <c r="AA510" s="4"/>
      <c r="AB510" s="4"/>
    </row>
    <row r="511" spans="1:206">
      <c r="A511" s="4">
        <v>50</v>
      </c>
      <c r="B511" s="4">
        <v>0</v>
      </c>
      <c r="C511" s="4">
        <v>0</v>
      </c>
      <c r="D511" s="4">
        <v>1</v>
      </c>
      <c r="E511" s="4">
        <v>216</v>
      </c>
      <c r="F511" s="4">
        <f>ROUND(Source!AP502,O511)</f>
        <v>0</v>
      </c>
      <c r="G511" s="4" t="s">
        <v>84</v>
      </c>
      <c r="H511" s="4" t="s">
        <v>85</v>
      </c>
      <c r="I511" s="4"/>
      <c r="J511" s="4"/>
      <c r="K511" s="4">
        <v>216</v>
      </c>
      <c r="L511" s="4">
        <v>8</v>
      </c>
      <c r="M511" s="4">
        <v>3</v>
      </c>
      <c r="N511" s="4" t="s">
        <v>4</v>
      </c>
      <c r="O511" s="4">
        <v>2</v>
      </c>
      <c r="P511" s="4"/>
      <c r="Q511" s="4"/>
      <c r="R511" s="4"/>
      <c r="S511" s="4"/>
      <c r="T511" s="4"/>
      <c r="U511" s="4"/>
      <c r="V511" s="4"/>
      <c r="W511" s="4">
        <v>0</v>
      </c>
      <c r="X511" s="4">
        <v>1</v>
      </c>
      <c r="Y511" s="4">
        <v>0</v>
      </c>
      <c r="Z511" s="4"/>
      <c r="AA511" s="4"/>
      <c r="AB511" s="4"/>
    </row>
    <row r="512" spans="1:206">
      <c r="A512" s="4">
        <v>50</v>
      </c>
      <c r="B512" s="4">
        <v>0</v>
      </c>
      <c r="C512" s="4">
        <v>0</v>
      </c>
      <c r="D512" s="4">
        <v>1</v>
      </c>
      <c r="E512" s="4">
        <v>223</v>
      </c>
      <c r="F512" s="4">
        <f>ROUND(Source!AQ502,O512)</f>
        <v>0</v>
      </c>
      <c r="G512" s="4" t="s">
        <v>86</v>
      </c>
      <c r="H512" s="4" t="s">
        <v>87</v>
      </c>
      <c r="I512" s="4"/>
      <c r="J512" s="4"/>
      <c r="K512" s="4">
        <v>223</v>
      </c>
      <c r="L512" s="4">
        <v>9</v>
      </c>
      <c r="M512" s="4">
        <v>3</v>
      </c>
      <c r="N512" s="4" t="s">
        <v>4</v>
      </c>
      <c r="O512" s="4">
        <v>2</v>
      </c>
      <c r="P512" s="4"/>
      <c r="Q512" s="4"/>
      <c r="R512" s="4"/>
      <c r="S512" s="4"/>
      <c r="T512" s="4"/>
      <c r="U512" s="4"/>
      <c r="V512" s="4"/>
      <c r="W512" s="4">
        <v>0</v>
      </c>
      <c r="X512" s="4">
        <v>1</v>
      </c>
      <c r="Y512" s="4">
        <v>0</v>
      </c>
      <c r="Z512" s="4"/>
      <c r="AA512" s="4"/>
      <c r="AB512" s="4"/>
    </row>
    <row r="513" spans="1:28">
      <c r="A513" s="4">
        <v>50</v>
      </c>
      <c r="B513" s="4">
        <v>0</v>
      </c>
      <c r="C513" s="4">
        <v>0</v>
      </c>
      <c r="D513" s="4">
        <v>1</v>
      </c>
      <c r="E513" s="4">
        <v>229</v>
      </c>
      <c r="F513" s="4">
        <f>ROUND(Source!AZ502,O513)</f>
        <v>0</v>
      </c>
      <c r="G513" s="4" t="s">
        <v>88</v>
      </c>
      <c r="H513" s="4" t="s">
        <v>89</v>
      </c>
      <c r="I513" s="4"/>
      <c r="J513" s="4"/>
      <c r="K513" s="4">
        <v>229</v>
      </c>
      <c r="L513" s="4">
        <v>10</v>
      </c>
      <c r="M513" s="4">
        <v>3</v>
      </c>
      <c r="N513" s="4" t="s">
        <v>4</v>
      </c>
      <c r="O513" s="4">
        <v>2</v>
      </c>
      <c r="P513" s="4"/>
      <c r="Q513" s="4"/>
      <c r="R513" s="4"/>
      <c r="S513" s="4"/>
      <c r="T513" s="4"/>
      <c r="U513" s="4"/>
      <c r="V513" s="4"/>
      <c r="W513" s="4">
        <v>0</v>
      </c>
      <c r="X513" s="4">
        <v>1</v>
      </c>
      <c r="Y513" s="4">
        <v>0</v>
      </c>
      <c r="Z513" s="4"/>
      <c r="AA513" s="4"/>
      <c r="AB513" s="4"/>
    </row>
    <row r="514" spans="1:28">
      <c r="A514" s="4">
        <v>50</v>
      </c>
      <c r="B514" s="4">
        <v>0</v>
      </c>
      <c r="C514" s="4">
        <v>0</v>
      </c>
      <c r="D514" s="4">
        <v>1</v>
      </c>
      <c r="E514" s="4">
        <v>203</v>
      </c>
      <c r="F514" s="4">
        <f>ROUND(Source!Q502,O514)</f>
        <v>21579.279999999999</v>
      </c>
      <c r="G514" s="4" t="s">
        <v>90</v>
      </c>
      <c r="H514" s="4" t="s">
        <v>91</v>
      </c>
      <c r="I514" s="4"/>
      <c r="J514" s="4"/>
      <c r="K514" s="4">
        <v>203</v>
      </c>
      <c r="L514" s="4">
        <v>11</v>
      </c>
      <c r="M514" s="4">
        <v>3</v>
      </c>
      <c r="N514" s="4" t="s">
        <v>4</v>
      </c>
      <c r="O514" s="4">
        <v>2</v>
      </c>
      <c r="P514" s="4"/>
      <c r="Q514" s="4"/>
      <c r="R514" s="4"/>
      <c r="S514" s="4"/>
      <c r="T514" s="4"/>
      <c r="U514" s="4"/>
      <c r="V514" s="4"/>
      <c r="W514" s="4">
        <v>21579.279999999999</v>
      </c>
      <c r="X514" s="4">
        <v>1</v>
      </c>
      <c r="Y514" s="4">
        <v>21579.279999999999</v>
      </c>
      <c r="Z514" s="4"/>
      <c r="AA514" s="4"/>
      <c r="AB514" s="4"/>
    </row>
    <row r="515" spans="1:28">
      <c r="A515" s="4">
        <v>50</v>
      </c>
      <c r="B515" s="4">
        <v>0</v>
      </c>
      <c r="C515" s="4">
        <v>0</v>
      </c>
      <c r="D515" s="4">
        <v>1</v>
      </c>
      <c r="E515" s="4">
        <v>231</v>
      </c>
      <c r="F515" s="4">
        <f>ROUND(Source!BB502,O515)</f>
        <v>0</v>
      </c>
      <c r="G515" s="4" t="s">
        <v>92</v>
      </c>
      <c r="H515" s="4" t="s">
        <v>93</v>
      </c>
      <c r="I515" s="4"/>
      <c r="J515" s="4"/>
      <c r="K515" s="4">
        <v>231</v>
      </c>
      <c r="L515" s="4">
        <v>12</v>
      </c>
      <c r="M515" s="4">
        <v>3</v>
      </c>
      <c r="N515" s="4" t="s">
        <v>4</v>
      </c>
      <c r="O515" s="4">
        <v>2</v>
      </c>
      <c r="P515" s="4"/>
      <c r="Q515" s="4"/>
      <c r="R515" s="4"/>
      <c r="S515" s="4"/>
      <c r="T515" s="4"/>
      <c r="U515" s="4"/>
      <c r="V515" s="4"/>
      <c r="W515" s="4">
        <v>0</v>
      </c>
      <c r="X515" s="4">
        <v>1</v>
      </c>
      <c r="Y515" s="4">
        <v>0</v>
      </c>
      <c r="Z515" s="4"/>
      <c r="AA515" s="4"/>
      <c r="AB515" s="4"/>
    </row>
    <row r="516" spans="1:28">
      <c r="A516" s="4">
        <v>50</v>
      </c>
      <c r="B516" s="4">
        <v>0</v>
      </c>
      <c r="C516" s="4">
        <v>0</v>
      </c>
      <c r="D516" s="4">
        <v>1</v>
      </c>
      <c r="E516" s="4">
        <v>204</v>
      </c>
      <c r="F516" s="4">
        <f>ROUND(Source!R502,O516)</f>
        <v>16501.61</v>
      </c>
      <c r="G516" s="4" t="s">
        <v>94</v>
      </c>
      <c r="H516" s="4" t="s">
        <v>95</v>
      </c>
      <c r="I516" s="4"/>
      <c r="J516" s="4"/>
      <c r="K516" s="4">
        <v>204</v>
      </c>
      <c r="L516" s="4">
        <v>13</v>
      </c>
      <c r="M516" s="4">
        <v>3</v>
      </c>
      <c r="N516" s="4" t="s">
        <v>4</v>
      </c>
      <c r="O516" s="4">
        <v>2</v>
      </c>
      <c r="P516" s="4"/>
      <c r="Q516" s="4"/>
      <c r="R516" s="4"/>
      <c r="S516" s="4"/>
      <c r="T516" s="4"/>
      <c r="U516" s="4"/>
      <c r="V516" s="4"/>
      <c r="W516" s="4">
        <v>16501.61</v>
      </c>
      <c r="X516" s="4">
        <v>1</v>
      </c>
      <c r="Y516" s="4">
        <v>16501.61</v>
      </c>
      <c r="Z516" s="4"/>
      <c r="AA516" s="4"/>
      <c r="AB516" s="4"/>
    </row>
    <row r="517" spans="1:28">
      <c r="A517" s="4">
        <v>50</v>
      </c>
      <c r="B517" s="4">
        <v>0</v>
      </c>
      <c r="C517" s="4">
        <v>0</v>
      </c>
      <c r="D517" s="4">
        <v>1</v>
      </c>
      <c r="E517" s="4">
        <v>205</v>
      </c>
      <c r="F517" s="4">
        <f>ROUND(Source!S502,O517)</f>
        <v>459251.97</v>
      </c>
      <c r="G517" s="4" t="s">
        <v>96</v>
      </c>
      <c r="H517" s="4" t="s">
        <v>97</v>
      </c>
      <c r="I517" s="4"/>
      <c r="J517" s="4"/>
      <c r="K517" s="4">
        <v>205</v>
      </c>
      <c r="L517" s="4">
        <v>14</v>
      </c>
      <c r="M517" s="4">
        <v>3</v>
      </c>
      <c r="N517" s="4" t="s">
        <v>4</v>
      </c>
      <c r="O517" s="4">
        <v>2</v>
      </c>
      <c r="P517" s="4"/>
      <c r="Q517" s="4"/>
      <c r="R517" s="4"/>
      <c r="S517" s="4"/>
      <c r="T517" s="4"/>
      <c r="U517" s="4"/>
      <c r="V517" s="4"/>
      <c r="W517" s="4">
        <v>459251.97</v>
      </c>
      <c r="X517" s="4">
        <v>1</v>
      </c>
      <c r="Y517" s="4">
        <v>459251.97</v>
      </c>
      <c r="Z517" s="4"/>
      <c r="AA517" s="4"/>
      <c r="AB517" s="4"/>
    </row>
    <row r="518" spans="1:28">
      <c r="A518" s="4">
        <v>50</v>
      </c>
      <c r="B518" s="4">
        <v>0</v>
      </c>
      <c r="C518" s="4">
        <v>0</v>
      </c>
      <c r="D518" s="4">
        <v>1</v>
      </c>
      <c r="E518" s="4">
        <v>232</v>
      </c>
      <c r="F518" s="4">
        <f>ROUND(Source!BC502,O518)</f>
        <v>0</v>
      </c>
      <c r="G518" s="4" t="s">
        <v>98</v>
      </c>
      <c r="H518" s="4" t="s">
        <v>99</v>
      </c>
      <c r="I518" s="4"/>
      <c r="J518" s="4"/>
      <c r="K518" s="4">
        <v>232</v>
      </c>
      <c r="L518" s="4">
        <v>15</v>
      </c>
      <c r="M518" s="4">
        <v>3</v>
      </c>
      <c r="N518" s="4" t="s">
        <v>4</v>
      </c>
      <c r="O518" s="4">
        <v>2</v>
      </c>
      <c r="P518" s="4"/>
      <c r="Q518" s="4"/>
      <c r="R518" s="4"/>
      <c r="S518" s="4"/>
      <c r="T518" s="4"/>
      <c r="U518" s="4"/>
      <c r="V518" s="4"/>
      <c r="W518" s="4">
        <v>0</v>
      </c>
      <c r="X518" s="4">
        <v>1</v>
      </c>
      <c r="Y518" s="4">
        <v>0</v>
      </c>
      <c r="Z518" s="4"/>
      <c r="AA518" s="4"/>
      <c r="AB518" s="4"/>
    </row>
    <row r="519" spans="1:28">
      <c r="A519" s="4">
        <v>50</v>
      </c>
      <c r="B519" s="4">
        <v>0</v>
      </c>
      <c r="C519" s="4">
        <v>0</v>
      </c>
      <c r="D519" s="4">
        <v>1</v>
      </c>
      <c r="E519" s="4">
        <v>214</v>
      </c>
      <c r="F519" s="4">
        <f>ROUND(Source!AS502,O519)</f>
        <v>244543.76</v>
      </c>
      <c r="G519" s="4" t="s">
        <v>100</v>
      </c>
      <c r="H519" s="4" t="s">
        <v>101</v>
      </c>
      <c r="I519" s="4"/>
      <c r="J519" s="4"/>
      <c r="K519" s="4">
        <v>214</v>
      </c>
      <c r="L519" s="4">
        <v>16</v>
      </c>
      <c r="M519" s="4">
        <v>3</v>
      </c>
      <c r="N519" s="4" t="s">
        <v>4</v>
      </c>
      <c r="O519" s="4">
        <v>2</v>
      </c>
      <c r="P519" s="4"/>
      <c r="Q519" s="4"/>
      <c r="R519" s="4"/>
      <c r="S519" s="4"/>
      <c r="T519" s="4"/>
      <c r="U519" s="4"/>
      <c r="V519" s="4"/>
      <c r="W519" s="4">
        <v>244543.76</v>
      </c>
      <c r="X519" s="4">
        <v>1</v>
      </c>
      <c r="Y519" s="4">
        <v>244543.76</v>
      </c>
      <c r="Z519" s="4"/>
      <c r="AA519" s="4"/>
      <c r="AB519" s="4"/>
    </row>
    <row r="520" spans="1:28">
      <c r="A520" s="4">
        <v>50</v>
      </c>
      <c r="B520" s="4">
        <v>0</v>
      </c>
      <c r="C520" s="4">
        <v>0</v>
      </c>
      <c r="D520" s="4">
        <v>1</v>
      </c>
      <c r="E520" s="4">
        <v>215</v>
      </c>
      <c r="F520" s="4">
        <f>ROUND(Source!AT502,O520)</f>
        <v>0</v>
      </c>
      <c r="G520" s="4" t="s">
        <v>102</v>
      </c>
      <c r="H520" s="4" t="s">
        <v>103</v>
      </c>
      <c r="I520" s="4"/>
      <c r="J520" s="4"/>
      <c r="K520" s="4">
        <v>215</v>
      </c>
      <c r="L520" s="4">
        <v>17</v>
      </c>
      <c r="M520" s="4">
        <v>3</v>
      </c>
      <c r="N520" s="4" t="s">
        <v>4</v>
      </c>
      <c r="O520" s="4">
        <v>2</v>
      </c>
      <c r="P520" s="4"/>
      <c r="Q520" s="4"/>
      <c r="R520" s="4"/>
      <c r="S520" s="4"/>
      <c r="T520" s="4"/>
      <c r="U520" s="4"/>
      <c r="V520" s="4"/>
      <c r="W520" s="4">
        <v>0</v>
      </c>
      <c r="X520" s="4">
        <v>1</v>
      </c>
      <c r="Y520" s="4">
        <v>0</v>
      </c>
      <c r="Z520" s="4"/>
      <c r="AA520" s="4"/>
      <c r="AB520" s="4"/>
    </row>
    <row r="521" spans="1:28">
      <c r="A521" s="4">
        <v>50</v>
      </c>
      <c r="B521" s="4">
        <v>0</v>
      </c>
      <c r="C521" s="4">
        <v>0</v>
      </c>
      <c r="D521" s="4">
        <v>1</v>
      </c>
      <c r="E521" s="4">
        <v>217</v>
      </c>
      <c r="F521" s="4">
        <f>ROUND(Source!AU502,O521)</f>
        <v>1743378.42</v>
      </c>
      <c r="G521" s="4" t="s">
        <v>104</v>
      </c>
      <c r="H521" s="4" t="s">
        <v>105</v>
      </c>
      <c r="I521" s="4"/>
      <c r="J521" s="4"/>
      <c r="K521" s="4">
        <v>217</v>
      </c>
      <c r="L521" s="4">
        <v>18</v>
      </c>
      <c r="M521" s="4">
        <v>3</v>
      </c>
      <c r="N521" s="4" t="s">
        <v>4</v>
      </c>
      <c r="O521" s="4">
        <v>2</v>
      </c>
      <c r="P521" s="4"/>
      <c r="Q521" s="4"/>
      <c r="R521" s="4"/>
      <c r="S521" s="4"/>
      <c r="T521" s="4"/>
      <c r="U521" s="4"/>
      <c r="V521" s="4"/>
      <c r="W521" s="4">
        <v>1743378.42</v>
      </c>
      <c r="X521" s="4">
        <v>1</v>
      </c>
      <c r="Y521" s="4">
        <v>1743378.42</v>
      </c>
      <c r="Z521" s="4"/>
      <c r="AA521" s="4"/>
      <c r="AB521" s="4"/>
    </row>
    <row r="522" spans="1:28">
      <c r="A522" s="4">
        <v>50</v>
      </c>
      <c r="B522" s="4">
        <v>0</v>
      </c>
      <c r="C522" s="4">
        <v>0</v>
      </c>
      <c r="D522" s="4">
        <v>1</v>
      </c>
      <c r="E522" s="4">
        <v>230</v>
      </c>
      <c r="F522" s="4">
        <f>ROUND(Source!BA502,O522)</f>
        <v>0</v>
      </c>
      <c r="G522" s="4" t="s">
        <v>106</v>
      </c>
      <c r="H522" s="4" t="s">
        <v>107</v>
      </c>
      <c r="I522" s="4"/>
      <c r="J522" s="4"/>
      <c r="K522" s="4">
        <v>230</v>
      </c>
      <c r="L522" s="4">
        <v>19</v>
      </c>
      <c r="M522" s="4">
        <v>3</v>
      </c>
      <c r="N522" s="4" t="s">
        <v>4</v>
      </c>
      <c r="O522" s="4">
        <v>2</v>
      </c>
      <c r="P522" s="4"/>
      <c r="Q522" s="4"/>
      <c r="R522" s="4"/>
      <c r="S522" s="4"/>
      <c r="T522" s="4"/>
      <c r="U522" s="4"/>
      <c r="V522" s="4"/>
      <c r="W522" s="4">
        <v>0</v>
      </c>
      <c r="X522" s="4">
        <v>1</v>
      </c>
      <c r="Y522" s="4">
        <v>0</v>
      </c>
      <c r="Z522" s="4"/>
      <c r="AA522" s="4"/>
      <c r="AB522" s="4"/>
    </row>
    <row r="523" spans="1:28">
      <c r="A523" s="4">
        <v>50</v>
      </c>
      <c r="B523" s="4">
        <v>0</v>
      </c>
      <c r="C523" s="4">
        <v>0</v>
      </c>
      <c r="D523" s="4">
        <v>1</v>
      </c>
      <c r="E523" s="4">
        <v>206</v>
      </c>
      <c r="F523" s="4">
        <f>ROUND(Source!T502,O523)</f>
        <v>0</v>
      </c>
      <c r="G523" s="4" t="s">
        <v>108</v>
      </c>
      <c r="H523" s="4" t="s">
        <v>109</v>
      </c>
      <c r="I523" s="4"/>
      <c r="J523" s="4"/>
      <c r="K523" s="4">
        <v>206</v>
      </c>
      <c r="L523" s="4">
        <v>20</v>
      </c>
      <c r="M523" s="4">
        <v>3</v>
      </c>
      <c r="N523" s="4" t="s">
        <v>4</v>
      </c>
      <c r="O523" s="4">
        <v>2</v>
      </c>
      <c r="P523" s="4"/>
      <c r="Q523" s="4"/>
      <c r="R523" s="4"/>
      <c r="S523" s="4"/>
      <c r="T523" s="4"/>
      <c r="U523" s="4"/>
      <c r="V523" s="4"/>
      <c r="W523" s="4">
        <v>0</v>
      </c>
      <c r="X523" s="4">
        <v>1</v>
      </c>
      <c r="Y523" s="4">
        <v>0</v>
      </c>
      <c r="Z523" s="4"/>
      <c r="AA523" s="4"/>
      <c r="AB523" s="4"/>
    </row>
    <row r="524" spans="1:28">
      <c r="A524" s="4">
        <v>50</v>
      </c>
      <c r="B524" s="4">
        <v>0</v>
      </c>
      <c r="C524" s="4">
        <v>0</v>
      </c>
      <c r="D524" s="4">
        <v>1</v>
      </c>
      <c r="E524" s="4">
        <v>207</v>
      </c>
      <c r="F524" s="4">
        <f>Source!U502</f>
        <v>1124.0989793599997</v>
      </c>
      <c r="G524" s="4" t="s">
        <v>110</v>
      </c>
      <c r="H524" s="4" t="s">
        <v>111</v>
      </c>
      <c r="I524" s="4"/>
      <c r="J524" s="4"/>
      <c r="K524" s="4">
        <v>207</v>
      </c>
      <c r="L524" s="4">
        <v>21</v>
      </c>
      <c r="M524" s="4">
        <v>3</v>
      </c>
      <c r="N524" s="4" t="s">
        <v>4</v>
      </c>
      <c r="O524" s="4">
        <v>-1</v>
      </c>
      <c r="P524" s="4"/>
      <c r="Q524" s="4"/>
      <c r="R524" s="4"/>
      <c r="S524" s="4"/>
      <c r="T524" s="4"/>
      <c r="U524" s="4"/>
      <c r="V524" s="4"/>
      <c r="W524" s="4">
        <v>1124.0989793600002</v>
      </c>
      <c r="X524" s="4">
        <v>1</v>
      </c>
      <c r="Y524" s="4">
        <v>1124.0989793600002</v>
      </c>
      <c r="Z524" s="4"/>
      <c r="AA524" s="4"/>
      <c r="AB524" s="4"/>
    </row>
    <row r="525" spans="1:28">
      <c r="A525" s="4">
        <v>50</v>
      </c>
      <c r="B525" s="4">
        <v>0</v>
      </c>
      <c r="C525" s="4">
        <v>0</v>
      </c>
      <c r="D525" s="4">
        <v>1</v>
      </c>
      <c r="E525" s="4">
        <v>208</v>
      </c>
      <c r="F525" s="4">
        <f>Source!V502</f>
        <v>0</v>
      </c>
      <c r="G525" s="4" t="s">
        <v>112</v>
      </c>
      <c r="H525" s="4" t="s">
        <v>113</v>
      </c>
      <c r="I525" s="4"/>
      <c r="J525" s="4"/>
      <c r="K525" s="4">
        <v>208</v>
      </c>
      <c r="L525" s="4">
        <v>22</v>
      </c>
      <c r="M525" s="4">
        <v>3</v>
      </c>
      <c r="N525" s="4" t="s">
        <v>4</v>
      </c>
      <c r="O525" s="4">
        <v>-1</v>
      </c>
      <c r="P525" s="4"/>
      <c r="Q525" s="4"/>
      <c r="R525" s="4"/>
      <c r="S525" s="4"/>
      <c r="T525" s="4"/>
      <c r="U525" s="4"/>
      <c r="V525" s="4"/>
      <c r="W525" s="4">
        <v>0</v>
      </c>
      <c r="X525" s="4">
        <v>1</v>
      </c>
      <c r="Y525" s="4">
        <v>0</v>
      </c>
      <c r="Z525" s="4"/>
      <c r="AA525" s="4"/>
      <c r="AB525" s="4"/>
    </row>
    <row r="526" spans="1:28">
      <c r="A526" s="4">
        <v>50</v>
      </c>
      <c r="B526" s="4">
        <v>0</v>
      </c>
      <c r="C526" s="4">
        <v>0</v>
      </c>
      <c r="D526" s="4">
        <v>1</v>
      </c>
      <c r="E526" s="4">
        <v>209</v>
      </c>
      <c r="F526" s="4">
        <f>ROUND(Source!W502,O526)</f>
        <v>0</v>
      </c>
      <c r="G526" s="4" t="s">
        <v>114</v>
      </c>
      <c r="H526" s="4" t="s">
        <v>115</v>
      </c>
      <c r="I526" s="4"/>
      <c r="J526" s="4"/>
      <c r="K526" s="4">
        <v>209</v>
      </c>
      <c r="L526" s="4">
        <v>23</v>
      </c>
      <c r="M526" s="4">
        <v>3</v>
      </c>
      <c r="N526" s="4" t="s">
        <v>4</v>
      </c>
      <c r="O526" s="4">
        <v>2</v>
      </c>
      <c r="P526" s="4"/>
      <c r="Q526" s="4"/>
      <c r="R526" s="4"/>
      <c r="S526" s="4"/>
      <c r="T526" s="4"/>
      <c r="U526" s="4"/>
      <c r="V526" s="4"/>
      <c r="W526" s="4">
        <v>0</v>
      </c>
      <c r="X526" s="4">
        <v>1</v>
      </c>
      <c r="Y526" s="4">
        <v>0</v>
      </c>
      <c r="Z526" s="4"/>
      <c r="AA526" s="4"/>
      <c r="AB526" s="4"/>
    </row>
    <row r="527" spans="1:28">
      <c r="A527" s="4">
        <v>50</v>
      </c>
      <c r="B527" s="4">
        <v>0</v>
      </c>
      <c r="C527" s="4">
        <v>0</v>
      </c>
      <c r="D527" s="4">
        <v>1</v>
      </c>
      <c r="E527" s="4">
        <v>233</v>
      </c>
      <c r="F527" s="4">
        <f>ROUND(Source!BD502,O527)</f>
        <v>0</v>
      </c>
      <c r="G527" s="4" t="s">
        <v>116</v>
      </c>
      <c r="H527" s="4" t="s">
        <v>117</v>
      </c>
      <c r="I527" s="4"/>
      <c r="J527" s="4"/>
      <c r="K527" s="4">
        <v>233</v>
      </c>
      <c r="L527" s="4">
        <v>24</v>
      </c>
      <c r="M527" s="4">
        <v>3</v>
      </c>
      <c r="N527" s="4" t="s">
        <v>4</v>
      </c>
      <c r="O527" s="4">
        <v>2</v>
      </c>
      <c r="P527" s="4"/>
      <c r="Q527" s="4"/>
      <c r="R527" s="4"/>
      <c r="S527" s="4"/>
      <c r="T527" s="4"/>
      <c r="U527" s="4"/>
      <c r="V527" s="4"/>
      <c r="W527" s="4">
        <v>0</v>
      </c>
      <c r="X527" s="4">
        <v>1</v>
      </c>
      <c r="Y527" s="4">
        <v>0</v>
      </c>
      <c r="Z527" s="4"/>
      <c r="AA527" s="4"/>
      <c r="AB527" s="4"/>
    </row>
    <row r="528" spans="1:28">
      <c r="A528" s="4">
        <v>50</v>
      </c>
      <c r="B528" s="4">
        <v>0</v>
      </c>
      <c r="C528" s="4">
        <v>0</v>
      </c>
      <c r="D528" s="4">
        <v>1</v>
      </c>
      <c r="E528" s="4">
        <v>210</v>
      </c>
      <c r="F528" s="4">
        <f>ROUND(Source!X502,O528)</f>
        <v>321476.40000000002</v>
      </c>
      <c r="G528" s="4" t="s">
        <v>118</v>
      </c>
      <c r="H528" s="4" t="s">
        <v>119</v>
      </c>
      <c r="I528" s="4"/>
      <c r="J528" s="4"/>
      <c r="K528" s="4">
        <v>210</v>
      </c>
      <c r="L528" s="4">
        <v>25</v>
      </c>
      <c r="M528" s="4">
        <v>3</v>
      </c>
      <c r="N528" s="4" t="s">
        <v>4</v>
      </c>
      <c r="O528" s="4">
        <v>2</v>
      </c>
      <c r="P528" s="4"/>
      <c r="Q528" s="4"/>
      <c r="R528" s="4"/>
      <c r="S528" s="4"/>
      <c r="T528" s="4"/>
      <c r="U528" s="4"/>
      <c r="V528" s="4"/>
      <c r="W528" s="4">
        <v>321476.40000000002</v>
      </c>
      <c r="X528" s="4">
        <v>1</v>
      </c>
      <c r="Y528" s="4">
        <v>321476.40000000002</v>
      </c>
      <c r="Z528" s="4"/>
      <c r="AA528" s="4"/>
      <c r="AB528" s="4"/>
    </row>
    <row r="529" spans="1:245">
      <c r="A529" s="4">
        <v>50</v>
      </c>
      <c r="B529" s="4">
        <v>0</v>
      </c>
      <c r="C529" s="4">
        <v>0</v>
      </c>
      <c r="D529" s="4">
        <v>1</v>
      </c>
      <c r="E529" s="4">
        <v>211</v>
      </c>
      <c r="F529" s="4">
        <f>ROUND(Source!Y502,O529)</f>
        <v>45925.21</v>
      </c>
      <c r="G529" s="4" t="s">
        <v>120</v>
      </c>
      <c r="H529" s="4" t="s">
        <v>121</v>
      </c>
      <c r="I529" s="4"/>
      <c r="J529" s="4"/>
      <c r="K529" s="4">
        <v>211</v>
      </c>
      <c r="L529" s="4">
        <v>26</v>
      </c>
      <c r="M529" s="4">
        <v>3</v>
      </c>
      <c r="N529" s="4" t="s">
        <v>4</v>
      </c>
      <c r="O529" s="4">
        <v>2</v>
      </c>
      <c r="P529" s="4"/>
      <c r="Q529" s="4"/>
      <c r="R529" s="4"/>
      <c r="S529" s="4"/>
      <c r="T529" s="4"/>
      <c r="U529" s="4"/>
      <c r="V529" s="4"/>
      <c r="W529" s="4">
        <v>45925.21</v>
      </c>
      <c r="X529" s="4">
        <v>1</v>
      </c>
      <c r="Y529" s="4">
        <v>45925.21</v>
      </c>
      <c r="Z529" s="4"/>
      <c r="AA529" s="4"/>
      <c r="AB529" s="4"/>
    </row>
    <row r="530" spans="1:245">
      <c r="A530" s="4">
        <v>50</v>
      </c>
      <c r="B530" s="4">
        <v>0</v>
      </c>
      <c r="C530" s="4">
        <v>0</v>
      </c>
      <c r="D530" s="4">
        <v>1</v>
      </c>
      <c r="E530" s="4">
        <v>224</v>
      </c>
      <c r="F530" s="4">
        <f>ROUND(Source!AR502,O530)</f>
        <v>1987922.18</v>
      </c>
      <c r="G530" s="4" t="s">
        <v>122</v>
      </c>
      <c r="H530" s="4" t="s">
        <v>123</v>
      </c>
      <c r="I530" s="4"/>
      <c r="J530" s="4"/>
      <c r="K530" s="4">
        <v>224</v>
      </c>
      <c r="L530" s="4">
        <v>27</v>
      </c>
      <c r="M530" s="4">
        <v>3</v>
      </c>
      <c r="N530" s="4" t="s">
        <v>4</v>
      </c>
      <c r="O530" s="4">
        <v>2</v>
      </c>
      <c r="P530" s="4"/>
      <c r="Q530" s="4"/>
      <c r="R530" s="4"/>
      <c r="S530" s="4"/>
      <c r="T530" s="4"/>
      <c r="U530" s="4"/>
      <c r="V530" s="4"/>
      <c r="W530" s="4">
        <v>1987922.18</v>
      </c>
      <c r="X530" s="4">
        <v>1</v>
      </c>
      <c r="Y530" s="4">
        <v>1987922.18</v>
      </c>
      <c r="Z530" s="4"/>
      <c r="AA530" s="4"/>
      <c r="AB530" s="4"/>
    </row>
    <row r="532" spans="1:245">
      <c r="A532" s="1">
        <v>4</v>
      </c>
      <c r="B532" s="1">
        <v>1</v>
      </c>
      <c r="C532" s="1"/>
      <c r="D532" s="1">
        <f>ROW(A553)</f>
        <v>553</v>
      </c>
      <c r="E532" s="1"/>
      <c r="F532" s="1" t="s">
        <v>4</v>
      </c>
      <c r="G532" s="1" t="s">
        <v>631</v>
      </c>
      <c r="H532" s="1" t="s">
        <v>4</v>
      </c>
      <c r="I532" s="1">
        <v>0</v>
      </c>
      <c r="J532" s="1"/>
      <c r="K532" s="1">
        <v>0</v>
      </c>
      <c r="L532" s="1"/>
      <c r="M532" s="1" t="s">
        <v>4</v>
      </c>
      <c r="N532" s="1"/>
      <c r="O532" s="1"/>
      <c r="P532" s="1"/>
      <c r="Q532" s="1"/>
      <c r="R532" s="1"/>
      <c r="S532" s="1">
        <v>0</v>
      </c>
      <c r="T532" s="1"/>
      <c r="U532" s="1" t="s">
        <v>4</v>
      </c>
      <c r="V532" s="1">
        <v>0</v>
      </c>
      <c r="W532" s="1"/>
      <c r="X532" s="1"/>
      <c r="Y532" s="1"/>
      <c r="Z532" s="1"/>
      <c r="AA532" s="1"/>
      <c r="AB532" s="1" t="s">
        <v>4</v>
      </c>
      <c r="AC532" s="1" t="s">
        <v>4</v>
      </c>
      <c r="AD532" s="1" t="s">
        <v>4</v>
      </c>
      <c r="AE532" s="1" t="s">
        <v>4</v>
      </c>
      <c r="AF532" s="1" t="s">
        <v>4</v>
      </c>
      <c r="AG532" s="1" t="s">
        <v>4</v>
      </c>
      <c r="AH532" s="1"/>
      <c r="AI532" s="1"/>
      <c r="AJ532" s="1"/>
      <c r="AK532" s="1"/>
      <c r="AL532" s="1"/>
      <c r="AM532" s="1"/>
      <c r="AN532" s="1"/>
      <c r="AO532" s="1"/>
      <c r="AP532" s="1" t="s">
        <v>4</v>
      </c>
      <c r="AQ532" s="1" t="s">
        <v>4</v>
      </c>
      <c r="AR532" s="1" t="s">
        <v>4</v>
      </c>
      <c r="AS532" s="1"/>
      <c r="AT532" s="1"/>
      <c r="AU532" s="1"/>
      <c r="AV532" s="1"/>
      <c r="AW532" s="1"/>
      <c r="AX532" s="1"/>
      <c r="AY532" s="1"/>
      <c r="AZ532" s="1" t="s">
        <v>4</v>
      </c>
      <c r="BA532" s="1"/>
      <c r="BB532" s="1" t="s">
        <v>4</v>
      </c>
      <c r="BC532" s="1" t="s">
        <v>4</v>
      </c>
      <c r="BD532" s="1" t="s">
        <v>4</v>
      </c>
      <c r="BE532" s="1" t="s">
        <v>4</v>
      </c>
      <c r="BF532" s="1" t="s">
        <v>4</v>
      </c>
      <c r="BG532" s="1" t="s">
        <v>4</v>
      </c>
      <c r="BH532" s="1" t="s">
        <v>4</v>
      </c>
      <c r="BI532" s="1" t="s">
        <v>4</v>
      </c>
      <c r="BJ532" s="1" t="s">
        <v>4</v>
      </c>
      <c r="BK532" s="1" t="s">
        <v>4</v>
      </c>
      <c r="BL532" s="1" t="s">
        <v>4</v>
      </c>
      <c r="BM532" s="1" t="s">
        <v>4</v>
      </c>
      <c r="BN532" s="1" t="s">
        <v>4</v>
      </c>
      <c r="BO532" s="1" t="s">
        <v>4</v>
      </c>
      <c r="BP532" s="1" t="s">
        <v>4</v>
      </c>
      <c r="BQ532" s="1"/>
      <c r="BR532" s="1"/>
      <c r="BS532" s="1"/>
      <c r="BT532" s="1"/>
      <c r="BU532" s="1"/>
      <c r="BV532" s="1"/>
      <c r="BW532" s="1"/>
      <c r="BX532" s="1">
        <v>0</v>
      </c>
      <c r="BY532" s="1"/>
      <c r="BZ532" s="1"/>
      <c r="CA532" s="1"/>
      <c r="CB532" s="1"/>
      <c r="CC532" s="1"/>
      <c r="CD532" s="1"/>
      <c r="CE532" s="1"/>
      <c r="CF532" s="1"/>
      <c r="CG532" s="1"/>
      <c r="CH532" s="1"/>
      <c r="CI532" s="1"/>
      <c r="CJ532" s="1">
        <v>0</v>
      </c>
    </row>
    <row r="534" spans="1:245">
      <c r="A534" s="2">
        <v>52</v>
      </c>
      <c r="B534" s="2">
        <f t="shared" ref="B534:G534" si="474">B553</f>
        <v>1</v>
      </c>
      <c r="C534" s="2">
        <f t="shared" si="474"/>
        <v>4</v>
      </c>
      <c r="D534" s="2">
        <f t="shared" si="474"/>
        <v>532</v>
      </c>
      <c r="E534" s="2">
        <f t="shared" si="474"/>
        <v>0</v>
      </c>
      <c r="F534" s="2" t="str">
        <f t="shared" si="474"/>
        <v/>
      </c>
      <c r="G534" s="2" t="str">
        <f t="shared" si="474"/>
        <v>Приямки ЛК№1, ЛК№2, ЛК№3</v>
      </c>
      <c r="H534" s="2"/>
      <c r="I534" s="2"/>
      <c r="J534" s="2"/>
      <c r="K534" s="2"/>
      <c r="L534" s="2"/>
      <c r="M534" s="2"/>
      <c r="N534" s="2"/>
      <c r="O534" s="2">
        <f t="shared" ref="O534:AT534" si="475">O553</f>
        <v>456350.52</v>
      </c>
      <c r="P534" s="2">
        <f t="shared" si="475"/>
        <v>340942.3</v>
      </c>
      <c r="Q534" s="2">
        <f t="shared" si="475"/>
        <v>590.91999999999996</v>
      </c>
      <c r="R534" s="2">
        <f t="shared" si="475"/>
        <v>153.69</v>
      </c>
      <c r="S534" s="2">
        <f t="shared" si="475"/>
        <v>114817.3</v>
      </c>
      <c r="T534" s="2">
        <f t="shared" si="475"/>
        <v>0</v>
      </c>
      <c r="U534" s="2">
        <f t="shared" si="475"/>
        <v>302.40352659999996</v>
      </c>
      <c r="V534" s="2">
        <f t="shared" si="475"/>
        <v>0</v>
      </c>
      <c r="W534" s="2">
        <f t="shared" si="475"/>
        <v>0</v>
      </c>
      <c r="X534" s="2">
        <f t="shared" si="475"/>
        <v>80372.12</v>
      </c>
      <c r="Y534" s="2">
        <f t="shared" si="475"/>
        <v>11481.74</v>
      </c>
      <c r="Z534" s="2">
        <f t="shared" si="475"/>
        <v>0</v>
      </c>
      <c r="AA534" s="2">
        <f t="shared" si="475"/>
        <v>0</v>
      </c>
      <c r="AB534" s="2">
        <f t="shared" si="475"/>
        <v>456350.52</v>
      </c>
      <c r="AC534" s="2">
        <f t="shared" si="475"/>
        <v>340942.3</v>
      </c>
      <c r="AD534" s="2">
        <f t="shared" si="475"/>
        <v>590.91999999999996</v>
      </c>
      <c r="AE534" s="2">
        <f t="shared" si="475"/>
        <v>153.69</v>
      </c>
      <c r="AF534" s="2">
        <f t="shared" si="475"/>
        <v>114817.3</v>
      </c>
      <c r="AG534" s="2">
        <f t="shared" si="475"/>
        <v>0</v>
      </c>
      <c r="AH534" s="2">
        <f t="shared" si="475"/>
        <v>302.40352659999996</v>
      </c>
      <c r="AI534" s="2">
        <f t="shared" si="475"/>
        <v>0</v>
      </c>
      <c r="AJ534" s="2">
        <f t="shared" si="475"/>
        <v>0</v>
      </c>
      <c r="AK534" s="2">
        <f t="shared" si="475"/>
        <v>80372.12</v>
      </c>
      <c r="AL534" s="2">
        <f t="shared" si="475"/>
        <v>11481.74</v>
      </c>
      <c r="AM534" s="2">
        <f t="shared" si="475"/>
        <v>0</v>
      </c>
      <c r="AN534" s="2">
        <f t="shared" si="475"/>
        <v>0</v>
      </c>
      <c r="AO534" s="2">
        <f t="shared" si="475"/>
        <v>0</v>
      </c>
      <c r="AP534" s="2">
        <f t="shared" si="475"/>
        <v>0</v>
      </c>
      <c r="AQ534" s="2">
        <f t="shared" si="475"/>
        <v>0</v>
      </c>
      <c r="AR534" s="2">
        <f t="shared" si="475"/>
        <v>548450.29</v>
      </c>
      <c r="AS534" s="2">
        <f t="shared" si="475"/>
        <v>0</v>
      </c>
      <c r="AT534" s="2">
        <f t="shared" si="475"/>
        <v>0</v>
      </c>
      <c r="AU534" s="2">
        <f t="shared" ref="AU534:BZ534" si="476">AU553</f>
        <v>548450.29</v>
      </c>
      <c r="AV534" s="2">
        <f t="shared" si="476"/>
        <v>340942.3</v>
      </c>
      <c r="AW534" s="2">
        <f t="shared" si="476"/>
        <v>340942.3</v>
      </c>
      <c r="AX534" s="2">
        <f t="shared" si="476"/>
        <v>0</v>
      </c>
      <c r="AY534" s="2">
        <f t="shared" si="476"/>
        <v>340942.3</v>
      </c>
      <c r="AZ534" s="2">
        <f t="shared" si="476"/>
        <v>0</v>
      </c>
      <c r="BA534" s="2">
        <f t="shared" si="476"/>
        <v>0</v>
      </c>
      <c r="BB534" s="2">
        <f t="shared" si="476"/>
        <v>0</v>
      </c>
      <c r="BC534" s="2">
        <f t="shared" si="476"/>
        <v>0</v>
      </c>
      <c r="BD534" s="2">
        <f t="shared" si="476"/>
        <v>0</v>
      </c>
      <c r="BE534" s="2">
        <f t="shared" si="476"/>
        <v>0</v>
      </c>
      <c r="BF534" s="2">
        <f t="shared" si="476"/>
        <v>0</v>
      </c>
      <c r="BG534" s="2">
        <f t="shared" si="476"/>
        <v>0</v>
      </c>
      <c r="BH534" s="2">
        <f t="shared" si="476"/>
        <v>0</v>
      </c>
      <c r="BI534" s="2">
        <f t="shared" si="476"/>
        <v>0</v>
      </c>
      <c r="BJ534" s="2">
        <f t="shared" si="476"/>
        <v>0</v>
      </c>
      <c r="BK534" s="2">
        <f t="shared" si="476"/>
        <v>0</v>
      </c>
      <c r="BL534" s="2">
        <f t="shared" si="476"/>
        <v>0</v>
      </c>
      <c r="BM534" s="2">
        <f t="shared" si="476"/>
        <v>0</v>
      </c>
      <c r="BN534" s="2">
        <f t="shared" si="476"/>
        <v>0</v>
      </c>
      <c r="BO534" s="2">
        <f t="shared" si="476"/>
        <v>0</v>
      </c>
      <c r="BP534" s="2">
        <f t="shared" si="476"/>
        <v>0</v>
      </c>
      <c r="BQ534" s="2">
        <f t="shared" si="476"/>
        <v>0</v>
      </c>
      <c r="BR534" s="2">
        <f t="shared" si="476"/>
        <v>0</v>
      </c>
      <c r="BS534" s="2">
        <f t="shared" si="476"/>
        <v>0</v>
      </c>
      <c r="BT534" s="2">
        <f t="shared" si="476"/>
        <v>0</v>
      </c>
      <c r="BU534" s="2">
        <f t="shared" si="476"/>
        <v>0</v>
      </c>
      <c r="BV534" s="2">
        <f t="shared" si="476"/>
        <v>0</v>
      </c>
      <c r="BW534" s="2">
        <f t="shared" si="476"/>
        <v>0</v>
      </c>
      <c r="BX534" s="2">
        <f t="shared" si="476"/>
        <v>0</v>
      </c>
      <c r="BY534" s="2">
        <f t="shared" si="476"/>
        <v>0</v>
      </c>
      <c r="BZ534" s="2">
        <f t="shared" si="476"/>
        <v>0</v>
      </c>
      <c r="CA534" s="2">
        <f t="shared" ref="CA534:DF534" si="477">CA553</f>
        <v>548450.29</v>
      </c>
      <c r="CB534" s="2">
        <f t="shared" si="477"/>
        <v>0</v>
      </c>
      <c r="CC534" s="2">
        <f t="shared" si="477"/>
        <v>0</v>
      </c>
      <c r="CD534" s="2">
        <f t="shared" si="477"/>
        <v>548450.29</v>
      </c>
      <c r="CE534" s="2">
        <f t="shared" si="477"/>
        <v>340942.3</v>
      </c>
      <c r="CF534" s="2">
        <f t="shared" si="477"/>
        <v>340942.3</v>
      </c>
      <c r="CG534" s="2">
        <f t="shared" si="477"/>
        <v>0</v>
      </c>
      <c r="CH534" s="2">
        <f t="shared" si="477"/>
        <v>340942.3</v>
      </c>
      <c r="CI534" s="2">
        <f t="shared" si="477"/>
        <v>0</v>
      </c>
      <c r="CJ534" s="2">
        <f t="shared" si="477"/>
        <v>0</v>
      </c>
      <c r="CK534" s="2">
        <f t="shared" si="477"/>
        <v>0</v>
      </c>
      <c r="CL534" s="2">
        <f t="shared" si="477"/>
        <v>0</v>
      </c>
      <c r="CM534" s="2">
        <f t="shared" si="477"/>
        <v>0</v>
      </c>
      <c r="CN534" s="2">
        <f t="shared" si="477"/>
        <v>0</v>
      </c>
      <c r="CO534" s="2">
        <f t="shared" si="477"/>
        <v>0</v>
      </c>
      <c r="CP534" s="2">
        <f t="shared" si="477"/>
        <v>0</v>
      </c>
      <c r="CQ534" s="2">
        <f t="shared" si="477"/>
        <v>0</v>
      </c>
      <c r="CR534" s="2">
        <f t="shared" si="477"/>
        <v>0</v>
      </c>
      <c r="CS534" s="2">
        <f t="shared" si="477"/>
        <v>0</v>
      </c>
      <c r="CT534" s="2">
        <f t="shared" si="477"/>
        <v>0</v>
      </c>
      <c r="CU534" s="2">
        <f t="shared" si="477"/>
        <v>0</v>
      </c>
      <c r="CV534" s="2">
        <f t="shared" si="477"/>
        <v>0</v>
      </c>
      <c r="CW534" s="2">
        <f t="shared" si="477"/>
        <v>0</v>
      </c>
      <c r="CX534" s="2">
        <f t="shared" si="477"/>
        <v>0</v>
      </c>
      <c r="CY534" s="2">
        <f t="shared" si="477"/>
        <v>0</v>
      </c>
      <c r="CZ534" s="2">
        <f t="shared" si="477"/>
        <v>0</v>
      </c>
      <c r="DA534" s="2">
        <f t="shared" si="477"/>
        <v>0</v>
      </c>
      <c r="DB534" s="2">
        <f t="shared" si="477"/>
        <v>0</v>
      </c>
      <c r="DC534" s="2">
        <f t="shared" si="477"/>
        <v>0</v>
      </c>
      <c r="DD534" s="2">
        <f t="shared" si="477"/>
        <v>0</v>
      </c>
      <c r="DE534" s="2">
        <f t="shared" si="477"/>
        <v>0</v>
      </c>
      <c r="DF534" s="2">
        <f t="shared" si="477"/>
        <v>0</v>
      </c>
      <c r="DG534" s="3">
        <f t="shared" ref="DG534:EL534" si="478">DG553</f>
        <v>0</v>
      </c>
      <c r="DH534" s="3">
        <f t="shared" si="478"/>
        <v>0</v>
      </c>
      <c r="DI534" s="3">
        <f t="shared" si="478"/>
        <v>0</v>
      </c>
      <c r="DJ534" s="3">
        <f t="shared" si="478"/>
        <v>0</v>
      </c>
      <c r="DK534" s="3">
        <f t="shared" si="478"/>
        <v>0</v>
      </c>
      <c r="DL534" s="3">
        <f t="shared" si="478"/>
        <v>0</v>
      </c>
      <c r="DM534" s="3">
        <f t="shared" si="478"/>
        <v>0</v>
      </c>
      <c r="DN534" s="3">
        <f t="shared" si="478"/>
        <v>0</v>
      </c>
      <c r="DO534" s="3">
        <f t="shared" si="478"/>
        <v>0</v>
      </c>
      <c r="DP534" s="3">
        <f t="shared" si="478"/>
        <v>0</v>
      </c>
      <c r="DQ534" s="3">
        <f t="shared" si="478"/>
        <v>0</v>
      </c>
      <c r="DR534" s="3">
        <f t="shared" si="478"/>
        <v>0</v>
      </c>
      <c r="DS534" s="3">
        <f t="shared" si="478"/>
        <v>0</v>
      </c>
      <c r="DT534" s="3">
        <f t="shared" si="478"/>
        <v>0</v>
      </c>
      <c r="DU534" s="3">
        <f t="shared" si="478"/>
        <v>0</v>
      </c>
      <c r="DV534" s="3">
        <f t="shared" si="478"/>
        <v>0</v>
      </c>
      <c r="DW534" s="3">
        <f t="shared" si="478"/>
        <v>0</v>
      </c>
      <c r="DX534" s="3">
        <f t="shared" si="478"/>
        <v>0</v>
      </c>
      <c r="DY534" s="3">
        <f t="shared" si="478"/>
        <v>0</v>
      </c>
      <c r="DZ534" s="3">
        <f t="shared" si="478"/>
        <v>0</v>
      </c>
      <c r="EA534" s="3">
        <f t="shared" si="478"/>
        <v>0</v>
      </c>
      <c r="EB534" s="3">
        <f t="shared" si="478"/>
        <v>0</v>
      </c>
      <c r="EC534" s="3">
        <f t="shared" si="478"/>
        <v>0</v>
      </c>
      <c r="ED534" s="3">
        <f t="shared" si="478"/>
        <v>0</v>
      </c>
      <c r="EE534" s="3">
        <f t="shared" si="478"/>
        <v>0</v>
      </c>
      <c r="EF534" s="3">
        <f t="shared" si="478"/>
        <v>0</v>
      </c>
      <c r="EG534" s="3">
        <f t="shared" si="478"/>
        <v>0</v>
      </c>
      <c r="EH534" s="3">
        <f t="shared" si="478"/>
        <v>0</v>
      </c>
      <c r="EI534" s="3">
        <f t="shared" si="478"/>
        <v>0</v>
      </c>
      <c r="EJ534" s="3">
        <f t="shared" si="478"/>
        <v>0</v>
      </c>
      <c r="EK534" s="3">
        <f t="shared" si="478"/>
        <v>0</v>
      </c>
      <c r="EL534" s="3">
        <f t="shared" si="478"/>
        <v>0</v>
      </c>
      <c r="EM534" s="3">
        <f t="shared" ref="EM534:FR534" si="479">EM553</f>
        <v>0</v>
      </c>
      <c r="EN534" s="3">
        <f t="shared" si="479"/>
        <v>0</v>
      </c>
      <c r="EO534" s="3">
        <f t="shared" si="479"/>
        <v>0</v>
      </c>
      <c r="EP534" s="3">
        <f t="shared" si="479"/>
        <v>0</v>
      </c>
      <c r="EQ534" s="3">
        <f t="shared" si="479"/>
        <v>0</v>
      </c>
      <c r="ER534" s="3">
        <f t="shared" si="479"/>
        <v>0</v>
      </c>
      <c r="ES534" s="3">
        <f t="shared" si="479"/>
        <v>0</v>
      </c>
      <c r="ET534" s="3">
        <f t="shared" si="479"/>
        <v>0</v>
      </c>
      <c r="EU534" s="3">
        <f t="shared" si="479"/>
        <v>0</v>
      </c>
      <c r="EV534" s="3">
        <f t="shared" si="479"/>
        <v>0</v>
      </c>
      <c r="EW534" s="3">
        <f t="shared" si="479"/>
        <v>0</v>
      </c>
      <c r="EX534" s="3">
        <f t="shared" si="479"/>
        <v>0</v>
      </c>
      <c r="EY534" s="3">
        <f t="shared" si="479"/>
        <v>0</v>
      </c>
      <c r="EZ534" s="3">
        <f t="shared" si="479"/>
        <v>0</v>
      </c>
      <c r="FA534" s="3">
        <f t="shared" si="479"/>
        <v>0</v>
      </c>
      <c r="FB534" s="3">
        <f t="shared" si="479"/>
        <v>0</v>
      </c>
      <c r="FC534" s="3">
        <f t="shared" si="479"/>
        <v>0</v>
      </c>
      <c r="FD534" s="3">
        <f t="shared" si="479"/>
        <v>0</v>
      </c>
      <c r="FE534" s="3">
        <f t="shared" si="479"/>
        <v>0</v>
      </c>
      <c r="FF534" s="3">
        <f t="shared" si="479"/>
        <v>0</v>
      </c>
      <c r="FG534" s="3">
        <f t="shared" si="479"/>
        <v>0</v>
      </c>
      <c r="FH534" s="3">
        <f t="shared" si="479"/>
        <v>0</v>
      </c>
      <c r="FI534" s="3">
        <f t="shared" si="479"/>
        <v>0</v>
      </c>
      <c r="FJ534" s="3">
        <f t="shared" si="479"/>
        <v>0</v>
      </c>
      <c r="FK534" s="3">
        <f t="shared" si="479"/>
        <v>0</v>
      </c>
      <c r="FL534" s="3">
        <f t="shared" si="479"/>
        <v>0</v>
      </c>
      <c r="FM534" s="3">
        <f t="shared" si="479"/>
        <v>0</v>
      </c>
      <c r="FN534" s="3">
        <f t="shared" si="479"/>
        <v>0</v>
      </c>
      <c r="FO534" s="3">
        <f t="shared" si="479"/>
        <v>0</v>
      </c>
      <c r="FP534" s="3">
        <f t="shared" si="479"/>
        <v>0</v>
      </c>
      <c r="FQ534" s="3">
        <f t="shared" si="479"/>
        <v>0</v>
      </c>
      <c r="FR534" s="3">
        <f t="shared" si="479"/>
        <v>0</v>
      </c>
      <c r="FS534" s="3">
        <f t="shared" ref="FS534:GX534" si="480">FS553</f>
        <v>0</v>
      </c>
      <c r="FT534" s="3">
        <f t="shared" si="480"/>
        <v>0</v>
      </c>
      <c r="FU534" s="3">
        <f t="shared" si="480"/>
        <v>0</v>
      </c>
      <c r="FV534" s="3">
        <f t="shared" si="480"/>
        <v>0</v>
      </c>
      <c r="FW534" s="3">
        <f t="shared" si="480"/>
        <v>0</v>
      </c>
      <c r="FX534" s="3">
        <f t="shared" si="480"/>
        <v>0</v>
      </c>
      <c r="FY534" s="3">
        <f t="shared" si="480"/>
        <v>0</v>
      </c>
      <c r="FZ534" s="3">
        <f t="shared" si="480"/>
        <v>0</v>
      </c>
      <c r="GA534" s="3">
        <f t="shared" si="480"/>
        <v>0</v>
      </c>
      <c r="GB534" s="3">
        <f t="shared" si="480"/>
        <v>0</v>
      </c>
      <c r="GC534" s="3">
        <f t="shared" si="480"/>
        <v>0</v>
      </c>
      <c r="GD534" s="3">
        <f t="shared" si="480"/>
        <v>0</v>
      </c>
      <c r="GE534" s="3">
        <f t="shared" si="480"/>
        <v>0</v>
      </c>
      <c r="GF534" s="3">
        <f t="shared" si="480"/>
        <v>0</v>
      </c>
      <c r="GG534" s="3">
        <f t="shared" si="480"/>
        <v>0</v>
      </c>
      <c r="GH534" s="3">
        <f t="shared" si="480"/>
        <v>0</v>
      </c>
      <c r="GI534" s="3">
        <f t="shared" si="480"/>
        <v>0</v>
      </c>
      <c r="GJ534" s="3">
        <f t="shared" si="480"/>
        <v>0</v>
      </c>
      <c r="GK534" s="3">
        <f t="shared" si="480"/>
        <v>0</v>
      </c>
      <c r="GL534" s="3">
        <f t="shared" si="480"/>
        <v>0</v>
      </c>
      <c r="GM534" s="3">
        <f t="shared" si="480"/>
        <v>0</v>
      </c>
      <c r="GN534" s="3">
        <f t="shared" si="480"/>
        <v>0</v>
      </c>
      <c r="GO534" s="3">
        <f t="shared" si="480"/>
        <v>0</v>
      </c>
      <c r="GP534" s="3">
        <f t="shared" si="480"/>
        <v>0</v>
      </c>
      <c r="GQ534" s="3">
        <f t="shared" si="480"/>
        <v>0</v>
      </c>
      <c r="GR534" s="3">
        <f t="shared" si="480"/>
        <v>0</v>
      </c>
      <c r="GS534" s="3">
        <f t="shared" si="480"/>
        <v>0</v>
      </c>
      <c r="GT534" s="3">
        <f t="shared" si="480"/>
        <v>0</v>
      </c>
      <c r="GU534" s="3">
        <f t="shared" si="480"/>
        <v>0</v>
      </c>
      <c r="GV534" s="3">
        <f t="shared" si="480"/>
        <v>0</v>
      </c>
      <c r="GW534" s="3">
        <f t="shared" si="480"/>
        <v>0</v>
      </c>
      <c r="GX534" s="3">
        <f t="shared" si="480"/>
        <v>0</v>
      </c>
    </row>
    <row r="536" spans="1:245">
      <c r="A536">
        <v>17</v>
      </c>
      <c r="B536">
        <v>1</v>
      </c>
      <c r="C536">
        <f>ROW(SmtRes!A618)</f>
        <v>618</v>
      </c>
      <c r="D536">
        <f>ROW(EtalonRes!A617)</f>
        <v>617</v>
      </c>
      <c r="E536" t="s">
        <v>632</v>
      </c>
      <c r="F536" t="s">
        <v>633</v>
      </c>
      <c r="G536" t="s">
        <v>634</v>
      </c>
      <c r="H536" t="s">
        <v>25</v>
      </c>
      <c r="I536">
        <f>ROUND(151.29/100,9)</f>
        <v>1.5128999999999999</v>
      </c>
      <c r="J536">
        <v>0</v>
      </c>
      <c r="K536">
        <f>ROUND(151.29/100,9)</f>
        <v>1.5128999999999999</v>
      </c>
      <c r="O536">
        <f t="shared" ref="O536:O551" si="481">ROUND(CP536,2)</f>
        <v>5075.96</v>
      </c>
      <c r="P536">
        <f t="shared" ref="P536:P551" si="482">ROUND(CQ536*I536,2)</f>
        <v>0</v>
      </c>
      <c r="Q536">
        <f t="shared" ref="Q536:Q551" si="483">ROUND(CR536*I536,2)</f>
        <v>0</v>
      </c>
      <c r="R536">
        <f t="shared" ref="R536:R551" si="484">ROUND(CS536*I536,2)</f>
        <v>0</v>
      </c>
      <c r="S536">
        <f t="shared" ref="S536:S551" si="485">ROUND(CT536*I536,2)</f>
        <v>5075.96</v>
      </c>
      <c r="T536">
        <f t="shared" ref="T536:T551" si="486">ROUND(CU536*I536,2)</f>
        <v>0</v>
      </c>
      <c r="U536">
        <f t="shared" ref="U536:U551" si="487">CV536*I536</f>
        <v>15.870320999999999</v>
      </c>
      <c r="V536">
        <f t="shared" ref="V536:V551" si="488">CW536*I536</f>
        <v>0</v>
      </c>
      <c r="W536">
        <f t="shared" ref="W536:W551" si="489">ROUND(CX536*I536,2)</f>
        <v>0</v>
      </c>
      <c r="X536">
        <f t="shared" ref="X536:X551" si="490">ROUND(CY536,2)</f>
        <v>3553.17</v>
      </c>
      <c r="Y536">
        <f t="shared" ref="Y536:Y551" si="491">ROUND(CZ536,2)</f>
        <v>507.6</v>
      </c>
      <c r="AA536">
        <v>29858012</v>
      </c>
      <c r="AB536">
        <f t="shared" ref="AB536:AB551" si="492">ROUND((AC536+AD536+AF536),6)</f>
        <v>3355.12</v>
      </c>
      <c r="AC536">
        <f t="shared" ref="AC536:AC551" si="493">ROUND((ES536),6)</f>
        <v>0</v>
      </c>
      <c r="AD536">
        <f t="shared" ref="AD536:AD551" si="494">ROUND((((ET536)-(EU536))+AE536),6)</f>
        <v>0</v>
      </c>
      <c r="AE536">
        <f t="shared" ref="AE536:AE551" si="495">ROUND((EU536),6)</f>
        <v>0</v>
      </c>
      <c r="AF536">
        <f t="shared" ref="AF536:AF551" si="496">ROUND((EV536),6)</f>
        <v>3355.12</v>
      </c>
      <c r="AG536">
        <f t="shared" ref="AG536:AG551" si="497">ROUND((AP536),6)</f>
        <v>0</v>
      </c>
      <c r="AH536">
        <f t="shared" ref="AH536:AH551" si="498">(EW536)</f>
        <v>10.49</v>
      </c>
      <c r="AI536">
        <f t="shared" ref="AI536:AI551" si="499">(EX536)</f>
        <v>0</v>
      </c>
      <c r="AJ536">
        <f t="shared" ref="AJ536:AJ551" si="500">(AS536)</f>
        <v>0</v>
      </c>
      <c r="AK536">
        <v>3355.12</v>
      </c>
      <c r="AL536">
        <v>0</v>
      </c>
      <c r="AM536">
        <v>0</v>
      </c>
      <c r="AN536">
        <v>0</v>
      </c>
      <c r="AO536">
        <v>3355.12</v>
      </c>
      <c r="AP536">
        <v>0</v>
      </c>
      <c r="AQ536">
        <v>10.49</v>
      </c>
      <c r="AR536">
        <v>0</v>
      </c>
      <c r="AS536">
        <v>0</v>
      </c>
      <c r="AT536">
        <v>70</v>
      </c>
      <c r="AU536">
        <v>10</v>
      </c>
      <c r="AV536">
        <v>1</v>
      </c>
      <c r="AW536">
        <v>1</v>
      </c>
      <c r="AZ536">
        <v>1</v>
      </c>
      <c r="BA536">
        <v>1</v>
      </c>
      <c r="BB536">
        <v>1</v>
      </c>
      <c r="BC536">
        <v>1</v>
      </c>
      <c r="BD536" t="s">
        <v>4</v>
      </c>
      <c r="BE536" t="s">
        <v>4</v>
      </c>
      <c r="BF536" t="s">
        <v>4</v>
      </c>
      <c r="BG536" t="s">
        <v>4</v>
      </c>
      <c r="BH536">
        <v>0</v>
      </c>
      <c r="BI536">
        <v>4</v>
      </c>
      <c r="BJ536" t="s">
        <v>635</v>
      </c>
      <c r="BM536">
        <v>0</v>
      </c>
      <c r="BN536">
        <v>0</v>
      </c>
      <c r="BO536" t="s">
        <v>4</v>
      </c>
      <c r="BP536">
        <v>0</v>
      </c>
      <c r="BQ536">
        <v>1</v>
      </c>
      <c r="BR536">
        <v>0</v>
      </c>
      <c r="BS536">
        <v>1</v>
      </c>
      <c r="BT536">
        <v>1</v>
      </c>
      <c r="BU536">
        <v>1</v>
      </c>
      <c r="BV536">
        <v>1</v>
      </c>
      <c r="BW536">
        <v>1</v>
      </c>
      <c r="BX536">
        <v>1</v>
      </c>
      <c r="BY536" t="s">
        <v>4</v>
      </c>
      <c r="BZ536">
        <v>70</v>
      </c>
      <c r="CA536">
        <v>10</v>
      </c>
      <c r="CB536" t="s">
        <v>4</v>
      </c>
      <c r="CE536">
        <v>0</v>
      </c>
      <c r="CF536">
        <v>0</v>
      </c>
      <c r="CG536">
        <v>0</v>
      </c>
      <c r="CM536">
        <v>0</v>
      </c>
      <c r="CN536" t="s">
        <v>4</v>
      </c>
      <c r="CO536">
        <v>0</v>
      </c>
      <c r="CP536">
        <f t="shared" ref="CP536:CP551" si="501">(P536+Q536+S536)</f>
        <v>5075.96</v>
      </c>
      <c r="CQ536">
        <f t="shared" ref="CQ536:CQ551" si="502">(AC536*BC536*AW536)</f>
        <v>0</v>
      </c>
      <c r="CR536">
        <f t="shared" ref="CR536:CR551" si="503">((((ET536)*BB536-(EU536)*BS536)+AE536*BS536)*AV536)</f>
        <v>0</v>
      </c>
      <c r="CS536">
        <f t="shared" ref="CS536:CS551" si="504">(AE536*BS536*AV536)</f>
        <v>0</v>
      </c>
      <c r="CT536">
        <f t="shared" ref="CT536:CT551" si="505">(AF536*BA536*AV536)</f>
        <v>3355.12</v>
      </c>
      <c r="CU536">
        <f t="shared" ref="CU536:CU551" si="506">AG536</f>
        <v>0</v>
      </c>
      <c r="CV536">
        <f t="shared" ref="CV536:CV551" si="507">(AH536*AV536)</f>
        <v>10.49</v>
      </c>
      <c r="CW536">
        <f t="shared" ref="CW536:CW551" si="508">AI536</f>
        <v>0</v>
      </c>
      <c r="CX536">
        <f t="shared" ref="CX536:CX551" si="509">AJ536</f>
        <v>0</v>
      </c>
      <c r="CY536">
        <f t="shared" ref="CY536:CY551" si="510">((S536*BZ536)/100)</f>
        <v>3553.172</v>
      </c>
      <c r="CZ536">
        <f t="shared" ref="CZ536:CZ551" si="511">((S536*CA536)/100)</f>
        <v>507.596</v>
      </c>
      <c r="DC536" t="s">
        <v>4</v>
      </c>
      <c r="DD536" t="s">
        <v>4</v>
      </c>
      <c r="DE536" t="s">
        <v>4</v>
      </c>
      <c r="DF536" t="s">
        <v>4</v>
      </c>
      <c r="DG536" t="s">
        <v>4</v>
      </c>
      <c r="DH536" t="s">
        <v>4</v>
      </c>
      <c r="DI536" t="s">
        <v>4</v>
      </c>
      <c r="DJ536" t="s">
        <v>4</v>
      </c>
      <c r="DK536" t="s">
        <v>4</v>
      </c>
      <c r="DL536" t="s">
        <v>4</v>
      </c>
      <c r="DM536" t="s">
        <v>4</v>
      </c>
      <c r="DN536">
        <v>0</v>
      </c>
      <c r="DO536">
        <v>0</v>
      </c>
      <c r="DP536">
        <v>1</v>
      </c>
      <c r="DQ536">
        <v>1</v>
      </c>
      <c r="DU536">
        <v>1005</v>
      </c>
      <c r="DV536" t="s">
        <v>25</v>
      </c>
      <c r="DW536" t="s">
        <v>25</v>
      </c>
      <c r="DX536">
        <v>100</v>
      </c>
      <c r="DZ536" t="s">
        <v>4</v>
      </c>
      <c r="EA536" t="s">
        <v>4</v>
      </c>
      <c r="EB536" t="s">
        <v>4</v>
      </c>
      <c r="EC536" t="s">
        <v>4</v>
      </c>
      <c r="EE536">
        <v>29292934</v>
      </c>
      <c r="EF536">
        <v>1</v>
      </c>
      <c r="EG536" t="s">
        <v>27</v>
      </c>
      <c r="EH536">
        <v>0</v>
      </c>
      <c r="EI536" t="s">
        <v>4</v>
      </c>
      <c r="EJ536">
        <v>4</v>
      </c>
      <c r="EK536">
        <v>0</v>
      </c>
      <c r="EL536" t="s">
        <v>28</v>
      </c>
      <c r="EM536" t="s">
        <v>29</v>
      </c>
      <c r="EO536" t="s">
        <v>4</v>
      </c>
      <c r="EQ536">
        <v>0</v>
      </c>
      <c r="ER536">
        <v>3355.12</v>
      </c>
      <c r="ES536">
        <v>0</v>
      </c>
      <c r="ET536">
        <v>0</v>
      </c>
      <c r="EU536">
        <v>0</v>
      </c>
      <c r="EV536">
        <v>3355.12</v>
      </c>
      <c r="EW536">
        <v>10.49</v>
      </c>
      <c r="EX536">
        <v>0</v>
      </c>
      <c r="EY536">
        <v>0</v>
      </c>
      <c r="FQ536">
        <v>0</v>
      </c>
      <c r="FR536">
        <f t="shared" ref="FR536:FR551" si="512">ROUND(IF(BI536=3,GM536,0),2)</f>
        <v>0</v>
      </c>
      <c r="FS536">
        <v>0</v>
      </c>
      <c r="FX536">
        <v>70</v>
      </c>
      <c r="FY536">
        <v>10</v>
      </c>
      <c r="GA536" t="s">
        <v>4</v>
      </c>
      <c r="GD536">
        <v>0</v>
      </c>
      <c r="GF536">
        <v>-710527971</v>
      </c>
      <c r="GG536">
        <v>2</v>
      </c>
      <c r="GH536">
        <v>1</v>
      </c>
      <c r="GI536">
        <v>-2</v>
      </c>
      <c r="GJ536">
        <v>0</v>
      </c>
      <c r="GK536">
        <f>ROUND(R536*(R12)/100,2)</f>
        <v>0</v>
      </c>
      <c r="GL536">
        <f t="shared" ref="GL536:GL551" si="513">ROUND(IF(AND(BH536=3,BI536=3,FS536&lt;&gt;0),P536,0),2)</f>
        <v>0</v>
      </c>
      <c r="GM536">
        <f t="shared" ref="GM536:GM551" si="514">ROUND(O536+X536+Y536+GK536,2)+GX536</f>
        <v>9136.73</v>
      </c>
      <c r="GN536">
        <f t="shared" ref="GN536:GN551" si="515">IF(OR(BI536=0,BI536=1),GM536-GX536,0)</f>
        <v>0</v>
      </c>
      <c r="GO536">
        <f t="shared" ref="GO536:GO551" si="516">IF(BI536=2,GM536-GX536,0)</f>
        <v>0</v>
      </c>
      <c r="GP536">
        <f t="shared" ref="GP536:GP551" si="517">IF(BI536=4,GM536-GX536,0)</f>
        <v>9136.73</v>
      </c>
      <c r="GR536">
        <v>0</v>
      </c>
      <c r="GS536">
        <v>3</v>
      </c>
      <c r="GT536">
        <v>0</v>
      </c>
      <c r="GU536" t="s">
        <v>4</v>
      </c>
      <c r="GV536">
        <f t="shared" ref="GV536:GV551" si="518">ROUND((GT536),6)</f>
        <v>0</v>
      </c>
      <c r="GW536">
        <v>1</v>
      </c>
      <c r="GX536">
        <f t="shared" ref="GX536:GX551" si="519">ROUND(HC536*I536,2)</f>
        <v>0</v>
      </c>
      <c r="HA536">
        <v>0</v>
      </c>
      <c r="HB536">
        <v>0</v>
      </c>
      <c r="HC536">
        <f t="shared" ref="HC536:HC551" si="520">GV536*GW536</f>
        <v>0</v>
      </c>
      <c r="HE536" t="s">
        <v>4</v>
      </c>
      <c r="HF536" t="s">
        <v>4</v>
      </c>
      <c r="HM536" t="s">
        <v>4</v>
      </c>
      <c r="HN536" t="s">
        <v>4</v>
      </c>
      <c r="HO536" t="s">
        <v>4</v>
      </c>
      <c r="HP536" t="s">
        <v>4</v>
      </c>
      <c r="HQ536" t="s">
        <v>4</v>
      </c>
      <c r="IK536">
        <v>0</v>
      </c>
    </row>
    <row r="537" spans="1:245">
      <c r="A537">
        <v>17</v>
      </c>
      <c r="B537">
        <v>1</v>
      </c>
      <c r="C537">
        <f>ROW(SmtRes!A620)</f>
        <v>620</v>
      </c>
      <c r="D537">
        <f>ROW(EtalonRes!A619)</f>
        <v>619</v>
      </c>
      <c r="E537" t="s">
        <v>636</v>
      </c>
      <c r="F537" t="s">
        <v>637</v>
      </c>
      <c r="G537" t="s">
        <v>638</v>
      </c>
      <c r="H537" t="s">
        <v>252</v>
      </c>
      <c r="I537">
        <f>ROUND(456.1/100,9)</f>
        <v>4.5609999999999999</v>
      </c>
      <c r="J537">
        <v>0</v>
      </c>
      <c r="K537">
        <f>ROUND(456.1/100,9)</f>
        <v>4.5609999999999999</v>
      </c>
      <c r="O537">
        <f t="shared" si="481"/>
        <v>21845.91</v>
      </c>
      <c r="P537">
        <f t="shared" si="482"/>
        <v>0</v>
      </c>
      <c r="Q537">
        <f t="shared" si="483"/>
        <v>0</v>
      </c>
      <c r="R537">
        <f t="shared" si="484"/>
        <v>0</v>
      </c>
      <c r="S537">
        <f t="shared" si="485"/>
        <v>21845.91</v>
      </c>
      <c r="T537">
        <f t="shared" si="486"/>
        <v>0</v>
      </c>
      <c r="U537">
        <f t="shared" si="487"/>
        <v>67.502800000000008</v>
      </c>
      <c r="V537">
        <f t="shared" si="488"/>
        <v>0</v>
      </c>
      <c r="W537">
        <f t="shared" si="489"/>
        <v>0</v>
      </c>
      <c r="X537">
        <f t="shared" si="490"/>
        <v>15292.14</v>
      </c>
      <c r="Y537">
        <f t="shared" si="491"/>
        <v>2184.59</v>
      </c>
      <c r="AA537">
        <v>29858012</v>
      </c>
      <c r="AB537">
        <f t="shared" si="492"/>
        <v>4789.72</v>
      </c>
      <c r="AC537">
        <f t="shared" si="493"/>
        <v>0</v>
      </c>
      <c r="AD537">
        <f t="shared" si="494"/>
        <v>0</v>
      </c>
      <c r="AE537">
        <f t="shared" si="495"/>
        <v>0</v>
      </c>
      <c r="AF537">
        <f t="shared" si="496"/>
        <v>4789.72</v>
      </c>
      <c r="AG537">
        <f t="shared" si="497"/>
        <v>0</v>
      </c>
      <c r="AH537">
        <f t="shared" si="498"/>
        <v>14.8</v>
      </c>
      <c r="AI537">
        <f t="shared" si="499"/>
        <v>0</v>
      </c>
      <c r="AJ537">
        <f t="shared" si="500"/>
        <v>0</v>
      </c>
      <c r="AK537">
        <v>4789.72</v>
      </c>
      <c r="AL537">
        <v>0</v>
      </c>
      <c r="AM537">
        <v>0</v>
      </c>
      <c r="AN537">
        <v>0</v>
      </c>
      <c r="AO537">
        <v>4789.72</v>
      </c>
      <c r="AP537">
        <v>0</v>
      </c>
      <c r="AQ537">
        <v>14.8</v>
      </c>
      <c r="AR537">
        <v>0</v>
      </c>
      <c r="AS537">
        <v>0</v>
      </c>
      <c r="AT537">
        <v>70</v>
      </c>
      <c r="AU537">
        <v>10</v>
      </c>
      <c r="AV537">
        <v>1</v>
      </c>
      <c r="AW537">
        <v>1</v>
      </c>
      <c r="AZ537">
        <v>1</v>
      </c>
      <c r="BA537">
        <v>1</v>
      </c>
      <c r="BB537">
        <v>1</v>
      </c>
      <c r="BC537">
        <v>1</v>
      </c>
      <c r="BD537" t="s">
        <v>4</v>
      </c>
      <c r="BE537" t="s">
        <v>4</v>
      </c>
      <c r="BF537" t="s">
        <v>4</v>
      </c>
      <c r="BG537" t="s">
        <v>4</v>
      </c>
      <c r="BH537">
        <v>0</v>
      </c>
      <c r="BI537">
        <v>4</v>
      </c>
      <c r="BJ537" t="s">
        <v>639</v>
      </c>
      <c r="BM537">
        <v>0</v>
      </c>
      <c r="BN537">
        <v>0</v>
      </c>
      <c r="BO537" t="s">
        <v>4</v>
      </c>
      <c r="BP537">
        <v>0</v>
      </c>
      <c r="BQ537">
        <v>1</v>
      </c>
      <c r="BR537">
        <v>0</v>
      </c>
      <c r="BS537">
        <v>1</v>
      </c>
      <c r="BT537">
        <v>1</v>
      </c>
      <c r="BU537">
        <v>1</v>
      </c>
      <c r="BV537">
        <v>1</v>
      </c>
      <c r="BW537">
        <v>1</v>
      </c>
      <c r="BX537">
        <v>1</v>
      </c>
      <c r="BY537" t="s">
        <v>4</v>
      </c>
      <c r="BZ537">
        <v>70</v>
      </c>
      <c r="CA537">
        <v>10</v>
      </c>
      <c r="CB537" t="s">
        <v>4</v>
      </c>
      <c r="CE537">
        <v>0</v>
      </c>
      <c r="CF537">
        <v>0</v>
      </c>
      <c r="CG537">
        <v>0</v>
      </c>
      <c r="CM537">
        <v>0</v>
      </c>
      <c r="CN537" t="s">
        <v>4</v>
      </c>
      <c r="CO537">
        <v>0</v>
      </c>
      <c r="CP537">
        <f t="shared" si="501"/>
        <v>21845.91</v>
      </c>
      <c r="CQ537">
        <f t="shared" si="502"/>
        <v>0</v>
      </c>
      <c r="CR537">
        <f t="shared" si="503"/>
        <v>0</v>
      </c>
      <c r="CS537">
        <f t="shared" si="504"/>
        <v>0</v>
      </c>
      <c r="CT537">
        <f t="shared" si="505"/>
        <v>4789.72</v>
      </c>
      <c r="CU537">
        <f t="shared" si="506"/>
        <v>0</v>
      </c>
      <c r="CV537">
        <f t="shared" si="507"/>
        <v>14.8</v>
      </c>
      <c r="CW537">
        <f t="shared" si="508"/>
        <v>0</v>
      </c>
      <c r="CX537">
        <f t="shared" si="509"/>
        <v>0</v>
      </c>
      <c r="CY537">
        <f t="shared" si="510"/>
        <v>15292.136999999999</v>
      </c>
      <c r="CZ537">
        <f t="shared" si="511"/>
        <v>2184.5909999999999</v>
      </c>
      <c r="DC537" t="s">
        <v>4</v>
      </c>
      <c r="DD537" t="s">
        <v>4</v>
      </c>
      <c r="DE537" t="s">
        <v>4</v>
      </c>
      <c r="DF537" t="s">
        <v>4</v>
      </c>
      <c r="DG537" t="s">
        <v>4</v>
      </c>
      <c r="DH537" t="s">
        <v>4</v>
      </c>
      <c r="DI537" t="s">
        <v>4</v>
      </c>
      <c r="DJ537" t="s">
        <v>4</v>
      </c>
      <c r="DK537" t="s">
        <v>4</v>
      </c>
      <c r="DL537" t="s">
        <v>4</v>
      </c>
      <c r="DM537" t="s">
        <v>4</v>
      </c>
      <c r="DN537">
        <v>0</v>
      </c>
      <c r="DO537">
        <v>0</v>
      </c>
      <c r="DP537">
        <v>1</v>
      </c>
      <c r="DQ537">
        <v>1</v>
      </c>
      <c r="DU537">
        <v>1003</v>
      </c>
      <c r="DV537" t="s">
        <v>252</v>
      </c>
      <c r="DW537" t="s">
        <v>252</v>
      </c>
      <c r="DX537">
        <v>100</v>
      </c>
      <c r="DZ537" t="s">
        <v>4</v>
      </c>
      <c r="EA537" t="s">
        <v>4</v>
      </c>
      <c r="EB537" t="s">
        <v>4</v>
      </c>
      <c r="EC537" t="s">
        <v>4</v>
      </c>
      <c r="EE537">
        <v>29292934</v>
      </c>
      <c r="EF537">
        <v>1</v>
      </c>
      <c r="EG537" t="s">
        <v>27</v>
      </c>
      <c r="EH537">
        <v>0</v>
      </c>
      <c r="EI537" t="s">
        <v>4</v>
      </c>
      <c r="EJ537">
        <v>4</v>
      </c>
      <c r="EK537">
        <v>0</v>
      </c>
      <c r="EL537" t="s">
        <v>28</v>
      </c>
      <c r="EM537" t="s">
        <v>29</v>
      </c>
      <c r="EO537" t="s">
        <v>4</v>
      </c>
      <c r="EQ537">
        <v>0</v>
      </c>
      <c r="ER537">
        <v>4789.72</v>
      </c>
      <c r="ES537">
        <v>0</v>
      </c>
      <c r="ET537">
        <v>0</v>
      </c>
      <c r="EU537">
        <v>0</v>
      </c>
      <c r="EV537">
        <v>4789.72</v>
      </c>
      <c r="EW537">
        <v>14.8</v>
      </c>
      <c r="EX537">
        <v>0</v>
      </c>
      <c r="EY537">
        <v>0</v>
      </c>
      <c r="FQ537">
        <v>0</v>
      </c>
      <c r="FR537">
        <f t="shared" si="512"/>
        <v>0</v>
      </c>
      <c r="FS537">
        <v>0</v>
      </c>
      <c r="FX537">
        <v>70</v>
      </c>
      <c r="FY537">
        <v>10</v>
      </c>
      <c r="GA537" t="s">
        <v>4</v>
      </c>
      <c r="GD537">
        <v>0</v>
      </c>
      <c r="GF537">
        <v>-384413789</v>
      </c>
      <c r="GG537">
        <v>2</v>
      </c>
      <c r="GH537">
        <v>1</v>
      </c>
      <c r="GI537">
        <v>-2</v>
      </c>
      <c r="GJ537">
        <v>0</v>
      </c>
      <c r="GK537">
        <f>ROUND(R537*(R12)/100,2)</f>
        <v>0</v>
      </c>
      <c r="GL537">
        <f t="shared" si="513"/>
        <v>0</v>
      </c>
      <c r="GM537">
        <f t="shared" si="514"/>
        <v>39322.639999999999</v>
      </c>
      <c r="GN537">
        <f t="shared" si="515"/>
        <v>0</v>
      </c>
      <c r="GO537">
        <f t="shared" si="516"/>
        <v>0</v>
      </c>
      <c r="GP537">
        <f t="shared" si="517"/>
        <v>39322.639999999999</v>
      </c>
      <c r="GR537">
        <v>0</v>
      </c>
      <c r="GS537">
        <v>3</v>
      </c>
      <c r="GT537">
        <v>0</v>
      </c>
      <c r="GU537" t="s">
        <v>4</v>
      </c>
      <c r="GV537">
        <f t="shared" si="518"/>
        <v>0</v>
      </c>
      <c r="GW537">
        <v>1</v>
      </c>
      <c r="GX537">
        <f t="shared" si="519"/>
        <v>0</v>
      </c>
      <c r="HA537">
        <v>0</v>
      </c>
      <c r="HB537">
        <v>0</v>
      </c>
      <c r="HC537">
        <f t="shared" si="520"/>
        <v>0</v>
      </c>
      <c r="HE537" t="s">
        <v>4</v>
      </c>
      <c r="HF537" t="s">
        <v>4</v>
      </c>
      <c r="HM537" t="s">
        <v>4</v>
      </c>
      <c r="HN537" t="s">
        <v>4</v>
      </c>
      <c r="HO537" t="s">
        <v>4</v>
      </c>
      <c r="HP537" t="s">
        <v>4</v>
      </c>
      <c r="HQ537" t="s">
        <v>4</v>
      </c>
      <c r="IK537">
        <v>0</v>
      </c>
    </row>
    <row r="538" spans="1:245">
      <c r="A538">
        <v>17</v>
      </c>
      <c r="B538">
        <v>1</v>
      </c>
      <c r="C538">
        <f>ROW(SmtRes!A626)</f>
        <v>626</v>
      </c>
      <c r="D538">
        <f>ROW(EtalonRes!A625)</f>
        <v>625</v>
      </c>
      <c r="E538" t="s">
        <v>640</v>
      </c>
      <c r="F538" t="s">
        <v>641</v>
      </c>
      <c r="G538" t="s">
        <v>642</v>
      </c>
      <c r="H538" t="s">
        <v>25</v>
      </c>
      <c r="I538">
        <f>ROUND(151.29/100,9)</f>
        <v>1.5128999999999999</v>
      </c>
      <c r="J538">
        <v>0</v>
      </c>
      <c r="K538">
        <f>ROUND(151.29/100,9)</f>
        <v>1.5128999999999999</v>
      </c>
      <c r="O538">
        <f t="shared" si="481"/>
        <v>156893.76000000001</v>
      </c>
      <c r="P538">
        <f t="shared" si="482"/>
        <v>102538.98</v>
      </c>
      <c r="Q538">
        <f t="shared" si="483"/>
        <v>246.03</v>
      </c>
      <c r="R538">
        <f t="shared" si="484"/>
        <v>0.33</v>
      </c>
      <c r="S538">
        <f t="shared" si="485"/>
        <v>54108.75</v>
      </c>
      <c r="T538">
        <f t="shared" si="486"/>
        <v>0</v>
      </c>
      <c r="U538">
        <f t="shared" si="487"/>
        <v>128.76291899999998</v>
      </c>
      <c r="V538">
        <f t="shared" si="488"/>
        <v>0</v>
      </c>
      <c r="W538">
        <f t="shared" si="489"/>
        <v>0</v>
      </c>
      <c r="X538">
        <f t="shared" si="490"/>
        <v>37876.129999999997</v>
      </c>
      <c r="Y538">
        <f t="shared" si="491"/>
        <v>5410.88</v>
      </c>
      <c r="AA538">
        <v>29858012</v>
      </c>
      <c r="AB538">
        <f t="shared" si="492"/>
        <v>103703.98</v>
      </c>
      <c r="AC538">
        <f t="shared" si="493"/>
        <v>67776.44</v>
      </c>
      <c r="AD538">
        <f t="shared" si="494"/>
        <v>162.62</v>
      </c>
      <c r="AE538">
        <f t="shared" si="495"/>
        <v>0.22</v>
      </c>
      <c r="AF538">
        <f t="shared" si="496"/>
        <v>35764.92</v>
      </c>
      <c r="AG538">
        <f t="shared" si="497"/>
        <v>0</v>
      </c>
      <c r="AH538">
        <f t="shared" si="498"/>
        <v>85.11</v>
      </c>
      <c r="AI538">
        <f t="shared" si="499"/>
        <v>0</v>
      </c>
      <c r="AJ538">
        <f t="shared" si="500"/>
        <v>0</v>
      </c>
      <c r="AK538">
        <v>103703.98</v>
      </c>
      <c r="AL538">
        <v>67776.44</v>
      </c>
      <c r="AM538">
        <v>162.62</v>
      </c>
      <c r="AN538">
        <v>0.22</v>
      </c>
      <c r="AO538">
        <v>35764.92</v>
      </c>
      <c r="AP538">
        <v>0</v>
      </c>
      <c r="AQ538">
        <v>85.11</v>
      </c>
      <c r="AR538">
        <v>0</v>
      </c>
      <c r="AS538">
        <v>0</v>
      </c>
      <c r="AT538">
        <v>70</v>
      </c>
      <c r="AU538">
        <v>10</v>
      </c>
      <c r="AV538">
        <v>1</v>
      </c>
      <c r="AW538">
        <v>1</v>
      </c>
      <c r="AZ538">
        <v>1</v>
      </c>
      <c r="BA538">
        <v>1</v>
      </c>
      <c r="BB538">
        <v>1</v>
      </c>
      <c r="BC538">
        <v>1</v>
      </c>
      <c r="BD538" t="s">
        <v>4</v>
      </c>
      <c r="BE538" t="s">
        <v>4</v>
      </c>
      <c r="BF538" t="s">
        <v>4</v>
      </c>
      <c r="BG538" t="s">
        <v>4</v>
      </c>
      <c r="BH538">
        <v>0</v>
      </c>
      <c r="BI538">
        <v>4</v>
      </c>
      <c r="BJ538" t="s">
        <v>643</v>
      </c>
      <c r="BM538">
        <v>0</v>
      </c>
      <c r="BN538">
        <v>0</v>
      </c>
      <c r="BO538" t="s">
        <v>4</v>
      </c>
      <c r="BP538">
        <v>0</v>
      </c>
      <c r="BQ538">
        <v>1</v>
      </c>
      <c r="BR538">
        <v>0</v>
      </c>
      <c r="BS538">
        <v>1</v>
      </c>
      <c r="BT538">
        <v>1</v>
      </c>
      <c r="BU538">
        <v>1</v>
      </c>
      <c r="BV538">
        <v>1</v>
      </c>
      <c r="BW538">
        <v>1</v>
      </c>
      <c r="BX538">
        <v>1</v>
      </c>
      <c r="BY538" t="s">
        <v>4</v>
      </c>
      <c r="BZ538">
        <v>70</v>
      </c>
      <c r="CA538">
        <v>10</v>
      </c>
      <c r="CB538" t="s">
        <v>4</v>
      </c>
      <c r="CE538">
        <v>0</v>
      </c>
      <c r="CF538">
        <v>0</v>
      </c>
      <c r="CG538">
        <v>0</v>
      </c>
      <c r="CM538">
        <v>0</v>
      </c>
      <c r="CN538" t="s">
        <v>4</v>
      </c>
      <c r="CO538">
        <v>0</v>
      </c>
      <c r="CP538">
        <f t="shared" si="501"/>
        <v>156893.76000000001</v>
      </c>
      <c r="CQ538">
        <f t="shared" si="502"/>
        <v>67776.44</v>
      </c>
      <c r="CR538">
        <f t="shared" si="503"/>
        <v>162.62</v>
      </c>
      <c r="CS538">
        <f t="shared" si="504"/>
        <v>0.22</v>
      </c>
      <c r="CT538">
        <f t="shared" si="505"/>
        <v>35764.92</v>
      </c>
      <c r="CU538">
        <f t="shared" si="506"/>
        <v>0</v>
      </c>
      <c r="CV538">
        <f t="shared" si="507"/>
        <v>85.11</v>
      </c>
      <c r="CW538">
        <f t="shared" si="508"/>
        <v>0</v>
      </c>
      <c r="CX538">
        <f t="shared" si="509"/>
        <v>0</v>
      </c>
      <c r="CY538">
        <f t="shared" si="510"/>
        <v>37876.125</v>
      </c>
      <c r="CZ538">
        <f t="shared" si="511"/>
        <v>5410.875</v>
      </c>
      <c r="DC538" t="s">
        <v>4</v>
      </c>
      <c r="DD538" t="s">
        <v>4</v>
      </c>
      <c r="DE538" t="s">
        <v>4</v>
      </c>
      <c r="DF538" t="s">
        <v>4</v>
      </c>
      <c r="DG538" t="s">
        <v>4</v>
      </c>
      <c r="DH538" t="s">
        <v>4</v>
      </c>
      <c r="DI538" t="s">
        <v>4</v>
      </c>
      <c r="DJ538" t="s">
        <v>4</v>
      </c>
      <c r="DK538" t="s">
        <v>4</v>
      </c>
      <c r="DL538" t="s">
        <v>4</v>
      </c>
      <c r="DM538" t="s">
        <v>4</v>
      </c>
      <c r="DN538">
        <v>0</v>
      </c>
      <c r="DO538">
        <v>0</v>
      </c>
      <c r="DP538">
        <v>1</v>
      </c>
      <c r="DQ538">
        <v>1</v>
      </c>
      <c r="DU538">
        <v>1005</v>
      </c>
      <c r="DV538" t="s">
        <v>25</v>
      </c>
      <c r="DW538" t="s">
        <v>25</v>
      </c>
      <c r="DX538">
        <v>100</v>
      </c>
      <c r="DZ538" t="s">
        <v>4</v>
      </c>
      <c r="EA538" t="s">
        <v>4</v>
      </c>
      <c r="EB538" t="s">
        <v>4</v>
      </c>
      <c r="EC538" t="s">
        <v>4</v>
      </c>
      <c r="EE538">
        <v>29292934</v>
      </c>
      <c r="EF538">
        <v>1</v>
      </c>
      <c r="EG538" t="s">
        <v>27</v>
      </c>
      <c r="EH538">
        <v>0</v>
      </c>
      <c r="EI538" t="s">
        <v>4</v>
      </c>
      <c r="EJ538">
        <v>4</v>
      </c>
      <c r="EK538">
        <v>0</v>
      </c>
      <c r="EL538" t="s">
        <v>28</v>
      </c>
      <c r="EM538" t="s">
        <v>29</v>
      </c>
      <c r="EO538" t="s">
        <v>4</v>
      </c>
      <c r="EQ538">
        <v>0</v>
      </c>
      <c r="ER538">
        <v>103703.98</v>
      </c>
      <c r="ES538">
        <v>67776.44</v>
      </c>
      <c r="ET538">
        <v>162.62</v>
      </c>
      <c r="EU538">
        <v>0.22</v>
      </c>
      <c r="EV538">
        <v>35764.92</v>
      </c>
      <c r="EW538">
        <v>85.11</v>
      </c>
      <c r="EX538">
        <v>0</v>
      </c>
      <c r="EY538">
        <v>0</v>
      </c>
      <c r="FQ538">
        <v>0</v>
      </c>
      <c r="FR538">
        <f t="shared" si="512"/>
        <v>0</v>
      </c>
      <c r="FS538">
        <v>0</v>
      </c>
      <c r="FX538">
        <v>70</v>
      </c>
      <c r="FY538">
        <v>10</v>
      </c>
      <c r="GA538" t="s">
        <v>4</v>
      </c>
      <c r="GD538">
        <v>0</v>
      </c>
      <c r="GF538">
        <v>-33606593</v>
      </c>
      <c r="GG538">
        <v>2</v>
      </c>
      <c r="GH538">
        <v>1</v>
      </c>
      <c r="GI538">
        <v>-2</v>
      </c>
      <c r="GJ538">
        <v>0</v>
      </c>
      <c r="GK538">
        <f>ROUND(R538*(R12)/100,2)</f>
        <v>0.53</v>
      </c>
      <c r="GL538">
        <f t="shared" si="513"/>
        <v>0</v>
      </c>
      <c r="GM538">
        <f t="shared" si="514"/>
        <v>200181.3</v>
      </c>
      <c r="GN538">
        <f t="shared" si="515"/>
        <v>0</v>
      </c>
      <c r="GO538">
        <f t="shared" si="516"/>
        <v>0</v>
      </c>
      <c r="GP538">
        <f t="shared" si="517"/>
        <v>200181.3</v>
      </c>
      <c r="GR538">
        <v>0</v>
      </c>
      <c r="GS538">
        <v>3</v>
      </c>
      <c r="GT538">
        <v>0</v>
      </c>
      <c r="GU538" t="s">
        <v>4</v>
      </c>
      <c r="GV538">
        <f t="shared" si="518"/>
        <v>0</v>
      </c>
      <c r="GW538">
        <v>1</v>
      </c>
      <c r="GX538">
        <f t="shared" si="519"/>
        <v>0</v>
      </c>
      <c r="HA538">
        <v>0</v>
      </c>
      <c r="HB538">
        <v>0</v>
      </c>
      <c r="HC538">
        <f t="shared" si="520"/>
        <v>0</v>
      </c>
      <c r="HE538" t="s">
        <v>4</v>
      </c>
      <c r="HF538" t="s">
        <v>4</v>
      </c>
      <c r="HM538" t="s">
        <v>4</v>
      </c>
      <c r="HN538" t="s">
        <v>4</v>
      </c>
      <c r="HO538" t="s">
        <v>4</v>
      </c>
      <c r="HP538" t="s">
        <v>4</v>
      </c>
      <c r="HQ538" t="s">
        <v>4</v>
      </c>
      <c r="IK538">
        <v>0</v>
      </c>
    </row>
    <row r="539" spans="1:245">
      <c r="A539">
        <v>17</v>
      </c>
      <c r="B539">
        <v>1</v>
      </c>
      <c r="C539">
        <f>ROW(SmtRes!A632)</f>
        <v>632</v>
      </c>
      <c r="D539">
        <f>ROW(EtalonRes!A631)</f>
        <v>631</v>
      </c>
      <c r="E539" t="s">
        <v>644</v>
      </c>
      <c r="F539" t="s">
        <v>624</v>
      </c>
      <c r="G539" t="s">
        <v>625</v>
      </c>
      <c r="H539" t="s">
        <v>25</v>
      </c>
      <c r="I539">
        <f>ROUND((27.366/10)*0.1,9)</f>
        <v>0.27366000000000001</v>
      </c>
      <c r="J539">
        <v>0</v>
      </c>
      <c r="K539">
        <f>ROUND((27.366/10)*0.1,9)</f>
        <v>0.27366000000000001</v>
      </c>
      <c r="O539">
        <f t="shared" si="481"/>
        <v>1164.57</v>
      </c>
      <c r="P539">
        <f t="shared" si="482"/>
        <v>309.81</v>
      </c>
      <c r="Q539">
        <f t="shared" si="483"/>
        <v>49.86</v>
      </c>
      <c r="R539">
        <f t="shared" si="484"/>
        <v>22.1</v>
      </c>
      <c r="S539">
        <f t="shared" si="485"/>
        <v>804.9</v>
      </c>
      <c r="T539">
        <f t="shared" si="486"/>
        <v>0</v>
      </c>
      <c r="U539">
        <f t="shared" si="487"/>
        <v>1.6720626000000001</v>
      </c>
      <c r="V539">
        <f t="shared" si="488"/>
        <v>0</v>
      </c>
      <c r="W539">
        <f t="shared" si="489"/>
        <v>0</v>
      </c>
      <c r="X539">
        <f t="shared" si="490"/>
        <v>563.42999999999995</v>
      </c>
      <c r="Y539">
        <f t="shared" si="491"/>
        <v>80.489999999999995</v>
      </c>
      <c r="AA539">
        <v>29858012</v>
      </c>
      <c r="AB539">
        <f t="shared" si="492"/>
        <v>4255.5200000000004</v>
      </c>
      <c r="AC539">
        <f t="shared" si="493"/>
        <v>1132.0899999999999</v>
      </c>
      <c r="AD539">
        <f t="shared" si="494"/>
        <v>182.2</v>
      </c>
      <c r="AE539">
        <f t="shared" si="495"/>
        <v>80.760000000000005</v>
      </c>
      <c r="AF539">
        <f t="shared" si="496"/>
        <v>2941.23</v>
      </c>
      <c r="AG539">
        <f t="shared" si="497"/>
        <v>0</v>
      </c>
      <c r="AH539">
        <f t="shared" si="498"/>
        <v>6.11</v>
      </c>
      <c r="AI539">
        <f t="shared" si="499"/>
        <v>0</v>
      </c>
      <c r="AJ539">
        <f t="shared" si="500"/>
        <v>0</v>
      </c>
      <c r="AK539">
        <v>4255.5200000000004</v>
      </c>
      <c r="AL539">
        <v>1132.0899999999999</v>
      </c>
      <c r="AM539">
        <v>182.2</v>
      </c>
      <c r="AN539">
        <v>80.760000000000005</v>
      </c>
      <c r="AO539">
        <v>2941.23</v>
      </c>
      <c r="AP539">
        <v>0</v>
      </c>
      <c r="AQ539">
        <v>6.11</v>
      </c>
      <c r="AR539">
        <v>0</v>
      </c>
      <c r="AS539">
        <v>0</v>
      </c>
      <c r="AT539">
        <v>70</v>
      </c>
      <c r="AU539">
        <v>10</v>
      </c>
      <c r="AV539">
        <v>1</v>
      </c>
      <c r="AW539">
        <v>1</v>
      </c>
      <c r="AZ539">
        <v>1</v>
      </c>
      <c r="BA539">
        <v>1</v>
      </c>
      <c r="BB539">
        <v>1</v>
      </c>
      <c r="BC539">
        <v>1</v>
      </c>
      <c r="BD539" t="s">
        <v>4</v>
      </c>
      <c r="BE539" t="s">
        <v>4</v>
      </c>
      <c r="BF539" t="s">
        <v>4</v>
      </c>
      <c r="BG539" t="s">
        <v>4</v>
      </c>
      <c r="BH539">
        <v>0</v>
      </c>
      <c r="BI539">
        <v>4</v>
      </c>
      <c r="BJ539" t="s">
        <v>626</v>
      </c>
      <c r="BM539">
        <v>0</v>
      </c>
      <c r="BN539">
        <v>0</v>
      </c>
      <c r="BO539" t="s">
        <v>4</v>
      </c>
      <c r="BP539">
        <v>0</v>
      </c>
      <c r="BQ539">
        <v>1</v>
      </c>
      <c r="BR539">
        <v>0</v>
      </c>
      <c r="BS539">
        <v>1</v>
      </c>
      <c r="BT539">
        <v>1</v>
      </c>
      <c r="BU539">
        <v>1</v>
      </c>
      <c r="BV539">
        <v>1</v>
      </c>
      <c r="BW539">
        <v>1</v>
      </c>
      <c r="BX539">
        <v>1</v>
      </c>
      <c r="BY539" t="s">
        <v>4</v>
      </c>
      <c r="BZ539">
        <v>70</v>
      </c>
      <c r="CA539">
        <v>10</v>
      </c>
      <c r="CB539" t="s">
        <v>4</v>
      </c>
      <c r="CE539">
        <v>0</v>
      </c>
      <c r="CF539">
        <v>0</v>
      </c>
      <c r="CG539">
        <v>0</v>
      </c>
      <c r="CM539">
        <v>0</v>
      </c>
      <c r="CN539" t="s">
        <v>4</v>
      </c>
      <c r="CO539">
        <v>0</v>
      </c>
      <c r="CP539">
        <f t="shared" si="501"/>
        <v>1164.57</v>
      </c>
      <c r="CQ539">
        <f t="shared" si="502"/>
        <v>1132.0899999999999</v>
      </c>
      <c r="CR539">
        <f t="shared" si="503"/>
        <v>182.2</v>
      </c>
      <c r="CS539">
        <f t="shared" si="504"/>
        <v>80.760000000000005</v>
      </c>
      <c r="CT539">
        <f t="shared" si="505"/>
        <v>2941.23</v>
      </c>
      <c r="CU539">
        <f t="shared" si="506"/>
        <v>0</v>
      </c>
      <c r="CV539">
        <f t="shared" si="507"/>
        <v>6.11</v>
      </c>
      <c r="CW539">
        <f t="shared" si="508"/>
        <v>0</v>
      </c>
      <c r="CX539">
        <f t="shared" si="509"/>
        <v>0</v>
      </c>
      <c r="CY539">
        <f t="shared" si="510"/>
        <v>563.42999999999995</v>
      </c>
      <c r="CZ539">
        <f t="shared" si="511"/>
        <v>80.489999999999995</v>
      </c>
      <c r="DC539" t="s">
        <v>4</v>
      </c>
      <c r="DD539" t="s">
        <v>4</v>
      </c>
      <c r="DE539" t="s">
        <v>4</v>
      </c>
      <c r="DF539" t="s">
        <v>4</v>
      </c>
      <c r="DG539" t="s">
        <v>4</v>
      </c>
      <c r="DH539" t="s">
        <v>4</v>
      </c>
      <c r="DI539" t="s">
        <v>4</v>
      </c>
      <c r="DJ539" t="s">
        <v>4</v>
      </c>
      <c r="DK539" t="s">
        <v>4</v>
      </c>
      <c r="DL539" t="s">
        <v>4</v>
      </c>
      <c r="DM539" t="s">
        <v>4</v>
      </c>
      <c r="DN539">
        <v>0</v>
      </c>
      <c r="DO539">
        <v>0</v>
      </c>
      <c r="DP539">
        <v>1</v>
      </c>
      <c r="DQ539">
        <v>1</v>
      </c>
      <c r="DU539">
        <v>1005</v>
      </c>
      <c r="DV539" t="s">
        <v>25</v>
      </c>
      <c r="DW539" t="s">
        <v>25</v>
      </c>
      <c r="DX539">
        <v>100</v>
      </c>
      <c r="DZ539" t="s">
        <v>4</v>
      </c>
      <c r="EA539" t="s">
        <v>4</v>
      </c>
      <c r="EB539" t="s">
        <v>4</v>
      </c>
      <c r="EC539" t="s">
        <v>4</v>
      </c>
      <c r="EE539">
        <v>29292934</v>
      </c>
      <c r="EF539">
        <v>1</v>
      </c>
      <c r="EG539" t="s">
        <v>27</v>
      </c>
      <c r="EH539">
        <v>0</v>
      </c>
      <c r="EI539" t="s">
        <v>4</v>
      </c>
      <c r="EJ539">
        <v>4</v>
      </c>
      <c r="EK539">
        <v>0</v>
      </c>
      <c r="EL539" t="s">
        <v>28</v>
      </c>
      <c r="EM539" t="s">
        <v>29</v>
      </c>
      <c r="EO539" t="s">
        <v>4</v>
      </c>
      <c r="EQ539">
        <v>0</v>
      </c>
      <c r="ER539">
        <v>4255.5200000000004</v>
      </c>
      <c r="ES539">
        <v>1132.0899999999999</v>
      </c>
      <c r="ET539">
        <v>182.2</v>
      </c>
      <c r="EU539">
        <v>80.760000000000005</v>
      </c>
      <c r="EV539">
        <v>2941.23</v>
      </c>
      <c r="EW539">
        <v>6.11</v>
      </c>
      <c r="EX539">
        <v>0</v>
      </c>
      <c r="EY539">
        <v>0</v>
      </c>
      <c r="FQ539">
        <v>0</v>
      </c>
      <c r="FR539">
        <f t="shared" si="512"/>
        <v>0</v>
      </c>
      <c r="FS539">
        <v>0</v>
      </c>
      <c r="FX539">
        <v>70</v>
      </c>
      <c r="FY539">
        <v>10</v>
      </c>
      <c r="GA539" t="s">
        <v>4</v>
      </c>
      <c r="GD539">
        <v>0</v>
      </c>
      <c r="GF539">
        <v>615092963</v>
      </c>
      <c r="GG539">
        <v>2</v>
      </c>
      <c r="GH539">
        <v>1</v>
      </c>
      <c r="GI539">
        <v>-2</v>
      </c>
      <c r="GJ539">
        <v>0</v>
      </c>
      <c r="GK539">
        <f>ROUND(R539*(R12)/100,2)</f>
        <v>35.36</v>
      </c>
      <c r="GL539">
        <f t="shared" si="513"/>
        <v>0</v>
      </c>
      <c r="GM539">
        <f t="shared" si="514"/>
        <v>1843.85</v>
      </c>
      <c r="GN539">
        <f t="shared" si="515"/>
        <v>0</v>
      </c>
      <c r="GO539">
        <f t="shared" si="516"/>
        <v>0</v>
      </c>
      <c r="GP539">
        <f t="shared" si="517"/>
        <v>1843.85</v>
      </c>
      <c r="GR539">
        <v>0</v>
      </c>
      <c r="GS539">
        <v>3</v>
      </c>
      <c r="GT539">
        <v>0</v>
      </c>
      <c r="GU539" t="s">
        <v>4</v>
      </c>
      <c r="GV539">
        <f t="shared" si="518"/>
        <v>0</v>
      </c>
      <c r="GW539">
        <v>1</v>
      </c>
      <c r="GX539">
        <f t="shared" si="519"/>
        <v>0</v>
      </c>
      <c r="HA539">
        <v>0</v>
      </c>
      <c r="HB539">
        <v>0</v>
      </c>
      <c r="HC539">
        <f t="shared" si="520"/>
        <v>0</v>
      </c>
      <c r="HE539" t="s">
        <v>4</v>
      </c>
      <c r="HF539" t="s">
        <v>4</v>
      </c>
      <c r="HM539" t="s">
        <v>4</v>
      </c>
      <c r="HN539" t="s">
        <v>4</v>
      </c>
      <c r="HO539" t="s">
        <v>4</v>
      </c>
      <c r="HP539" t="s">
        <v>4</v>
      </c>
      <c r="HQ539" t="s">
        <v>4</v>
      </c>
      <c r="IK539">
        <v>0</v>
      </c>
    </row>
    <row r="540" spans="1:245">
      <c r="A540">
        <v>17</v>
      </c>
      <c r="B540">
        <v>1</v>
      </c>
      <c r="C540">
        <f>ROW(SmtRes!A636)</f>
        <v>636</v>
      </c>
      <c r="D540">
        <f>ROW(EtalonRes!A635)</f>
        <v>635</v>
      </c>
      <c r="E540" t="s">
        <v>645</v>
      </c>
      <c r="F540" t="s">
        <v>596</v>
      </c>
      <c r="G540" t="s">
        <v>646</v>
      </c>
      <c r="H540" t="s">
        <v>25</v>
      </c>
      <c r="I540">
        <f>ROUND(151.29/100,9)</f>
        <v>1.5128999999999999</v>
      </c>
      <c r="J540">
        <v>0</v>
      </c>
      <c r="K540">
        <f>ROUND(151.29/100,9)</f>
        <v>1.5128999999999999</v>
      </c>
      <c r="O540">
        <f t="shared" si="481"/>
        <v>103590.35</v>
      </c>
      <c r="P540">
        <f t="shared" si="482"/>
        <v>76529.11</v>
      </c>
      <c r="Q540">
        <f t="shared" si="483"/>
        <v>0</v>
      </c>
      <c r="R540">
        <f t="shared" si="484"/>
        <v>0</v>
      </c>
      <c r="S540">
        <f t="shared" si="485"/>
        <v>27061.24</v>
      </c>
      <c r="T540">
        <f t="shared" si="486"/>
        <v>0</v>
      </c>
      <c r="U540">
        <f t="shared" si="487"/>
        <v>75.644999999999996</v>
      </c>
      <c r="V540">
        <f t="shared" si="488"/>
        <v>0</v>
      </c>
      <c r="W540">
        <f t="shared" si="489"/>
        <v>0</v>
      </c>
      <c r="X540">
        <f t="shared" si="490"/>
        <v>18942.87</v>
      </c>
      <c r="Y540">
        <f t="shared" si="491"/>
        <v>2706.12</v>
      </c>
      <c r="AA540">
        <v>29858012</v>
      </c>
      <c r="AB540">
        <f t="shared" si="492"/>
        <v>68471.38</v>
      </c>
      <c r="AC540">
        <f t="shared" si="493"/>
        <v>50584.38</v>
      </c>
      <c r="AD540">
        <f t="shared" si="494"/>
        <v>0</v>
      </c>
      <c r="AE540">
        <f t="shared" si="495"/>
        <v>0</v>
      </c>
      <c r="AF540">
        <f t="shared" si="496"/>
        <v>17887</v>
      </c>
      <c r="AG540">
        <f t="shared" si="497"/>
        <v>0</v>
      </c>
      <c r="AH540">
        <f t="shared" si="498"/>
        <v>50</v>
      </c>
      <c r="AI540">
        <f t="shared" si="499"/>
        <v>0</v>
      </c>
      <c r="AJ540">
        <f t="shared" si="500"/>
        <v>0</v>
      </c>
      <c r="AK540">
        <v>68471.38</v>
      </c>
      <c r="AL540">
        <v>50584.38</v>
      </c>
      <c r="AM540">
        <v>0</v>
      </c>
      <c r="AN540">
        <v>0</v>
      </c>
      <c r="AO540">
        <v>17887</v>
      </c>
      <c r="AP540">
        <v>0</v>
      </c>
      <c r="AQ540">
        <v>50</v>
      </c>
      <c r="AR540">
        <v>0</v>
      </c>
      <c r="AS540">
        <v>0</v>
      </c>
      <c r="AT540">
        <v>70</v>
      </c>
      <c r="AU540">
        <v>10</v>
      </c>
      <c r="AV540">
        <v>1</v>
      </c>
      <c r="AW540">
        <v>1</v>
      </c>
      <c r="AZ540">
        <v>1</v>
      </c>
      <c r="BA540">
        <v>1</v>
      </c>
      <c r="BB540">
        <v>1</v>
      </c>
      <c r="BC540">
        <v>1</v>
      </c>
      <c r="BD540" t="s">
        <v>4</v>
      </c>
      <c r="BE540" t="s">
        <v>4</v>
      </c>
      <c r="BF540" t="s">
        <v>4</v>
      </c>
      <c r="BG540" t="s">
        <v>4</v>
      </c>
      <c r="BH540">
        <v>0</v>
      </c>
      <c r="BI540">
        <v>4</v>
      </c>
      <c r="BJ540" t="s">
        <v>598</v>
      </c>
      <c r="BM540">
        <v>0</v>
      </c>
      <c r="BN540">
        <v>0</v>
      </c>
      <c r="BO540" t="s">
        <v>4</v>
      </c>
      <c r="BP540">
        <v>0</v>
      </c>
      <c r="BQ540">
        <v>1</v>
      </c>
      <c r="BR540">
        <v>0</v>
      </c>
      <c r="BS540">
        <v>1</v>
      </c>
      <c r="BT540">
        <v>1</v>
      </c>
      <c r="BU540">
        <v>1</v>
      </c>
      <c r="BV540">
        <v>1</v>
      </c>
      <c r="BW540">
        <v>1</v>
      </c>
      <c r="BX540">
        <v>1</v>
      </c>
      <c r="BY540" t="s">
        <v>4</v>
      </c>
      <c r="BZ540">
        <v>70</v>
      </c>
      <c r="CA540">
        <v>10</v>
      </c>
      <c r="CB540" t="s">
        <v>4</v>
      </c>
      <c r="CE540">
        <v>0</v>
      </c>
      <c r="CF540">
        <v>0</v>
      </c>
      <c r="CG540">
        <v>0</v>
      </c>
      <c r="CM540">
        <v>0</v>
      </c>
      <c r="CN540" t="s">
        <v>4</v>
      </c>
      <c r="CO540">
        <v>0</v>
      </c>
      <c r="CP540">
        <f t="shared" si="501"/>
        <v>103590.35</v>
      </c>
      <c r="CQ540">
        <f t="shared" si="502"/>
        <v>50584.38</v>
      </c>
      <c r="CR540">
        <f t="shared" si="503"/>
        <v>0</v>
      </c>
      <c r="CS540">
        <f t="shared" si="504"/>
        <v>0</v>
      </c>
      <c r="CT540">
        <f t="shared" si="505"/>
        <v>17887</v>
      </c>
      <c r="CU540">
        <f t="shared" si="506"/>
        <v>0</v>
      </c>
      <c r="CV540">
        <f t="shared" si="507"/>
        <v>50</v>
      </c>
      <c r="CW540">
        <f t="shared" si="508"/>
        <v>0</v>
      </c>
      <c r="CX540">
        <f t="shared" si="509"/>
        <v>0</v>
      </c>
      <c r="CY540">
        <f t="shared" si="510"/>
        <v>18942.868000000002</v>
      </c>
      <c r="CZ540">
        <f t="shared" si="511"/>
        <v>2706.1240000000003</v>
      </c>
      <c r="DC540" t="s">
        <v>4</v>
      </c>
      <c r="DD540" t="s">
        <v>4</v>
      </c>
      <c r="DE540" t="s">
        <v>4</v>
      </c>
      <c r="DF540" t="s">
        <v>4</v>
      </c>
      <c r="DG540" t="s">
        <v>4</v>
      </c>
      <c r="DH540" t="s">
        <v>4</v>
      </c>
      <c r="DI540" t="s">
        <v>4</v>
      </c>
      <c r="DJ540" t="s">
        <v>4</v>
      </c>
      <c r="DK540" t="s">
        <v>4</v>
      </c>
      <c r="DL540" t="s">
        <v>4</v>
      </c>
      <c r="DM540" t="s">
        <v>4</v>
      </c>
      <c r="DN540">
        <v>0</v>
      </c>
      <c r="DO540">
        <v>0</v>
      </c>
      <c r="DP540">
        <v>1</v>
      </c>
      <c r="DQ540">
        <v>1</v>
      </c>
      <c r="DU540">
        <v>1005</v>
      </c>
      <c r="DV540" t="s">
        <v>25</v>
      </c>
      <c r="DW540" t="s">
        <v>25</v>
      </c>
      <c r="DX540">
        <v>100</v>
      </c>
      <c r="DZ540" t="s">
        <v>4</v>
      </c>
      <c r="EA540" t="s">
        <v>4</v>
      </c>
      <c r="EB540" t="s">
        <v>4</v>
      </c>
      <c r="EC540" t="s">
        <v>4</v>
      </c>
      <c r="EE540">
        <v>29292934</v>
      </c>
      <c r="EF540">
        <v>1</v>
      </c>
      <c r="EG540" t="s">
        <v>27</v>
      </c>
      <c r="EH540">
        <v>0</v>
      </c>
      <c r="EI540" t="s">
        <v>4</v>
      </c>
      <c r="EJ540">
        <v>4</v>
      </c>
      <c r="EK540">
        <v>0</v>
      </c>
      <c r="EL540" t="s">
        <v>28</v>
      </c>
      <c r="EM540" t="s">
        <v>29</v>
      </c>
      <c r="EO540" t="s">
        <v>4</v>
      </c>
      <c r="EQ540">
        <v>0</v>
      </c>
      <c r="ER540">
        <v>68471.38</v>
      </c>
      <c r="ES540">
        <v>50584.38</v>
      </c>
      <c r="ET540">
        <v>0</v>
      </c>
      <c r="EU540">
        <v>0</v>
      </c>
      <c r="EV540">
        <v>17887</v>
      </c>
      <c r="EW540">
        <v>50</v>
      </c>
      <c r="EX540">
        <v>0</v>
      </c>
      <c r="EY540">
        <v>0</v>
      </c>
      <c r="FQ540">
        <v>0</v>
      </c>
      <c r="FR540">
        <f t="shared" si="512"/>
        <v>0</v>
      </c>
      <c r="FS540">
        <v>0</v>
      </c>
      <c r="FX540">
        <v>70</v>
      </c>
      <c r="FY540">
        <v>10</v>
      </c>
      <c r="GA540" t="s">
        <v>4</v>
      </c>
      <c r="GD540">
        <v>0</v>
      </c>
      <c r="GF540">
        <v>1720955067</v>
      </c>
      <c r="GG540">
        <v>2</v>
      </c>
      <c r="GH540">
        <v>1</v>
      </c>
      <c r="GI540">
        <v>-2</v>
      </c>
      <c r="GJ540">
        <v>0</v>
      </c>
      <c r="GK540">
        <f>ROUND(R540*(R12)/100,2)</f>
        <v>0</v>
      </c>
      <c r="GL540">
        <f t="shared" si="513"/>
        <v>0</v>
      </c>
      <c r="GM540">
        <f t="shared" si="514"/>
        <v>125239.34</v>
      </c>
      <c r="GN540">
        <f t="shared" si="515"/>
        <v>0</v>
      </c>
      <c r="GO540">
        <f t="shared" si="516"/>
        <v>0</v>
      </c>
      <c r="GP540">
        <f t="shared" si="517"/>
        <v>125239.34</v>
      </c>
      <c r="GR540">
        <v>0</v>
      </c>
      <c r="GS540">
        <v>3</v>
      </c>
      <c r="GT540">
        <v>0</v>
      </c>
      <c r="GU540" t="s">
        <v>4</v>
      </c>
      <c r="GV540">
        <f t="shared" si="518"/>
        <v>0</v>
      </c>
      <c r="GW540">
        <v>1</v>
      </c>
      <c r="GX540">
        <f t="shared" si="519"/>
        <v>0</v>
      </c>
      <c r="HA540">
        <v>0</v>
      </c>
      <c r="HB540">
        <v>0</v>
      </c>
      <c r="HC540">
        <f t="shared" si="520"/>
        <v>0</v>
      </c>
      <c r="HE540" t="s">
        <v>4</v>
      </c>
      <c r="HF540" t="s">
        <v>4</v>
      </c>
      <c r="HM540" t="s">
        <v>4</v>
      </c>
      <c r="HN540" t="s">
        <v>4</v>
      </c>
      <c r="HO540" t="s">
        <v>4</v>
      </c>
      <c r="HP540" t="s">
        <v>4</v>
      </c>
      <c r="HQ540" t="s">
        <v>4</v>
      </c>
      <c r="IK540">
        <v>0</v>
      </c>
    </row>
    <row r="541" spans="1:245">
      <c r="A541">
        <v>18</v>
      </c>
      <c r="B541">
        <v>1</v>
      </c>
      <c r="C541">
        <v>636</v>
      </c>
      <c r="E541" t="s">
        <v>647</v>
      </c>
      <c r="F541" t="s">
        <v>600</v>
      </c>
      <c r="G541" t="s">
        <v>601</v>
      </c>
      <c r="H541" t="s">
        <v>68</v>
      </c>
      <c r="I541">
        <f>I540*J541</f>
        <v>-7.8671000000000005E-2</v>
      </c>
      <c r="J541">
        <v>-5.2000132196443921E-2</v>
      </c>
      <c r="K541">
        <v>-5.1999999999999998E-2</v>
      </c>
      <c r="O541">
        <f t="shared" si="481"/>
        <v>-6842.67</v>
      </c>
      <c r="P541">
        <f t="shared" si="482"/>
        <v>-6842.67</v>
      </c>
      <c r="Q541">
        <f t="shared" si="483"/>
        <v>0</v>
      </c>
      <c r="R541">
        <f t="shared" si="484"/>
        <v>0</v>
      </c>
      <c r="S541">
        <f t="shared" si="485"/>
        <v>0</v>
      </c>
      <c r="T541">
        <f t="shared" si="486"/>
        <v>0</v>
      </c>
      <c r="U541">
        <f t="shared" si="487"/>
        <v>0</v>
      </c>
      <c r="V541">
        <f t="shared" si="488"/>
        <v>0</v>
      </c>
      <c r="W541">
        <f t="shared" si="489"/>
        <v>0</v>
      </c>
      <c r="X541">
        <f t="shared" si="490"/>
        <v>0</v>
      </c>
      <c r="Y541">
        <f t="shared" si="491"/>
        <v>0</v>
      </c>
      <c r="AA541">
        <v>29858012</v>
      </c>
      <c r="AB541">
        <f t="shared" si="492"/>
        <v>86978.240000000005</v>
      </c>
      <c r="AC541">
        <f t="shared" si="493"/>
        <v>86978.240000000005</v>
      </c>
      <c r="AD541">
        <f t="shared" si="494"/>
        <v>0</v>
      </c>
      <c r="AE541">
        <f t="shared" si="495"/>
        <v>0</v>
      </c>
      <c r="AF541">
        <f t="shared" si="496"/>
        <v>0</v>
      </c>
      <c r="AG541">
        <f t="shared" si="497"/>
        <v>0</v>
      </c>
      <c r="AH541">
        <f t="shared" si="498"/>
        <v>0</v>
      </c>
      <c r="AI541">
        <f t="shared" si="499"/>
        <v>0</v>
      </c>
      <c r="AJ541">
        <f t="shared" si="500"/>
        <v>0</v>
      </c>
      <c r="AK541">
        <v>86978.240000000005</v>
      </c>
      <c r="AL541">
        <v>86978.240000000005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70</v>
      </c>
      <c r="AU541">
        <v>10</v>
      </c>
      <c r="AV541">
        <v>1</v>
      </c>
      <c r="AW541">
        <v>1</v>
      </c>
      <c r="AZ541">
        <v>1</v>
      </c>
      <c r="BA541">
        <v>1</v>
      </c>
      <c r="BB541">
        <v>1</v>
      </c>
      <c r="BC541">
        <v>1</v>
      </c>
      <c r="BD541" t="s">
        <v>4</v>
      </c>
      <c r="BE541" t="s">
        <v>4</v>
      </c>
      <c r="BF541" t="s">
        <v>4</v>
      </c>
      <c r="BG541" t="s">
        <v>4</v>
      </c>
      <c r="BH541">
        <v>3</v>
      </c>
      <c r="BI541">
        <v>4</v>
      </c>
      <c r="BJ541" t="s">
        <v>602</v>
      </c>
      <c r="BM541">
        <v>0</v>
      </c>
      <c r="BN541">
        <v>0</v>
      </c>
      <c r="BO541" t="s">
        <v>4</v>
      </c>
      <c r="BP541">
        <v>0</v>
      </c>
      <c r="BQ541">
        <v>1</v>
      </c>
      <c r="BR541">
        <v>1</v>
      </c>
      <c r="BS541">
        <v>1</v>
      </c>
      <c r="BT541">
        <v>1</v>
      </c>
      <c r="BU541">
        <v>1</v>
      </c>
      <c r="BV541">
        <v>1</v>
      </c>
      <c r="BW541">
        <v>1</v>
      </c>
      <c r="BX541">
        <v>1</v>
      </c>
      <c r="BY541" t="s">
        <v>4</v>
      </c>
      <c r="BZ541">
        <v>70</v>
      </c>
      <c r="CA541">
        <v>10</v>
      </c>
      <c r="CB541" t="s">
        <v>4</v>
      </c>
      <c r="CE541">
        <v>0</v>
      </c>
      <c r="CF541">
        <v>0</v>
      </c>
      <c r="CG541">
        <v>0</v>
      </c>
      <c r="CM541">
        <v>0</v>
      </c>
      <c r="CN541" t="s">
        <v>4</v>
      </c>
      <c r="CO541">
        <v>0</v>
      </c>
      <c r="CP541">
        <f t="shared" si="501"/>
        <v>-6842.67</v>
      </c>
      <c r="CQ541">
        <f t="shared" si="502"/>
        <v>86978.240000000005</v>
      </c>
      <c r="CR541">
        <f t="shared" si="503"/>
        <v>0</v>
      </c>
      <c r="CS541">
        <f t="shared" si="504"/>
        <v>0</v>
      </c>
      <c r="CT541">
        <f t="shared" si="505"/>
        <v>0</v>
      </c>
      <c r="CU541">
        <f t="shared" si="506"/>
        <v>0</v>
      </c>
      <c r="CV541">
        <f t="shared" si="507"/>
        <v>0</v>
      </c>
      <c r="CW541">
        <f t="shared" si="508"/>
        <v>0</v>
      </c>
      <c r="CX541">
        <f t="shared" si="509"/>
        <v>0</v>
      </c>
      <c r="CY541">
        <f t="shared" si="510"/>
        <v>0</v>
      </c>
      <c r="CZ541">
        <f t="shared" si="511"/>
        <v>0</v>
      </c>
      <c r="DC541" t="s">
        <v>4</v>
      </c>
      <c r="DD541" t="s">
        <v>4</v>
      </c>
      <c r="DE541" t="s">
        <v>4</v>
      </c>
      <c r="DF541" t="s">
        <v>4</v>
      </c>
      <c r="DG541" t="s">
        <v>4</v>
      </c>
      <c r="DH541" t="s">
        <v>4</v>
      </c>
      <c r="DI541" t="s">
        <v>4</v>
      </c>
      <c r="DJ541" t="s">
        <v>4</v>
      </c>
      <c r="DK541" t="s">
        <v>4</v>
      </c>
      <c r="DL541" t="s">
        <v>4</v>
      </c>
      <c r="DM541" t="s">
        <v>4</v>
      </c>
      <c r="DN541">
        <v>0</v>
      </c>
      <c r="DO541">
        <v>0</v>
      </c>
      <c r="DP541">
        <v>1</v>
      </c>
      <c r="DQ541">
        <v>1</v>
      </c>
      <c r="DU541">
        <v>1009</v>
      </c>
      <c r="DV541" t="s">
        <v>68</v>
      </c>
      <c r="DW541" t="s">
        <v>68</v>
      </c>
      <c r="DX541">
        <v>1000</v>
      </c>
      <c r="DZ541" t="s">
        <v>4</v>
      </c>
      <c r="EA541" t="s">
        <v>4</v>
      </c>
      <c r="EB541" t="s">
        <v>4</v>
      </c>
      <c r="EC541" t="s">
        <v>4</v>
      </c>
      <c r="EE541">
        <v>29292934</v>
      </c>
      <c r="EF541">
        <v>1</v>
      </c>
      <c r="EG541" t="s">
        <v>27</v>
      </c>
      <c r="EH541">
        <v>0</v>
      </c>
      <c r="EI541" t="s">
        <v>4</v>
      </c>
      <c r="EJ541">
        <v>4</v>
      </c>
      <c r="EK541">
        <v>0</v>
      </c>
      <c r="EL541" t="s">
        <v>28</v>
      </c>
      <c r="EM541" t="s">
        <v>29</v>
      </c>
      <c r="EO541" t="s">
        <v>4</v>
      </c>
      <c r="EQ541">
        <v>0</v>
      </c>
      <c r="ER541">
        <v>86978.240000000005</v>
      </c>
      <c r="ES541">
        <v>86978.240000000005</v>
      </c>
      <c r="ET541">
        <v>0</v>
      </c>
      <c r="EU541">
        <v>0</v>
      </c>
      <c r="EV541">
        <v>0</v>
      </c>
      <c r="EW541">
        <v>0</v>
      </c>
      <c r="EX541">
        <v>0</v>
      </c>
      <c r="FQ541">
        <v>0</v>
      </c>
      <c r="FR541">
        <f t="shared" si="512"/>
        <v>0</v>
      </c>
      <c r="FS541">
        <v>0</v>
      </c>
      <c r="FX541">
        <v>70</v>
      </c>
      <c r="FY541">
        <v>10</v>
      </c>
      <c r="GA541" t="s">
        <v>4</v>
      </c>
      <c r="GD541">
        <v>0</v>
      </c>
      <c r="GF541">
        <v>521950283</v>
      </c>
      <c r="GG541">
        <v>2</v>
      </c>
      <c r="GH541">
        <v>1</v>
      </c>
      <c r="GI541">
        <v>-2</v>
      </c>
      <c r="GJ541">
        <v>0</v>
      </c>
      <c r="GK541">
        <f>ROUND(R541*(R12)/100,2)</f>
        <v>0</v>
      </c>
      <c r="GL541">
        <f t="shared" si="513"/>
        <v>0</v>
      </c>
      <c r="GM541">
        <f t="shared" si="514"/>
        <v>-6842.67</v>
      </c>
      <c r="GN541">
        <f t="shared" si="515"/>
        <v>0</v>
      </c>
      <c r="GO541">
        <f t="shared" si="516"/>
        <v>0</v>
      </c>
      <c r="GP541">
        <f t="shared" si="517"/>
        <v>-6842.67</v>
      </c>
      <c r="GR541">
        <v>0</v>
      </c>
      <c r="GS541">
        <v>3</v>
      </c>
      <c r="GT541">
        <v>0</v>
      </c>
      <c r="GU541" t="s">
        <v>4</v>
      </c>
      <c r="GV541">
        <f t="shared" si="518"/>
        <v>0</v>
      </c>
      <c r="GW541">
        <v>1</v>
      </c>
      <c r="GX541">
        <f t="shared" si="519"/>
        <v>0</v>
      </c>
      <c r="HA541">
        <v>0</v>
      </c>
      <c r="HB541">
        <v>0</v>
      </c>
      <c r="HC541">
        <f t="shared" si="520"/>
        <v>0</v>
      </c>
      <c r="HE541" t="s">
        <v>4</v>
      </c>
      <c r="HF541" t="s">
        <v>4</v>
      </c>
      <c r="HM541" t="s">
        <v>4</v>
      </c>
      <c r="HN541" t="s">
        <v>4</v>
      </c>
      <c r="HO541" t="s">
        <v>4</v>
      </c>
      <c r="HP541" t="s">
        <v>4</v>
      </c>
      <c r="HQ541" t="s">
        <v>4</v>
      </c>
      <c r="IK541">
        <v>0</v>
      </c>
    </row>
    <row r="542" spans="1:245">
      <c r="A542">
        <v>18</v>
      </c>
      <c r="B542">
        <v>1</v>
      </c>
      <c r="C542">
        <v>635</v>
      </c>
      <c r="E542" t="s">
        <v>648</v>
      </c>
      <c r="F542" t="s">
        <v>604</v>
      </c>
      <c r="G542" t="s">
        <v>605</v>
      </c>
      <c r="H542" t="s">
        <v>68</v>
      </c>
      <c r="I542">
        <f>I540*J542</f>
        <v>-1.513E-3</v>
      </c>
      <c r="J542">
        <v>-1.0000660982219579E-3</v>
      </c>
      <c r="K542">
        <v>-1E-3</v>
      </c>
      <c r="O542">
        <f t="shared" si="481"/>
        <v>-149.86000000000001</v>
      </c>
      <c r="P542">
        <f t="shared" si="482"/>
        <v>-149.86000000000001</v>
      </c>
      <c r="Q542">
        <f t="shared" si="483"/>
        <v>0</v>
      </c>
      <c r="R542">
        <f t="shared" si="484"/>
        <v>0</v>
      </c>
      <c r="S542">
        <f t="shared" si="485"/>
        <v>0</v>
      </c>
      <c r="T542">
        <f t="shared" si="486"/>
        <v>0</v>
      </c>
      <c r="U542">
        <f t="shared" si="487"/>
        <v>0</v>
      </c>
      <c r="V542">
        <f t="shared" si="488"/>
        <v>0</v>
      </c>
      <c r="W542">
        <f t="shared" si="489"/>
        <v>0</v>
      </c>
      <c r="X542">
        <f t="shared" si="490"/>
        <v>0</v>
      </c>
      <c r="Y542">
        <f t="shared" si="491"/>
        <v>0</v>
      </c>
      <c r="AA542">
        <v>29858012</v>
      </c>
      <c r="AB542">
        <f t="shared" si="492"/>
        <v>99048.85</v>
      </c>
      <c r="AC542">
        <f t="shared" si="493"/>
        <v>99048.85</v>
      </c>
      <c r="AD542">
        <f t="shared" si="494"/>
        <v>0</v>
      </c>
      <c r="AE542">
        <f t="shared" si="495"/>
        <v>0</v>
      </c>
      <c r="AF542">
        <f t="shared" si="496"/>
        <v>0</v>
      </c>
      <c r="AG542">
        <f t="shared" si="497"/>
        <v>0</v>
      </c>
      <c r="AH542">
        <f t="shared" si="498"/>
        <v>0</v>
      </c>
      <c r="AI542">
        <f t="shared" si="499"/>
        <v>0</v>
      </c>
      <c r="AJ542">
        <f t="shared" si="500"/>
        <v>0</v>
      </c>
      <c r="AK542">
        <v>99048.85</v>
      </c>
      <c r="AL542">
        <v>99048.85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70</v>
      </c>
      <c r="AU542">
        <v>10</v>
      </c>
      <c r="AV542">
        <v>1</v>
      </c>
      <c r="AW542">
        <v>1</v>
      </c>
      <c r="AZ542">
        <v>1</v>
      </c>
      <c r="BA542">
        <v>1</v>
      </c>
      <c r="BB542">
        <v>1</v>
      </c>
      <c r="BC542">
        <v>1</v>
      </c>
      <c r="BD542" t="s">
        <v>4</v>
      </c>
      <c r="BE542" t="s">
        <v>4</v>
      </c>
      <c r="BF542" t="s">
        <v>4</v>
      </c>
      <c r="BG542" t="s">
        <v>4</v>
      </c>
      <c r="BH542">
        <v>3</v>
      </c>
      <c r="BI542">
        <v>4</v>
      </c>
      <c r="BJ542" t="s">
        <v>606</v>
      </c>
      <c r="BM542">
        <v>0</v>
      </c>
      <c r="BN542">
        <v>0</v>
      </c>
      <c r="BO542" t="s">
        <v>4</v>
      </c>
      <c r="BP542">
        <v>0</v>
      </c>
      <c r="BQ542">
        <v>1</v>
      </c>
      <c r="BR542">
        <v>1</v>
      </c>
      <c r="BS542">
        <v>1</v>
      </c>
      <c r="BT542">
        <v>1</v>
      </c>
      <c r="BU542">
        <v>1</v>
      </c>
      <c r="BV542">
        <v>1</v>
      </c>
      <c r="BW542">
        <v>1</v>
      </c>
      <c r="BX542">
        <v>1</v>
      </c>
      <c r="BY542" t="s">
        <v>4</v>
      </c>
      <c r="BZ542">
        <v>70</v>
      </c>
      <c r="CA542">
        <v>10</v>
      </c>
      <c r="CB542" t="s">
        <v>4</v>
      </c>
      <c r="CE542">
        <v>0</v>
      </c>
      <c r="CF542">
        <v>0</v>
      </c>
      <c r="CG542">
        <v>0</v>
      </c>
      <c r="CM542">
        <v>0</v>
      </c>
      <c r="CN542" t="s">
        <v>4</v>
      </c>
      <c r="CO542">
        <v>0</v>
      </c>
      <c r="CP542">
        <f t="shared" si="501"/>
        <v>-149.86000000000001</v>
      </c>
      <c r="CQ542">
        <f t="shared" si="502"/>
        <v>99048.85</v>
      </c>
      <c r="CR542">
        <f t="shared" si="503"/>
        <v>0</v>
      </c>
      <c r="CS542">
        <f t="shared" si="504"/>
        <v>0</v>
      </c>
      <c r="CT542">
        <f t="shared" si="505"/>
        <v>0</v>
      </c>
      <c r="CU542">
        <f t="shared" si="506"/>
        <v>0</v>
      </c>
      <c r="CV542">
        <f t="shared" si="507"/>
        <v>0</v>
      </c>
      <c r="CW542">
        <f t="shared" si="508"/>
        <v>0</v>
      </c>
      <c r="CX542">
        <f t="shared" si="509"/>
        <v>0</v>
      </c>
      <c r="CY542">
        <f t="shared" si="510"/>
        <v>0</v>
      </c>
      <c r="CZ542">
        <f t="shared" si="511"/>
        <v>0</v>
      </c>
      <c r="DC542" t="s">
        <v>4</v>
      </c>
      <c r="DD542" t="s">
        <v>4</v>
      </c>
      <c r="DE542" t="s">
        <v>4</v>
      </c>
      <c r="DF542" t="s">
        <v>4</v>
      </c>
      <c r="DG542" t="s">
        <v>4</v>
      </c>
      <c r="DH542" t="s">
        <v>4</v>
      </c>
      <c r="DI542" t="s">
        <v>4</v>
      </c>
      <c r="DJ542" t="s">
        <v>4</v>
      </c>
      <c r="DK542" t="s">
        <v>4</v>
      </c>
      <c r="DL542" t="s">
        <v>4</v>
      </c>
      <c r="DM542" t="s">
        <v>4</v>
      </c>
      <c r="DN542">
        <v>0</v>
      </c>
      <c r="DO542">
        <v>0</v>
      </c>
      <c r="DP542">
        <v>1</v>
      </c>
      <c r="DQ542">
        <v>1</v>
      </c>
      <c r="DU542">
        <v>1009</v>
      </c>
      <c r="DV542" t="s">
        <v>68</v>
      </c>
      <c r="DW542" t="s">
        <v>68</v>
      </c>
      <c r="DX542">
        <v>1000</v>
      </c>
      <c r="DZ542" t="s">
        <v>4</v>
      </c>
      <c r="EA542" t="s">
        <v>4</v>
      </c>
      <c r="EB542" t="s">
        <v>4</v>
      </c>
      <c r="EC542" t="s">
        <v>4</v>
      </c>
      <c r="EE542">
        <v>29292934</v>
      </c>
      <c r="EF542">
        <v>1</v>
      </c>
      <c r="EG542" t="s">
        <v>27</v>
      </c>
      <c r="EH542">
        <v>0</v>
      </c>
      <c r="EI542" t="s">
        <v>4</v>
      </c>
      <c r="EJ542">
        <v>4</v>
      </c>
      <c r="EK542">
        <v>0</v>
      </c>
      <c r="EL542" t="s">
        <v>28</v>
      </c>
      <c r="EM542" t="s">
        <v>29</v>
      </c>
      <c r="EO542" t="s">
        <v>4</v>
      </c>
      <c r="EQ542">
        <v>0</v>
      </c>
      <c r="ER542">
        <v>99048.85</v>
      </c>
      <c r="ES542">
        <v>99048.85</v>
      </c>
      <c r="ET542">
        <v>0</v>
      </c>
      <c r="EU542">
        <v>0</v>
      </c>
      <c r="EV542">
        <v>0</v>
      </c>
      <c r="EW542">
        <v>0</v>
      </c>
      <c r="EX542">
        <v>0</v>
      </c>
      <c r="FQ542">
        <v>0</v>
      </c>
      <c r="FR542">
        <f t="shared" si="512"/>
        <v>0</v>
      </c>
      <c r="FS542">
        <v>0</v>
      </c>
      <c r="FX542">
        <v>70</v>
      </c>
      <c r="FY542">
        <v>10</v>
      </c>
      <c r="GA542" t="s">
        <v>4</v>
      </c>
      <c r="GD542">
        <v>0</v>
      </c>
      <c r="GF542">
        <v>919131384</v>
      </c>
      <c r="GG542">
        <v>2</v>
      </c>
      <c r="GH542">
        <v>1</v>
      </c>
      <c r="GI542">
        <v>-2</v>
      </c>
      <c r="GJ542">
        <v>0</v>
      </c>
      <c r="GK542">
        <f>ROUND(R542*(R12)/100,2)</f>
        <v>0</v>
      </c>
      <c r="GL542">
        <f t="shared" si="513"/>
        <v>0</v>
      </c>
      <c r="GM542">
        <f t="shared" si="514"/>
        <v>-149.86000000000001</v>
      </c>
      <c r="GN542">
        <f t="shared" si="515"/>
        <v>0</v>
      </c>
      <c r="GO542">
        <f t="shared" si="516"/>
        <v>0</v>
      </c>
      <c r="GP542">
        <f t="shared" si="517"/>
        <v>-149.86000000000001</v>
      </c>
      <c r="GR542">
        <v>0</v>
      </c>
      <c r="GS542">
        <v>3</v>
      </c>
      <c r="GT542">
        <v>0</v>
      </c>
      <c r="GU542" t="s">
        <v>4</v>
      </c>
      <c r="GV542">
        <f t="shared" si="518"/>
        <v>0</v>
      </c>
      <c r="GW542">
        <v>1</v>
      </c>
      <c r="GX542">
        <f t="shared" si="519"/>
        <v>0</v>
      </c>
      <c r="HA542">
        <v>0</v>
      </c>
      <c r="HB542">
        <v>0</v>
      </c>
      <c r="HC542">
        <f t="shared" si="520"/>
        <v>0</v>
      </c>
      <c r="HE542" t="s">
        <v>4</v>
      </c>
      <c r="HF542" t="s">
        <v>4</v>
      </c>
      <c r="HM542" t="s">
        <v>4</v>
      </c>
      <c r="HN542" t="s">
        <v>4</v>
      </c>
      <c r="HO542" t="s">
        <v>4</v>
      </c>
      <c r="HP542" t="s">
        <v>4</v>
      </c>
      <c r="HQ542" t="s">
        <v>4</v>
      </c>
      <c r="IK542">
        <v>0</v>
      </c>
    </row>
    <row r="543" spans="1:245">
      <c r="A543">
        <v>18</v>
      </c>
      <c r="B543">
        <v>1</v>
      </c>
      <c r="C543">
        <v>634</v>
      </c>
      <c r="E543" t="s">
        <v>649</v>
      </c>
      <c r="F543" t="s">
        <v>608</v>
      </c>
      <c r="G543" t="s">
        <v>609</v>
      </c>
      <c r="H543" t="s">
        <v>68</v>
      </c>
      <c r="I543">
        <f>I540*J543</f>
        <v>-0.69593400000000005</v>
      </c>
      <c r="J543">
        <v>-0.46000000000000008</v>
      </c>
      <c r="K543">
        <v>-0.46</v>
      </c>
      <c r="O543">
        <f t="shared" si="481"/>
        <v>-69536.600000000006</v>
      </c>
      <c r="P543">
        <f t="shared" si="482"/>
        <v>-69536.600000000006</v>
      </c>
      <c r="Q543">
        <f t="shared" si="483"/>
        <v>0</v>
      </c>
      <c r="R543">
        <f t="shared" si="484"/>
        <v>0</v>
      </c>
      <c r="S543">
        <f t="shared" si="485"/>
        <v>0</v>
      </c>
      <c r="T543">
        <f t="shared" si="486"/>
        <v>0</v>
      </c>
      <c r="U543">
        <f t="shared" si="487"/>
        <v>0</v>
      </c>
      <c r="V543">
        <f t="shared" si="488"/>
        <v>0</v>
      </c>
      <c r="W543">
        <f t="shared" si="489"/>
        <v>0</v>
      </c>
      <c r="X543">
        <f t="shared" si="490"/>
        <v>0</v>
      </c>
      <c r="Y543">
        <f t="shared" si="491"/>
        <v>0</v>
      </c>
      <c r="AA543">
        <v>29858012</v>
      </c>
      <c r="AB543">
        <f t="shared" si="492"/>
        <v>99918.39</v>
      </c>
      <c r="AC543">
        <f t="shared" si="493"/>
        <v>99918.39</v>
      </c>
      <c r="AD543">
        <f t="shared" si="494"/>
        <v>0</v>
      </c>
      <c r="AE543">
        <f t="shared" si="495"/>
        <v>0</v>
      </c>
      <c r="AF543">
        <f t="shared" si="496"/>
        <v>0</v>
      </c>
      <c r="AG543">
        <f t="shared" si="497"/>
        <v>0</v>
      </c>
      <c r="AH543">
        <f t="shared" si="498"/>
        <v>0</v>
      </c>
      <c r="AI543">
        <f t="shared" si="499"/>
        <v>0</v>
      </c>
      <c r="AJ543">
        <f t="shared" si="500"/>
        <v>0</v>
      </c>
      <c r="AK543">
        <v>99918.39</v>
      </c>
      <c r="AL543">
        <v>99918.39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70</v>
      </c>
      <c r="AU543">
        <v>10</v>
      </c>
      <c r="AV543">
        <v>1</v>
      </c>
      <c r="AW543">
        <v>1</v>
      </c>
      <c r="AZ543">
        <v>1</v>
      </c>
      <c r="BA543">
        <v>1</v>
      </c>
      <c r="BB543">
        <v>1</v>
      </c>
      <c r="BC543">
        <v>1</v>
      </c>
      <c r="BD543" t="s">
        <v>4</v>
      </c>
      <c r="BE543" t="s">
        <v>4</v>
      </c>
      <c r="BF543" t="s">
        <v>4</v>
      </c>
      <c r="BG543" t="s">
        <v>4</v>
      </c>
      <c r="BH543">
        <v>3</v>
      </c>
      <c r="BI543">
        <v>4</v>
      </c>
      <c r="BJ543" t="s">
        <v>610</v>
      </c>
      <c r="BM543">
        <v>0</v>
      </c>
      <c r="BN543">
        <v>0</v>
      </c>
      <c r="BO543" t="s">
        <v>4</v>
      </c>
      <c r="BP543">
        <v>0</v>
      </c>
      <c r="BQ543">
        <v>1</v>
      </c>
      <c r="BR543">
        <v>1</v>
      </c>
      <c r="BS543">
        <v>1</v>
      </c>
      <c r="BT543">
        <v>1</v>
      </c>
      <c r="BU543">
        <v>1</v>
      </c>
      <c r="BV543">
        <v>1</v>
      </c>
      <c r="BW543">
        <v>1</v>
      </c>
      <c r="BX543">
        <v>1</v>
      </c>
      <c r="BY543" t="s">
        <v>4</v>
      </c>
      <c r="BZ543">
        <v>70</v>
      </c>
      <c r="CA543">
        <v>10</v>
      </c>
      <c r="CB543" t="s">
        <v>4</v>
      </c>
      <c r="CE543">
        <v>0</v>
      </c>
      <c r="CF543">
        <v>0</v>
      </c>
      <c r="CG543">
        <v>0</v>
      </c>
      <c r="CM543">
        <v>0</v>
      </c>
      <c r="CN543" t="s">
        <v>4</v>
      </c>
      <c r="CO543">
        <v>0</v>
      </c>
      <c r="CP543">
        <f t="shared" si="501"/>
        <v>-69536.600000000006</v>
      </c>
      <c r="CQ543">
        <f t="shared" si="502"/>
        <v>99918.39</v>
      </c>
      <c r="CR543">
        <f t="shared" si="503"/>
        <v>0</v>
      </c>
      <c r="CS543">
        <f t="shared" si="504"/>
        <v>0</v>
      </c>
      <c r="CT543">
        <f t="shared" si="505"/>
        <v>0</v>
      </c>
      <c r="CU543">
        <f t="shared" si="506"/>
        <v>0</v>
      </c>
      <c r="CV543">
        <f t="shared" si="507"/>
        <v>0</v>
      </c>
      <c r="CW543">
        <f t="shared" si="508"/>
        <v>0</v>
      </c>
      <c r="CX543">
        <f t="shared" si="509"/>
        <v>0</v>
      </c>
      <c r="CY543">
        <f t="shared" si="510"/>
        <v>0</v>
      </c>
      <c r="CZ543">
        <f t="shared" si="511"/>
        <v>0</v>
      </c>
      <c r="DC543" t="s">
        <v>4</v>
      </c>
      <c r="DD543" t="s">
        <v>4</v>
      </c>
      <c r="DE543" t="s">
        <v>4</v>
      </c>
      <c r="DF543" t="s">
        <v>4</v>
      </c>
      <c r="DG543" t="s">
        <v>4</v>
      </c>
      <c r="DH543" t="s">
        <v>4</v>
      </c>
      <c r="DI543" t="s">
        <v>4</v>
      </c>
      <c r="DJ543" t="s">
        <v>4</v>
      </c>
      <c r="DK543" t="s">
        <v>4</v>
      </c>
      <c r="DL543" t="s">
        <v>4</v>
      </c>
      <c r="DM543" t="s">
        <v>4</v>
      </c>
      <c r="DN543">
        <v>0</v>
      </c>
      <c r="DO543">
        <v>0</v>
      </c>
      <c r="DP543">
        <v>1</v>
      </c>
      <c r="DQ543">
        <v>1</v>
      </c>
      <c r="DU543">
        <v>1009</v>
      </c>
      <c r="DV543" t="s">
        <v>68</v>
      </c>
      <c r="DW543" t="s">
        <v>68</v>
      </c>
      <c r="DX543">
        <v>1000</v>
      </c>
      <c r="DZ543" t="s">
        <v>4</v>
      </c>
      <c r="EA543" t="s">
        <v>4</v>
      </c>
      <c r="EB543" t="s">
        <v>4</v>
      </c>
      <c r="EC543" t="s">
        <v>4</v>
      </c>
      <c r="EE543">
        <v>29292934</v>
      </c>
      <c r="EF543">
        <v>1</v>
      </c>
      <c r="EG543" t="s">
        <v>27</v>
      </c>
      <c r="EH543">
        <v>0</v>
      </c>
      <c r="EI543" t="s">
        <v>4</v>
      </c>
      <c r="EJ543">
        <v>4</v>
      </c>
      <c r="EK543">
        <v>0</v>
      </c>
      <c r="EL543" t="s">
        <v>28</v>
      </c>
      <c r="EM543" t="s">
        <v>29</v>
      </c>
      <c r="EO543" t="s">
        <v>4</v>
      </c>
      <c r="EQ543">
        <v>0</v>
      </c>
      <c r="ER543">
        <v>99918.39</v>
      </c>
      <c r="ES543">
        <v>99918.39</v>
      </c>
      <c r="ET543">
        <v>0</v>
      </c>
      <c r="EU543">
        <v>0</v>
      </c>
      <c r="EV543">
        <v>0</v>
      </c>
      <c r="EW543">
        <v>0</v>
      </c>
      <c r="EX543">
        <v>0</v>
      </c>
      <c r="FQ543">
        <v>0</v>
      </c>
      <c r="FR543">
        <f t="shared" si="512"/>
        <v>0</v>
      </c>
      <c r="FS543">
        <v>0</v>
      </c>
      <c r="FX543">
        <v>70</v>
      </c>
      <c r="FY543">
        <v>10</v>
      </c>
      <c r="GA543" t="s">
        <v>4</v>
      </c>
      <c r="GD543">
        <v>0</v>
      </c>
      <c r="GF543">
        <v>-1870950421</v>
      </c>
      <c r="GG543">
        <v>2</v>
      </c>
      <c r="GH543">
        <v>1</v>
      </c>
      <c r="GI543">
        <v>-2</v>
      </c>
      <c r="GJ543">
        <v>0</v>
      </c>
      <c r="GK543">
        <f>ROUND(R543*(R12)/100,2)</f>
        <v>0</v>
      </c>
      <c r="GL543">
        <f t="shared" si="513"/>
        <v>0</v>
      </c>
      <c r="GM543">
        <f t="shared" si="514"/>
        <v>-69536.600000000006</v>
      </c>
      <c r="GN543">
        <f t="shared" si="515"/>
        <v>0</v>
      </c>
      <c r="GO543">
        <f t="shared" si="516"/>
        <v>0</v>
      </c>
      <c r="GP543">
        <f t="shared" si="517"/>
        <v>-69536.600000000006</v>
      </c>
      <c r="GR543">
        <v>0</v>
      </c>
      <c r="GS543">
        <v>3</v>
      </c>
      <c r="GT543">
        <v>0</v>
      </c>
      <c r="GU543" t="s">
        <v>4</v>
      </c>
      <c r="GV543">
        <f t="shared" si="518"/>
        <v>0</v>
      </c>
      <c r="GW543">
        <v>1</v>
      </c>
      <c r="GX543">
        <f t="shared" si="519"/>
        <v>0</v>
      </c>
      <c r="HA543">
        <v>0</v>
      </c>
      <c r="HB543">
        <v>0</v>
      </c>
      <c r="HC543">
        <f t="shared" si="520"/>
        <v>0</v>
      </c>
      <c r="HE543" t="s">
        <v>4</v>
      </c>
      <c r="HF543" t="s">
        <v>4</v>
      </c>
      <c r="HM543" t="s">
        <v>4</v>
      </c>
      <c r="HN543" t="s">
        <v>4</v>
      </c>
      <c r="HO543" t="s">
        <v>4</v>
      </c>
      <c r="HP543" t="s">
        <v>4</v>
      </c>
      <c r="HQ543" t="s">
        <v>4</v>
      </c>
      <c r="IK543">
        <v>0</v>
      </c>
    </row>
    <row r="544" spans="1:245">
      <c r="A544">
        <v>17</v>
      </c>
      <c r="B544">
        <v>1</v>
      </c>
      <c r="E544" t="s">
        <v>650</v>
      </c>
      <c r="F544" t="s">
        <v>612</v>
      </c>
      <c r="G544" t="s">
        <v>613</v>
      </c>
      <c r="H544" t="s">
        <v>68</v>
      </c>
      <c r="I544">
        <v>3.6955</v>
      </c>
      <c r="J544">
        <v>0</v>
      </c>
      <c r="K544">
        <v>3.6955</v>
      </c>
      <c r="O544">
        <f t="shared" si="481"/>
        <v>225790.95</v>
      </c>
      <c r="P544">
        <f t="shared" si="482"/>
        <v>225790.95</v>
      </c>
      <c r="Q544">
        <f t="shared" si="483"/>
        <v>0</v>
      </c>
      <c r="R544">
        <f t="shared" si="484"/>
        <v>0</v>
      </c>
      <c r="S544">
        <f t="shared" si="485"/>
        <v>0</v>
      </c>
      <c r="T544">
        <f t="shared" si="486"/>
        <v>0</v>
      </c>
      <c r="U544">
        <f t="shared" si="487"/>
        <v>0</v>
      </c>
      <c r="V544">
        <f t="shared" si="488"/>
        <v>0</v>
      </c>
      <c r="W544">
        <f t="shared" si="489"/>
        <v>0</v>
      </c>
      <c r="X544">
        <f t="shared" si="490"/>
        <v>0</v>
      </c>
      <c r="Y544">
        <f t="shared" si="491"/>
        <v>0</v>
      </c>
      <c r="AA544">
        <v>29858012</v>
      </c>
      <c r="AB544">
        <f t="shared" si="492"/>
        <v>61098.89</v>
      </c>
      <c r="AC544">
        <f t="shared" si="493"/>
        <v>61098.89</v>
      </c>
      <c r="AD544">
        <f t="shared" si="494"/>
        <v>0</v>
      </c>
      <c r="AE544">
        <f t="shared" si="495"/>
        <v>0</v>
      </c>
      <c r="AF544">
        <f t="shared" si="496"/>
        <v>0</v>
      </c>
      <c r="AG544">
        <f t="shared" si="497"/>
        <v>0</v>
      </c>
      <c r="AH544">
        <f t="shared" si="498"/>
        <v>0</v>
      </c>
      <c r="AI544">
        <f t="shared" si="499"/>
        <v>0</v>
      </c>
      <c r="AJ544">
        <f t="shared" si="500"/>
        <v>0</v>
      </c>
      <c r="AK544">
        <v>61098.89</v>
      </c>
      <c r="AL544">
        <v>61098.89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70</v>
      </c>
      <c r="AU544">
        <v>10</v>
      </c>
      <c r="AV544">
        <v>1</v>
      </c>
      <c r="AW544">
        <v>1</v>
      </c>
      <c r="AZ544">
        <v>1</v>
      </c>
      <c r="BA544">
        <v>1</v>
      </c>
      <c r="BB544">
        <v>1</v>
      </c>
      <c r="BC544">
        <v>1</v>
      </c>
      <c r="BD544" t="s">
        <v>4</v>
      </c>
      <c r="BE544" t="s">
        <v>4</v>
      </c>
      <c r="BF544" t="s">
        <v>4</v>
      </c>
      <c r="BG544" t="s">
        <v>4</v>
      </c>
      <c r="BH544">
        <v>3</v>
      </c>
      <c r="BI544">
        <v>4</v>
      </c>
      <c r="BJ544" t="s">
        <v>614</v>
      </c>
      <c r="BM544">
        <v>0</v>
      </c>
      <c r="BN544">
        <v>0</v>
      </c>
      <c r="BO544" t="s">
        <v>4</v>
      </c>
      <c r="BP544">
        <v>0</v>
      </c>
      <c r="BQ544">
        <v>1</v>
      </c>
      <c r="BR544">
        <v>0</v>
      </c>
      <c r="BS544">
        <v>1</v>
      </c>
      <c r="BT544">
        <v>1</v>
      </c>
      <c r="BU544">
        <v>1</v>
      </c>
      <c r="BV544">
        <v>1</v>
      </c>
      <c r="BW544">
        <v>1</v>
      </c>
      <c r="BX544">
        <v>1</v>
      </c>
      <c r="BY544" t="s">
        <v>4</v>
      </c>
      <c r="BZ544">
        <v>70</v>
      </c>
      <c r="CA544">
        <v>10</v>
      </c>
      <c r="CB544" t="s">
        <v>4</v>
      </c>
      <c r="CE544">
        <v>0</v>
      </c>
      <c r="CF544">
        <v>0</v>
      </c>
      <c r="CG544">
        <v>0</v>
      </c>
      <c r="CM544">
        <v>0</v>
      </c>
      <c r="CN544" t="s">
        <v>4</v>
      </c>
      <c r="CO544">
        <v>0</v>
      </c>
      <c r="CP544">
        <f t="shared" si="501"/>
        <v>225790.95</v>
      </c>
      <c r="CQ544">
        <f t="shared" si="502"/>
        <v>61098.89</v>
      </c>
      <c r="CR544">
        <f t="shared" si="503"/>
        <v>0</v>
      </c>
      <c r="CS544">
        <f t="shared" si="504"/>
        <v>0</v>
      </c>
      <c r="CT544">
        <f t="shared" si="505"/>
        <v>0</v>
      </c>
      <c r="CU544">
        <f t="shared" si="506"/>
        <v>0</v>
      </c>
      <c r="CV544">
        <f t="shared" si="507"/>
        <v>0</v>
      </c>
      <c r="CW544">
        <f t="shared" si="508"/>
        <v>0</v>
      </c>
      <c r="CX544">
        <f t="shared" si="509"/>
        <v>0</v>
      </c>
      <c r="CY544">
        <f t="shared" si="510"/>
        <v>0</v>
      </c>
      <c r="CZ544">
        <f t="shared" si="511"/>
        <v>0</v>
      </c>
      <c r="DC544" t="s">
        <v>4</v>
      </c>
      <c r="DD544" t="s">
        <v>4</v>
      </c>
      <c r="DE544" t="s">
        <v>4</v>
      </c>
      <c r="DF544" t="s">
        <v>4</v>
      </c>
      <c r="DG544" t="s">
        <v>4</v>
      </c>
      <c r="DH544" t="s">
        <v>4</v>
      </c>
      <c r="DI544" t="s">
        <v>4</v>
      </c>
      <c r="DJ544" t="s">
        <v>4</v>
      </c>
      <c r="DK544" t="s">
        <v>4</v>
      </c>
      <c r="DL544" t="s">
        <v>4</v>
      </c>
      <c r="DM544" t="s">
        <v>4</v>
      </c>
      <c r="DN544">
        <v>0</v>
      </c>
      <c r="DO544">
        <v>0</v>
      </c>
      <c r="DP544">
        <v>1</v>
      </c>
      <c r="DQ544">
        <v>1</v>
      </c>
      <c r="DU544">
        <v>1009</v>
      </c>
      <c r="DV544" t="s">
        <v>68</v>
      </c>
      <c r="DW544" t="s">
        <v>68</v>
      </c>
      <c r="DX544">
        <v>1000</v>
      </c>
      <c r="DZ544" t="s">
        <v>4</v>
      </c>
      <c r="EA544" t="s">
        <v>4</v>
      </c>
      <c r="EB544" t="s">
        <v>4</v>
      </c>
      <c r="EC544" t="s">
        <v>4</v>
      </c>
      <c r="EE544">
        <v>29292934</v>
      </c>
      <c r="EF544">
        <v>1</v>
      </c>
      <c r="EG544" t="s">
        <v>27</v>
      </c>
      <c r="EH544">
        <v>0</v>
      </c>
      <c r="EI544" t="s">
        <v>4</v>
      </c>
      <c r="EJ544">
        <v>4</v>
      </c>
      <c r="EK544">
        <v>0</v>
      </c>
      <c r="EL544" t="s">
        <v>28</v>
      </c>
      <c r="EM544" t="s">
        <v>29</v>
      </c>
      <c r="EO544" t="s">
        <v>4</v>
      </c>
      <c r="EQ544">
        <v>0</v>
      </c>
      <c r="ER544">
        <v>61098.89</v>
      </c>
      <c r="ES544">
        <v>61098.89</v>
      </c>
      <c r="ET544">
        <v>0</v>
      </c>
      <c r="EU544">
        <v>0</v>
      </c>
      <c r="EV544">
        <v>0</v>
      </c>
      <c r="EW544">
        <v>0</v>
      </c>
      <c r="EX544">
        <v>0</v>
      </c>
      <c r="EY544">
        <v>0</v>
      </c>
      <c r="FQ544">
        <v>0</v>
      </c>
      <c r="FR544">
        <f t="shared" si="512"/>
        <v>0</v>
      </c>
      <c r="FS544">
        <v>0</v>
      </c>
      <c r="FX544">
        <v>70</v>
      </c>
      <c r="FY544">
        <v>10</v>
      </c>
      <c r="GA544" t="s">
        <v>4</v>
      </c>
      <c r="GD544">
        <v>0</v>
      </c>
      <c r="GF544">
        <v>645614340</v>
      </c>
      <c r="GG544">
        <v>2</v>
      </c>
      <c r="GH544">
        <v>1</v>
      </c>
      <c r="GI544">
        <v>-2</v>
      </c>
      <c r="GJ544">
        <v>0</v>
      </c>
      <c r="GK544">
        <f>ROUND(R544*(R12)/100,2)</f>
        <v>0</v>
      </c>
      <c r="GL544">
        <f t="shared" si="513"/>
        <v>0</v>
      </c>
      <c r="GM544">
        <f t="shared" si="514"/>
        <v>225790.95</v>
      </c>
      <c r="GN544">
        <f t="shared" si="515"/>
        <v>0</v>
      </c>
      <c r="GO544">
        <f t="shared" si="516"/>
        <v>0</v>
      </c>
      <c r="GP544">
        <f t="shared" si="517"/>
        <v>225790.95</v>
      </c>
      <c r="GR544">
        <v>0</v>
      </c>
      <c r="GS544">
        <v>3</v>
      </c>
      <c r="GT544">
        <v>0</v>
      </c>
      <c r="GU544" t="s">
        <v>4</v>
      </c>
      <c r="GV544">
        <f t="shared" si="518"/>
        <v>0</v>
      </c>
      <c r="GW544">
        <v>1</v>
      </c>
      <c r="GX544">
        <f t="shared" si="519"/>
        <v>0</v>
      </c>
      <c r="HA544">
        <v>0</v>
      </c>
      <c r="HB544">
        <v>0</v>
      </c>
      <c r="HC544">
        <f t="shared" si="520"/>
        <v>0</v>
      </c>
      <c r="HE544" t="s">
        <v>4</v>
      </c>
      <c r="HF544" t="s">
        <v>4</v>
      </c>
      <c r="HM544" t="s">
        <v>4</v>
      </c>
      <c r="HN544" t="s">
        <v>4</v>
      </c>
      <c r="HO544" t="s">
        <v>4</v>
      </c>
      <c r="HP544" t="s">
        <v>4</v>
      </c>
      <c r="HQ544" t="s">
        <v>4</v>
      </c>
      <c r="IK544">
        <v>0</v>
      </c>
    </row>
    <row r="545" spans="1:245">
      <c r="A545">
        <v>17</v>
      </c>
      <c r="B545">
        <v>1</v>
      </c>
      <c r="E545" t="s">
        <v>651</v>
      </c>
      <c r="F545" t="s">
        <v>616</v>
      </c>
      <c r="G545" t="s">
        <v>617</v>
      </c>
      <c r="H545" t="s">
        <v>68</v>
      </c>
      <c r="I545">
        <v>1.0999999999999999E-2</v>
      </c>
      <c r="J545">
        <v>0</v>
      </c>
      <c r="K545">
        <v>1.0999999999999999E-2</v>
      </c>
      <c r="O545">
        <f t="shared" si="481"/>
        <v>1905.87</v>
      </c>
      <c r="P545">
        <f t="shared" si="482"/>
        <v>1905.87</v>
      </c>
      <c r="Q545">
        <f t="shared" si="483"/>
        <v>0</v>
      </c>
      <c r="R545">
        <f t="shared" si="484"/>
        <v>0</v>
      </c>
      <c r="S545">
        <f t="shared" si="485"/>
        <v>0</v>
      </c>
      <c r="T545">
        <f t="shared" si="486"/>
        <v>0</v>
      </c>
      <c r="U545">
        <f t="shared" si="487"/>
        <v>0</v>
      </c>
      <c r="V545">
        <f t="shared" si="488"/>
        <v>0</v>
      </c>
      <c r="W545">
        <f t="shared" si="489"/>
        <v>0</v>
      </c>
      <c r="X545">
        <f t="shared" si="490"/>
        <v>0</v>
      </c>
      <c r="Y545">
        <f t="shared" si="491"/>
        <v>0</v>
      </c>
      <c r="AA545">
        <v>29858012</v>
      </c>
      <c r="AB545">
        <f t="shared" si="492"/>
        <v>173260.69</v>
      </c>
      <c r="AC545">
        <f t="shared" si="493"/>
        <v>173260.69</v>
      </c>
      <c r="AD545">
        <f t="shared" si="494"/>
        <v>0</v>
      </c>
      <c r="AE545">
        <f t="shared" si="495"/>
        <v>0</v>
      </c>
      <c r="AF545">
        <f t="shared" si="496"/>
        <v>0</v>
      </c>
      <c r="AG545">
        <f t="shared" si="497"/>
        <v>0</v>
      </c>
      <c r="AH545">
        <f t="shared" si="498"/>
        <v>0</v>
      </c>
      <c r="AI545">
        <f t="shared" si="499"/>
        <v>0</v>
      </c>
      <c r="AJ545">
        <f t="shared" si="500"/>
        <v>0</v>
      </c>
      <c r="AK545">
        <v>173260.69</v>
      </c>
      <c r="AL545">
        <v>173260.69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70</v>
      </c>
      <c r="AU545">
        <v>10</v>
      </c>
      <c r="AV545">
        <v>1</v>
      </c>
      <c r="AW545">
        <v>1</v>
      </c>
      <c r="AZ545">
        <v>1</v>
      </c>
      <c r="BA545">
        <v>1</v>
      </c>
      <c r="BB545">
        <v>1</v>
      </c>
      <c r="BC545">
        <v>1</v>
      </c>
      <c r="BD545" t="s">
        <v>4</v>
      </c>
      <c r="BE545" t="s">
        <v>4</v>
      </c>
      <c r="BF545" t="s">
        <v>4</v>
      </c>
      <c r="BG545" t="s">
        <v>4</v>
      </c>
      <c r="BH545">
        <v>3</v>
      </c>
      <c r="BI545">
        <v>4</v>
      </c>
      <c r="BJ545" t="s">
        <v>618</v>
      </c>
      <c r="BM545">
        <v>0</v>
      </c>
      <c r="BN545">
        <v>0</v>
      </c>
      <c r="BO545" t="s">
        <v>4</v>
      </c>
      <c r="BP545">
        <v>0</v>
      </c>
      <c r="BQ545">
        <v>1</v>
      </c>
      <c r="BR545">
        <v>0</v>
      </c>
      <c r="BS545">
        <v>1</v>
      </c>
      <c r="BT545">
        <v>1</v>
      </c>
      <c r="BU545">
        <v>1</v>
      </c>
      <c r="BV545">
        <v>1</v>
      </c>
      <c r="BW545">
        <v>1</v>
      </c>
      <c r="BX545">
        <v>1</v>
      </c>
      <c r="BY545" t="s">
        <v>4</v>
      </c>
      <c r="BZ545">
        <v>70</v>
      </c>
      <c r="CA545">
        <v>10</v>
      </c>
      <c r="CB545" t="s">
        <v>4</v>
      </c>
      <c r="CE545">
        <v>0</v>
      </c>
      <c r="CF545">
        <v>0</v>
      </c>
      <c r="CG545">
        <v>0</v>
      </c>
      <c r="CM545">
        <v>0</v>
      </c>
      <c r="CN545" t="s">
        <v>4</v>
      </c>
      <c r="CO545">
        <v>0</v>
      </c>
      <c r="CP545">
        <f t="shared" si="501"/>
        <v>1905.87</v>
      </c>
      <c r="CQ545">
        <f t="shared" si="502"/>
        <v>173260.69</v>
      </c>
      <c r="CR545">
        <f t="shared" si="503"/>
        <v>0</v>
      </c>
      <c r="CS545">
        <f t="shared" si="504"/>
        <v>0</v>
      </c>
      <c r="CT545">
        <f t="shared" si="505"/>
        <v>0</v>
      </c>
      <c r="CU545">
        <f t="shared" si="506"/>
        <v>0</v>
      </c>
      <c r="CV545">
        <f t="shared" si="507"/>
        <v>0</v>
      </c>
      <c r="CW545">
        <f t="shared" si="508"/>
        <v>0</v>
      </c>
      <c r="CX545">
        <f t="shared" si="509"/>
        <v>0</v>
      </c>
      <c r="CY545">
        <f t="shared" si="510"/>
        <v>0</v>
      </c>
      <c r="CZ545">
        <f t="shared" si="511"/>
        <v>0</v>
      </c>
      <c r="DC545" t="s">
        <v>4</v>
      </c>
      <c r="DD545" t="s">
        <v>4</v>
      </c>
      <c r="DE545" t="s">
        <v>4</v>
      </c>
      <c r="DF545" t="s">
        <v>4</v>
      </c>
      <c r="DG545" t="s">
        <v>4</v>
      </c>
      <c r="DH545" t="s">
        <v>4</v>
      </c>
      <c r="DI545" t="s">
        <v>4</v>
      </c>
      <c r="DJ545" t="s">
        <v>4</v>
      </c>
      <c r="DK545" t="s">
        <v>4</v>
      </c>
      <c r="DL545" t="s">
        <v>4</v>
      </c>
      <c r="DM545" t="s">
        <v>4</v>
      </c>
      <c r="DN545">
        <v>0</v>
      </c>
      <c r="DO545">
        <v>0</v>
      </c>
      <c r="DP545">
        <v>1</v>
      </c>
      <c r="DQ545">
        <v>1</v>
      </c>
      <c r="DU545">
        <v>1009</v>
      </c>
      <c r="DV545" t="s">
        <v>68</v>
      </c>
      <c r="DW545" t="s">
        <v>68</v>
      </c>
      <c r="DX545">
        <v>1000</v>
      </c>
      <c r="DZ545" t="s">
        <v>4</v>
      </c>
      <c r="EA545" t="s">
        <v>4</v>
      </c>
      <c r="EB545" t="s">
        <v>4</v>
      </c>
      <c r="EC545" t="s">
        <v>4</v>
      </c>
      <c r="EE545">
        <v>29292934</v>
      </c>
      <c r="EF545">
        <v>1</v>
      </c>
      <c r="EG545" t="s">
        <v>27</v>
      </c>
      <c r="EH545">
        <v>0</v>
      </c>
      <c r="EI545" t="s">
        <v>4</v>
      </c>
      <c r="EJ545">
        <v>4</v>
      </c>
      <c r="EK545">
        <v>0</v>
      </c>
      <c r="EL545" t="s">
        <v>28</v>
      </c>
      <c r="EM545" t="s">
        <v>29</v>
      </c>
      <c r="EO545" t="s">
        <v>4</v>
      </c>
      <c r="EQ545">
        <v>0</v>
      </c>
      <c r="ER545">
        <v>173260.69</v>
      </c>
      <c r="ES545">
        <v>173260.69</v>
      </c>
      <c r="ET545">
        <v>0</v>
      </c>
      <c r="EU545">
        <v>0</v>
      </c>
      <c r="EV545">
        <v>0</v>
      </c>
      <c r="EW545">
        <v>0</v>
      </c>
      <c r="EX545">
        <v>0</v>
      </c>
      <c r="EY545">
        <v>0</v>
      </c>
      <c r="FQ545">
        <v>0</v>
      </c>
      <c r="FR545">
        <f t="shared" si="512"/>
        <v>0</v>
      </c>
      <c r="FS545">
        <v>0</v>
      </c>
      <c r="FX545">
        <v>70</v>
      </c>
      <c r="FY545">
        <v>10</v>
      </c>
      <c r="GA545" t="s">
        <v>4</v>
      </c>
      <c r="GD545">
        <v>0</v>
      </c>
      <c r="GF545">
        <v>-1470955817</v>
      </c>
      <c r="GG545">
        <v>2</v>
      </c>
      <c r="GH545">
        <v>1</v>
      </c>
      <c r="GI545">
        <v>-2</v>
      </c>
      <c r="GJ545">
        <v>0</v>
      </c>
      <c r="GK545">
        <f>ROUND(R545*(R12)/100,2)</f>
        <v>0</v>
      </c>
      <c r="GL545">
        <f t="shared" si="513"/>
        <v>0</v>
      </c>
      <c r="GM545">
        <f t="shared" si="514"/>
        <v>1905.87</v>
      </c>
      <c r="GN545">
        <f t="shared" si="515"/>
        <v>0</v>
      </c>
      <c r="GO545">
        <f t="shared" si="516"/>
        <v>0</v>
      </c>
      <c r="GP545">
        <f t="shared" si="517"/>
        <v>1905.87</v>
      </c>
      <c r="GR545">
        <v>0</v>
      </c>
      <c r="GS545">
        <v>3</v>
      </c>
      <c r="GT545">
        <v>0</v>
      </c>
      <c r="GU545" t="s">
        <v>4</v>
      </c>
      <c r="GV545">
        <f t="shared" si="518"/>
        <v>0</v>
      </c>
      <c r="GW545">
        <v>1</v>
      </c>
      <c r="GX545">
        <f t="shared" si="519"/>
        <v>0</v>
      </c>
      <c r="HA545">
        <v>0</v>
      </c>
      <c r="HB545">
        <v>0</v>
      </c>
      <c r="HC545">
        <f t="shared" si="520"/>
        <v>0</v>
      </c>
      <c r="HE545" t="s">
        <v>4</v>
      </c>
      <c r="HF545" t="s">
        <v>4</v>
      </c>
      <c r="HM545" t="s">
        <v>4</v>
      </c>
      <c r="HN545" t="s">
        <v>4</v>
      </c>
      <c r="HO545" t="s">
        <v>4</v>
      </c>
      <c r="HP545" t="s">
        <v>4</v>
      </c>
      <c r="HQ545" t="s">
        <v>4</v>
      </c>
      <c r="IK545">
        <v>0</v>
      </c>
    </row>
    <row r="546" spans="1:245">
      <c r="A546">
        <v>17</v>
      </c>
      <c r="B546">
        <v>1</v>
      </c>
      <c r="E546" t="s">
        <v>4</v>
      </c>
      <c r="F546" t="s">
        <v>652</v>
      </c>
      <c r="G546" t="s">
        <v>653</v>
      </c>
      <c r="H546" t="s">
        <v>63</v>
      </c>
      <c r="I546">
        <v>64</v>
      </c>
      <c r="J546">
        <v>0</v>
      </c>
      <c r="K546">
        <v>64</v>
      </c>
      <c r="O546">
        <f t="shared" si="481"/>
        <v>370.56</v>
      </c>
      <c r="P546">
        <f t="shared" si="482"/>
        <v>0</v>
      </c>
      <c r="Q546">
        <f t="shared" si="483"/>
        <v>370.56</v>
      </c>
      <c r="R546">
        <f t="shared" si="484"/>
        <v>101.12</v>
      </c>
      <c r="S546">
        <f t="shared" si="485"/>
        <v>0</v>
      </c>
      <c r="T546">
        <f t="shared" si="486"/>
        <v>0</v>
      </c>
      <c r="U546">
        <f t="shared" si="487"/>
        <v>0</v>
      </c>
      <c r="V546">
        <f t="shared" si="488"/>
        <v>0</v>
      </c>
      <c r="W546">
        <f t="shared" si="489"/>
        <v>0</v>
      </c>
      <c r="X546">
        <f t="shared" si="490"/>
        <v>0</v>
      </c>
      <c r="Y546">
        <f t="shared" si="491"/>
        <v>0</v>
      </c>
      <c r="AA546">
        <v>-1</v>
      </c>
      <c r="AB546">
        <f t="shared" si="492"/>
        <v>5.79</v>
      </c>
      <c r="AC546">
        <f t="shared" si="493"/>
        <v>0</v>
      </c>
      <c r="AD546">
        <f t="shared" si="494"/>
        <v>5.79</v>
      </c>
      <c r="AE546">
        <f t="shared" si="495"/>
        <v>1.58</v>
      </c>
      <c r="AF546">
        <f t="shared" si="496"/>
        <v>0</v>
      </c>
      <c r="AG546">
        <f t="shared" si="497"/>
        <v>0</v>
      </c>
      <c r="AH546">
        <f t="shared" si="498"/>
        <v>0</v>
      </c>
      <c r="AI546">
        <f t="shared" si="499"/>
        <v>0</v>
      </c>
      <c r="AJ546">
        <f t="shared" si="500"/>
        <v>0</v>
      </c>
      <c r="AK546">
        <v>5.79</v>
      </c>
      <c r="AL546">
        <v>0</v>
      </c>
      <c r="AM546">
        <v>5.79</v>
      </c>
      <c r="AN546">
        <v>1.58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70</v>
      </c>
      <c r="AU546">
        <v>10</v>
      </c>
      <c r="AV546">
        <v>1</v>
      </c>
      <c r="AW546">
        <v>1</v>
      </c>
      <c r="AZ546">
        <v>1</v>
      </c>
      <c r="BA546">
        <v>1</v>
      </c>
      <c r="BB546">
        <v>1</v>
      </c>
      <c r="BC546">
        <v>1</v>
      </c>
      <c r="BD546" t="s">
        <v>4</v>
      </c>
      <c r="BE546" t="s">
        <v>4</v>
      </c>
      <c r="BF546" t="s">
        <v>4</v>
      </c>
      <c r="BG546" t="s">
        <v>4</v>
      </c>
      <c r="BH546">
        <v>2</v>
      </c>
      <c r="BI546">
        <v>4</v>
      </c>
      <c r="BJ546" t="s">
        <v>654</v>
      </c>
      <c r="BM546">
        <v>0</v>
      </c>
      <c r="BN546">
        <v>0</v>
      </c>
      <c r="BO546" t="s">
        <v>4</v>
      </c>
      <c r="BP546">
        <v>0</v>
      </c>
      <c r="BQ546">
        <v>1</v>
      </c>
      <c r="BR546">
        <v>0</v>
      </c>
      <c r="BS546">
        <v>1</v>
      </c>
      <c r="BT546">
        <v>1</v>
      </c>
      <c r="BU546">
        <v>1</v>
      </c>
      <c r="BV546">
        <v>1</v>
      </c>
      <c r="BW546">
        <v>1</v>
      </c>
      <c r="BX546">
        <v>1</v>
      </c>
      <c r="BY546" t="s">
        <v>4</v>
      </c>
      <c r="BZ546">
        <v>70</v>
      </c>
      <c r="CA546">
        <v>10</v>
      </c>
      <c r="CB546" t="s">
        <v>4</v>
      </c>
      <c r="CE546">
        <v>0</v>
      </c>
      <c r="CF546">
        <v>0</v>
      </c>
      <c r="CG546">
        <v>0</v>
      </c>
      <c r="CM546">
        <v>0</v>
      </c>
      <c r="CN546" t="s">
        <v>4</v>
      </c>
      <c r="CO546">
        <v>0</v>
      </c>
      <c r="CP546">
        <f t="shared" si="501"/>
        <v>370.56</v>
      </c>
      <c r="CQ546">
        <f t="shared" si="502"/>
        <v>0</v>
      </c>
      <c r="CR546">
        <f t="shared" si="503"/>
        <v>5.79</v>
      </c>
      <c r="CS546">
        <f t="shared" si="504"/>
        <v>1.58</v>
      </c>
      <c r="CT546">
        <f t="shared" si="505"/>
        <v>0</v>
      </c>
      <c r="CU546">
        <f t="shared" si="506"/>
        <v>0</v>
      </c>
      <c r="CV546">
        <f t="shared" si="507"/>
        <v>0</v>
      </c>
      <c r="CW546">
        <f t="shared" si="508"/>
        <v>0</v>
      </c>
      <c r="CX546">
        <f t="shared" si="509"/>
        <v>0</v>
      </c>
      <c r="CY546">
        <f t="shared" si="510"/>
        <v>0</v>
      </c>
      <c r="CZ546">
        <f t="shared" si="511"/>
        <v>0</v>
      </c>
      <c r="DC546" t="s">
        <v>4</v>
      </c>
      <c r="DD546" t="s">
        <v>4</v>
      </c>
      <c r="DE546" t="s">
        <v>4</v>
      </c>
      <c r="DF546" t="s">
        <v>4</v>
      </c>
      <c r="DG546" t="s">
        <v>4</v>
      </c>
      <c r="DH546" t="s">
        <v>4</v>
      </c>
      <c r="DI546" t="s">
        <v>4</v>
      </c>
      <c r="DJ546" t="s">
        <v>4</v>
      </c>
      <c r="DK546" t="s">
        <v>4</v>
      </c>
      <c r="DL546" t="s">
        <v>4</v>
      </c>
      <c r="DM546" t="s">
        <v>4</v>
      </c>
      <c r="DN546">
        <v>0</v>
      </c>
      <c r="DO546">
        <v>0</v>
      </c>
      <c r="DP546">
        <v>1</v>
      </c>
      <c r="DQ546">
        <v>1</v>
      </c>
      <c r="DU546">
        <v>1011</v>
      </c>
      <c r="DV546" t="s">
        <v>63</v>
      </c>
      <c r="DW546" t="s">
        <v>63</v>
      </c>
      <c r="DX546">
        <v>1</v>
      </c>
      <c r="DZ546" t="s">
        <v>4</v>
      </c>
      <c r="EA546" t="s">
        <v>4</v>
      </c>
      <c r="EB546" t="s">
        <v>4</v>
      </c>
      <c r="EC546" t="s">
        <v>4</v>
      </c>
      <c r="EE546">
        <v>29292934</v>
      </c>
      <c r="EF546">
        <v>1</v>
      </c>
      <c r="EG546" t="s">
        <v>27</v>
      </c>
      <c r="EH546">
        <v>0</v>
      </c>
      <c r="EI546" t="s">
        <v>4</v>
      </c>
      <c r="EJ546">
        <v>4</v>
      </c>
      <c r="EK546">
        <v>0</v>
      </c>
      <c r="EL546" t="s">
        <v>28</v>
      </c>
      <c r="EM546" t="s">
        <v>29</v>
      </c>
      <c r="EO546" t="s">
        <v>4</v>
      </c>
      <c r="EQ546">
        <v>1024</v>
      </c>
      <c r="ER546">
        <v>5.79</v>
      </c>
      <c r="ES546">
        <v>0</v>
      </c>
      <c r="ET546">
        <v>5.79</v>
      </c>
      <c r="EU546">
        <v>1.58</v>
      </c>
      <c r="EV546">
        <v>0</v>
      </c>
      <c r="EW546">
        <v>0</v>
      </c>
      <c r="EX546">
        <v>0</v>
      </c>
      <c r="EY546">
        <v>0</v>
      </c>
      <c r="FQ546">
        <v>0</v>
      </c>
      <c r="FR546">
        <f t="shared" si="512"/>
        <v>0</v>
      </c>
      <c r="FS546">
        <v>0</v>
      </c>
      <c r="FX546">
        <v>70</v>
      </c>
      <c r="FY546">
        <v>10</v>
      </c>
      <c r="GA546" t="s">
        <v>4</v>
      </c>
      <c r="GD546">
        <v>0</v>
      </c>
      <c r="GF546">
        <v>-490795739</v>
      </c>
      <c r="GG546">
        <v>2</v>
      </c>
      <c r="GH546">
        <v>1</v>
      </c>
      <c r="GI546">
        <v>-2</v>
      </c>
      <c r="GJ546">
        <v>0</v>
      </c>
      <c r="GK546">
        <f>ROUND(R546*(R12)/100,2)</f>
        <v>161.79</v>
      </c>
      <c r="GL546">
        <f t="shared" si="513"/>
        <v>0</v>
      </c>
      <c r="GM546">
        <f t="shared" si="514"/>
        <v>532.35</v>
      </c>
      <c r="GN546">
        <f t="shared" si="515"/>
        <v>0</v>
      </c>
      <c r="GO546">
        <f t="shared" si="516"/>
        <v>0</v>
      </c>
      <c r="GP546">
        <f t="shared" si="517"/>
        <v>532.35</v>
      </c>
      <c r="GR546">
        <v>0</v>
      </c>
      <c r="GS546">
        <v>3</v>
      </c>
      <c r="GT546">
        <v>0</v>
      </c>
      <c r="GU546" t="s">
        <v>4</v>
      </c>
      <c r="GV546">
        <f t="shared" si="518"/>
        <v>0</v>
      </c>
      <c r="GW546">
        <v>1</v>
      </c>
      <c r="GX546">
        <f t="shared" si="519"/>
        <v>0</v>
      </c>
      <c r="HA546">
        <v>0</v>
      </c>
      <c r="HB546">
        <v>0</v>
      </c>
      <c r="HC546">
        <f t="shared" si="520"/>
        <v>0</v>
      </c>
      <c r="HE546" t="s">
        <v>4</v>
      </c>
      <c r="HF546" t="s">
        <v>4</v>
      </c>
      <c r="HM546" t="s">
        <v>4</v>
      </c>
      <c r="HN546" t="s">
        <v>4</v>
      </c>
      <c r="HO546" t="s">
        <v>4</v>
      </c>
      <c r="HP546" t="s">
        <v>4</v>
      </c>
      <c r="HQ546" t="s">
        <v>4</v>
      </c>
      <c r="IK546">
        <v>0</v>
      </c>
    </row>
    <row r="547" spans="1:245">
      <c r="A547">
        <v>17</v>
      </c>
      <c r="B547">
        <v>1</v>
      </c>
      <c r="E547" t="s">
        <v>4</v>
      </c>
      <c r="F547" t="s">
        <v>655</v>
      </c>
      <c r="G547" t="s">
        <v>656</v>
      </c>
      <c r="H547" t="s">
        <v>63</v>
      </c>
      <c r="I547">
        <v>64</v>
      </c>
      <c r="J547">
        <v>0</v>
      </c>
      <c r="K547">
        <v>64</v>
      </c>
      <c r="O547">
        <f t="shared" si="481"/>
        <v>1584.64</v>
      </c>
      <c r="P547">
        <f t="shared" si="482"/>
        <v>0</v>
      </c>
      <c r="Q547">
        <f t="shared" si="483"/>
        <v>1584.64</v>
      </c>
      <c r="R547">
        <f t="shared" si="484"/>
        <v>115.84</v>
      </c>
      <c r="S547">
        <f t="shared" si="485"/>
        <v>0</v>
      </c>
      <c r="T547">
        <f t="shared" si="486"/>
        <v>0</v>
      </c>
      <c r="U547">
        <f t="shared" si="487"/>
        <v>0</v>
      </c>
      <c r="V547">
        <f t="shared" si="488"/>
        <v>0</v>
      </c>
      <c r="W547">
        <f t="shared" si="489"/>
        <v>0</v>
      </c>
      <c r="X547">
        <f t="shared" si="490"/>
        <v>0</v>
      </c>
      <c r="Y547">
        <f t="shared" si="491"/>
        <v>0</v>
      </c>
      <c r="AA547">
        <v>-1</v>
      </c>
      <c r="AB547">
        <f t="shared" si="492"/>
        <v>24.76</v>
      </c>
      <c r="AC547">
        <f t="shared" si="493"/>
        <v>0</v>
      </c>
      <c r="AD547">
        <f t="shared" si="494"/>
        <v>24.76</v>
      </c>
      <c r="AE547">
        <f t="shared" si="495"/>
        <v>1.81</v>
      </c>
      <c r="AF547">
        <f t="shared" si="496"/>
        <v>0</v>
      </c>
      <c r="AG547">
        <f t="shared" si="497"/>
        <v>0</v>
      </c>
      <c r="AH547">
        <f t="shared" si="498"/>
        <v>0</v>
      </c>
      <c r="AI547">
        <f t="shared" si="499"/>
        <v>0</v>
      </c>
      <c r="AJ547">
        <f t="shared" si="500"/>
        <v>0</v>
      </c>
      <c r="AK547">
        <v>24.76</v>
      </c>
      <c r="AL547">
        <v>0</v>
      </c>
      <c r="AM547">
        <v>24.76</v>
      </c>
      <c r="AN547">
        <v>1.81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70</v>
      </c>
      <c r="AU547">
        <v>10</v>
      </c>
      <c r="AV547">
        <v>1</v>
      </c>
      <c r="AW547">
        <v>1</v>
      </c>
      <c r="AZ547">
        <v>1</v>
      </c>
      <c r="BA547">
        <v>1</v>
      </c>
      <c r="BB547">
        <v>1</v>
      </c>
      <c r="BC547">
        <v>1</v>
      </c>
      <c r="BD547" t="s">
        <v>4</v>
      </c>
      <c r="BE547" t="s">
        <v>4</v>
      </c>
      <c r="BF547" t="s">
        <v>4</v>
      </c>
      <c r="BG547" t="s">
        <v>4</v>
      </c>
      <c r="BH547">
        <v>2</v>
      </c>
      <c r="BI547">
        <v>4</v>
      </c>
      <c r="BJ547" t="s">
        <v>657</v>
      </c>
      <c r="BM547">
        <v>0</v>
      </c>
      <c r="BN547">
        <v>0</v>
      </c>
      <c r="BO547" t="s">
        <v>4</v>
      </c>
      <c r="BP547">
        <v>0</v>
      </c>
      <c r="BQ547">
        <v>1</v>
      </c>
      <c r="BR547">
        <v>0</v>
      </c>
      <c r="BS547">
        <v>1</v>
      </c>
      <c r="BT547">
        <v>1</v>
      </c>
      <c r="BU547">
        <v>1</v>
      </c>
      <c r="BV547">
        <v>1</v>
      </c>
      <c r="BW547">
        <v>1</v>
      </c>
      <c r="BX547">
        <v>1</v>
      </c>
      <c r="BY547" t="s">
        <v>4</v>
      </c>
      <c r="BZ547">
        <v>70</v>
      </c>
      <c r="CA547">
        <v>10</v>
      </c>
      <c r="CB547" t="s">
        <v>4</v>
      </c>
      <c r="CE547">
        <v>0</v>
      </c>
      <c r="CF547">
        <v>0</v>
      </c>
      <c r="CG547">
        <v>0</v>
      </c>
      <c r="CM547">
        <v>0</v>
      </c>
      <c r="CN547" t="s">
        <v>4</v>
      </c>
      <c r="CO547">
        <v>0</v>
      </c>
      <c r="CP547">
        <f t="shared" si="501"/>
        <v>1584.64</v>
      </c>
      <c r="CQ547">
        <f t="shared" si="502"/>
        <v>0</v>
      </c>
      <c r="CR547">
        <f t="shared" si="503"/>
        <v>24.76</v>
      </c>
      <c r="CS547">
        <f t="shared" si="504"/>
        <v>1.81</v>
      </c>
      <c r="CT547">
        <f t="shared" si="505"/>
        <v>0</v>
      </c>
      <c r="CU547">
        <f t="shared" si="506"/>
        <v>0</v>
      </c>
      <c r="CV547">
        <f t="shared" si="507"/>
        <v>0</v>
      </c>
      <c r="CW547">
        <f t="shared" si="508"/>
        <v>0</v>
      </c>
      <c r="CX547">
        <f t="shared" si="509"/>
        <v>0</v>
      </c>
      <c r="CY547">
        <f t="shared" si="510"/>
        <v>0</v>
      </c>
      <c r="CZ547">
        <f t="shared" si="511"/>
        <v>0</v>
      </c>
      <c r="DC547" t="s">
        <v>4</v>
      </c>
      <c r="DD547" t="s">
        <v>4</v>
      </c>
      <c r="DE547" t="s">
        <v>4</v>
      </c>
      <c r="DF547" t="s">
        <v>4</v>
      </c>
      <c r="DG547" t="s">
        <v>4</v>
      </c>
      <c r="DH547" t="s">
        <v>4</v>
      </c>
      <c r="DI547" t="s">
        <v>4</v>
      </c>
      <c r="DJ547" t="s">
        <v>4</v>
      </c>
      <c r="DK547" t="s">
        <v>4</v>
      </c>
      <c r="DL547" t="s">
        <v>4</v>
      </c>
      <c r="DM547" t="s">
        <v>4</v>
      </c>
      <c r="DN547">
        <v>0</v>
      </c>
      <c r="DO547">
        <v>0</v>
      </c>
      <c r="DP547">
        <v>1</v>
      </c>
      <c r="DQ547">
        <v>1</v>
      </c>
      <c r="DU547">
        <v>1011</v>
      </c>
      <c r="DV547" t="s">
        <v>63</v>
      </c>
      <c r="DW547" t="s">
        <v>63</v>
      </c>
      <c r="DX547">
        <v>1</v>
      </c>
      <c r="DZ547" t="s">
        <v>4</v>
      </c>
      <c r="EA547" t="s">
        <v>4</v>
      </c>
      <c r="EB547" t="s">
        <v>4</v>
      </c>
      <c r="EC547" t="s">
        <v>4</v>
      </c>
      <c r="EE547">
        <v>29292934</v>
      </c>
      <c r="EF547">
        <v>1</v>
      </c>
      <c r="EG547" t="s">
        <v>27</v>
      </c>
      <c r="EH547">
        <v>0</v>
      </c>
      <c r="EI547" t="s">
        <v>4</v>
      </c>
      <c r="EJ547">
        <v>4</v>
      </c>
      <c r="EK547">
        <v>0</v>
      </c>
      <c r="EL547" t="s">
        <v>28</v>
      </c>
      <c r="EM547" t="s">
        <v>29</v>
      </c>
      <c r="EO547" t="s">
        <v>4</v>
      </c>
      <c r="EQ547">
        <v>1024</v>
      </c>
      <c r="ER547">
        <v>24.76</v>
      </c>
      <c r="ES547">
        <v>0</v>
      </c>
      <c r="ET547">
        <v>24.76</v>
      </c>
      <c r="EU547">
        <v>1.81</v>
      </c>
      <c r="EV547">
        <v>0</v>
      </c>
      <c r="EW547">
        <v>0</v>
      </c>
      <c r="EX547">
        <v>0</v>
      </c>
      <c r="EY547">
        <v>0</v>
      </c>
      <c r="FQ547">
        <v>0</v>
      </c>
      <c r="FR547">
        <f t="shared" si="512"/>
        <v>0</v>
      </c>
      <c r="FS547">
        <v>0</v>
      </c>
      <c r="FX547">
        <v>70</v>
      </c>
      <c r="FY547">
        <v>10</v>
      </c>
      <c r="GA547" t="s">
        <v>4</v>
      </c>
      <c r="GD547">
        <v>0</v>
      </c>
      <c r="GF547">
        <v>-417810631</v>
      </c>
      <c r="GG547">
        <v>2</v>
      </c>
      <c r="GH547">
        <v>1</v>
      </c>
      <c r="GI547">
        <v>-2</v>
      </c>
      <c r="GJ547">
        <v>0</v>
      </c>
      <c r="GK547">
        <f>ROUND(R547*(R12)/100,2)</f>
        <v>185.34</v>
      </c>
      <c r="GL547">
        <f t="shared" si="513"/>
        <v>0</v>
      </c>
      <c r="GM547">
        <f t="shared" si="514"/>
        <v>1769.98</v>
      </c>
      <c r="GN547">
        <f t="shared" si="515"/>
        <v>0</v>
      </c>
      <c r="GO547">
        <f t="shared" si="516"/>
        <v>0</v>
      </c>
      <c r="GP547">
        <f t="shared" si="517"/>
        <v>1769.98</v>
      </c>
      <c r="GR547">
        <v>0</v>
      </c>
      <c r="GS547">
        <v>3</v>
      </c>
      <c r="GT547">
        <v>0</v>
      </c>
      <c r="GU547" t="s">
        <v>4</v>
      </c>
      <c r="GV547">
        <f t="shared" si="518"/>
        <v>0</v>
      </c>
      <c r="GW547">
        <v>1</v>
      </c>
      <c r="GX547">
        <f t="shared" si="519"/>
        <v>0</v>
      </c>
      <c r="HA547">
        <v>0</v>
      </c>
      <c r="HB547">
        <v>0</v>
      </c>
      <c r="HC547">
        <f t="shared" si="520"/>
        <v>0</v>
      </c>
      <c r="HE547" t="s">
        <v>4</v>
      </c>
      <c r="HF547" t="s">
        <v>4</v>
      </c>
      <c r="HM547" t="s">
        <v>4</v>
      </c>
      <c r="HN547" t="s">
        <v>4</v>
      </c>
      <c r="HO547" t="s">
        <v>4</v>
      </c>
      <c r="HP547" t="s">
        <v>4</v>
      </c>
      <c r="HQ547" t="s">
        <v>4</v>
      </c>
      <c r="IK547">
        <v>0</v>
      </c>
    </row>
    <row r="548" spans="1:245">
      <c r="A548">
        <v>17</v>
      </c>
      <c r="B548">
        <v>1</v>
      </c>
      <c r="E548" t="s">
        <v>4</v>
      </c>
      <c r="F548" t="s">
        <v>658</v>
      </c>
      <c r="G548" t="s">
        <v>659</v>
      </c>
      <c r="H548" t="s">
        <v>63</v>
      </c>
      <c r="I548">
        <v>64</v>
      </c>
      <c r="J548">
        <v>0</v>
      </c>
      <c r="K548">
        <v>64</v>
      </c>
      <c r="O548">
        <f t="shared" si="481"/>
        <v>15709.44</v>
      </c>
      <c r="P548">
        <f t="shared" si="482"/>
        <v>0</v>
      </c>
      <c r="Q548">
        <f t="shared" si="483"/>
        <v>15709.44</v>
      </c>
      <c r="R548">
        <f t="shared" si="484"/>
        <v>92.16</v>
      </c>
      <c r="S548">
        <f t="shared" si="485"/>
        <v>0</v>
      </c>
      <c r="T548">
        <f t="shared" si="486"/>
        <v>0</v>
      </c>
      <c r="U548">
        <f t="shared" si="487"/>
        <v>0</v>
      </c>
      <c r="V548">
        <f t="shared" si="488"/>
        <v>0</v>
      </c>
      <c r="W548">
        <f t="shared" si="489"/>
        <v>0</v>
      </c>
      <c r="X548">
        <f t="shared" si="490"/>
        <v>0</v>
      </c>
      <c r="Y548">
        <f t="shared" si="491"/>
        <v>0</v>
      </c>
      <c r="AA548">
        <v>-1</v>
      </c>
      <c r="AB548">
        <f t="shared" si="492"/>
        <v>245.46</v>
      </c>
      <c r="AC548">
        <f t="shared" si="493"/>
        <v>0</v>
      </c>
      <c r="AD548">
        <f t="shared" si="494"/>
        <v>245.46</v>
      </c>
      <c r="AE548">
        <f t="shared" si="495"/>
        <v>1.44</v>
      </c>
      <c r="AF548">
        <f t="shared" si="496"/>
        <v>0</v>
      </c>
      <c r="AG548">
        <f t="shared" si="497"/>
        <v>0</v>
      </c>
      <c r="AH548">
        <f t="shared" si="498"/>
        <v>0</v>
      </c>
      <c r="AI548">
        <f t="shared" si="499"/>
        <v>0</v>
      </c>
      <c r="AJ548">
        <f t="shared" si="500"/>
        <v>0</v>
      </c>
      <c r="AK548">
        <v>245.46</v>
      </c>
      <c r="AL548">
        <v>0</v>
      </c>
      <c r="AM548">
        <v>245.46</v>
      </c>
      <c r="AN548">
        <v>1.44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70</v>
      </c>
      <c r="AU548">
        <v>10</v>
      </c>
      <c r="AV548">
        <v>1</v>
      </c>
      <c r="AW548">
        <v>1</v>
      </c>
      <c r="AZ548">
        <v>1</v>
      </c>
      <c r="BA548">
        <v>1</v>
      </c>
      <c r="BB548">
        <v>1</v>
      </c>
      <c r="BC548">
        <v>1</v>
      </c>
      <c r="BD548" t="s">
        <v>4</v>
      </c>
      <c r="BE548" t="s">
        <v>4</v>
      </c>
      <c r="BF548" t="s">
        <v>4</v>
      </c>
      <c r="BG548" t="s">
        <v>4</v>
      </c>
      <c r="BH548">
        <v>2</v>
      </c>
      <c r="BI548">
        <v>4</v>
      </c>
      <c r="BJ548" t="s">
        <v>660</v>
      </c>
      <c r="BM548">
        <v>0</v>
      </c>
      <c r="BN548">
        <v>0</v>
      </c>
      <c r="BO548" t="s">
        <v>4</v>
      </c>
      <c r="BP548">
        <v>0</v>
      </c>
      <c r="BQ548">
        <v>1</v>
      </c>
      <c r="BR548">
        <v>0</v>
      </c>
      <c r="BS548">
        <v>1</v>
      </c>
      <c r="BT548">
        <v>1</v>
      </c>
      <c r="BU548">
        <v>1</v>
      </c>
      <c r="BV548">
        <v>1</v>
      </c>
      <c r="BW548">
        <v>1</v>
      </c>
      <c r="BX548">
        <v>1</v>
      </c>
      <c r="BY548" t="s">
        <v>4</v>
      </c>
      <c r="BZ548">
        <v>70</v>
      </c>
      <c r="CA548">
        <v>10</v>
      </c>
      <c r="CB548" t="s">
        <v>4</v>
      </c>
      <c r="CE548">
        <v>0</v>
      </c>
      <c r="CF548">
        <v>0</v>
      </c>
      <c r="CG548">
        <v>0</v>
      </c>
      <c r="CM548">
        <v>0</v>
      </c>
      <c r="CN548" t="s">
        <v>4</v>
      </c>
      <c r="CO548">
        <v>0</v>
      </c>
      <c r="CP548">
        <f t="shared" si="501"/>
        <v>15709.44</v>
      </c>
      <c r="CQ548">
        <f t="shared" si="502"/>
        <v>0</v>
      </c>
      <c r="CR548">
        <f t="shared" si="503"/>
        <v>245.46</v>
      </c>
      <c r="CS548">
        <f t="shared" si="504"/>
        <v>1.44</v>
      </c>
      <c r="CT548">
        <f t="shared" si="505"/>
        <v>0</v>
      </c>
      <c r="CU548">
        <f t="shared" si="506"/>
        <v>0</v>
      </c>
      <c r="CV548">
        <f t="shared" si="507"/>
        <v>0</v>
      </c>
      <c r="CW548">
        <f t="shared" si="508"/>
        <v>0</v>
      </c>
      <c r="CX548">
        <f t="shared" si="509"/>
        <v>0</v>
      </c>
      <c r="CY548">
        <f t="shared" si="510"/>
        <v>0</v>
      </c>
      <c r="CZ548">
        <f t="shared" si="511"/>
        <v>0</v>
      </c>
      <c r="DC548" t="s">
        <v>4</v>
      </c>
      <c r="DD548" t="s">
        <v>4</v>
      </c>
      <c r="DE548" t="s">
        <v>4</v>
      </c>
      <c r="DF548" t="s">
        <v>4</v>
      </c>
      <c r="DG548" t="s">
        <v>4</v>
      </c>
      <c r="DH548" t="s">
        <v>4</v>
      </c>
      <c r="DI548" t="s">
        <v>4</v>
      </c>
      <c r="DJ548" t="s">
        <v>4</v>
      </c>
      <c r="DK548" t="s">
        <v>4</v>
      </c>
      <c r="DL548" t="s">
        <v>4</v>
      </c>
      <c r="DM548" t="s">
        <v>4</v>
      </c>
      <c r="DN548">
        <v>0</v>
      </c>
      <c r="DO548">
        <v>0</v>
      </c>
      <c r="DP548">
        <v>1</v>
      </c>
      <c r="DQ548">
        <v>1</v>
      </c>
      <c r="DU548">
        <v>1011</v>
      </c>
      <c r="DV548" t="s">
        <v>63</v>
      </c>
      <c r="DW548" t="s">
        <v>63</v>
      </c>
      <c r="DX548">
        <v>1</v>
      </c>
      <c r="DZ548" t="s">
        <v>4</v>
      </c>
      <c r="EA548" t="s">
        <v>4</v>
      </c>
      <c r="EB548" t="s">
        <v>4</v>
      </c>
      <c r="EC548" t="s">
        <v>4</v>
      </c>
      <c r="EE548">
        <v>29292934</v>
      </c>
      <c r="EF548">
        <v>1</v>
      </c>
      <c r="EG548" t="s">
        <v>27</v>
      </c>
      <c r="EH548">
        <v>0</v>
      </c>
      <c r="EI548" t="s">
        <v>4</v>
      </c>
      <c r="EJ548">
        <v>4</v>
      </c>
      <c r="EK548">
        <v>0</v>
      </c>
      <c r="EL548" t="s">
        <v>28</v>
      </c>
      <c r="EM548" t="s">
        <v>29</v>
      </c>
      <c r="EO548" t="s">
        <v>4</v>
      </c>
      <c r="EQ548">
        <v>1024</v>
      </c>
      <c r="ER548">
        <v>245.46</v>
      </c>
      <c r="ES548">
        <v>0</v>
      </c>
      <c r="ET548">
        <v>245.46</v>
      </c>
      <c r="EU548">
        <v>1.44</v>
      </c>
      <c r="EV548">
        <v>0</v>
      </c>
      <c r="EW548">
        <v>0</v>
      </c>
      <c r="EX548">
        <v>0</v>
      </c>
      <c r="EY548">
        <v>0</v>
      </c>
      <c r="FQ548">
        <v>0</v>
      </c>
      <c r="FR548">
        <f t="shared" si="512"/>
        <v>0</v>
      </c>
      <c r="FS548">
        <v>0</v>
      </c>
      <c r="FX548">
        <v>70</v>
      </c>
      <c r="FY548">
        <v>10</v>
      </c>
      <c r="GA548" t="s">
        <v>4</v>
      </c>
      <c r="GD548">
        <v>0</v>
      </c>
      <c r="GF548">
        <v>874163840</v>
      </c>
      <c r="GG548">
        <v>2</v>
      </c>
      <c r="GH548">
        <v>1</v>
      </c>
      <c r="GI548">
        <v>-2</v>
      </c>
      <c r="GJ548">
        <v>0</v>
      </c>
      <c r="GK548">
        <f>ROUND(R548*(R12)/100,2)</f>
        <v>147.46</v>
      </c>
      <c r="GL548">
        <f t="shared" si="513"/>
        <v>0</v>
      </c>
      <c r="GM548">
        <f t="shared" si="514"/>
        <v>15856.9</v>
      </c>
      <c r="GN548">
        <f t="shared" si="515"/>
        <v>0</v>
      </c>
      <c r="GO548">
        <f t="shared" si="516"/>
        <v>0</v>
      </c>
      <c r="GP548">
        <f t="shared" si="517"/>
        <v>15856.9</v>
      </c>
      <c r="GR548">
        <v>0</v>
      </c>
      <c r="GS548">
        <v>3</v>
      </c>
      <c r="GT548">
        <v>0</v>
      </c>
      <c r="GU548" t="s">
        <v>4</v>
      </c>
      <c r="GV548">
        <f t="shared" si="518"/>
        <v>0</v>
      </c>
      <c r="GW548">
        <v>1</v>
      </c>
      <c r="GX548">
        <f t="shared" si="519"/>
        <v>0</v>
      </c>
      <c r="HA548">
        <v>0</v>
      </c>
      <c r="HB548">
        <v>0</v>
      </c>
      <c r="HC548">
        <f t="shared" si="520"/>
        <v>0</v>
      </c>
      <c r="HE548" t="s">
        <v>4</v>
      </c>
      <c r="HF548" t="s">
        <v>4</v>
      </c>
      <c r="HM548" t="s">
        <v>4</v>
      </c>
      <c r="HN548" t="s">
        <v>4</v>
      </c>
      <c r="HO548" t="s">
        <v>4</v>
      </c>
      <c r="HP548" t="s">
        <v>4</v>
      </c>
      <c r="HQ548" t="s">
        <v>4</v>
      </c>
      <c r="IK548">
        <v>0</v>
      </c>
    </row>
    <row r="549" spans="1:245">
      <c r="A549">
        <v>17</v>
      </c>
      <c r="B549">
        <v>1</v>
      </c>
      <c r="E549" t="s">
        <v>661</v>
      </c>
      <c r="F549" t="s">
        <v>620</v>
      </c>
      <c r="G549" t="s">
        <v>621</v>
      </c>
      <c r="H549" t="s">
        <v>180</v>
      </c>
      <c r="I549">
        <v>97</v>
      </c>
      <c r="J549">
        <v>0</v>
      </c>
      <c r="K549">
        <v>97</v>
      </c>
      <c r="O549">
        <f t="shared" si="481"/>
        <v>6531.98</v>
      </c>
      <c r="P549">
        <f t="shared" si="482"/>
        <v>6531.98</v>
      </c>
      <c r="Q549">
        <f t="shared" si="483"/>
        <v>0</v>
      </c>
      <c r="R549">
        <f t="shared" si="484"/>
        <v>0</v>
      </c>
      <c r="S549">
        <f t="shared" si="485"/>
        <v>0</v>
      </c>
      <c r="T549">
        <f t="shared" si="486"/>
        <v>0</v>
      </c>
      <c r="U549">
        <f t="shared" si="487"/>
        <v>0</v>
      </c>
      <c r="V549">
        <f t="shared" si="488"/>
        <v>0</v>
      </c>
      <c r="W549">
        <f t="shared" si="489"/>
        <v>0</v>
      </c>
      <c r="X549">
        <f t="shared" si="490"/>
        <v>0</v>
      </c>
      <c r="Y549">
        <f t="shared" si="491"/>
        <v>0</v>
      </c>
      <c r="AA549">
        <v>29858012</v>
      </c>
      <c r="AB549">
        <f t="shared" si="492"/>
        <v>67.34</v>
      </c>
      <c r="AC549">
        <f t="shared" si="493"/>
        <v>67.34</v>
      </c>
      <c r="AD549">
        <f t="shared" si="494"/>
        <v>0</v>
      </c>
      <c r="AE549">
        <f t="shared" si="495"/>
        <v>0</v>
      </c>
      <c r="AF549">
        <f t="shared" si="496"/>
        <v>0</v>
      </c>
      <c r="AG549">
        <f t="shared" si="497"/>
        <v>0</v>
      </c>
      <c r="AH549">
        <f t="shared" si="498"/>
        <v>0</v>
      </c>
      <c r="AI549">
        <f t="shared" si="499"/>
        <v>0</v>
      </c>
      <c r="AJ549">
        <f t="shared" si="500"/>
        <v>0</v>
      </c>
      <c r="AK549">
        <v>67.34</v>
      </c>
      <c r="AL549">
        <v>67.34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70</v>
      </c>
      <c r="AU549">
        <v>10</v>
      </c>
      <c r="AV549">
        <v>1</v>
      </c>
      <c r="AW549">
        <v>1</v>
      </c>
      <c r="AZ549">
        <v>1</v>
      </c>
      <c r="BA549">
        <v>1</v>
      </c>
      <c r="BB549">
        <v>1</v>
      </c>
      <c r="BC549">
        <v>1</v>
      </c>
      <c r="BD549" t="s">
        <v>4</v>
      </c>
      <c r="BE549" t="s">
        <v>4</v>
      </c>
      <c r="BF549" t="s">
        <v>4</v>
      </c>
      <c r="BG549" t="s">
        <v>4</v>
      </c>
      <c r="BH549">
        <v>3</v>
      </c>
      <c r="BI549">
        <v>4</v>
      </c>
      <c r="BJ549" t="s">
        <v>622</v>
      </c>
      <c r="BM549">
        <v>0</v>
      </c>
      <c r="BN549">
        <v>0</v>
      </c>
      <c r="BO549" t="s">
        <v>4</v>
      </c>
      <c r="BP549">
        <v>0</v>
      </c>
      <c r="BQ549">
        <v>1</v>
      </c>
      <c r="BR549">
        <v>0</v>
      </c>
      <c r="BS549">
        <v>1</v>
      </c>
      <c r="BT549">
        <v>1</v>
      </c>
      <c r="BU549">
        <v>1</v>
      </c>
      <c r="BV549">
        <v>1</v>
      </c>
      <c r="BW549">
        <v>1</v>
      </c>
      <c r="BX549">
        <v>1</v>
      </c>
      <c r="BY549" t="s">
        <v>4</v>
      </c>
      <c r="BZ549">
        <v>70</v>
      </c>
      <c r="CA549">
        <v>10</v>
      </c>
      <c r="CB549" t="s">
        <v>4</v>
      </c>
      <c r="CE549">
        <v>0</v>
      </c>
      <c r="CF549">
        <v>0</v>
      </c>
      <c r="CG549">
        <v>0</v>
      </c>
      <c r="CM549">
        <v>0</v>
      </c>
      <c r="CN549" t="s">
        <v>4</v>
      </c>
      <c r="CO549">
        <v>0</v>
      </c>
      <c r="CP549">
        <f t="shared" si="501"/>
        <v>6531.98</v>
      </c>
      <c r="CQ549">
        <f t="shared" si="502"/>
        <v>67.34</v>
      </c>
      <c r="CR549">
        <f t="shared" si="503"/>
        <v>0</v>
      </c>
      <c r="CS549">
        <f t="shared" si="504"/>
        <v>0</v>
      </c>
      <c r="CT549">
        <f t="shared" si="505"/>
        <v>0</v>
      </c>
      <c r="CU549">
        <f t="shared" si="506"/>
        <v>0</v>
      </c>
      <c r="CV549">
        <f t="shared" si="507"/>
        <v>0</v>
      </c>
      <c r="CW549">
        <f t="shared" si="508"/>
        <v>0</v>
      </c>
      <c r="CX549">
        <f t="shared" si="509"/>
        <v>0</v>
      </c>
      <c r="CY549">
        <f t="shared" si="510"/>
        <v>0</v>
      </c>
      <c r="CZ549">
        <f t="shared" si="511"/>
        <v>0</v>
      </c>
      <c r="DC549" t="s">
        <v>4</v>
      </c>
      <c r="DD549" t="s">
        <v>4</v>
      </c>
      <c r="DE549" t="s">
        <v>4</v>
      </c>
      <c r="DF549" t="s">
        <v>4</v>
      </c>
      <c r="DG549" t="s">
        <v>4</v>
      </c>
      <c r="DH549" t="s">
        <v>4</v>
      </c>
      <c r="DI549" t="s">
        <v>4</v>
      </c>
      <c r="DJ549" t="s">
        <v>4</v>
      </c>
      <c r="DK549" t="s">
        <v>4</v>
      </c>
      <c r="DL549" t="s">
        <v>4</v>
      </c>
      <c r="DM549" t="s">
        <v>4</v>
      </c>
      <c r="DN549">
        <v>0</v>
      </c>
      <c r="DO549">
        <v>0</v>
      </c>
      <c r="DP549">
        <v>1</v>
      </c>
      <c r="DQ549">
        <v>1</v>
      </c>
      <c r="DU549">
        <v>1010</v>
      </c>
      <c r="DV549" t="s">
        <v>180</v>
      </c>
      <c r="DW549" t="s">
        <v>180</v>
      </c>
      <c r="DX549">
        <v>1</v>
      </c>
      <c r="DZ549" t="s">
        <v>4</v>
      </c>
      <c r="EA549" t="s">
        <v>4</v>
      </c>
      <c r="EB549" t="s">
        <v>4</v>
      </c>
      <c r="EC549" t="s">
        <v>4</v>
      </c>
      <c r="EE549">
        <v>29292934</v>
      </c>
      <c r="EF549">
        <v>1</v>
      </c>
      <c r="EG549" t="s">
        <v>27</v>
      </c>
      <c r="EH549">
        <v>0</v>
      </c>
      <c r="EI549" t="s">
        <v>4</v>
      </c>
      <c r="EJ549">
        <v>4</v>
      </c>
      <c r="EK549">
        <v>0</v>
      </c>
      <c r="EL549" t="s">
        <v>28</v>
      </c>
      <c r="EM549" t="s">
        <v>29</v>
      </c>
      <c r="EO549" t="s">
        <v>4</v>
      </c>
      <c r="EQ549">
        <v>0</v>
      </c>
      <c r="ER549">
        <v>67.34</v>
      </c>
      <c r="ES549">
        <v>67.34</v>
      </c>
      <c r="ET549">
        <v>0</v>
      </c>
      <c r="EU549">
        <v>0</v>
      </c>
      <c r="EV549">
        <v>0</v>
      </c>
      <c r="EW549">
        <v>0</v>
      </c>
      <c r="EX549">
        <v>0</v>
      </c>
      <c r="EY549">
        <v>0</v>
      </c>
      <c r="FQ549">
        <v>0</v>
      </c>
      <c r="FR549">
        <f t="shared" si="512"/>
        <v>0</v>
      </c>
      <c r="FS549">
        <v>0</v>
      </c>
      <c r="FX549">
        <v>70</v>
      </c>
      <c r="FY549">
        <v>10</v>
      </c>
      <c r="GA549" t="s">
        <v>4</v>
      </c>
      <c r="GD549">
        <v>0</v>
      </c>
      <c r="GF549">
        <v>426589084</v>
      </c>
      <c r="GG549">
        <v>2</v>
      </c>
      <c r="GH549">
        <v>1</v>
      </c>
      <c r="GI549">
        <v>-2</v>
      </c>
      <c r="GJ549">
        <v>0</v>
      </c>
      <c r="GK549">
        <f>ROUND(R549*(R12)/100,2)</f>
        <v>0</v>
      </c>
      <c r="GL549">
        <f t="shared" si="513"/>
        <v>0</v>
      </c>
      <c r="GM549">
        <f t="shared" si="514"/>
        <v>6531.98</v>
      </c>
      <c r="GN549">
        <f t="shared" si="515"/>
        <v>0</v>
      </c>
      <c r="GO549">
        <f t="shared" si="516"/>
        <v>0</v>
      </c>
      <c r="GP549">
        <f t="shared" si="517"/>
        <v>6531.98</v>
      </c>
      <c r="GR549">
        <v>0</v>
      </c>
      <c r="GS549">
        <v>3</v>
      </c>
      <c r="GT549">
        <v>0</v>
      </c>
      <c r="GU549" t="s">
        <v>4</v>
      </c>
      <c r="GV549">
        <f t="shared" si="518"/>
        <v>0</v>
      </c>
      <c r="GW549">
        <v>1</v>
      </c>
      <c r="GX549">
        <f t="shared" si="519"/>
        <v>0</v>
      </c>
      <c r="HA549">
        <v>0</v>
      </c>
      <c r="HB549">
        <v>0</v>
      </c>
      <c r="HC549">
        <f t="shared" si="520"/>
        <v>0</v>
      </c>
      <c r="HE549" t="s">
        <v>4</v>
      </c>
      <c r="HF549" t="s">
        <v>4</v>
      </c>
      <c r="HM549" t="s">
        <v>4</v>
      </c>
      <c r="HN549" t="s">
        <v>4</v>
      </c>
      <c r="HO549" t="s">
        <v>4</v>
      </c>
      <c r="HP549" t="s">
        <v>4</v>
      </c>
      <c r="HQ549" t="s">
        <v>4</v>
      </c>
      <c r="IK549">
        <v>0</v>
      </c>
    </row>
    <row r="550" spans="1:245">
      <c r="A550">
        <v>17</v>
      </c>
      <c r="B550">
        <v>1</v>
      </c>
      <c r="C550">
        <f>ROW(SmtRes!A642)</f>
        <v>642</v>
      </c>
      <c r="D550">
        <f>ROW(EtalonRes!A641)</f>
        <v>641</v>
      </c>
      <c r="E550" t="s">
        <v>662</v>
      </c>
      <c r="F550" t="s">
        <v>624</v>
      </c>
      <c r="G550" t="s">
        <v>625</v>
      </c>
      <c r="H550" t="s">
        <v>25</v>
      </c>
      <c r="I550">
        <f>ROUND(151.29/100,9)</f>
        <v>1.5128999999999999</v>
      </c>
      <c r="J550">
        <v>0</v>
      </c>
      <c r="K550">
        <f>ROUND(151.29/100,9)</f>
        <v>1.5128999999999999</v>
      </c>
      <c r="O550">
        <f t="shared" si="481"/>
        <v>6438.18</v>
      </c>
      <c r="P550">
        <f t="shared" si="482"/>
        <v>1712.74</v>
      </c>
      <c r="Q550">
        <f t="shared" si="483"/>
        <v>275.64999999999998</v>
      </c>
      <c r="R550">
        <f t="shared" si="484"/>
        <v>122.18</v>
      </c>
      <c r="S550">
        <f t="shared" si="485"/>
        <v>4449.79</v>
      </c>
      <c r="T550">
        <f t="shared" si="486"/>
        <v>0</v>
      </c>
      <c r="U550">
        <f t="shared" si="487"/>
        <v>9.2438190000000002</v>
      </c>
      <c r="V550">
        <f t="shared" si="488"/>
        <v>0</v>
      </c>
      <c r="W550">
        <f t="shared" si="489"/>
        <v>0</v>
      </c>
      <c r="X550">
        <f t="shared" si="490"/>
        <v>3114.85</v>
      </c>
      <c r="Y550">
        <f t="shared" si="491"/>
        <v>444.98</v>
      </c>
      <c r="AA550">
        <v>29858012</v>
      </c>
      <c r="AB550">
        <f t="shared" si="492"/>
        <v>4255.5200000000004</v>
      </c>
      <c r="AC550">
        <f t="shared" si="493"/>
        <v>1132.0899999999999</v>
      </c>
      <c r="AD550">
        <f t="shared" si="494"/>
        <v>182.2</v>
      </c>
      <c r="AE550">
        <f t="shared" si="495"/>
        <v>80.760000000000005</v>
      </c>
      <c r="AF550">
        <f t="shared" si="496"/>
        <v>2941.23</v>
      </c>
      <c r="AG550">
        <f t="shared" si="497"/>
        <v>0</v>
      </c>
      <c r="AH550">
        <f t="shared" si="498"/>
        <v>6.11</v>
      </c>
      <c r="AI550">
        <f t="shared" si="499"/>
        <v>0</v>
      </c>
      <c r="AJ550">
        <f t="shared" si="500"/>
        <v>0</v>
      </c>
      <c r="AK550">
        <v>4255.5200000000004</v>
      </c>
      <c r="AL550">
        <v>1132.0899999999999</v>
      </c>
      <c r="AM550">
        <v>182.2</v>
      </c>
      <c r="AN550">
        <v>80.760000000000005</v>
      </c>
      <c r="AO550">
        <v>2941.23</v>
      </c>
      <c r="AP550">
        <v>0</v>
      </c>
      <c r="AQ550">
        <v>6.11</v>
      </c>
      <c r="AR550">
        <v>0</v>
      </c>
      <c r="AS550">
        <v>0</v>
      </c>
      <c r="AT550">
        <v>70</v>
      </c>
      <c r="AU550">
        <v>10</v>
      </c>
      <c r="AV550">
        <v>1</v>
      </c>
      <c r="AW550">
        <v>1</v>
      </c>
      <c r="AZ550">
        <v>1</v>
      </c>
      <c r="BA550">
        <v>1</v>
      </c>
      <c r="BB550">
        <v>1</v>
      </c>
      <c r="BC550">
        <v>1</v>
      </c>
      <c r="BD550" t="s">
        <v>4</v>
      </c>
      <c r="BE550" t="s">
        <v>4</v>
      </c>
      <c r="BF550" t="s">
        <v>4</v>
      </c>
      <c r="BG550" t="s">
        <v>4</v>
      </c>
      <c r="BH550">
        <v>0</v>
      </c>
      <c r="BI550">
        <v>4</v>
      </c>
      <c r="BJ550" t="s">
        <v>626</v>
      </c>
      <c r="BM550">
        <v>0</v>
      </c>
      <c r="BN550">
        <v>0</v>
      </c>
      <c r="BO550" t="s">
        <v>4</v>
      </c>
      <c r="BP550">
        <v>0</v>
      </c>
      <c r="BQ550">
        <v>1</v>
      </c>
      <c r="BR550">
        <v>0</v>
      </c>
      <c r="BS550">
        <v>1</v>
      </c>
      <c r="BT550">
        <v>1</v>
      </c>
      <c r="BU550">
        <v>1</v>
      </c>
      <c r="BV550">
        <v>1</v>
      </c>
      <c r="BW550">
        <v>1</v>
      </c>
      <c r="BX550">
        <v>1</v>
      </c>
      <c r="BY550" t="s">
        <v>4</v>
      </c>
      <c r="BZ550">
        <v>70</v>
      </c>
      <c r="CA550">
        <v>10</v>
      </c>
      <c r="CB550" t="s">
        <v>4</v>
      </c>
      <c r="CE550">
        <v>0</v>
      </c>
      <c r="CF550">
        <v>0</v>
      </c>
      <c r="CG550">
        <v>0</v>
      </c>
      <c r="CM550">
        <v>0</v>
      </c>
      <c r="CN550" t="s">
        <v>4</v>
      </c>
      <c r="CO550">
        <v>0</v>
      </c>
      <c r="CP550">
        <f t="shared" si="501"/>
        <v>6438.18</v>
      </c>
      <c r="CQ550">
        <f t="shared" si="502"/>
        <v>1132.0899999999999</v>
      </c>
      <c r="CR550">
        <f t="shared" si="503"/>
        <v>182.2</v>
      </c>
      <c r="CS550">
        <f t="shared" si="504"/>
        <v>80.760000000000005</v>
      </c>
      <c r="CT550">
        <f t="shared" si="505"/>
        <v>2941.23</v>
      </c>
      <c r="CU550">
        <f t="shared" si="506"/>
        <v>0</v>
      </c>
      <c r="CV550">
        <f t="shared" si="507"/>
        <v>6.11</v>
      </c>
      <c r="CW550">
        <f t="shared" si="508"/>
        <v>0</v>
      </c>
      <c r="CX550">
        <f t="shared" si="509"/>
        <v>0</v>
      </c>
      <c r="CY550">
        <f t="shared" si="510"/>
        <v>3114.8530000000001</v>
      </c>
      <c r="CZ550">
        <f t="shared" si="511"/>
        <v>444.97900000000004</v>
      </c>
      <c r="DC550" t="s">
        <v>4</v>
      </c>
      <c r="DD550" t="s">
        <v>4</v>
      </c>
      <c r="DE550" t="s">
        <v>4</v>
      </c>
      <c r="DF550" t="s">
        <v>4</v>
      </c>
      <c r="DG550" t="s">
        <v>4</v>
      </c>
      <c r="DH550" t="s">
        <v>4</v>
      </c>
      <c r="DI550" t="s">
        <v>4</v>
      </c>
      <c r="DJ550" t="s">
        <v>4</v>
      </c>
      <c r="DK550" t="s">
        <v>4</v>
      </c>
      <c r="DL550" t="s">
        <v>4</v>
      </c>
      <c r="DM550" t="s">
        <v>4</v>
      </c>
      <c r="DN550">
        <v>0</v>
      </c>
      <c r="DO550">
        <v>0</v>
      </c>
      <c r="DP550">
        <v>1</v>
      </c>
      <c r="DQ550">
        <v>1</v>
      </c>
      <c r="DU550">
        <v>1005</v>
      </c>
      <c r="DV550" t="s">
        <v>25</v>
      </c>
      <c r="DW550" t="s">
        <v>25</v>
      </c>
      <c r="DX550">
        <v>100</v>
      </c>
      <c r="DZ550" t="s">
        <v>4</v>
      </c>
      <c r="EA550" t="s">
        <v>4</v>
      </c>
      <c r="EB550" t="s">
        <v>4</v>
      </c>
      <c r="EC550" t="s">
        <v>4</v>
      </c>
      <c r="EE550">
        <v>29292934</v>
      </c>
      <c r="EF550">
        <v>1</v>
      </c>
      <c r="EG550" t="s">
        <v>27</v>
      </c>
      <c r="EH550">
        <v>0</v>
      </c>
      <c r="EI550" t="s">
        <v>4</v>
      </c>
      <c r="EJ550">
        <v>4</v>
      </c>
      <c r="EK550">
        <v>0</v>
      </c>
      <c r="EL550" t="s">
        <v>28</v>
      </c>
      <c r="EM550" t="s">
        <v>29</v>
      </c>
      <c r="EO550" t="s">
        <v>4</v>
      </c>
      <c r="EQ550">
        <v>0</v>
      </c>
      <c r="ER550">
        <v>4255.5200000000004</v>
      </c>
      <c r="ES550">
        <v>1132.0899999999999</v>
      </c>
      <c r="ET550">
        <v>182.2</v>
      </c>
      <c r="EU550">
        <v>80.760000000000005</v>
      </c>
      <c r="EV550">
        <v>2941.23</v>
      </c>
      <c r="EW550">
        <v>6.11</v>
      </c>
      <c r="EX550">
        <v>0</v>
      </c>
      <c r="EY550">
        <v>0</v>
      </c>
      <c r="FQ550">
        <v>0</v>
      </c>
      <c r="FR550">
        <f t="shared" si="512"/>
        <v>0</v>
      </c>
      <c r="FS550">
        <v>0</v>
      </c>
      <c r="FX550">
        <v>70</v>
      </c>
      <c r="FY550">
        <v>10</v>
      </c>
      <c r="GA550" t="s">
        <v>4</v>
      </c>
      <c r="GD550">
        <v>0</v>
      </c>
      <c r="GF550">
        <v>615092963</v>
      </c>
      <c r="GG550">
        <v>2</v>
      </c>
      <c r="GH550">
        <v>1</v>
      </c>
      <c r="GI550">
        <v>-2</v>
      </c>
      <c r="GJ550">
        <v>0</v>
      </c>
      <c r="GK550">
        <f>ROUND(R550*(R12)/100,2)</f>
        <v>195.49</v>
      </c>
      <c r="GL550">
        <f t="shared" si="513"/>
        <v>0</v>
      </c>
      <c r="GM550">
        <f t="shared" si="514"/>
        <v>10193.5</v>
      </c>
      <c r="GN550">
        <f t="shared" si="515"/>
        <v>0</v>
      </c>
      <c r="GO550">
        <f t="shared" si="516"/>
        <v>0</v>
      </c>
      <c r="GP550">
        <f t="shared" si="517"/>
        <v>10193.5</v>
      </c>
      <c r="GR550">
        <v>0</v>
      </c>
      <c r="GS550">
        <v>3</v>
      </c>
      <c r="GT550">
        <v>0</v>
      </c>
      <c r="GU550" t="s">
        <v>4</v>
      </c>
      <c r="GV550">
        <f t="shared" si="518"/>
        <v>0</v>
      </c>
      <c r="GW550">
        <v>1</v>
      </c>
      <c r="GX550">
        <f t="shared" si="519"/>
        <v>0</v>
      </c>
      <c r="HA550">
        <v>0</v>
      </c>
      <c r="HB550">
        <v>0</v>
      </c>
      <c r="HC550">
        <f t="shared" si="520"/>
        <v>0</v>
      </c>
      <c r="HE550" t="s">
        <v>4</v>
      </c>
      <c r="HF550" t="s">
        <v>4</v>
      </c>
      <c r="HM550" t="s">
        <v>4</v>
      </c>
      <c r="HN550" t="s">
        <v>4</v>
      </c>
      <c r="HO550" t="s">
        <v>4</v>
      </c>
      <c r="HP550" t="s">
        <v>4</v>
      </c>
      <c r="HQ550" t="s">
        <v>4</v>
      </c>
      <c r="IK550">
        <v>0</v>
      </c>
    </row>
    <row r="551" spans="1:245">
      <c r="A551">
        <v>17</v>
      </c>
      <c r="B551">
        <v>1</v>
      </c>
      <c r="C551">
        <f>ROW(SmtRes!A646)</f>
        <v>646</v>
      </c>
      <c r="D551">
        <f>ROW(EtalonRes!A645)</f>
        <v>645</v>
      </c>
      <c r="E551" t="s">
        <v>663</v>
      </c>
      <c r="F551" t="s">
        <v>628</v>
      </c>
      <c r="G551" t="s">
        <v>629</v>
      </c>
      <c r="H551" t="s">
        <v>25</v>
      </c>
      <c r="I551">
        <f>ROUND(151.29/100,9)</f>
        <v>1.5128999999999999</v>
      </c>
      <c r="J551">
        <v>0</v>
      </c>
      <c r="K551">
        <f>ROUND(151.29/100,9)</f>
        <v>1.5128999999999999</v>
      </c>
      <c r="O551">
        <f t="shared" si="481"/>
        <v>3642.12</v>
      </c>
      <c r="P551">
        <f t="shared" si="482"/>
        <v>2151.9899999999998</v>
      </c>
      <c r="Q551">
        <f t="shared" si="483"/>
        <v>19.38</v>
      </c>
      <c r="R551">
        <f t="shared" si="484"/>
        <v>9.08</v>
      </c>
      <c r="S551">
        <f t="shared" si="485"/>
        <v>1470.75</v>
      </c>
      <c r="T551">
        <f t="shared" si="486"/>
        <v>0</v>
      </c>
      <c r="U551">
        <f t="shared" si="487"/>
        <v>3.7066050000000001</v>
      </c>
      <c r="V551">
        <f t="shared" si="488"/>
        <v>0</v>
      </c>
      <c r="W551">
        <f t="shared" si="489"/>
        <v>0</v>
      </c>
      <c r="X551">
        <f t="shared" si="490"/>
        <v>1029.53</v>
      </c>
      <c r="Y551">
        <f t="shared" si="491"/>
        <v>147.08000000000001</v>
      </c>
      <c r="AA551">
        <v>29858012</v>
      </c>
      <c r="AB551">
        <f t="shared" si="492"/>
        <v>2407.38</v>
      </c>
      <c r="AC551">
        <f t="shared" si="493"/>
        <v>1422.43</v>
      </c>
      <c r="AD551">
        <f t="shared" si="494"/>
        <v>12.81</v>
      </c>
      <c r="AE551">
        <f t="shared" si="495"/>
        <v>6</v>
      </c>
      <c r="AF551">
        <f t="shared" si="496"/>
        <v>972.14</v>
      </c>
      <c r="AG551">
        <f t="shared" si="497"/>
        <v>0</v>
      </c>
      <c r="AH551">
        <f t="shared" si="498"/>
        <v>2.4500000000000002</v>
      </c>
      <c r="AI551">
        <f t="shared" si="499"/>
        <v>0</v>
      </c>
      <c r="AJ551">
        <f t="shared" si="500"/>
        <v>0</v>
      </c>
      <c r="AK551">
        <v>2407.38</v>
      </c>
      <c r="AL551">
        <v>1422.43</v>
      </c>
      <c r="AM551">
        <v>12.81</v>
      </c>
      <c r="AN551">
        <v>6</v>
      </c>
      <c r="AO551">
        <v>972.14</v>
      </c>
      <c r="AP551">
        <v>0</v>
      </c>
      <c r="AQ551">
        <v>2.4500000000000002</v>
      </c>
      <c r="AR551">
        <v>0</v>
      </c>
      <c r="AS551">
        <v>0</v>
      </c>
      <c r="AT551">
        <v>70</v>
      </c>
      <c r="AU551">
        <v>10</v>
      </c>
      <c r="AV551">
        <v>1</v>
      </c>
      <c r="AW551">
        <v>1</v>
      </c>
      <c r="AZ551">
        <v>1</v>
      </c>
      <c r="BA551">
        <v>1</v>
      </c>
      <c r="BB551">
        <v>1</v>
      </c>
      <c r="BC551">
        <v>1</v>
      </c>
      <c r="BD551" t="s">
        <v>4</v>
      </c>
      <c r="BE551" t="s">
        <v>4</v>
      </c>
      <c r="BF551" t="s">
        <v>4</v>
      </c>
      <c r="BG551" t="s">
        <v>4</v>
      </c>
      <c r="BH551">
        <v>0</v>
      </c>
      <c r="BI551">
        <v>4</v>
      </c>
      <c r="BJ551" t="s">
        <v>630</v>
      </c>
      <c r="BM551">
        <v>0</v>
      </c>
      <c r="BN551">
        <v>0</v>
      </c>
      <c r="BO551" t="s">
        <v>4</v>
      </c>
      <c r="BP551">
        <v>0</v>
      </c>
      <c r="BQ551">
        <v>1</v>
      </c>
      <c r="BR551">
        <v>0</v>
      </c>
      <c r="BS551">
        <v>1</v>
      </c>
      <c r="BT551">
        <v>1</v>
      </c>
      <c r="BU551">
        <v>1</v>
      </c>
      <c r="BV551">
        <v>1</v>
      </c>
      <c r="BW551">
        <v>1</v>
      </c>
      <c r="BX551">
        <v>1</v>
      </c>
      <c r="BY551" t="s">
        <v>4</v>
      </c>
      <c r="BZ551">
        <v>70</v>
      </c>
      <c r="CA551">
        <v>10</v>
      </c>
      <c r="CB551" t="s">
        <v>4</v>
      </c>
      <c r="CE551">
        <v>0</v>
      </c>
      <c r="CF551">
        <v>0</v>
      </c>
      <c r="CG551">
        <v>0</v>
      </c>
      <c r="CM551">
        <v>0</v>
      </c>
      <c r="CN551" t="s">
        <v>4</v>
      </c>
      <c r="CO551">
        <v>0</v>
      </c>
      <c r="CP551">
        <f t="shared" si="501"/>
        <v>3642.12</v>
      </c>
      <c r="CQ551">
        <f t="shared" si="502"/>
        <v>1422.43</v>
      </c>
      <c r="CR551">
        <f t="shared" si="503"/>
        <v>12.81</v>
      </c>
      <c r="CS551">
        <f t="shared" si="504"/>
        <v>6</v>
      </c>
      <c r="CT551">
        <f t="shared" si="505"/>
        <v>972.14</v>
      </c>
      <c r="CU551">
        <f t="shared" si="506"/>
        <v>0</v>
      </c>
      <c r="CV551">
        <f t="shared" si="507"/>
        <v>2.4500000000000002</v>
      </c>
      <c r="CW551">
        <f t="shared" si="508"/>
        <v>0</v>
      </c>
      <c r="CX551">
        <f t="shared" si="509"/>
        <v>0</v>
      </c>
      <c r="CY551">
        <f t="shared" si="510"/>
        <v>1029.5250000000001</v>
      </c>
      <c r="CZ551">
        <f t="shared" si="511"/>
        <v>147.07499999999999</v>
      </c>
      <c r="DC551" t="s">
        <v>4</v>
      </c>
      <c r="DD551" t="s">
        <v>4</v>
      </c>
      <c r="DE551" t="s">
        <v>4</v>
      </c>
      <c r="DF551" t="s">
        <v>4</v>
      </c>
      <c r="DG551" t="s">
        <v>4</v>
      </c>
      <c r="DH551" t="s">
        <v>4</v>
      </c>
      <c r="DI551" t="s">
        <v>4</v>
      </c>
      <c r="DJ551" t="s">
        <v>4</v>
      </c>
      <c r="DK551" t="s">
        <v>4</v>
      </c>
      <c r="DL551" t="s">
        <v>4</v>
      </c>
      <c r="DM551" t="s">
        <v>4</v>
      </c>
      <c r="DN551">
        <v>0</v>
      </c>
      <c r="DO551">
        <v>0</v>
      </c>
      <c r="DP551">
        <v>1</v>
      </c>
      <c r="DQ551">
        <v>1</v>
      </c>
      <c r="DU551">
        <v>1005</v>
      </c>
      <c r="DV551" t="s">
        <v>25</v>
      </c>
      <c r="DW551" t="s">
        <v>25</v>
      </c>
      <c r="DX551">
        <v>100</v>
      </c>
      <c r="DZ551" t="s">
        <v>4</v>
      </c>
      <c r="EA551" t="s">
        <v>4</v>
      </c>
      <c r="EB551" t="s">
        <v>4</v>
      </c>
      <c r="EC551" t="s">
        <v>4</v>
      </c>
      <c r="EE551">
        <v>29292934</v>
      </c>
      <c r="EF551">
        <v>1</v>
      </c>
      <c r="EG551" t="s">
        <v>27</v>
      </c>
      <c r="EH551">
        <v>0</v>
      </c>
      <c r="EI551" t="s">
        <v>4</v>
      </c>
      <c r="EJ551">
        <v>4</v>
      </c>
      <c r="EK551">
        <v>0</v>
      </c>
      <c r="EL551" t="s">
        <v>28</v>
      </c>
      <c r="EM551" t="s">
        <v>29</v>
      </c>
      <c r="EO551" t="s">
        <v>4</v>
      </c>
      <c r="EQ551">
        <v>0</v>
      </c>
      <c r="ER551">
        <v>2407.38</v>
      </c>
      <c r="ES551">
        <v>1422.43</v>
      </c>
      <c r="ET551">
        <v>12.81</v>
      </c>
      <c r="EU551">
        <v>6</v>
      </c>
      <c r="EV551">
        <v>972.14</v>
      </c>
      <c r="EW551">
        <v>2.4500000000000002</v>
      </c>
      <c r="EX551">
        <v>0</v>
      </c>
      <c r="EY551">
        <v>0</v>
      </c>
      <c r="FQ551">
        <v>0</v>
      </c>
      <c r="FR551">
        <f t="shared" si="512"/>
        <v>0</v>
      </c>
      <c r="FS551">
        <v>0</v>
      </c>
      <c r="FX551">
        <v>70</v>
      </c>
      <c r="FY551">
        <v>10</v>
      </c>
      <c r="GA551" t="s">
        <v>4</v>
      </c>
      <c r="GD551">
        <v>0</v>
      </c>
      <c r="GF551">
        <v>-1104509692</v>
      </c>
      <c r="GG551">
        <v>2</v>
      </c>
      <c r="GH551">
        <v>1</v>
      </c>
      <c r="GI551">
        <v>-2</v>
      </c>
      <c r="GJ551">
        <v>0</v>
      </c>
      <c r="GK551">
        <f>ROUND(R551*(R12)/100,2)</f>
        <v>14.53</v>
      </c>
      <c r="GL551">
        <f t="shared" si="513"/>
        <v>0</v>
      </c>
      <c r="GM551">
        <f t="shared" si="514"/>
        <v>4833.26</v>
      </c>
      <c r="GN551">
        <f t="shared" si="515"/>
        <v>0</v>
      </c>
      <c r="GO551">
        <f t="shared" si="516"/>
        <v>0</v>
      </c>
      <c r="GP551">
        <f t="shared" si="517"/>
        <v>4833.26</v>
      </c>
      <c r="GR551">
        <v>0</v>
      </c>
      <c r="GS551">
        <v>3</v>
      </c>
      <c r="GT551">
        <v>0</v>
      </c>
      <c r="GU551" t="s">
        <v>4</v>
      </c>
      <c r="GV551">
        <f t="shared" si="518"/>
        <v>0</v>
      </c>
      <c r="GW551">
        <v>1</v>
      </c>
      <c r="GX551">
        <f t="shared" si="519"/>
        <v>0</v>
      </c>
      <c r="HA551">
        <v>0</v>
      </c>
      <c r="HB551">
        <v>0</v>
      </c>
      <c r="HC551">
        <f t="shared" si="520"/>
        <v>0</v>
      </c>
      <c r="HE551" t="s">
        <v>4</v>
      </c>
      <c r="HF551" t="s">
        <v>4</v>
      </c>
      <c r="HM551" t="s">
        <v>4</v>
      </c>
      <c r="HN551" t="s">
        <v>4</v>
      </c>
      <c r="HO551" t="s">
        <v>4</v>
      </c>
      <c r="HP551" t="s">
        <v>4</v>
      </c>
      <c r="HQ551" t="s">
        <v>4</v>
      </c>
      <c r="IK551">
        <v>0</v>
      </c>
    </row>
    <row r="553" spans="1:245">
      <c r="A553" s="2">
        <v>51</v>
      </c>
      <c r="B553" s="2">
        <f>B532</f>
        <v>1</v>
      </c>
      <c r="C553" s="2">
        <f>A532</f>
        <v>4</v>
      </c>
      <c r="D553" s="2">
        <f>ROW(A532)</f>
        <v>532</v>
      </c>
      <c r="E553" s="2"/>
      <c r="F553" s="2" t="str">
        <f>IF(F532&lt;&gt;"",F532,"")</f>
        <v/>
      </c>
      <c r="G553" s="2" t="str">
        <f>IF(G532&lt;&gt;"",G532,"")</f>
        <v>Приямки ЛК№1, ЛК№2, ЛК№3</v>
      </c>
      <c r="H553" s="2">
        <v>0</v>
      </c>
      <c r="I553" s="2"/>
      <c r="J553" s="2"/>
      <c r="K553" s="2"/>
      <c r="L553" s="2"/>
      <c r="M553" s="2"/>
      <c r="N553" s="2"/>
      <c r="O553" s="2">
        <f t="shared" ref="O553:T553" si="521">ROUND(AB553,2)</f>
        <v>456350.52</v>
      </c>
      <c r="P553" s="2">
        <f t="shared" si="521"/>
        <v>340942.3</v>
      </c>
      <c r="Q553" s="2">
        <f t="shared" si="521"/>
        <v>590.91999999999996</v>
      </c>
      <c r="R553" s="2">
        <f t="shared" si="521"/>
        <v>153.69</v>
      </c>
      <c r="S553" s="2">
        <f t="shared" si="521"/>
        <v>114817.3</v>
      </c>
      <c r="T553" s="2">
        <f t="shared" si="521"/>
        <v>0</v>
      </c>
      <c r="U553" s="2">
        <f>AH553</f>
        <v>302.40352659999996</v>
      </c>
      <c r="V553" s="2">
        <f>AI553</f>
        <v>0</v>
      </c>
      <c r="W553" s="2">
        <f>ROUND(AJ553,2)</f>
        <v>0</v>
      </c>
      <c r="X553" s="2">
        <f>ROUND(AK553,2)</f>
        <v>80372.12</v>
      </c>
      <c r="Y553" s="2">
        <f>ROUND(AL553,2)</f>
        <v>11481.74</v>
      </c>
      <c r="Z553" s="2"/>
      <c r="AA553" s="2"/>
      <c r="AB553" s="2">
        <f>ROUND(SUMIF(AA536:AA551,"=29858012",O536:O551),2)</f>
        <v>456350.52</v>
      </c>
      <c r="AC553" s="2">
        <f>ROUND(SUMIF(AA536:AA551,"=29858012",P536:P551),2)</f>
        <v>340942.3</v>
      </c>
      <c r="AD553" s="2">
        <f>ROUND(SUMIF(AA536:AA551,"=29858012",Q536:Q551),2)</f>
        <v>590.91999999999996</v>
      </c>
      <c r="AE553" s="2">
        <f>ROUND(SUMIF(AA536:AA551,"=29858012",R536:R551),2)</f>
        <v>153.69</v>
      </c>
      <c r="AF553" s="2">
        <f>ROUND(SUMIF(AA536:AA551,"=29858012",S536:S551),2)</f>
        <v>114817.3</v>
      </c>
      <c r="AG553" s="2">
        <f>ROUND(SUMIF(AA536:AA551,"=29858012",T536:T551),2)</f>
        <v>0</v>
      </c>
      <c r="AH553" s="2">
        <f>SUMIF(AA536:AA551,"=29858012",U536:U551)</f>
        <v>302.40352659999996</v>
      </c>
      <c r="AI553" s="2">
        <f>SUMIF(AA536:AA551,"=29858012",V536:V551)</f>
        <v>0</v>
      </c>
      <c r="AJ553" s="2">
        <f>ROUND(SUMIF(AA536:AA551,"=29858012",W536:W551),2)</f>
        <v>0</v>
      </c>
      <c r="AK553" s="2">
        <f>ROUND(SUMIF(AA536:AA551,"=29858012",X536:X551),2)</f>
        <v>80372.12</v>
      </c>
      <c r="AL553" s="2">
        <f>ROUND(SUMIF(AA536:AA551,"=29858012",Y536:Y551),2)</f>
        <v>11481.74</v>
      </c>
      <c r="AM553" s="2"/>
      <c r="AN553" s="2"/>
      <c r="AO553" s="2">
        <f t="shared" ref="AO553:BD553" si="522">ROUND(BX553,2)</f>
        <v>0</v>
      </c>
      <c r="AP553" s="2">
        <f t="shared" si="522"/>
        <v>0</v>
      </c>
      <c r="AQ553" s="2">
        <f t="shared" si="522"/>
        <v>0</v>
      </c>
      <c r="AR553" s="2">
        <f t="shared" si="522"/>
        <v>548450.29</v>
      </c>
      <c r="AS553" s="2">
        <f t="shared" si="522"/>
        <v>0</v>
      </c>
      <c r="AT553" s="2">
        <f t="shared" si="522"/>
        <v>0</v>
      </c>
      <c r="AU553" s="2">
        <f t="shared" si="522"/>
        <v>548450.29</v>
      </c>
      <c r="AV553" s="2">
        <f t="shared" si="522"/>
        <v>340942.3</v>
      </c>
      <c r="AW553" s="2">
        <f t="shared" si="522"/>
        <v>340942.3</v>
      </c>
      <c r="AX553" s="2">
        <f t="shared" si="522"/>
        <v>0</v>
      </c>
      <c r="AY553" s="2">
        <f t="shared" si="522"/>
        <v>340942.3</v>
      </c>
      <c r="AZ553" s="2">
        <f t="shared" si="522"/>
        <v>0</v>
      </c>
      <c r="BA553" s="2">
        <f t="shared" si="522"/>
        <v>0</v>
      </c>
      <c r="BB553" s="2">
        <f t="shared" si="522"/>
        <v>0</v>
      </c>
      <c r="BC553" s="2">
        <f t="shared" si="522"/>
        <v>0</v>
      </c>
      <c r="BD553" s="2">
        <f t="shared" si="522"/>
        <v>0</v>
      </c>
      <c r="BE553" s="2"/>
      <c r="BF553" s="2"/>
      <c r="BG553" s="2"/>
      <c r="BH553" s="2"/>
      <c r="BI553" s="2"/>
      <c r="BJ553" s="2"/>
      <c r="BK553" s="2"/>
      <c r="BL553" s="2"/>
      <c r="BM553" s="2"/>
      <c r="BN553" s="2"/>
      <c r="BO553" s="2"/>
      <c r="BP553" s="2"/>
      <c r="BQ553" s="2"/>
      <c r="BR553" s="2"/>
      <c r="BS553" s="2"/>
      <c r="BT553" s="2"/>
      <c r="BU553" s="2"/>
      <c r="BV553" s="2"/>
      <c r="BW553" s="2"/>
      <c r="BX553" s="2">
        <f>ROUND(SUMIF(AA536:AA551,"=29858012",FQ536:FQ551),2)</f>
        <v>0</v>
      </c>
      <c r="BY553" s="2">
        <f>ROUND(SUMIF(AA536:AA551,"=29858012",FR536:FR551),2)</f>
        <v>0</v>
      </c>
      <c r="BZ553" s="2">
        <f>ROUND(SUMIF(AA536:AA551,"=29858012",GL536:GL551),2)</f>
        <v>0</v>
      </c>
      <c r="CA553" s="2">
        <f>ROUND(SUMIF(AA536:AA551,"=29858012",GM536:GM551),2)</f>
        <v>548450.29</v>
      </c>
      <c r="CB553" s="2">
        <f>ROUND(SUMIF(AA536:AA551,"=29858012",GN536:GN551),2)</f>
        <v>0</v>
      </c>
      <c r="CC553" s="2">
        <f>ROUND(SUMIF(AA536:AA551,"=29858012",GO536:GO551),2)</f>
        <v>0</v>
      </c>
      <c r="CD553" s="2">
        <f>ROUND(SUMIF(AA536:AA551,"=29858012",GP536:GP551),2)</f>
        <v>548450.29</v>
      </c>
      <c r="CE553" s="2">
        <f>AC553-BX553</f>
        <v>340942.3</v>
      </c>
      <c r="CF553" s="2">
        <f>AC553-BY553</f>
        <v>340942.3</v>
      </c>
      <c r="CG553" s="2">
        <f>BX553-BZ553</f>
        <v>0</v>
      </c>
      <c r="CH553" s="2">
        <f>AC553-BX553-BY553+BZ553</f>
        <v>340942.3</v>
      </c>
      <c r="CI553" s="2">
        <f>BY553-BZ553</f>
        <v>0</v>
      </c>
      <c r="CJ553" s="2">
        <f>ROUND(SUMIF(AA536:AA551,"=29858012",GX536:GX551),2)</f>
        <v>0</v>
      </c>
      <c r="CK553" s="2">
        <f>ROUND(SUMIF(AA536:AA551,"=29858012",GY536:GY551),2)</f>
        <v>0</v>
      </c>
      <c r="CL553" s="2">
        <f>ROUND(SUMIF(AA536:AA551,"=29858012",GZ536:GZ551),2)</f>
        <v>0</v>
      </c>
      <c r="CM553" s="2">
        <f>ROUND(SUMIF(AA536:AA551,"=29858012",HD536:HD551),2)</f>
        <v>0</v>
      </c>
      <c r="CN553" s="2"/>
      <c r="CO553" s="2"/>
      <c r="CP553" s="2"/>
      <c r="CQ553" s="2"/>
      <c r="CR553" s="2"/>
      <c r="CS553" s="2"/>
      <c r="CT553" s="2"/>
      <c r="CU553" s="2"/>
      <c r="CV553" s="2"/>
      <c r="CW553" s="2"/>
      <c r="CX553" s="2"/>
      <c r="CY553" s="2"/>
      <c r="CZ553" s="2"/>
      <c r="DA553" s="2"/>
      <c r="DB553" s="2"/>
      <c r="DC553" s="2"/>
      <c r="DD553" s="2"/>
      <c r="DE553" s="2"/>
      <c r="DF553" s="2"/>
      <c r="DG553" s="3"/>
      <c r="DH553" s="3"/>
      <c r="DI553" s="3"/>
      <c r="DJ553" s="3"/>
      <c r="DK553" s="3"/>
      <c r="DL553" s="3"/>
      <c r="DM553" s="3"/>
      <c r="DN553" s="3"/>
      <c r="DO553" s="3"/>
      <c r="DP553" s="3"/>
      <c r="DQ553" s="3"/>
      <c r="DR553" s="3"/>
      <c r="DS553" s="3"/>
      <c r="DT553" s="3"/>
      <c r="DU553" s="3"/>
      <c r="DV553" s="3"/>
      <c r="DW553" s="3"/>
      <c r="DX553" s="3"/>
      <c r="DY553" s="3"/>
      <c r="DZ553" s="3"/>
      <c r="EA553" s="3"/>
      <c r="EB553" s="3"/>
      <c r="EC553" s="3"/>
      <c r="ED553" s="3"/>
      <c r="EE553" s="3"/>
      <c r="EF553" s="3"/>
      <c r="EG553" s="3"/>
      <c r="EH553" s="3"/>
      <c r="EI553" s="3"/>
      <c r="EJ553" s="3"/>
      <c r="EK553" s="3"/>
      <c r="EL553" s="3"/>
      <c r="EM553" s="3"/>
      <c r="EN553" s="3"/>
      <c r="EO553" s="3"/>
      <c r="EP553" s="3"/>
      <c r="EQ553" s="3"/>
      <c r="ER553" s="3"/>
      <c r="ES553" s="3"/>
      <c r="ET553" s="3"/>
      <c r="EU553" s="3"/>
      <c r="EV553" s="3"/>
      <c r="EW553" s="3"/>
      <c r="EX553" s="3"/>
      <c r="EY553" s="3"/>
      <c r="EZ553" s="3"/>
      <c r="FA553" s="3"/>
      <c r="FB553" s="3"/>
      <c r="FC553" s="3"/>
      <c r="FD553" s="3"/>
      <c r="FE553" s="3"/>
      <c r="FF553" s="3"/>
      <c r="FG553" s="3"/>
      <c r="FH553" s="3"/>
      <c r="FI553" s="3"/>
      <c r="FJ553" s="3"/>
      <c r="FK553" s="3"/>
      <c r="FL553" s="3"/>
      <c r="FM553" s="3"/>
      <c r="FN553" s="3"/>
      <c r="FO553" s="3"/>
      <c r="FP553" s="3"/>
      <c r="FQ553" s="3"/>
      <c r="FR553" s="3"/>
      <c r="FS553" s="3"/>
      <c r="FT553" s="3"/>
      <c r="FU553" s="3"/>
      <c r="FV553" s="3"/>
      <c r="FW553" s="3"/>
      <c r="FX553" s="3"/>
      <c r="FY553" s="3"/>
      <c r="FZ553" s="3"/>
      <c r="GA553" s="3"/>
      <c r="GB553" s="3"/>
      <c r="GC553" s="3"/>
      <c r="GD553" s="3"/>
      <c r="GE553" s="3"/>
      <c r="GF553" s="3"/>
      <c r="GG553" s="3"/>
      <c r="GH553" s="3"/>
      <c r="GI553" s="3"/>
      <c r="GJ553" s="3"/>
      <c r="GK553" s="3"/>
      <c r="GL553" s="3"/>
      <c r="GM553" s="3"/>
      <c r="GN553" s="3"/>
      <c r="GO553" s="3"/>
      <c r="GP553" s="3"/>
      <c r="GQ553" s="3"/>
      <c r="GR553" s="3"/>
      <c r="GS553" s="3"/>
      <c r="GT553" s="3"/>
      <c r="GU553" s="3"/>
      <c r="GV553" s="3"/>
      <c r="GW553" s="3"/>
      <c r="GX553" s="3">
        <v>0</v>
      </c>
    </row>
    <row r="555" spans="1:245">
      <c r="A555" s="4">
        <v>50</v>
      </c>
      <c r="B555" s="4">
        <v>0</v>
      </c>
      <c r="C555" s="4">
        <v>0</v>
      </c>
      <c r="D555" s="4">
        <v>1</v>
      </c>
      <c r="E555" s="4">
        <v>201</v>
      </c>
      <c r="F555" s="4">
        <f>ROUND(Source!O553,O555)</f>
        <v>456350.52</v>
      </c>
      <c r="G555" s="4" t="s">
        <v>70</v>
      </c>
      <c r="H555" s="4" t="s">
        <v>71</v>
      </c>
      <c r="I555" s="4"/>
      <c r="J555" s="4"/>
      <c r="K555" s="4">
        <v>201</v>
      </c>
      <c r="L555" s="4">
        <v>1</v>
      </c>
      <c r="M555" s="4">
        <v>3</v>
      </c>
      <c r="N555" s="4" t="s">
        <v>4</v>
      </c>
      <c r="O555" s="4">
        <v>2</v>
      </c>
      <c r="P555" s="4"/>
      <c r="Q555" s="4"/>
      <c r="R555" s="4"/>
      <c r="S555" s="4"/>
      <c r="T555" s="4"/>
      <c r="U555" s="4"/>
      <c r="V555" s="4"/>
      <c r="W555" s="4">
        <v>456350.52</v>
      </c>
      <c r="X555" s="4">
        <v>1</v>
      </c>
      <c r="Y555" s="4">
        <v>456350.52</v>
      </c>
      <c r="Z555" s="4"/>
      <c r="AA555" s="4"/>
      <c r="AB555" s="4"/>
    </row>
    <row r="556" spans="1:245">
      <c r="A556" s="4">
        <v>50</v>
      </c>
      <c r="B556" s="4">
        <v>0</v>
      </c>
      <c r="C556" s="4">
        <v>0</v>
      </c>
      <c r="D556" s="4">
        <v>1</v>
      </c>
      <c r="E556" s="4">
        <v>202</v>
      </c>
      <c r="F556" s="4">
        <f>ROUND(Source!P553,O556)</f>
        <v>340942.3</v>
      </c>
      <c r="G556" s="4" t="s">
        <v>72</v>
      </c>
      <c r="H556" s="4" t="s">
        <v>73</v>
      </c>
      <c r="I556" s="4"/>
      <c r="J556" s="4"/>
      <c r="K556" s="4">
        <v>202</v>
      </c>
      <c r="L556" s="4">
        <v>2</v>
      </c>
      <c r="M556" s="4">
        <v>3</v>
      </c>
      <c r="N556" s="4" t="s">
        <v>4</v>
      </c>
      <c r="O556" s="4">
        <v>2</v>
      </c>
      <c r="P556" s="4"/>
      <c r="Q556" s="4"/>
      <c r="R556" s="4"/>
      <c r="S556" s="4"/>
      <c r="T556" s="4"/>
      <c r="U556" s="4"/>
      <c r="V556" s="4"/>
      <c r="W556" s="4">
        <v>340942.3</v>
      </c>
      <c r="X556" s="4">
        <v>1</v>
      </c>
      <c r="Y556" s="4">
        <v>340942.3</v>
      </c>
      <c r="Z556" s="4"/>
      <c r="AA556" s="4"/>
      <c r="AB556" s="4"/>
    </row>
    <row r="557" spans="1:245">
      <c r="A557" s="4">
        <v>50</v>
      </c>
      <c r="B557" s="4">
        <v>0</v>
      </c>
      <c r="C557" s="4">
        <v>0</v>
      </c>
      <c r="D557" s="4">
        <v>1</v>
      </c>
      <c r="E557" s="4">
        <v>222</v>
      </c>
      <c r="F557" s="4">
        <f>ROUND(Source!AO553,O557)</f>
        <v>0</v>
      </c>
      <c r="G557" s="4" t="s">
        <v>74</v>
      </c>
      <c r="H557" s="4" t="s">
        <v>75</v>
      </c>
      <c r="I557" s="4"/>
      <c r="J557" s="4"/>
      <c r="K557" s="4">
        <v>222</v>
      </c>
      <c r="L557" s="4">
        <v>3</v>
      </c>
      <c r="M557" s="4">
        <v>3</v>
      </c>
      <c r="N557" s="4" t="s">
        <v>4</v>
      </c>
      <c r="O557" s="4">
        <v>2</v>
      </c>
      <c r="P557" s="4"/>
      <c r="Q557" s="4"/>
      <c r="R557" s="4"/>
      <c r="S557" s="4"/>
      <c r="T557" s="4"/>
      <c r="U557" s="4"/>
      <c r="V557" s="4"/>
      <c r="W557" s="4">
        <v>0</v>
      </c>
      <c r="X557" s="4">
        <v>1</v>
      </c>
      <c r="Y557" s="4">
        <v>0</v>
      </c>
      <c r="Z557" s="4"/>
      <c r="AA557" s="4"/>
      <c r="AB557" s="4"/>
    </row>
    <row r="558" spans="1:245">
      <c r="A558" s="4">
        <v>50</v>
      </c>
      <c r="B558" s="4">
        <v>0</v>
      </c>
      <c r="C558" s="4">
        <v>0</v>
      </c>
      <c r="D558" s="4">
        <v>1</v>
      </c>
      <c r="E558" s="4">
        <v>225</v>
      </c>
      <c r="F558" s="4">
        <f>ROUND(Source!AV553,O558)</f>
        <v>340942.3</v>
      </c>
      <c r="G558" s="4" t="s">
        <v>76</v>
      </c>
      <c r="H558" s="4" t="s">
        <v>77</v>
      </c>
      <c r="I558" s="4"/>
      <c r="J558" s="4"/>
      <c r="K558" s="4">
        <v>225</v>
      </c>
      <c r="L558" s="4">
        <v>4</v>
      </c>
      <c r="M558" s="4">
        <v>3</v>
      </c>
      <c r="N558" s="4" t="s">
        <v>4</v>
      </c>
      <c r="O558" s="4">
        <v>2</v>
      </c>
      <c r="P558" s="4"/>
      <c r="Q558" s="4"/>
      <c r="R558" s="4"/>
      <c r="S558" s="4"/>
      <c r="T558" s="4"/>
      <c r="U558" s="4"/>
      <c r="V558" s="4"/>
      <c r="W558" s="4">
        <v>340942.3</v>
      </c>
      <c r="X558" s="4">
        <v>1</v>
      </c>
      <c r="Y558" s="4">
        <v>340942.3</v>
      </c>
      <c r="Z558" s="4"/>
      <c r="AA558" s="4"/>
      <c r="AB558" s="4"/>
    </row>
    <row r="559" spans="1:245">
      <c r="A559" s="4">
        <v>50</v>
      </c>
      <c r="B559" s="4">
        <v>0</v>
      </c>
      <c r="C559" s="4">
        <v>0</v>
      </c>
      <c r="D559" s="4">
        <v>1</v>
      </c>
      <c r="E559" s="4">
        <v>226</v>
      </c>
      <c r="F559" s="4">
        <f>ROUND(Source!AW553,O559)</f>
        <v>340942.3</v>
      </c>
      <c r="G559" s="4" t="s">
        <v>78</v>
      </c>
      <c r="H559" s="4" t="s">
        <v>79</v>
      </c>
      <c r="I559" s="4"/>
      <c r="J559" s="4"/>
      <c r="K559" s="4">
        <v>226</v>
      </c>
      <c r="L559" s="4">
        <v>5</v>
      </c>
      <c r="M559" s="4">
        <v>3</v>
      </c>
      <c r="N559" s="4" t="s">
        <v>4</v>
      </c>
      <c r="O559" s="4">
        <v>2</v>
      </c>
      <c r="P559" s="4"/>
      <c r="Q559" s="4"/>
      <c r="R559" s="4"/>
      <c r="S559" s="4"/>
      <c r="T559" s="4"/>
      <c r="U559" s="4"/>
      <c r="V559" s="4"/>
      <c r="W559" s="4">
        <v>340942.3</v>
      </c>
      <c r="X559" s="4">
        <v>1</v>
      </c>
      <c r="Y559" s="4">
        <v>340942.3</v>
      </c>
      <c r="Z559" s="4"/>
      <c r="AA559" s="4"/>
      <c r="AB559" s="4"/>
    </row>
    <row r="560" spans="1:245">
      <c r="A560" s="4">
        <v>50</v>
      </c>
      <c r="B560" s="4">
        <v>0</v>
      </c>
      <c r="C560" s="4">
        <v>0</v>
      </c>
      <c r="D560" s="4">
        <v>1</v>
      </c>
      <c r="E560" s="4">
        <v>227</v>
      </c>
      <c r="F560" s="4">
        <f>ROUND(Source!AX553,O560)</f>
        <v>0</v>
      </c>
      <c r="G560" s="4" t="s">
        <v>80</v>
      </c>
      <c r="H560" s="4" t="s">
        <v>81</v>
      </c>
      <c r="I560" s="4"/>
      <c r="J560" s="4"/>
      <c r="K560" s="4">
        <v>227</v>
      </c>
      <c r="L560" s="4">
        <v>6</v>
      </c>
      <c r="M560" s="4">
        <v>3</v>
      </c>
      <c r="N560" s="4" t="s">
        <v>4</v>
      </c>
      <c r="O560" s="4">
        <v>2</v>
      </c>
      <c r="P560" s="4"/>
      <c r="Q560" s="4"/>
      <c r="R560" s="4"/>
      <c r="S560" s="4"/>
      <c r="T560" s="4"/>
      <c r="U560" s="4"/>
      <c r="V560" s="4"/>
      <c r="W560" s="4">
        <v>0</v>
      </c>
      <c r="X560" s="4">
        <v>1</v>
      </c>
      <c r="Y560" s="4">
        <v>0</v>
      </c>
      <c r="Z560" s="4"/>
      <c r="AA560" s="4"/>
      <c r="AB560" s="4"/>
    </row>
    <row r="561" spans="1:28">
      <c r="A561" s="4">
        <v>50</v>
      </c>
      <c r="B561" s="4">
        <v>0</v>
      </c>
      <c r="C561" s="4">
        <v>0</v>
      </c>
      <c r="D561" s="4">
        <v>1</v>
      </c>
      <c r="E561" s="4">
        <v>228</v>
      </c>
      <c r="F561" s="4">
        <f>ROUND(Source!AY553,O561)</f>
        <v>340942.3</v>
      </c>
      <c r="G561" s="4" t="s">
        <v>82</v>
      </c>
      <c r="H561" s="4" t="s">
        <v>83</v>
      </c>
      <c r="I561" s="4"/>
      <c r="J561" s="4"/>
      <c r="K561" s="4">
        <v>228</v>
      </c>
      <c r="L561" s="4">
        <v>7</v>
      </c>
      <c r="M561" s="4">
        <v>3</v>
      </c>
      <c r="N561" s="4" t="s">
        <v>4</v>
      </c>
      <c r="O561" s="4">
        <v>2</v>
      </c>
      <c r="P561" s="4"/>
      <c r="Q561" s="4"/>
      <c r="R561" s="4"/>
      <c r="S561" s="4"/>
      <c r="T561" s="4"/>
      <c r="U561" s="4"/>
      <c r="V561" s="4"/>
      <c r="W561" s="4">
        <v>340942.3</v>
      </c>
      <c r="X561" s="4">
        <v>1</v>
      </c>
      <c r="Y561" s="4">
        <v>340942.3</v>
      </c>
      <c r="Z561" s="4"/>
      <c r="AA561" s="4"/>
      <c r="AB561" s="4"/>
    </row>
    <row r="562" spans="1:28">
      <c r="A562" s="4">
        <v>50</v>
      </c>
      <c r="B562" s="4">
        <v>0</v>
      </c>
      <c r="C562" s="4">
        <v>0</v>
      </c>
      <c r="D562" s="4">
        <v>1</v>
      </c>
      <c r="E562" s="4">
        <v>216</v>
      </c>
      <c r="F562" s="4">
        <f>ROUND(Source!AP553,O562)</f>
        <v>0</v>
      </c>
      <c r="G562" s="4" t="s">
        <v>84</v>
      </c>
      <c r="H562" s="4" t="s">
        <v>85</v>
      </c>
      <c r="I562" s="4"/>
      <c r="J562" s="4"/>
      <c r="K562" s="4">
        <v>216</v>
      </c>
      <c r="L562" s="4">
        <v>8</v>
      </c>
      <c r="M562" s="4">
        <v>3</v>
      </c>
      <c r="N562" s="4" t="s">
        <v>4</v>
      </c>
      <c r="O562" s="4">
        <v>2</v>
      </c>
      <c r="P562" s="4"/>
      <c r="Q562" s="4"/>
      <c r="R562" s="4"/>
      <c r="S562" s="4"/>
      <c r="T562" s="4"/>
      <c r="U562" s="4"/>
      <c r="V562" s="4"/>
      <c r="W562" s="4">
        <v>0</v>
      </c>
      <c r="X562" s="4">
        <v>1</v>
      </c>
      <c r="Y562" s="4">
        <v>0</v>
      </c>
      <c r="Z562" s="4"/>
      <c r="AA562" s="4"/>
      <c r="AB562" s="4"/>
    </row>
    <row r="563" spans="1:28">
      <c r="A563" s="4">
        <v>50</v>
      </c>
      <c r="B563" s="4">
        <v>0</v>
      </c>
      <c r="C563" s="4">
        <v>0</v>
      </c>
      <c r="D563" s="4">
        <v>1</v>
      </c>
      <c r="E563" s="4">
        <v>223</v>
      </c>
      <c r="F563" s="4">
        <f>ROUND(Source!AQ553,O563)</f>
        <v>0</v>
      </c>
      <c r="G563" s="4" t="s">
        <v>86</v>
      </c>
      <c r="H563" s="4" t="s">
        <v>87</v>
      </c>
      <c r="I563" s="4"/>
      <c r="J563" s="4"/>
      <c r="K563" s="4">
        <v>223</v>
      </c>
      <c r="L563" s="4">
        <v>9</v>
      </c>
      <c r="M563" s="4">
        <v>3</v>
      </c>
      <c r="N563" s="4" t="s">
        <v>4</v>
      </c>
      <c r="O563" s="4">
        <v>2</v>
      </c>
      <c r="P563" s="4"/>
      <c r="Q563" s="4"/>
      <c r="R563" s="4"/>
      <c r="S563" s="4"/>
      <c r="T563" s="4"/>
      <c r="U563" s="4"/>
      <c r="V563" s="4"/>
      <c r="W563" s="4">
        <v>0</v>
      </c>
      <c r="X563" s="4">
        <v>1</v>
      </c>
      <c r="Y563" s="4">
        <v>0</v>
      </c>
      <c r="Z563" s="4"/>
      <c r="AA563" s="4"/>
      <c r="AB563" s="4"/>
    </row>
    <row r="564" spans="1:28">
      <c r="A564" s="4">
        <v>50</v>
      </c>
      <c r="B564" s="4">
        <v>0</v>
      </c>
      <c r="C564" s="4">
        <v>0</v>
      </c>
      <c r="D564" s="4">
        <v>1</v>
      </c>
      <c r="E564" s="4">
        <v>229</v>
      </c>
      <c r="F564" s="4">
        <f>ROUND(Source!AZ553,O564)</f>
        <v>0</v>
      </c>
      <c r="G564" s="4" t="s">
        <v>88</v>
      </c>
      <c r="H564" s="4" t="s">
        <v>89</v>
      </c>
      <c r="I564" s="4"/>
      <c r="J564" s="4"/>
      <c r="K564" s="4">
        <v>229</v>
      </c>
      <c r="L564" s="4">
        <v>10</v>
      </c>
      <c r="M564" s="4">
        <v>3</v>
      </c>
      <c r="N564" s="4" t="s">
        <v>4</v>
      </c>
      <c r="O564" s="4">
        <v>2</v>
      </c>
      <c r="P564" s="4"/>
      <c r="Q564" s="4"/>
      <c r="R564" s="4"/>
      <c r="S564" s="4"/>
      <c r="T564" s="4"/>
      <c r="U564" s="4"/>
      <c r="V564" s="4"/>
      <c r="W564" s="4">
        <v>0</v>
      </c>
      <c r="X564" s="4">
        <v>1</v>
      </c>
      <c r="Y564" s="4">
        <v>0</v>
      </c>
      <c r="Z564" s="4"/>
      <c r="AA564" s="4"/>
      <c r="AB564" s="4"/>
    </row>
    <row r="565" spans="1:28">
      <c r="A565" s="4">
        <v>50</v>
      </c>
      <c r="B565" s="4">
        <v>0</v>
      </c>
      <c r="C565" s="4">
        <v>0</v>
      </c>
      <c r="D565" s="4">
        <v>1</v>
      </c>
      <c r="E565" s="4">
        <v>203</v>
      </c>
      <c r="F565" s="4">
        <f>ROUND(Source!Q553,O565)</f>
        <v>590.91999999999996</v>
      </c>
      <c r="G565" s="4" t="s">
        <v>90</v>
      </c>
      <c r="H565" s="4" t="s">
        <v>91</v>
      </c>
      <c r="I565" s="4"/>
      <c r="J565" s="4"/>
      <c r="K565" s="4">
        <v>203</v>
      </c>
      <c r="L565" s="4">
        <v>11</v>
      </c>
      <c r="M565" s="4">
        <v>3</v>
      </c>
      <c r="N565" s="4" t="s">
        <v>4</v>
      </c>
      <c r="O565" s="4">
        <v>2</v>
      </c>
      <c r="P565" s="4"/>
      <c r="Q565" s="4"/>
      <c r="R565" s="4"/>
      <c r="S565" s="4"/>
      <c r="T565" s="4"/>
      <c r="U565" s="4"/>
      <c r="V565" s="4"/>
      <c r="W565" s="4">
        <v>590.91999999999996</v>
      </c>
      <c r="X565" s="4">
        <v>1</v>
      </c>
      <c r="Y565" s="4">
        <v>590.91999999999996</v>
      </c>
      <c r="Z565" s="4"/>
      <c r="AA565" s="4"/>
      <c r="AB565" s="4"/>
    </row>
    <row r="566" spans="1:28">
      <c r="A566" s="4">
        <v>50</v>
      </c>
      <c r="B566" s="4">
        <v>0</v>
      </c>
      <c r="C566" s="4">
        <v>0</v>
      </c>
      <c r="D566" s="4">
        <v>1</v>
      </c>
      <c r="E566" s="4">
        <v>231</v>
      </c>
      <c r="F566" s="4">
        <f>ROUND(Source!BB553,O566)</f>
        <v>0</v>
      </c>
      <c r="G566" s="4" t="s">
        <v>92</v>
      </c>
      <c r="H566" s="4" t="s">
        <v>93</v>
      </c>
      <c r="I566" s="4"/>
      <c r="J566" s="4"/>
      <c r="K566" s="4">
        <v>231</v>
      </c>
      <c r="L566" s="4">
        <v>12</v>
      </c>
      <c r="M566" s="4">
        <v>3</v>
      </c>
      <c r="N566" s="4" t="s">
        <v>4</v>
      </c>
      <c r="O566" s="4">
        <v>2</v>
      </c>
      <c r="P566" s="4"/>
      <c r="Q566" s="4"/>
      <c r="R566" s="4"/>
      <c r="S566" s="4"/>
      <c r="T566" s="4"/>
      <c r="U566" s="4"/>
      <c r="V566" s="4"/>
      <c r="W566" s="4">
        <v>0</v>
      </c>
      <c r="X566" s="4">
        <v>1</v>
      </c>
      <c r="Y566" s="4">
        <v>0</v>
      </c>
      <c r="Z566" s="4"/>
      <c r="AA566" s="4"/>
      <c r="AB566" s="4"/>
    </row>
    <row r="567" spans="1:28">
      <c r="A567" s="4">
        <v>50</v>
      </c>
      <c r="B567" s="4">
        <v>0</v>
      </c>
      <c r="C567" s="4">
        <v>0</v>
      </c>
      <c r="D567" s="4">
        <v>1</v>
      </c>
      <c r="E567" s="4">
        <v>204</v>
      </c>
      <c r="F567" s="4">
        <f>ROUND(Source!R553,O567)</f>
        <v>153.69</v>
      </c>
      <c r="G567" s="4" t="s">
        <v>94</v>
      </c>
      <c r="H567" s="4" t="s">
        <v>95</v>
      </c>
      <c r="I567" s="4"/>
      <c r="J567" s="4"/>
      <c r="K567" s="4">
        <v>204</v>
      </c>
      <c r="L567" s="4">
        <v>13</v>
      </c>
      <c r="M567" s="4">
        <v>3</v>
      </c>
      <c r="N567" s="4" t="s">
        <v>4</v>
      </c>
      <c r="O567" s="4">
        <v>2</v>
      </c>
      <c r="P567" s="4"/>
      <c r="Q567" s="4"/>
      <c r="R567" s="4"/>
      <c r="S567" s="4"/>
      <c r="T567" s="4"/>
      <c r="U567" s="4"/>
      <c r="V567" s="4"/>
      <c r="W567" s="4">
        <v>153.69</v>
      </c>
      <c r="X567" s="4">
        <v>1</v>
      </c>
      <c r="Y567" s="4">
        <v>153.69</v>
      </c>
      <c r="Z567" s="4"/>
      <c r="AA567" s="4"/>
      <c r="AB567" s="4"/>
    </row>
    <row r="568" spans="1:28">
      <c r="A568" s="4">
        <v>50</v>
      </c>
      <c r="B568" s="4">
        <v>0</v>
      </c>
      <c r="C568" s="4">
        <v>0</v>
      </c>
      <c r="D568" s="4">
        <v>1</v>
      </c>
      <c r="E568" s="4">
        <v>205</v>
      </c>
      <c r="F568" s="4">
        <f>ROUND(Source!S553,O568)</f>
        <v>114817.3</v>
      </c>
      <c r="G568" s="4" t="s">
        <v>96</v>
      </c>
      <c r="H568" s="4" t="s">
        <v>97</v>
      </c>
      <c r="I568" s="4"/>
      <c r="J568" s="4"/>
      <c r="K568" s="4">
        <v>205</v>
      </c>
      <c r="L568" s="4">
        <v>14</v>
      </c>
      <c r="M568" s="4">
        <v>3</v>
      </c>
      <c r="N568" s="4" t="s">
        <v>4</v>
      </c>
      <c r="O568" s="4">
        <v>2</v>
      </c>
      <c r="P568" s="4"/>
      <c r="Q568" s="4"/>
      <c r="R568" s="4"/>
      <c r="S568" s="4"/>
      <c r="T568" s="4"/>
      <c r="U568" s="4"/>
      <c r="V568" s="4"/>
      <c r="W568" s="4">
        <v>114817.3</v>
      </c>
      <c r="X568" s="4">
        <v>1</v>
      </c>
      <c r="Y568" s="4">
        <v>114817.3</v>
      </c>
      <c r="Z568" s="4"/>
      <c r="AA568" s="4"/>
      <c r="AB568" s="4"/>
    </row>
    <row r="569" spans="1:28">
      <c r="A569" s="4">
        <v>50</v>
      </c>
      <c r="B569" s="4">
        <v>0</v>
      </c>
      <c r="C569" s="4">
        <v>0</v>
      </c>
      <c r="D569" s="4">
        <v>1</v>
      </c>
      <c r="E569" s="4">
        <v>232</v>
      </c>
      <c r="F569" s="4">
        <f>ROUND(Source!BC553,O569)</f>
        <v>0</v>
      </c>
      <c r="G569" s="4" t="s">
        <v>98</v>
      </c>
      <c r="H569" s="4" t="s">
        <v>99</v>
      </c>
      <c r="I569" s="4"/>
      <c r="J569" s="4"/>
      <c r="K569" s="4">
        <v>232</v>
      </c>
      <c r="L569" s="4">
        <v>15</v>
      </c>
      <c r="M569" s="4">
        <v>3</v>
      </c>
      <c r="N569" s="4" t="s">
        <v>4</v>
      </c>
      <c r="O569" s="4">
        <v>2</v>
      </c>
      <c r="P569" s="4"/>
      <c r="Q569" s="4"/>
      <c r="R569" s="4"/>
      <c r="S569" s="4"/>
      <c r="T569" s="4"/>
      <c r="U569" s="4"/>
      <c r="V569" s="4"/>
      <c r="W569" s="4">
        <v>0</v>
      </c>
      <c r="X569" s="4">
        <v>1</v>
      </c>
      <c r="Y569" s="4">
        <v>0</v>
      </c>
      <c r="Z569" s="4"/>
      <c r="AA569" s="4"/>
      <c r="AB569" s="4"/>
    </row>
    <row r="570" spans="1:28">
      <c r="A570" s="4">
        <v>50</v>
      </c>
      <c r="B570" s="4">
        <v>0</v>
      </c>
      <c r="C570" s="4">
        <v>0</v>
      </c>
      <c r="D570" s="4">
        <v>1</v>
      </c>
      <c r="E570" s="4">
        <v>214</v>
      </c>
      <c r="F570" s="4">
        <f>ROUND(Source!AS553,O570)</f>
        <v>0</v>
      </c>
      <c r="G570" s="4" t="s">
        <v>100</v>
      </c>
      <c r="H570" s="4" t="s">
        <v>101</v>
      </c>
      <c r="I570" s="4"/>
      <c r="J570" s="4"/>
      <c r="K570" s="4">
        <v>214</v>
      </c>
      <c r="L570" s="4">
        <v>16</v>
      </c>
      <c r="M570" s="4">
        <v>3</v>
      </c>
      <c r="N570" s="4" t="s">
        <v>4</v>
      </c>
      <c r="O570" s="4">
        <v>2</v>
      </c>
      <c r="P570" s="4"/>
      <c r="Q570" s="4"/>
      <c r="R570" s="4"/>
      <c r="S570" s="4"/>
      <c r="T570" s="4"/>
      <c r="U570" s="4"/>
      <c r="V570" s="4"/>
      <c r="W570" s="4">
        <v>0</v>
      </c>
      <c r="X570" s="4">
        <v>1</v>
      </c>
      <c r="Y570" s="4">
        <v>0</v>
      </c>
      <c r="Z570" s="4"/>
      <c r="AA570" s="4"/>
      <c r="AB570" s="4"/>
    </row>
    <row r="571" spans="1:28">
      <c r="A571" s="4">
        <v>50</v>
      </c>
      <c r="B571" s="4">
        <v>0</v>
      </c>
      <c r="C571" s="4">
        <v>0</v>
      </c>
      <c r="D571" s="4">
        <v>1</v>
      </c>
      <c r="E571" s="4">
        <v>215</v>
      </c>
      <c r="F571" s="4">
        <f>ROUND(Source!AT553,O571)</f>
        <v>0</v>
      </c>
      <c r="G571" s="4" t="s">
        <v>102</v>
      </c>
      <c r="H571" s="4" t="s">
        <v>103</v>
      </c>
      <c r="I571" s="4"/>
      <c r="J571" s="4"/>
      <c r="K571" s="4">
        <v>215</v>
      </c>
      <c r="L571" s="4">
        <v>17</v>
      </c>
      <c r="M571" s="4">
        <v>3</v>
      </c>
      <c r="N571" s="4" t="s">
        <v>4</v>
      </c>
      <c r="O571" s="4">
        <v>2</v>
      </c>
      <c r="P571" s="4"/>
      <c r="Q571" s="4"/>
      <c r="R571" s="4"/>
      <c r="S571" s="4"/>
      <c r="T571" s="4"/>
      <c r="U571" s="4"/>
      <c r="V571" s="4"/>
      <c r="W571" s="4">
        <v>0</v>
      </c>
      <c r="X571" s="4">
        <v>1</v>
      </c>
      <c r="Y571" s="4">
        <v>0</v>
      </c>
      <c r="Z571" s="4"/>
      <c r="AA571" s="4"/>
      <c r="AB571" s="4"/>
    </row>
    <row r="572" spans="1:28">
      <c r="A572" s="4">
        <v>50</v>
      </c>
      <c r="B572" s="4">
        <v>0</v>
      </c>
      <c r="C572" s="4">
        <v>0</v>
      </c>
      <c r="D572" s="4">
        <v>1</v>
      </c>
      <c r="E572" s="4">
        <v>217</v>
      </c>
      <c r="F572" s="4">
        <f>ROUND(Source!AU553,O572)</f>
        <v>548450.29</v>
      </c>
      <c r="G572" s="4" t="s">
        <v>104</v>
      </c>
      <c r="H572" s="4" t="s">
        <v>105</v>
      </c>
      <c r="I572" s="4"/>
      <c r="J572" s="4"/>
      <c r="K572" s="4">
        <v>217</v>
      </c>
      <c r="L572" s="4">
        <v>18</v>
      </c>
      <c r="M572" s="4">
        <v>3</v>
      </c>
      <c r="N572" s="4" t="s">
        <v>4</v>
      </c>
      <c r="O572" s="4">
        <v>2</v>
      </c>
      <c r="P572" s="4"/>
      <c r="Q572" s="4"/>
      <c r="R572" s="4"/>
      <c r="S572" s="4"/>
      <c r="T572" s="4"/>
      <c r="U572" s="4"/>
      <c r="V572" s="4"/>
      <c r="W572" s="4">
        <v>548450.29</v>
      </c>
      <c r="X572" s="4">
        <v>1</v>
      </c>
      <c r="Y572" s="4">
        <v>548450.29</v>
      </c>
      <c r="Z572" s="4"/>
      <c r="AA572" s="4"/>
      <c r="AB572" s="4"/>
    </row>
    <row r="573" spans="1:28">
      <c r="A573" s="4">
        <v>50</v>
      </c>
      <c r="B573" s="4">
        <v>0</v>
      </c>
      <c r="C573" s="4">
        <v>0</v>
      </c>
      <c r="D573" s="4">
        <v>1</v>
      </c>
      <c r="E573" s="4">
        <v>230</v>
      </c>
      <c r="F573" s="4">
        <f>ROUND(Source!BA553,O573)</f>
        <v>0</v>
      </c>
      <c r="G573" s="4" t="s">
        <v>106</v>
      </c>
      <c r="H573" s="4" t="s">
        <v>107</v>
      </c>
      <c r="I573" s="4"/>
      <c r="J573" s="4"/>
      <c r="K573" s="4">
        <v>230</v>
      </c>
      <c r="L573" s="4">
        <v>19</v>
      </c>
      <c r="M573" s="4">
        <v>3</v>
      </c>
      <c r="N573" s="4" t="s">
        <v>4</v>
      </c>
      <c r="O573" s="4">
        <v>2</v>
      </c>
      <c r="P573" s="4"/>
      <c r="Q573" s="4"/>
      <c r="R573" s="4"/>
      <c r="S573" s="4"/>
      <c r="T573" s="4"/>
      <c r="U573" s="4"/>
      <c r="V573" s="4"/>
      <c r="W573" s="4">
        <v>0</v>
      </c>
      <c r="X573" s="4">
        <v>1</v>
      </c>
      <c r="Y573" s="4">
        <v>0</v>
      </c>
      <c r="Z573" s="4"/>
      <c r="AA573" s="4"/>
      <c r="AB573" s="4"/>
    </row>
    <row r="574" spans="1:28">
      <c r="A574" s="4">
        <v>50</v>
      </c>
      <c r="B574" s="4">
        <v>0</v>
      </c>
      <c r="C574" s="4">
        <v>0</v>
      </c>
      <c r="D574" s="4">
        <v>1</v>
      </c>
      <c r="E574" s="4">
        <v>206</v>
      </c>
      <c r="F574" s="4">
        <f>ROUND(Source!T553,O574)</f>
        <v>0</v>
      </c>
      <c r="G574" s="4" t="s">
        <v>108</v>
      </c>
      <c r="H574" s="4" t="s">
        <v>109</v>
      </c>
      <c r="I574" s="4"/>
      <c r="J574" s="4"/>
      <c r="K574" s="4">
        <v>206</v>
      </c>
      <c r="L574" s="4">
        <v>20</v>
      </c>
      <c r="M574" s="4">
        <v>3</v>
      </c>
      <c r="N574" s="4" t="s">
        <v>4</v>
      </c>
      <c r="O574" s="4">
        <v>2</v>
      </c>
      <c r="P574" s="4"/>
      <c r="Q574" s="4"/>
      <c r="R574" s="4"/>
      <c r="S574" s="4"/>
      <c r="T574" s="4"/>
      <c r="U574" s="4"/>
      <c r="V574" s="4"/>
      <c r="W574" s="4">
        <v>0</v>
      </c>
      <c r="X574" s="4">
        <v>1</v>
      </c>
      <c r="Y574" s="4">
        <v>0</v>
      </c>
      <c r="Z574" s="4"/>
      <c r="AA574" s="4"/>
      <c r="AB574" s="4"/>
    </row>
    <row r="575" spans="1:28">
      <c r="A575" s="4">
        <v>50</v>
      </c>
      <c r="B575" s="4">
        <v>0</v>
      </c>
      <c r="C575" s="4">
        <v>0</v>
      </c>
      <c r="D575" s="4">
        <v>1</v>
      </c>
      <c r="E575" s="4">
        <v>207</v>
      </c>
      <c r="F575" s="4">
        <f>Source!U553</f>
        <v>302.40352659999996</v>
      </c>
      <c r="G575" s="4" t="s">
        <v>110</v>
      </c>
      <c r="H575" s="4" t="s">
        <v>111</v>
      </c>
      <c r="I575" s="4"/>
      <c r="J575" s="4"/>
      <c r="K575" s="4">
        <v>207</v>
      </c>
      <c r="L575" s="4">
        <v>21</v>
      </c>
      <c r="M575" s="4">
        <v>3</v>
      </c>
      <c r="N575" s="4" t="s">
        <v>4</v>
      </c>
      <c r="O575" s="4">
        <v>-1</v>
      </c>
      <c r="P575" s="4"/>
      <c r="Q575" s="4"/>
      <c r="R575" s="4"/>
      <c r="S575" s="4"/>
      <c r="T575" s="4"/>
      <c r="U575" s="4"/>
      <c r="V575" s="4"/>
      <c r="W575" s="4">
        <v>302.40352660000002</v>
      </c>
      <c r="X575" s="4">
        <v>1</v>
      </c>
      <c r="Y575" s="4">
        <v>302.40352660000002</v>
      </c>
      <c r="Z575" s="4"/>
      <c r="AA575" s="4"/>
      <c r="AB575" s="4"/>
    </row>
    <row r="576" spans="1:28">
      <c r="A576" s="4">
        <v>50</v>
      </c>
      <c r="B576" s="4">
        <v>0</v>
      </c>
      <c r="C576" s="4">
        <v>0</v>
      </c>
      <c r="D576" s="4">
        <v>1</v>
      </c>
      <c r="E576" s="4">
        <v>208</v>
      </c>
      <c r="F576" s="4">
        <f>Source!V553</f>
        <v>0</v>
      </c>
      <c r="G576" s="4" t="s">
        <v>112</v>
      </c>
      <c r="H576" s="4" t="s">
        <v>113</v>
      </c>
      <c r="I576" s="4"/>
      <c r="J576" s="4"/>
      <c r="K576" s="4">
        <v>208</v>
      </c>
      <c r="L576" s="4">
        <v>22</v>
      </c>
      <c r="M576" s="4">
        <v>3</v>
      </c>
      <c r="N576" s="4" t="s">
        <v>4</v>
      </c>
      <c r="O576" s="4">
        <v>-1</v>
      </c>
      <c r="P576" s="4"/>
      <c r="Q576" s="4"/>
      <c r="R576" s="4"/>
      <c r="S576" s="4"/>
      <c r="T576" s="4"/>
      <c r="U576" s="4"/>
      <c r="V576" s="4"/>
      <c r="W576" s="4">
        <v>0</v>
      </c>
      <c r="X576" s="4">
        <v>1</v>
      </c>
      <c r="Y576" s="4">
        <v>0</v>
      </c>
      <c r="Z576" s="4"/>
      <c r="AA576" s="4"/>
      <c r="AB576" s="4"/>
    </row>
    <row r="577" spans="1:245">
      <c r="A577" s="4">
        <v>50</v>
      </c>
      <c r="B577" s="4">
        <v>0</v>
      </c>
      <c r="C577" s="4">
        <v>0</v>
      </c>
      <c r="D577" s="4">
        <v>1</v>
      </c>
      <c r="E577" s="4">
        <v>209</v>
      </c>
      <c r="F577" s="4">
        <f>ROUND(Source!W553,O577)</f>
        <v>0</v>
      </c>
      <c r="G577" s="4" t="s">
        <v>114</v>
      </c>
      <c r="H577" s="4" t="s">
        <v>115</v>
      </c>
      <c r="I577" s="4"/>
      <c r="J577" s="4"/>
      <c r="K577" s="4">
        <v>209</v>
      </c>
      <c r="L577" s="4">
        <v>23</v>
      </c>
      <c r="M577" s="4">
        <v>3</v>
      </c>
      <c r="N577" s="4" t="s">
        <v>4</v>
      </c>
      <c r="O577" s="4">
        <v>2</v>
      </c>
      <c r="P577" s="4"/>
      <c r="Q577" s="4"/>
      <c r="R577" s="4"/>
      <c r="S577" s="4"/>
      <c r="T577" s="4"/>
      <c r="U577" s="4"/>
      <c r="V577" s="4"/>
      <c r="W577" s="4">
        <v>0</v>
      </c>
      <c r="X577" s="4">
        <v>1</v>
      </c>
      <c r="Y577" s="4">
        <v>0</v>
      </c>
      <c r="Z577" s="4"/>
      <c r="AA577" s="4"/>
      <c r="AB577" s="4"/>
    </row>
    <row r="578" spans="1:245">
      <c r="A578" s="4">
        <v>50</v>
      </c>
      <c r="B578" s="4">
        <v>0</v>
      </c>
      <c r="C578" s="4">
        <v>0</v>
      </c>
      <c r="D578" s="4">
        <v>1</v>
      </c>
      <c r="E578" s="4">
        <v>233</v>
      </c>
      <c r="F578" s="4">
        <f>ROUND(Source!BD553,O578)</f>
        <v>0</v>
      </c>
      <c r="G578" s="4" t="s">
        <v>116</v>
      </c>
      <c r="H578" s="4" t="s">
        <v>117</v>
      </c>
      <c r="I578" s="4"/>
      <c r="J578" s="4"/>
      <c r="K578" s="4">
        <v>233</v>
      </c>
      <c r="L578" s="4">
        <v>24</v>
      </c>
      <c r="M578" s="4">
        <v>3</v>
      </c>
      <c r="N578" s="4" t="s">
        <v>4</v>
      </c>
      <c r="O578" s="4">
        <v>2</v>
      </c>
      <c r="P578" s="4"/>
      <c r="Q578" s="4"/>
      <c r="R578" s="4"/>
      <c r="S578" s="4"/>
      <c r="T578" s="4"/>
      <c r="U578" s="4"/>
      <c r="V578" s="4"/>
      <c r="W578" s="4">
        <v>0</v>
      </c>
      <c r="X578" s="4">
        <v>1</v>
      </c>
      <c r="Y578" s="4">
        <v>0</v>
      </c>
      <c r="Z578" s="4"/>
      <c r="AA578" s="4"/>
      <c r="AB578" s="4"/>
    </row>
    <row r="579" spans="1:245">
      <c r="A579" s="4">
        <v>50</v>
      </c>
      <c r="B579" s="4">
        <v>0</v>
      </c>
      <c r="C579" s="4">
        <v>0</v>
      </c>
      <c r="D579" s="4">
        <v>1</v>
      </c>
      <c r="E579" s="4">
        <v>210</v>
      </c>
      <c r="F579" s="4">
        <f>ROUND(Source!X553,O579)</f>
        <v>80372.12</v>
      </c>
      <c r="G579" s="4" t="s">
        <v>118</v>
      </c>
      <c r="H579" s="4" t="s">
        <v>119</v>
      </c>
      <c r="I579" s="4"/>
      <c r="J579" s="4"/>
      <c r="K579" s="4">
        <v>210</v>
      </c>
      <c r="L579" s="4">
        <v>25</v>
      </c>
      <c r="M579" s="4">
        <v>3</v>
      </c>
      <c r="N579" s="4" t="s">
        <v>4</v>
      </c>
      <c r="O579" s="4">
        <v>2</v>
      </c>
      <c r="P579" s="4"/>
      <c r="Q579" s="4"/>
      <c r="R579" s="4"/>
      <c r="S579" s="4"/>
      <c r="T579" s="4"/>
      <c r="U579" s="4"/>
      <c r="V579" s="4"/>
      <c r="W579" s="4">
        <v>80372.12</v>
      </c>
      <c r="X579" s="4">
        <v>1</v>
      </c>
      <c r="Y579" s="4">
        <v>80372.12</v>
      </c>
      <c r="Z579" s="4"/>
      <c r="AA579" s="4"/>
      <c r="AB579" s="4"/>
    </row>
    <row r="580" spans="1:245">
      <c r="A580" s="4">
        <v>50</v>
      </c>
      <c r="B580" s="4">
        <v>0</v>
      </c>
      <c r="C580" s="4">
        <v>0</v>
      </c>
      <c r="D580" s="4">
        <v>1</v>
      </c>
      <c r="E580" s="4">
        <v>211</v>
      </c>
      <c r="F580" s="4">
        <f>ROUND(Source!Y553,O580)</f>
        <v>11481.74</v>
      </c>
      <c r="G580" s="4" t="s">
        <v>120</v>
      </c>
      <c r="H580" s="4" t="s">
        <v>121</v>
      </c>
      <c r="I580" s="4"/>
      <c r="J580" s="4"/>
      <c r="K580" s="4">
        <v>211</v>
      </c>
      <c r="L580" s="4">
        <v>26</v>
      </c>
      <c r="M580" s="4">
        <v>3</v>
      </c>
      <c r="N580" s="4" t="s">
        <v>4</v>
      </c>
      <c r="O580" s="4">
        <v>2</v>
      </c>
      <c r="P580" s="4"/>
      <c r="Q580" s="4"/>
      <c r="R580" s="4"/>
      <c r="S580" s="4"/>
      <c r="T580" s="4"/>
      <c r="U580" s="4"/>
      <c r="V580" s="4"/>
      <c r="W580" s="4">
        <v>11481.74</v>
      </c>
      <c r="X580" s="4">
        <v>1</v>
      </c>
      <c r="Y580" s="4">
        <v>11481.74</v>
      </c>
      <c r="Z580" s="4"/>
      <c r="AA580" s="4"/>
      <c r="AB580" s="4"/>
    </row>
    <row r="581" spans="1:245">
      <c r="A581" s="4">
        <v>50</v>
      </c>
      <c r="B581" s="4">
        <v>0</v>
      </c>
      <c r="C581" s="4">
        <v>0</v>
      </c>
      <c r="D581" s="4">
        <v>1</v>
      </c>
      <c r="E581" s="4">
        <v>224</v>
      </c>
      <c r="F581" s="4">
        <f>ROUND(Source!AR553,O581)</f>
        <v>548450.29</v>
      </c>
      <c r="G581" s="4" t="s">
        <v>122</v>
      </c>
      <c r="H581" s="4" t="s">
        <v>123</v>
      </c>
      <c r="I581" s="4"/>
      <c r="J581" s="4"/>
      <c r="K581" s="4">
        <v>224</v>
      </c>
      <c r="L581" s="4">
        <v>27</v>
      </c>
      <c r="M581" s="4">
        <v>3</v>
      </c>
      <c r="N581" s="4" t="s">
        <v>4</v>
      </c>
      <c r="O581" s="4">
        <v>2</v>
      </c>
      <c r="P581" s="4"/>
      <c r="Q581" s="4"/>
      <c r="R581" s="4"/>
      <c r="S581" s="4"/>
      <c r="T581" s="4"/>
      <c r="U581" s="4"/>
      <c r="V581" s="4"/>
      <c r="W581" s="4">
        <v>548450.29</v>
      </c>
      <c r="X581" s="4">
        <v>1</v>
      </c>
      <c r="Y581" s="4">
        <v>548450.29</v>
      </c>
      <c r="Z581" s="4"/>
      <c r="AA581" s="4"/>
      <c r="AB581" s="4"/>
    </row>
    <row r="583" spans="1:245">
      <c r="A583" s="1">
        <v>4</v>
      </c>
      <c r="B583" s="1">
        <v>1</v>
      </c>
      <c r="C583" s="1"/>
      <c r="D583" s="1">
        <f>ROW(A591)</f>
        <v>591</v>
      </c>
      <c r="E583" s="1"/>
      <c r="F583" s="1" t="s">
        <v>4</v>
      </c>
      <c r="G583" s="1" t="s">
        <v>664</v>
      </c>
      <c r="H583" s="1" t="s">
        <v>4</v>
      </c>
      <c r="I583" s="1">
        <v>0</v>
      </c>
      <c r="J583" s="1"/>
      <c r="K583" s="1">
        <v>0</v>
      </c>
      <c r="L583" s="1"/>
      <c r="M583" s="1" t="s">
        <v>4</v>
      </c>
      <c r="N583" s="1"/>
      <c r="O583" s="1"/>
      <c r="P583" s="1"/>
      <c r="Q583" s="1"/>
      <c r="R583" s="1"/>
      <c r="S583" s="1">
        <v>0</v>
      </c>
      <c r="T583" s="1"/>
      <c r="U583" s="1" t="s">
        <v>4</v>
      </c>
      <c r="V583" s="1">
        <v>0</v>
      </c>
      <c r="W583" s="1"/>
      <c r="X583" s="1"/>
      <c r="Y583" s="1"/>
      <c r="Z583" s="1"/>
      <c r="AA583" s="1"/>
      <c r="AB583" s="1" t="s">
        <v>4</v>
      </c>
      <c r="AC583" s="1" t="s">
        <v>4</v>
      </c>
      <c r="AD583" s="1" t="s">
        <v>4</v>
      </c>
      <c r="AE583" s="1" t="s">
        <v>4</v>
      </c>
      <c r="AF583" s="1" t="s">
        <v>4</v>
      </c>
      <c r="AG583" s="1" t="s">
        <v>4</v>
      </c>
      <c r="AH583" s="1"/>
      <c r="AI583" s="1"/>
      <c r="AJ583" s="1"/>
      <c r="AK583" s="1"/>
      <c r="AL583" s="1"/>
      <c r="AM583" s="1"/>
      <c r="AN583" s="1"/>
      <c r="AO583" s="1"/>
      <c r="AP583" s="1" t="s">
        <v>4</v>
      </c>
      <c r="AQ583" s="1" t="s">
        <v>4</v>
      </c>
      <c r="AR583" s="1" t="s">
        <v>4</v>
      </c>
      <c r="AS583" s="1"/>
      <c r="AT583" s="1"/>
      <c r="AU583" s="1"/>
      <c r="AV583" s="1"/>
      <c r="AW583" s="1"/>
      <c r="AX583" s="1"/>
      <c r="AY583" s="1"/>
      <c r="AZ583" s="1" t="s">
        <v>4</v>
      </c>
      <c r="BA583" s="1"/>
      <c r="BB583" s="1" t="s">
        <v>4</v>
      </c>
      <c r="BC583" s="1" t="s">
        <v>4</v>
      </c>
      <c r="BD583" s="1" t="s">
        <v>4</v>
      </c>
      <c r="BE583" s="1" t="s">
        <v>4</v>
      </c>
      <c r="BF583" s="1" t="s">
        <v>4</v>
      </c>
      <c r="BG583" s="1" t="s">
        <v>4</v>
      </c>
      <c r="BH583" s="1" t="s">
        <v>4</v>
      </c>
      <c r="BI583" s="1" t="s">
        <v>4</v>
      </c>
      <c r="BJ583" s="1" t="s">
        <v>4</v>
      </c>
      <c r="BK583" s="1" t="s">
        <v>4</v>
      </c>
      <c r="BL583" s="1" t="s">
        <v>4</v>
      </c>
      <c r="BM583" s="1" t="s">
        <v>4</v>
      </c>
      <c r="BN583" s="1" t="s">
        <v>4</v>
      </c>
      <c r="BO583" s="1" t="s">
        <v>4</v>
      </c>
      <c r="BP583" s="1" t="s">
        <v>4</v>
      </c>
      <c r="BQ583" s="1"/>
      <c r="BR583" s="1"/>
      <c r="BS583" s="1"/>
      <c r="BT583" s="1"/>
      <c r="BU583" s="1"/>
      <c r="BV583" s="1"/>
      <c r="BW583" s="1"/>
      <c r="BX583" s="1">
        <v>0</v>
      </c>
      <c r="BY583" s="1"/>
      <c r="BZ583" s="1"/>
      <c r="CA583" s="1"/>
      <c r="CB583" s="1"/>
      <c r="CC583" s="1"/>
      <c r="CD583" s="1"/>
      <c r="CE583" s="1"/>
      <c r="CF583" s="1"/>
      <c r="CG583" s="1"/>
      <c r="CH583" s="1"/>
      <c r="CI583" s="1"/>
      <c r="CJ583" s="1">
        <v>0</v>
      </c>
    </row>
    <row r="585" spans="1:245">
      <c r="A585" s="2">
        <v>52</v>
      </c>
      <c r="B585" s="2">
        <f t="shared" ref="B585:G585" si="523">B591</f>
        <v>1</v>
      </c>
      <c r="C585" s="2">
        <f t="shared" si="523"/>
        <v>4</v>
      </c>
      <c r="D585" s="2">
        <f t="shared" si="523"/>
        <v>583</v>
      </c>
      <c r="E585" s="2">
        <f t="shared" si="523"/>
        <v>0</v>
      </c>
      <c r="F585" s="2" t="str">
        <f t="shared" si="523"/>
        <v/>
      </c>
      <c r="G585" s="2" t="str">
        <f t="shared" si="523"/>
        <v>Прочие работы</v>
      </c>
      <c r="H585" s="2"/>
      <c r="I585" s="2"/>
      <c r="J585" s="2"/>
      <c r="K585" s="2"/>
      <c r="L585" s="2"/>
      <c r="M585" s="2"/>
      <c r="N585" s="2"/>
      <c r="O585" s="2">
        <f t="shared" ref="O585:AT585" si="524">O591</f>
        <v>28780.65</v>
      </c>
      <c r="P585" s="2">
        <f t="shared" si="524"/>
        <v>0</v>
      </c>
      <c r="Q585" s="2">
        <f t="shared" si="524"/>
        <v>28780.65</v>
      </c>
      <c r="R585" s="2">
        <f t="shared" si="524"/>
        <v>16067.7</v>
      </c>
      <c r="S585" s="2">
        <f t="shared" si="524"/>
        <v>0</v>
      </c>
      <c r="T585" s="2">
        <f t="shared" si="524"/>
        <v>0</v>
      </c>
      <c r="U585" s="2">
        <f t="shared" si="524"/>
        <v>0</v>
      </c>
      <c r="V585" s="2">
        <f t="shared" si="524"/>
        <v>0</v>
      </c>
      <c r="W585" s="2">
        <f t="shared" si="524"/>
        <v>0</v>
      </c>
      <c r="X585" s="2">
        <f t="shared" si="524"/>
        <v>0</v>
      </c>
      <c r="Y585" s="2">
        <f t="shared" si="524"/>
        <v>0</v>
      </c>
      <c r="Z585" s="2">
        <f t="shared" si="524"/>
        <v>0</v>
      </c>
      <c r="AA585" s="2">
        <f t="shared" si="524"/>
        <v>0</v>
      </c>
      <c r="AB585" s="2">
        <f t="shared" si="524"/>
        <v>28780.65</v>
      </c>
      <c r="AC585" s="2">
        <f t="shared" si="524"/>
        <v>0</v>
      </c>
      <c r="AD585" s="2">
        <f t="shared" si="524"/>
        <v>28780.65</v>
      </c>
      <c r="AE585" s="2">
        <f t="shared" si="524"/>
        <v>16067.7</v>
      </c>
      <c r="AF585" s="2">
        <f t="shared" si="524"/>
        <v>0</v>
      </c>
      <c r="AG585" s="2">
        <f t="shared" si="524"/>
        <v>0</v>
      </c>
      <c r="AH585" s="2">
        <f t="shared" si="524"/>
        <v>0</v>
      </c>
      <c r="AI585" s="2">
        <f t="shared" si="524"/>
        <v>0</v>
      </c>
      <c r="AJ585" s="2">
        <f t="shared" si="524"/>
        <v>0</v>
      </c>
      <c r="AK585" s="2">
        <f t="shared" si="524"/>
        <v>0</v>
      </c>
      <c r="AL585" s="2">
        <f t="shared" si="524"/>
        <v>0</v>
      </c>
      <c r="AM585" s="2">
        <f t="shared" si="524"/>
        <v>0</v>
      </c>
      <c r="AN585" s="2">
        <f t="shared" si="524"/>
        <v>0</v>
      </c>
      <c r="AO585" s="2">
        <f t="shared" si="524"/>
        <v>0</v>
      </c>
      <c r="AP585" s="2">
        <f t="shared" si="524"/>
        <v>0</v>
      </c>
      <c r="AQ585" s="2">
        <f t="shared" si="524"/>
        <v>0</v>
      </c>
      <c r="AR585" s="2">
        <f t="shared" si="524"/>
        <v>31785.93</v>
      </c>
      <c r="AS585" s="2">
        <f t="shared" si="524"/>
        <v>0</v>
      </c>
      <c r="AT585" s="2">
        <f t="shared" si="524"/>
        <v>0</v>
      </c>
      <c r="AU585" s="2">
        <f t="shared" ref="AU585:BZ585" si="525">AU591</f>
        <v>31785.93</v>
      </c>
      <c r="AV585" s="2">
        <f t="shared" si="525"/>
        <v>0</v>
      </c>
      <c r="AW585" s="2">
        <f t="shared" si="525"/>
        <v>0</v>
      </c>
      <c r="AX585" s="2">
        <f t="shared" si="525"/>
        <v>0</v>
      </c>
      <c r="AY585" s="2">
        <f t="shared" si="525"/>
        <v>0</v>
      </c>
      <c r="AZ585" s="2">
        <f t="shared" si="525"/>
        <v>0</v>
      </c>
      <c r="BA585" s="2">
        <f t="shared" si="525"/>
        <v>0</v>
      </c>
      <c r="BB585" s="2">
        <f t="shared" si="525"/>
        <v>0</v>
      </c>
      <c r="BC585" s="2">
        <f t="shared" si="525"/>
        <v>0</v>
      </c>
      <c r="BD585" s="2">
        <f t="shared" si="525"/>
        <v>0</v>
      </c>
      <c r="BE585" s="2">
        <f t="shared" si="525"/>
        <v>0</v>
      </c>
      <c r="BF585" s="2">
        <f t="shared" si="525"/>
        <v>0</v>
      </c>
      <c r="BG585" s="2">
        <f t="shared" si="525"/>
        <v>0</v>
      </c>
      <c r="BH585" s="2">
        <f t="shared" si="525"/>
        <v>0</v>
      </c>
      <c r="BI585" s="2">
        <f t="shared" si="525"/>
        <v>0</v>
      </c>
      <c r="BJ585" s="2">
        <f t="shared" si="525"/>
        <v>0</v>
      </c>
      <c r="BK585" s="2">
        <f t="shared" si="525"/>
        <v>0</v>
      </c>
      <c r="BL585" s="2">
        <f t="shared" si="525"/>
        <v>0</v>
      </c>
      <c r="BM585" s="2">
        <f t="shared" si="525"/>
        <v>0</v>
      </c>
      <c r="BN585" s="2">
        <f t="shared" si="525"/>
        <v>0</v>
      </c>
      <c r="BO585" s="2">
        <f t="shared" si="525"/>
        <v>0</v>
      </c>
      <c r="BP585" s="2">
        <f t="shared" si="525"/>
        <v>0</v>
      </c>
      <c r="BQ585" s="2">
        <f t="shared" si="525"/>
        <v>0</v>
      </c>
      <c r="BR585" s="2">
        <f t="shared" si="525"/>
        <v>0</v>
      </c>
      <c r="BS585" s="2">
        <f t="shared" si="525"/>
        <v>0</v>
      </c>
      <c r="BT585" s="2">
        <f t="shared" si="525"/>
        <v>0</v>
      </c>
      <c r="BU585" s="2">
        <f t="shared" si="525"/>
        <v>0</v>
      </c>
      <c r="BV585" s="2">
        <f t="shared" si="525"/>
        <v>0</v>
      </c>
      <c r="BW585" s="2">
        <f t="shared" si="525"/>
        <v>0</v>
      </c>
      <c r="BX585" s="2">
        <f t="shared" si="525"/>
        <v>0</v>
      </c>
      <c r="BY585" s="2">
        <f t="shared" si="525"/>
        <v>0</v>
      </c>
      <c r="BZ585" s="2">
        <f t="shared" si="525"/>
        <v>0</v>
      </c>
      <c r="CA585" s="2">
        <f t="shared" ref="CA585:DF585" si="526">CA591</f>
        <v>31785.93</v>
      </c>
      <c r="CB585" s="2">
        <f t="shared" si="526"/>
        <v>0</v>
      </c>
      <c r="CC585" s="2">
        <f t="shared" si="526"/>
        <v>0</v>
      </c>
      <c r="CD585" s="2">
        <f t="shared" si="526"/>
        <v>31785.93</v>
      </c>
      <c r="CE585" s="2">
        <f t="shared" si="526"/>
        <v>0</v>
      </c>
      <c r="CF585" s="2">
        <f t="shared" si="526"/>
        <v>0</v>
      </c>
      <c r="CG585" s="2">
        <f t="shared" si="526"/>
        <v>0</v>
      </c>
      <c r="CH585" s="2">
        <f t="shared" si="526"/>
        <v>0</v>
      </c>
      <c r="CI585" s="2">
        <f t="shared" si="526"/>
        <v>0</v>
      </c>
      <c r="CJ585" s="2">
        <f t="shared" si="526"/>
        <v>0</v>
      </c>
      <c r="CK585" s="2">
        <f t="shared" si="526"/>
        <v>0</v>
      </c>
      <c r="CL585" s="2">
        <f t="shared" si="526"/>
        <v>0</v>
      </c>
      <c r="CM585" s="2">
        <f t="shared" si="526"/>
        <v>0</v>
      </c>
      <c r="CN585" s="2">
        <f t="shared" si="526"/>
        <v>0</v>
      </c>
      <c r="CO585" s="2">
        <f t="shared" si="526"/>
        <v>0</v>
      </c>
      <c r="CP585" s="2">
        <f t="shared" si="526"/>
        <v>0</v>
      </c>
      <c r="CQ585" s="2">
        <f t="shared" si="526"/>
        <v>0</v>
      </c>
      <c r="CR585" s="2">
        <f t="shared" si="526"/>
        <v>0</v>
      </c>
      <c r="CS585" s="2">
        <f t="shared" si="526"/>
        <v>0</v>
      </c>
      <c r="CT585" s="2">
        <f t="shared" si="526"/>
        <v>0</v>
      </c>
      <c r="CU585" s="2">
        <f t="shared" si="526"/>
        <v>0</v>
      </c>
      <c r="CV585" s="2">
        <f t="shared" si="526"/>
        <v>0</v>
      </c>
      <c r="CW585" s="2">
        <f t="shared" si="526"/>
        <v>0</v>
      </c>
      <c r="CX585" s="2">
        <f t="shared" si="526"/>
        <v>0</v>
      </c>
      <c r="CY585" s="2">
        <f t="shared" si="526"/>
        <v>0</v>
      </c>
      <c r="CZ585" s="2">
        <f t="shared" si="526"/>
        <v>0</v>
      </c>
      <c r="DA585" s="2">
        <f t="shared" si="526"/>
        <v>0</v>
      </c>
      <c r="DB585" s="2">
        <f t="shared" si="526"/>
        <v>0</v>
      </c>
      <c r="DC585" s="2">
        <f t="shared" si="526"/>
        <v>0</v>
      </c>
      <c r="DD585" s="2">
        <f t="shared" si="526"/>
        <v>0</v>
      </c>
      <c r="DE585" s="2">
        <f t="shared" si="526"/>
        <v>0</v>
      </c>
      <c r="DF585" s="2">
        <f t="shared" si="526"/>
        <v>0</v>
      </c>
      <c r="DG585" s="3">
        <f t="shared" ref="DG585:EL585" si="527">DG591</f>
        <v>0</v>
      </c>
      <c r="DH585" s="3">
        <f t="shared" si="527"/>
        <v>0</v>
      </c>
      <c r="DI585" s="3">
        <f t="shared" si="527"/>
        <v>0</v>
      </c>
      <c r="DJ585" s="3">
        <f t="shared" si="527"/>
        <v>0</v>
      </c>
      <c r="DK585" s="3">
        <f t="shared" si="527"/>
        <v>0</v>
      </c>
      <c r="DL585" s="3">
        <f t="shared" si="527"/>
        <v>0</v>
      </c>
      <c r="DM585" s="3">
        <f t="shared" si="527"/>
        <v>0</v>
      </c>
      <c r="DN585" s="3">
        <f t="shared" si="527"/>
        <v>0</v>
      </c>
      <c r="DO585" s="3">
        <f t="shared" si="527"/>
        <v>0</v>
      </c>
      <c r="DP585" s="3">
        <f t="shared" si="527"/>
        <v>0</v>
      </c>
      <c r="DQ585" s="3">
        <f t="shared" si="527"/>
        <v>0</v>
      </c>
      <c r="DR585" s="3">
        <f t="shared" si="527"/>
        <v>0</v>
      </c>
      <c r="DS585" s="3">
        <f t="shared" si="527"/>
        <v>0</v>
      </c>
      <c r="DT585" s="3">
        <f t="shared" si="527"/>
        <v>0</v>
      </c>
      <c r="DU585" s="3">
        <f t="shared" si="527"/>
        <v>0</v>
      </c>
      <c r="DV585" s="3">
        <f t="shared" si="527"/>
        <v>0</v>
      </c>
      <c r="DW585" s="3">
        <f t="shared" si="527"/>
        <v>0</v>
      </c>
      <c r="DX585" s="3">
        <f t="shared" si="527"/>
        <v>0</v>
      </c>
      <c r="DY585" s="3">
        <f t="shared" si="527"/>
        <v>0</v>
      </c>
      <c r="DZ585" s="3">
        <f t="shared" si="527"/>
        <v>0</v>
      </c>
      <c r="EA585" s="3">
        <f t="shared" si="527"/>
        <v>0</v>
      </c>
      <c r="EB585" s="3">
        <f t="shared" si="527"/>
        <v>0</v>
      </c>
      <c r="EC585" s="3">
        <f t="shared" si="527"/>
        <v>0</v>
      </c>
      <c r="ED585" s="3">
        <f t="shared" si="527"/>
        <v>0</v>
      </c>
      <c r="EE585" s="3">
        <f t="shared" si="527"/>
        <v>0</v>
      </c>
      <c r="EF585" s="3">
        <f t="shared" si="527"/>
        <v>0</v>
      </c>
      <c r="EG585" s="3">
        <f t="shared" si="527"/>
        <v>0</v>
      </c>
      <c r="EH585" s="3">
        <f t="shared" si="527"/>
        <v>0</v>
      </c>
      <c r="EI585" s="3">
        <f t="shared" si="527"/>
        <v>0</v>
      </c>
      <c r="EJ585" s="3">
        <f t="shared" si="527"/>
        <v>0</v>
      </c>
      <c r="EK585" s="3">
        <f t="shared" si="527"/>
        <v>0</v>
      </c>
      <c r="EL585" s="3">
        <f t="shared" si="527"/>
        <v>0</v>
      </c>
      <c r="EM585" s="3">
        <f t="shared" ref="EM585:FR585" si="528">EM591</f>
        <v>0</v>
      </c>
      <c r="EN585" s="3">
        <f t="shared" si="528"/>
        <v>0</v>
      </c>
      <c r="EO585" s="3">
        <f t="shared" si="528"/>
        <v>0</v>
      </c>
      <c r="EP585" s="3">
        <f t="shared" si="528"/>
        <v>0</v>
      </c>
      <c r="EQ585" s="3">
        <f t="shared" si="528"/>
        <v>0</v>
      </c>
      <c r="ER585" s="3">
        <f t="shared" si="528"/>
        <v>0</v>
      </c>
      <c r="ES585" s="3">
        <f t="shared" si="528"/>
        <v>0</v>
      </c>
      <c r="ET585" s="3">
        <f t="shared" si="528"/>
        <v>0</v>
      </c>
      <c r="EU585" s="3">
        <f t="shared" si="528"/>
        <v>0</v>
      </c>
      <c r="EV585" s="3">
        <f t="shared" si="528"/>
        <v>0</v>
      </c>
      <c r="EW585" s="3">
        <f t="shared" si="528"/>
        <v>0</v>
      </c>
      <c r="EX585" s="3">
        <f t="shared" si="528"/>
        <v>0</v>
      </c>
      <c r="EY585" s="3">
        <f t="shared" si="528"/>
        <v>0</v>
      </c>
      <c r="EZ585" s="3">
        <f t="shared" si="528"/>
        <v>0</v>
      </c>
      <c r="FA585" s="3">
        <f t="shared" si="528"/>
        <v>0</v>
      </c>
      <c r="FB585" s="3">
        <f t="shared" si="528"/>
        <v>0</v>
      </c>
      <c r="FC585" s="3">
        <f t="shared" si="528"/>
        <v>0</v>
      </c>
      <c r="FD585" s="3">
        <f t="shared" si="528"/>
        <v>0</v>
      </c>
      <c r="FE585" s="3">
        <f t="shared" si="528"/>
        <v>0</v>
      </c>
      <c r="FF585" s="3">
        <f t="shared" si="528"/>
        <v>0</v>
      </c>
      <c r="FG585" s="3">
        <f t="shared" si="528"/>
        <v>0</v>
      </c>
      <c r="FH585" s="3">
        <f t="shared" si="528"/>
        <v>0</v>
      </c>
      <c r="FI585" s="3">
        <f t="shared" si="528"/>
        <v>0</v>
      </c>
      <c r="FJ585" s="3">
        <f t="shared" si="528"/>
        <v>0</v>
      </c>
      <c r="FK585" s="3">
        <f t="shared" si="528"/>
        <v>0</v>
      </c>
      <c r="FL585" s="3">
        <f t="shared" si="528"/>
        <v>0</v>
      </c>
      <c r="FM585" s="3">
        <f t="shared" si="528"/>
        <v>0</v>
      </c>
      <c r="FN585" s="3">
        <f t="shared" si="528"/>
        <v>0</v>
      </c>
      <c r="FO585" s="3">
        <f t="shared" si="528"/>
        <v>0</v>
      </c>
      <c r="FP585" s="3">
        <f t="shared" si="528"/>
        <v>0</v>
      </c>
      <c r="FQ585" s="3">
        <f t="shared" si="528"/>
        <v>0</v>
      </c>
      <c r="FR585" s="3">
        <f t="shared" si="528"/>
        <v>0</v>
      </c>
      <c r="FS585" s="3">
        <f t="shared" ref="FS585:GX585" si="529">FS591</f>
        <v>0</v>
      </c>
      <c r="FT585" s="3">
        <f t="shared" si="529"/>
        <v>0</v>
      </c>
      <c r="FU585" s="3">
        <f t="shared" si="529"/>
        <v>0</v>
      </c>
      <c r="FV585" s="3">
        <f t="shared" si="529"/>
        <v>0</v>
      </c>
      <c r="FW585" s="3">
        <f t="shared" si="529"/>
        <v>0</v>
      </c>
      <c r="FX585" s="3">
        <f t="shared" si="529"/>
        <v>0</v>
      </c>
      <c r="FY585" s="3">
        <f t="shared" si="529"/>
        <v>0</v>
      </c>
      <c r="FZ585" s="3">
        <f t="shared" si="529"/>
        <v>0</v>
      </c>
      <c r="GA585" s="3">
        <f t="shared" si="529"/>
        <v>0</v>
      </c>
      <c r="GB585" s="3">
        <f t="shared" si="529"/>
        <v>0</v>
      </c>
      <c r="GC585" s="3">
        <f t="shared" si="529"/>
        <v>0</v>
      </c>
      <c r="GD585" s="3">
        <f t="shared" si="529"/>
        <v>0</v>
      </c>
      <c r="GE585" s="3">
        <f t="shared" si="529"/>
        <v>0</v>
      </c>
      <c r="GF585" s="3">
        <f t="shared" si="529"/>
        <v>0</v>
      </c>
      <c r="GG585" s="3">
        <f t="shared" si="529"/>
        <v>0</v>
      </c>
      <c r="GH585" s="3">
        <f t="shared" si="529"/>
        <v>0</v>
      </c>
      <c r="GI585" s="3">
        <f t="shared" si="529"/>
        <v>0</v>
      </c>
      <c r="GJ585" s="3">
        <f t="shared" si="529"/>
        <v>0</v>
      </c>
      <c r="GK585" s="3">
        <f t="shared" si="529"/>
        <v>0</v>
      </c>
      <c r="GL585" s="3">
        <f t="shared" si="529"/>
        <v>0</v>
      </c>
      <c r="GM585" s="3">
        <f t="shared" si="529"/>
        <v>0</v>
      </c>
      <c r="GN585" s="3">
        <f t="shared" si="529"/>
        <v>0</v>
      </c>
      <c r="GO585" s="3">
        <f t="shared" si="529"/>
        <v>0</v>
      </c>
      <c r="GP585" s="3">
        <f t="shared" si="529"/>
        <v>0</v>
      </c>
      <c r="GQ585" s="3">
        <f t="shared" si="529"/>
        <v>0</v>
      </c>
      <c r="GR585" s="3">
        <f t="shared" si="529"/>
        <v>0</v>
      </c>
      <c r="GS585" s="3">
        <f t="shared" si="529"/>
        <v>0</v>
      </c>
      <c r="GT585" s="3">
        <f t="shared" si="529"/>
        <v>0</v>
      </c>
      <c r="GU585" s="3">
        <f t="shared" si="529"/>
        <v>0</v>
      </c>
      <c r="GV585" s="3">
        <f t="shared" si="529"/>
        <v>0</v>
      </c>
      <c r="GW585" s="3">
        <f t="shared" si="529"/>
        <v>0</v>
      </c>
      <c r="GX585" s="3">
        <f t="shared" si="529"/>
        <v>0</v>
      </c>
    </row>
    <row r="587" spans="1:245">
      <c r="A587">
        <v>17</v>
      </c>
      <c r="B587">
        <v>1</v>
      </c>
      <c r="C587">
        <f>ROW(SmtRes!A647)</f>
        <v>647</v>
      </c>
      <c r="D587">
        <f>ROW(EtalonRes!A646)</f>
        <v>646</v>
      </c>
      <c r="E587" t="s">
        <v>665</v>
      </c>
      <c r="F587" t="s">
        <v>666</v>
      </c>
      <c r="G587" t="s">
        <v>667</v>
      </c>
      <c r="H587" t="s">
        <v>68</v>
      </c>
      <c r="I587">
        <v>45</v>
      </c>
      <c r="J587">
        <v>0</v>
      </c>
      <c r="K587">
        <v>45</v>
      </c>
      <c r="O587">
        <f>ROUND(CP587,2)</f>
        <v>4849.2</v>
      </c>
      <c r="P587">
        <f>ROUND(CQ587*I587,2)</f>
        <v>0</v>
      </c>
      <c r="Q587">
        <f>ROUND(CR587*I587,2)</f>
        <v>4849.2</v>
      </c>
      <c r="R587">
        <f>ROUND(CS587*I587,2)</f>
        <v>1878.3</v>
      </c>
      <c r="S587">
        <f>ROUND(CT587*I587,2)</f>
        <v>0</v>
      </c>
      <c r="T587">
        <f>ROUND(CU587*I587,2)</f>
        <v>0</v>
      </c>
      <c r="U587">
        <f>CV587*I587</f>
        <v>0</v>
      </c>
      <c r="V587">
        <f>CW587*I587</f>
        <v>0</v>
      </c>
      <c r="W587">
        <f>ROUND(CX587*I587,2)</f>
        <v>0</v>
      </c>
      <c r="X587">
        <f t="shared" ref="X587:Y589" si="530">ROUND(CY587,2)</f>
        <v>0</v>
      </c>
      <c r="Y587">
        <f t="shared" si="530"/>
        <v>0</v>
      </c>
      <c r="AA587">
        <v>29858012</v>
      </c>
      <c r="AB587">
        <f>ROUND((AC587+AD587+AF587),6)</f>
        <v>107.76</v>
      </c>
      <c r="AC587">
        <f>ROUND((ES587),6)</f>
        <v>0</v>
      </c>
      <c r="AD587">
        <f>ROUND((((ET587)-(EU587))+AE587),6)</f>
        <v>107.76</v>
      </c>
      <c r="AE587">
        <f>ROUND((EU587),6)</f>
        <v>41.74</v>
      </c>
      <c r="AF587">
        <f>ROUND((EV587),6)</f>
        <v>0</v>
      </c>
      <c r="AG587">
        <f>ROUND((AP587),6)</f>
        <v>0</v>
      </c>
      <c r="AH587">
        <f>(EW587)</f>
        <v>0</v>
      </c>
      <c r="AI587">
        <f>(EX587)</f>
        <v>0</v>
      </c>
      <c r="AJ587">
        <f>(AS587)</f>
        <v>0</v>
      </c>
      <c r="AK587">
        <v>107.76</v>
      </c>
      <c r="AL587">
        <v>0</v>
      </c>
      <c r="AM587">
        <v>107.76</v>
      </c>
      <c r="AN587">
        <v>41.74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70</v>
      </c>
      <c r="AU587">
        <v>10</v>
      </c>
      <c r="AV587">
        <v>1</v>
      </c>
      <c r="AW587">
        <v>1</v>
      </c>
      <c r="AZ587">
        <v>1</v>
      </c>
      <c r="BA587">
        <v>1</v>
      </c>
      <c r="BB587">
        <v>1</v>
      </c>
      <c r="BC587">
        <v>1</v>
      </c>
      <c r="BD587" t="s">
        <v>4</v>
      </c>
      <c r="BE587" t="s">
        <v>4</v>
      </c>
      <c r="BF587" t="s">
        <v>4</v>
      </c>
      <c r="BG587" t="s">
        <v>4</v>
      </c>
      <c r="BH587">
        <v>0</v>
      </c>
      <c r="BI587">
        <v>4</v>
      </c>
      <c r="BJ587" t="s">
        <v>668</v>
      </c>
      <c r="BM587">
        <v>0</v>
      </c>
      <c r="BN587">
        <v>0</v>
      </c>
      <c r="BO587" t="s">
        <v>4</v>
      </c>
      <c r="BP587">
        <v>0</v>
      </c>
      <c r="BQ587">
        <v>1</v>
      </c>
      <c r="BR587">
        <v>0</v>
      </c>
      <c r="BS587">
        <v>1</v>
      </c>
      <c r="BT587">
        <v>1</v>
      </c>
      <c r="BU587">
        <v>1</v>
      </c>
      <c r="BV587">
        <v>1</v>
      </c>
      <c r="BW587">
        <v>1</v>
      </c>
      <c r="BX587">
        <v>1</v>
      </c>
      <c r="BY587" t="s">
        <v>4</v>
      </c>
      <c r="BZ587">
        <v>70</v>
      </c>
      <c r="CA587">
        <v>10</v>
      </c>
      <c r="CB587" t="s">
        <v>4</v>
      </c>
      <c r="CE587">
        <v>0</v>
      </c>
      <c r="CF587">
        <v>0</v>
      </c>
      <c r="CG587">
        <v>0</v>
      </c>
      <c r="CM587">
        <v>0</v>
      </c>
      <c r="CN587" t="s">
        <v>4</v>
      </c>
      <c r="CO587">
        <v>0</v>
      </c>
      <c r="CP587">
        <f>(P587+Q587+S587)</f>
        <v>4849.2</v>
      </c>
      <c r="CQ587">
        <f>(AC587*BC587*AW587)</f>
        <v>0</v>
      </c>
      <c r="CR587">
        <f>((((ET587)*BB587-(EU587)*BS587)+AE587*BS587)*AV587)</f>
        <v>107.76000000000002</v>
      </c>
      <c r="CS587">
        <f>(AE587*BS587*AV587)</f>
        <v>41.74</v>
      </c>
      <c r="CT587">
        <f>(AF587*BA587*AV587)</f>
        <v>0</v>
      </c>
      <c r="CU587">
        <f>AG587</f>
        <v>0</v>
      </c>
      <c r="CV587">
        <f>(AH587*AV587)</f>
        <v>0</v>
      </c>
      <c r="CW587">
        <f t="shared" ref="CW587:CX589" si="531">AI587</f>
        <v>0</v>
      </c>
      <c r="CX587">
        <f t="shared" si="531"/>
        <v>0</v>
      </c>
      <c r="CY587">
        <f>((S587*BZ587)/100)</f>
        <v>0</v>
      </c>
      <c r="CZ587">
        <f>((S587*CA587)/100)</f>
        <v>0</v>
      </c>
      <c r="DC587" t="s">
        <v>4</v>
      </c>
      <c r="DD587" t="s">
        <v>4</v>
      </c>
      <c r="DE587" t="s">
        <v>4</v>
      </c>
      <c r="DF587" t="s">
        <v>4</v>
      </c>
      <c r="DG587" t="s">
        <v>4</v>
      </c>
      <c r="DH587" t="s">
        <v>4</v>
      </c>
      <c r="DI587" t="s">
        <v>4</v>
      </c>
      <c r="DJ587" t="s">
        <v>4</v>
      </c>
      <c r="DK587" t="s">
        <v>4</v>
      </c>
      <c r="DL587" t="s">
        <v>4</v>
      </c>
      <c r="DM587" t="s">
        <v>4</v>
      </c>
      <c r="DN587">
        <v>0</v>
      </c>
      <c r="DO587">
        <v>0</v>
      </c>
      <c r="DP587">
        <v>1</v>
      </c>
      <c r="DQ587">
        <v>1</v>
      </c>
      <c r="DU587">
        <v>1009</v>
      </c>
      <c r="DV587" t="s">
        <v>68</v>
      </c>
      <c r="DW587" t="s">
        <v>68</v>
      </c>
      <c r="DX587">
        <v>1000</v>
      </c>
      <c r="DZ587" t="s">
        <v>4</v>
      </c>
      <c r="EA587" t="s">
        <v>4</v>
      </c>
      <c r="EB587" t="s">
        <v>4</v>
      </c>
      <c r="EC587" t="s">
        <v>4</v>
      </c>
      <c r="EE587">
        <v>29292934</v>
      </c>
      <c r="EF587">
        <v>1</v>
      </c>
      <c r="EG587" t="s">
        <v>27</v>
      </c>
      <c r="EH587">
        <v>0</v>
      </c>
      <c r="EI587" t="s">
        <v>4</v>
      </c>
      <c r="EJ587">
        <v>4</v>
      </c>
      <c r="EK587">
        <v>0</v>
      </c>
      <c r="EL587" t="s">
        <v>28</v>
      </c>
      <c r="EM587" t="s">
        <v>29</v>
      </c>
      <c r="EO587" t="s">
        <v>4</v>
      </c>
      <c r="EQ587">
        <v>0</v>
      </c>
      <c r="ER587">
        <v>107.76</v>
      </c>
      <c r="ES587">
        <v>0</v>
      </c>
      <c r="ET587">
        <v>107.76</v>
      </c>
      <c r="EU587">
        <v>41.74</v>
      </c>
      <c r="EV587">
        <v>0</v>
      </c>
      <c r="EW587">
        <v>0</v>
      </c>
      <c r="EX587">
        <v>0</v>
      </c>
      <c r="EY587">
        <v>0</v>
      </c>
      <c r="FQ587">
        <v>0</v>
      </c>
      <c r="FR587">
        <f>ROUND(IF(BI587=3,GM587,0),2)</f>
        <v>0</v>
      </c>
      <c r="FS587">
        <v>0</v>
      </c>
      <c r="FX587">
        <v>70</v>
      </c>
      <c r="FY587">
        <v>10</v>
      </c>
      <c r="GA587" t="s">
        <v>4</v>
      </c>
      <c r="GD587">
        <v>0</v>
      </c>
      <c r="GF587">
        <v>576576758</v>
      </c>
      <c r="GG587">
        <v>2</v>
      </c>
      <c r="GH587">
        <v>1</v>
      </c>
      <c r="GI587">
        <v>-2</v>
      </c>
      <c r="GJ587">
        <v>0</v>
      </c>
      <c r="GK587">
        <f>ROUND(R587*(R12)/100,2)</f>
        <v>3005.28</v>
      </c>
      <c r="GL587">
        <f>ROUND(IF(AND(BH587=3,BI587=3,FS587&lt;&gt;0),P587,0),2)</f>
        <v>0</v>
      </c>
      <c r="GM587">
        <f>ROUND(O587+X587+Y587+GK587,2)+GX587</f>
        <v>7854.48</v>
      </c>
      <c r="GN587">
        <f>IF(OR(BI587=0,BI587=1),GM587-GX587,0)</f>
        <v>0</v>
      </c>
      <c r="GO587">
        <f>IF(BI587=2,GM587-GX587,0)</f>
        <v>0</v>
      </c>
      <c r="GP587">
        <f>IF(BI587=4,GM587-GX587,0)</f>
        <v>7854.48</v>
      </c>
      <c r="GR587">
        <v>0</v>
      </c>
      <c r="GS587">
        <v>3</v>
      </c>
      <c r="GT587">
        <v>0</v>
      </c>
      <c r="GU587" t="s">
        <v>4</v>
      </c>
      <c r="GV587">
        <f>ROUND((GT587),6)</f>
        <v>0</v>
      </c>
      <c r="GW587">
        <v>1</v>
      </c>
      <c r="GX587">
        <f>ROUND(HC587*I587,2)</f>
        <v>0</v>
      </c>
      <c r="HA587">
        <v>0</v>
      </c>
      <c r="HB587">
        <v>0</v>
      </c>
      <c r="HC587">
        <f>GV587*GW587</f>
        <v>0</v>
      </c>
      <c r="HE587" t="s">
        <v>4</v>
      </c>
      <c r="HF587" t="s">
        <v>4</v>
      </c>
      <c r="HM587" t="s">
        <v>4</v>
      </c>
      <c r="HN587" t="s">
        <v>4</v>
      </c>
      <c r="HO587" t="s">
        <v>4</v>
      </c>
      <c r="HP587" t="s">
        <v>4</v>
      </c>
      <c r="HQ587" t="s">
        <v>4</v>
      </c>
      <c r="IK587">
        <v>0</v>
      </c>
    </row>
    <row r="588" spans="1:245">
      <c r="A588">
        <v>17</v>
      </c>
      <c r="B588">
        <v>1</v>
      </c>
      <c r="C588">
        <f>ROW(SmtRes!A649)</f>
        <v>649</v>
      </c>
      <c r="D588">
        <f>ROW(EtalonRes!A648)</f>
        <v>648</v>
      </c>
      <c r="E588" t="s">
        <v>669</v>
      </c>
      <c r="F588" t="s">
        <v>670</v>
      </c>
      <c r="G588" t="s">
        <v>671</v>
      </c>
      <c r="H588" t="s">
        <v>68</v>
      </c>
      <c r="I588">
        <v>45</v>
      </c>
      <c r="J588">
        <v>0</v>
      </c>
      <c r="K588">
        <v>45</v>
      </c>
      <c r="O588">
        <f>ROUND(CP588,2)</f>
        <v>3854.25</v>
      </c>
      <c r="P588">
        <f>ROUND(CQ588*I588,2)</f>
        <v>0</v>
      </c>
      <c r="Q588">
        <f>ROUND(CR588*I588,2)</f>
        <v>3854.25</v>
      </c>
      <c r="R588">
        <f>ROUND(CS588*I588,2)</f>
        <v>2284.65</v>
      </c>
      <c r="S588">
        <f>ROUND(CT588*I588,2)</f>
        <v>0</v>
      </c>
      <c r="T588">
        <f>ROUND(CU588*I588,2)</f>
        <v>0</v>
      </c>
      <c r="U588">
        <f>CV588*I588</f>
        <v>0</v>
      </c>
      <c r="V588">
        <f>CW588*I588</f>
        <v>0</v>
      </c>
      <c r="W588">
        <f>ROUND(CX588*I588,2)</f>
        <v>0</v>
      </c>
      <c r="X588">
        <f t="shared" si="530"/>
        <v>0</v>
      </c>
      <c r="Y588">
        <f t="shared" si="530"/>
        <v>0</v>
      </c>
      <c r="AA588">
        <v>29858012</v>
      </c>
      <c r="AB588">
        <f>ROUND((AC588+AD588+AF588),6)</f>
        <v>85.65</v>
      </c>
      <c r="AC588">
        <f>ROUND((ES588),6)</f>
        <v>0</v>
      </c>
      <c r="AD588">
        <f>ROUND((((ET588)-(EU588))+AE588),6)</f>
        <v>85.65</v>
      </c>
      <c r="AE588">
        <f>ROUND((EU588),6)</f>
        <v>50.77</v>
      </c>
      <c r="AF588">
        <f>ROUND((EV588),6)</f>
        <v>0</v>
      </c>
      <c r="AG588">
        <f>ROUND((AP588),6)</f>
        <v>0</v>
      </c>
      <c r="AH588">
        <f>(EW588)</f>
        <v>0</v>
      </c>
      <c r="AI588">
        <f>(EX588)</f>
        <v>0</v>
      </c>
      <c r="AJ588">
        <f>(AS588)</f>
        <v>0</v>
      </c>
      <c r="AK588">
        <v>85.65</v>
      </c>
      <c r="AL588">
        <v>0</v>
      </c>
      <c r="AM588">
        <v>85.65</v>
      </c>
      <c r="AN588">
        <v>50.77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1</v>
      </c>
      <c r="AW588">
        <v>1</v>
      </c>
      <c r="AZ588">
        <v>1</v>
      </c>
      <c r="BA588">
        <v>1</v>
      </c>
      <c r="BB588">
        <v>1</v>
      </c>
      <c r="BC588">
        <v>1</v>
      </c>
      <c r="BD588" t="s">
        <v>4</v>
      </c>
      <c r="BE588" t="s">
        <v>4</v>
      </c>
      <c r="BF588" t="s">
        <v>4</v>
      </c>
      <c r="BG588" t="s">
        <v>4</v>
      </c>
      <c r="BH588">
        <v>0</v>
      </c>
      <c r="BI588">
        <v>4</v>
      </c>
      <c r="BJ588" t="s">
        <v>672</v>
      </c>
      <c r="BM588">
        <v>1</v>
      </c>
      <c r="BN588">
        <v>0</v>
      </c>
      <c r="BO588" t="s">
        <v>4</v>
      </c>
      <c r="BP588">
        <v>0</v>
      </c>
      <c r="BQ588">
        <v>1</v>
      </c>
      <c r="BR588">
        <v>0</v>
      </c>
      <c r="BS588">
        <v>1</v>
      </c>
      <c r="BT588">
        <v>1</v>
      </c>
      <c r="BU588">
        <v>1</v>
      </c>
      <c r="BV588">
        <v>1</v>
      </c>
      <c r="BW588">
        <v>1</v>
      </c>
      <c r="BX588">
        <v>1</v>
      </c>
      <c r="BY588" t="s">
        <v>4</v>
      </c>
      <c r="BZ588">
        <v>0</v>
      </c>
      <c r="CA588">
        <v>0</v>
      </c>
      <c r="CB588" t="s">
        <v>4</v>
      </c>
      <c r="CE588">
        <v>0</v>
      </c>
      <c r="CF588">
        <v>0</v>
      </c>
      <c r="CG588">
        <v>0</v>
      </c>
      <c r="CM588">
        <v>0</v>
      </c>
      <c r="CN588" t="s">
        <v>4</v>
      </c>
      <c r="CO588">
        <v>0</v>
      </c>
      <c r="CP588">
        <f>(P588+Q588+S588)</f>
        <v>3854.25</v>
      </c>
      <c r="CQ588">
        <f>(AC588*BC588*AW588)</f>
        <v>0</v>
      </c>
      <c r="CR588">
        <f>((((ET588)*BB588-(EU588)*BS588)+AE588*BS588)*AV588)</f>
        <v>85.65</v>
      </c>
      <c r="CS588">
        <f>(AE588*BS588*AV588)</f>
        <v>50.77</v>
      </c>
      <c r="CT588">
        <f>(AF588*BA588*AV588)</f>
        <v>0</v>
      </c>
      <c r="CU588">
        <f>AG588</f>
        <v>0</v>
      </c>
      <c r="CV588">
        <f>(AH588*AV588)</f>
        <v>0</v>
      </c>
      <c r="CW588">
        <f t="shared" si="531"/>
        <v>0</v>
      </c>
      <c r="CX588">
        <f t="shared" si="531"/>
        <v>0</v>
      </c>
      <c r="CY588">
        <f>((S588*BZ588)/100)</f>
        <v>0</v>
      </c>
      <c r="CZ588">
        <f>((S588*CA588)/100)</f>
        <v>0</v>
      </c>
      <c r="DC588" t="s">
        <v>4</v>
      </c>
      <c r="DD588" t="s">
        <v>4</v>
      </c>
      <c r="DE588" t="s">
        <v>4</v>
      </c>
      <c r="DF588" t="s">
        <v>4</v>
      </c>
      <c r="DG588" t="s">
        <v>4</v>
      </c>
      <c r="DH588" t="s">
        <v>4</v>
      </c>
      <c r="DI588" t="s">
        <v>4</v>
      </c>
      <c r="DJ588" t="s">
        <v>4</v>
      </c>
      <c r="DK588" t="s">
        <v>4</v>
      </c>
      <c r="DL588" t="s">
        <v>4</v>
      </c>
      <c r="DM588" t="s">
        <v>4</v>
      </c>
      <c r="DN588">
        <v>0</v>
      </c>
      <c r="DO588">
        <v>0</v>
      </c>
      <c r="DP588">
        <v>1</v>
      </c>
      <c r="DQ588">
        <v>1</v>
      </c>
      <c r="DU588">
        <v>1009</v>
      </c>
      <c r="DV588" t="s">
        <v>68</v>
      </c>
      <c r="DW588" t="s">
        <v>68</v>
      </c>
      <c r="DX588">
        <v>1000</v>
      </c>
      <c r="DZ588" t="s">
        <v>4</v>
      </c>
      <c r="EA588" t="s">
        <v>4</v>
      </c>
      <c r="EB588" t="s">
        <v>4</v>
      </c>
      <c r="EC588" t="s">
        <v>4</v>
      </c>
      <c r="EE588">
        <v>29292936</v>
      </c>
      <c r="EF588">
        <v>1</v>
      </c>
      <c r="EG588" t="s">
        <v>27</v>
      </c>
      <c r="EH588">
        <v>0</v>
      </c>
      <c r="EI588" t="s">
        <v>4</v>
      </c>
      <c r="EJ588">
        <v>4</v>
      </c>
      <c r="EK588">
        <v>1</v>
      </c>
      <c r="EL588" t="s">
        <v>673</v>
      </c>
      <c r="EM588" t="s">
        <v>29</v>
      </c>
      <c r="EO588" t="s">
        <v>4</v>
      </c>
      <c r="EQ588">
        <v>0</v>
      </c>
      <c r="ER588">
        <v>85.65</v>
      </c>
      <c r="ES588">
        <v>0</v>
      </c>
      <c r="ET588">
        <v>85.65</v>
      </c>
      <c r="EU588">
        <v>50.77</v>
      </c>
      <c r="EV588">
        <v>0</v>
      </c>
      <c r="EW588">
        <v>0</v>
      </c>
      <c r="EX588">
        <v>0</v>
      </c>
      <c r="EY588">
        <v>0</v>
      </c>
      <c r="FQ588">
        <v>0</v>
      </c>
      <c r="FR588">
        <f>ROUND(IF(BI588=3,GM588,0),2)</f>
        <v>0</v>
      </c>
      <c r="FS588">
        <v>0</v>
      </c>
      <c r="FX588">
        <v>0</v>
      </c>
      <c r="FY588">
        <v>0</v>
      </c>
      <c r="GA588" t="s">
        <v>4</v>
      </c>
      <c r="GD588">
        <v>1</v>
      </c>
      <c r="GF588">
        <v>-1226843404</v>
      </c>
      <c r="GG588">
        <v>2</v>
      </c>
      <c r="GH588">
        <v>1</v>
      </c>
      <c r="GI588">
        <v>-2</v>
      </c>
      <c r="GJ588">
        <v>0</v>
      </c>
      <c r="GK588">
        <v>0</v>
      </c>
      <c r="GL588">
        <f>ROUND(IF(AND(BH588=3,BI588=3,FS588&lt;&gt;0),P588,0),2)</f>
        <v>0</v>
      </c>
      <c r="GM588">
        <f>ROUND(O588+X588+Y588,2)+GX588</f>
        <v>3854.25</v>
      </c>
      <c r="GN588">
        <f>IF(OR(BI588=0,BI588=1),GM588-GX588,0)</f>
        <v>0</v>
      </c>
      <c r="GO588">
        <f>IF(BI588=2,GM588-GX588,0)</f>
        <v>0</v>
      </c>
      <c r="GP588">
        <f>IF(BI588=4,GM588-GX588,0)</f>
        <v>3854.25</v>
      </c>
      <c r="GR588">
        <v>0</v>
      </c>
      <c r="GS588">
        <v>3</v>
      </c>
      <c r="GT588">
        <v>0</v>
      </c>
      <c r="GU588" t="s">
        <v>4</v>
      </c>
      <c r="GV588">
        <f>ROUND((GT588),6)</f>
        <v>0</v>
      </c>
      <c r="GW588">
        <v>1</v>
      </c>
      <c r="GX588">
        <f>ROUND(HC588*I588,2)</f>
        <v>0</v>
      </c>
      <c r="HA588">
        <v>0</v>
      </c>
      <c r="HB588">
        <v>0</v>
      </c>
      <c r="HC588">
        <f>GV588*GW588</f>
        <v>0</v>
      </c>
      <c r="HE588" t="s">
        <v>4</v>
      </c>
      <c r="HF588" t="s">
        <v>4</v>
      </c>
      <c r="HM588" t="s">
        <v>4</v>
      </c>
      <c r="HN588" t="s">
        <v>4</v>
      </c>
      <c r="HO588" t="s">
        <v>4</v>
      </c>
      <c r="HP588" t="s">
        <v>4</v>
      </c>
      <c r="HQ588" t="s">
        <v>4</v>
      </c>
      <c r="IK588">
        <v>0</v>
      </c>
    </row>
    <row r="589" spans="1:245">
      <c r="A589">
        <v>17</v>
      </c>
      <c r="B589">
        <v>1</v>
      </c>
      <c r="C589">
        <f>ROW(SmtRes!A651)</f>
        <v>651</v>
      </c>
      <c r="D589">
        <f>ROW(EtalonRes!A650)</f>
        <v>650</v>
      </c>
      <c r="E589" t="s">
        <v>674</v>
      </c>
      <c r="F589" t="s">
        <v>675</v>
      </c>
      <c r="G589" t="s">
        <v>676</v>
      </c>
      <c r="H589" t="s">
        <v>68</v>
      </c>
      <c r="I589">
        <v>45</v>
      </c>
      <c r="J589">
        <v>0</v>
      </c>
      <c r="K589">
        <v>45</v>
      </c>
      <c r="O589">
        <f>ROUND(CP589,2)</f>
        <v>20077.2</v>
      </c>
      <c r="P589">
        <f>ROUND(CQ589*I589,2)</f>
        <v>0</v>
      </c>
      <c r="Q589">
        <f>ROUND(CR589*I589,2)</f>
        <v>20077.2</v>
      </c>
      <c r="R589">
        <f>ROUND(CS589*I589,2)</f>
        <v>11904.75</v>
      </c>
      <c r="S589">
        <f>ROUND(CT589*I589,2)</f>
        <v>0</v>
      </c>
      <c r="T589">
        <f>ROUND(CU589*I589,2)</f>
        <v>0</v>
      </c>
      <c r="U589">
        <f>CV589*I589</f>
        <v>0</v>
      </c>
      <c r="V589">
        <f>CW589*I589</f>
        <v>0</v>
      </c>
      <c r="W589">
        <f>ROUND(CX589*I589,2)</f>
        <v>0</v>
      </c>
      <c r="X589">
        <f t="shared" si="530"/>
        <v>0</v>
      </c>
      <c r="Y589">
        <f t="shared" si="530"/>
        <v>0</v>
      </c>
      <c r="AA589">
        <v>29858012</v>
      </c>
      <c r="AB589">
        <f>ROUND((AC589+AD589+AF589),6)</f>
        <v>446.16</v>
      </c>
      <c r="AC589">
        <f>ROUND(((ES589*11)),6)</f>
        <v>0</v>
      </c>
      <c r="AD589">
        <f>ROUND(((((ET589*11))-((EU589*11)))+AE589),6)</f>
        <v>446.16</v>
      </c>
      <c r="AE589">
        <f>ROUND(((EU589*11)),6)</f>
        <v>264.55</v>
      </c>
      <c r="AF589">
        <f>ROUND(((EV589*11)),6)</f>
        <v>0</v>
      </c>
      <c r="AG589">
        <f>ROUND((AP589),6)</f>
        <v>0</v>
      </c>
      <c r="AH589">
        <f>((EW589*11))</f>
        <v>0</v>
      </c>
      <c r="AI589">
        <f>((EX589*11))</f>
        <v>0</v>
      </c>
      <c r="AJ589">
        <f>(AS589)</f>
        <v>0</v>
      </c>
      <c r="AK589">
        <v>40.56</v>
      </c>
      <c r="AL589">
        <v>0</v>
      </c>
      <c r="AM589">
        <v>40.56</v>
      </c>
      <c r="AN589">
        <v>24.05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1</v>
      </c>
      <c r="AW589">
        <v>1</v>
      </c>
      <c r="AZ589">
        <v>1</v>
      </c>
      <c r="BA589">
        <v>1</v>
      </c>
      <c r="BB589">
        <v>1</v>
      </c>
      <c r="BC589">
        <v>1</v>
      </c>
      <c r="BD589" t="s">
        <v>4</v>
      </c>
      <c r="BE589" t="s">
        <v>4</v>
      </c>
      <c r="BF589" t="s">
        <v>4</v>
      </c>
      <c r="BG589" t="s">
        <v>4</v>
      </c>
      <c r="BH589">
        <v>0</v>
      </c>
      <c r="BI589">
        <v>4</v>
      </c>
      <c r="BJ589" t="s">
        <v>677</v>
      </c>
      <c r="BM589">
        <v>1</v>
      </c>
      <c r="BN589">
        <v>0</v>
      </c>
      <c r="BO589" t="s">
        <v>4</v>
      </c>
      <c r="BP589">
        <v>0</v>
      </c>
      <c r="BQ589">
        <v>1</v>
      </c>
      <c r="BR589">
        <v>0</v>
      </c>
      <c r="BS589">
        <v>1</v>
      </c>
      <c r="BT589">
        <v>1</v>
      </c>
      <c r="BU589">
        <v>1</v>
      </c>
      <c r="BV589">
        <v>1</v>
      </c>
      <c r="BW589">
        <v>1</v>
      </c>
      <c r="BX589">
        <v>1</v>
      </c>
      <c r="BY589" t="s">
        <v>4</v>
      </c>
      <c r="BZ589">
        <v>0</v>
      </c>
      <c r="CA589">
        <v>0</v>
      </c>
      <c r="CB589" t="s">
        <v>4</v>
      </c>
      <c r="CE589">
        <v>0</v>
      </c>
      <c r="CF589">
        <v>0</v>
      </c>
      <c r="CG589">
        <v>0</v>
      </c>
      <c r="CM589">
        <v>0</v>
      </c>
      <c r="CN589" t="s">
        <v>4</v>
      </c>
      <c r="CO589">
        <v>0</v>
      </c>
      <c r="CP589">
        <f>(P589+Q589+S589)</f>
        <v>20077.2</v>
      </c>
      <c r="CQ589">
        <f>(AC589*BC589*AW589)</f>
        <v>0</v>
      </c>
      <c r="CR589">
        <f>(((((ET589*11))*BB589-((EU589*11))*BS589)+AE589*BS589)*AV589)</f>
        <v>446.16</v>
      </c>
      <c r="CS589">
        <f>(AE589*BS589*AV589)</f>
        <v>264.55</v>
      </c>
      <c r="CT589">
        <f>(AF589*BA589*AV589)</f>
        <v>0</v>
      </c>
      <c r="CU589">
        <f>AG589</f>
        <v>0</v>
      </c>
      <c r="CV589">
        <f>(AH589*AV589)</f>
        <v>0</v>
      </c>
      <c r="CW589">
        <f t="shared" si="531"/>
        <v>0</v>
      </c>
      <c r="CX589">
        <f t="shared" si="531"/>
        <v>0</v>
      </c>
      <c r="CY589">
        <f>((S589*BZ589)/100)</f>
        <v>0</v>
      </c>
      <c r="CZ589">
        <f>((S589*CA589)/100)</f>
        <v>0</v>
      </c>
      <c r="DC589" t="s">
        <v>4</v>
      </c>
      <c r="DD589" t="s">
        <v>678</v>
      </c>
      <c r="DE589" t="s">
        <v>678</v>
      </c>
      <c r="DF589" t="s">
        <v>678</v>
      </c>
      <c r="DG589" t="s">
        <v>678</v>
      </c>
      <c r="DH589" t="s">
        <v>4</v>
      </c>
      <c r="DI589" t="s">
        <v>678</v>
      </c>
      <c r="DJ589" t="s">
        <v>678</v>
      </c>
      <c r="DK589" t="s">
        <v>4</v>
      </c>
      <c r="DL589" t="s">
        <v>4</v>
      </c>
      <c r="DM589" t="s">
        <v>4</v>
      </c>
      <c r="DN589">
        <v>0</v>
      </c>
      <c r="DO589">
        <v>0</v>
      </c>
      <c r="DP589">
        <v>1</v>
      </c>
      <c r="DQ589">
        <v>1</v>
      </c>
      <c r="DU589">
        <v>1009</v>
      </c>
      <c r="DV589" t="s">
        <v>68</v>
      </c>
      <c r="DW589" t="s">
        <v>68</v>
      </c>
      <c r="DX589">
        <v>1000</v>
      </c>
      <c r="DZ589" t="s">
        <v>4</v>
      </c>
      <c r="EA589" t="s">
        <v>4</v>
      </c>
      <c r="EB589" t="s">
        <v>4</v>
      </c>
      <c r="EC589" t="s">
        <v>4</v>
      </c>
      <c r="EE589">
        <v>29292936</v>
      </c>
      <c r="EF589">
        <v>1</v>
      </c>
      <c r="EG589" t="s">
        <v>27</v>
      </c>
      <c r="EH589">
        <v>0</v>
      </c>
      <c r="EI589" t="s">
        <v>4</v>
      </c>
      <c r="EJ589">
        <v>4</v>
      </c>
      <c r="EK589">
        <v>1</v>
      </c>
      <c r="EL589" t="s">
        <v>673</v>
      </c>
      <c r="EM589" t="s">
        <v>29</v>
      </c>
      <c r="EO589" t="s">
        <v>4</v>
      </c>
      <c r="EQ589">
        <v>0</v>
      </c>
      <c r="ER589">
        <v>40.56</v>
      </c>
      <c r="ES589">
        <v>0</v>
      </c>
      <c r="ET589">
        <v>40.56</v>
      </c>
      <c r="EU589">
        <v>24.05</v>
      </c>
      <c r="EV589">
        <v>0</v>
      </c>
      <c r="EW589">
        <v>0</v>
      </c>
      <c r="EX589">
        <v>0</v>
      </c>
      <c r="EY589">
        <v>0</v>
      </c>
      <c r="FQ589">
        <v>0</v>
      </c>
      <c r="FR589">
        <f>ROUND(IF(BI589=3,GM589,0),2)</f>
        <v>0</v>
      </c>
      <c r="FS589">
        <v>0</v>
      </c>
      <c r="FX589">
        <v>0</v>
      </c>
      <c r="FY589">
        <v>0</v>
      </c>
      <c r="GA589" t="s">
        <v>4</v>
      </c>
      <c r="GD589">
        <v>1</v>
      </c>
      <c r="GF589">
        <v>1710262433</v>
      </c>
      <c r="GG589">
        <v>2</v>
      </c>
      <c r="GH589">
        <v>1</v>
      </c>
      <c r="GI589">
        <v>-2</v>
      </c>
      <c r="GJ589">
        <v>0</v>
      </c>
      <c r="GK589">
        <v>0</v>
      </c>
      <c r="GL589">
        <f>ROUND(IF(AND(BH589=3,BI589=3,FS589&lt;&gt;0),P589,0),2)</f>
        <v>0</v>
      </c>
      <c r="GM589">
        <f>ROUND(O589+X589+Y589,2)+GX589</f>
        <v>20077.2</v>
      </c>
      <c r="GN589">
        <f>IF(OR(BI589=0,BI589=1),GM589-GX589,0)</f>
        <v>0</v>
      </c>
      <c r="GO589">
        <f>IF(BI589=2,GM589-GX589,0)</f>
        <v>0</v>
      </c>
      <c r="GP589">
        <f>IF(BI589=4,GM589-GX589,0)</f>
        <v>20077.2</v>
      </c>
      <c r="GR589">
        <v>0</v>
      </c>
      <c r="GS589">
        <v>3</v>
      </c>
      <c r="GT589">
        <v>0</v>
      </c>
      <c r="GU589" t="s">
        <v>4</v>
      </c>
      <c r="GV589">
        <f>ROUND((GT589),6)</f>
        <v>0</v>
      </c>
      <c r="GW589">
        <v>1</v>
      </c>
      <c r="GX589">
        <f>ROUND(HC589*I589,2)</f>
        <v>0</v>
      </c>
      <c r="HA589">
        <v>0</v>
      </c>
      <c r="HB589">
        <v>0</v>
      </c>
      <c r="HC589">
        <f>GV589*GW589</f>
        <v>0</v>
      </c>
      <c r="HE589" t="s">
        <v>4</v>
      </c>
      <c r="HF589" t="s">
        <v>4</v>
      </c>
      <c r="HM589" t="s">
        <v>4</v>
      </c>
      <c r="HN589" t="s">
        <v>4</v>
      </c>
      <c r="HO589" t="s">
        <v>4</v>
      </c>
      <c r="HP589" t="s">
        <v>4</v>
      </c>
      <c r="HQ589" t="s">
        <v>4</v>
      </c>
      <c r="IK589">
        <v>0</v>
      </c>
    </row>
    <row r="591" spans="1:245">
      <c r="A591" s="2">
        <v>51</v>
      </c>
      <c r="B591" s="2">
        <f>B583</f>
        <v>1</v>
      </c>
      <c r="C591" s="2">
        <f>A583</f>
        <v>4</v>
      </c>
      <c r="D591" s="2">
        <f>ROW(A583)</f>
        <v>583</v>
      </c>
      <c r="E591" s="2"/>
      <c r="F591" s="2" t="str">
        <f>IF(F583&lt;&gt;"",F583,"")</f>
        <v/>
      </c>
      <c r="G591" s="2" t="str">
        <f>IF(G583&lt;&gt;"",G583,"")</f>
        <v>Прочие работы</v>
      </c>
      <c r="H591" s="2">
        <v>0</v>
      </c>
      <c r="I591" s="2"/>
      <c r="J591" s="2"/>
      <c r="K591" s="2"/>
      <c r="L591" s="2"/>
      <c r="M591" s="2"/>
      <c r="N591" s="2"/>
      <c r="O591" s="2">
        <f t="shared" ref="O591:T591" si="532">ROUND(AB591,2)</f>
        <v>28780.65</v>
      </c>
      <c r="P591" s="2">
        <f t="shared" si="532"/>
        <v>0</v>
      </c>
      <c r="Q591" s="2">
        <f t="shared" si="532"/>
        <v>28780.65</v>
      </c>
      <c r="R591" s="2">
        <f t="shared" si="532"/>
        <v>16067.7</v>
      </c>
      <c r="S591" s="2">
        <f t="shared" si="532"/>
        <v>0</v>
      </c>
      <c r="T591" s="2">
        <f t="shared" si="532"/>
        <v>0</v>
      </c>
      <c r="U591" s="2">
        <f>AH591</f>
        <v>0</v>
      </c>
      <c r="V591" s="2">
        <f>AI591</f>
        <v>0</v>
      </c>
      <c r="W591" s="2">
        <f>ROUND(AJ591,2)</f>
        <v>0</v>
      </c>
      <c r="X591" s="2">
        <f>ROUND(AK591,2)</f>
        <v>0</v>
      </c>
      <c r="Y591" s="2">
        <f>ROUND(AL591,2)</f>
        <v>0</v>
      </c>
      <c r="Z591" s="2"/>
      <c r="AA591" s="2"/>
      <c r="AB591" s="2">
        <f>ROUND(SUMIF(AA587:AA589,"=29858012",O587:O589),2)</f>
        <v>28780.65</v>
      </c>
      <c r="AC591" s="2">
        <f>ROUND(SUMIF(AA587:AA589,"=29858012",P587:P589),2)</f>
        <v>0</v>
      </c>
      <c r="AD591" s="2">
        <f>ROUND(SUMIF(AA587:AA589,"=29858012",Q587:Q589),2)</f>
        <v>28780.65</v>
      </c>
      <c r="AE591" s="2">
        <f>ROUND(SUMIF(AA587:AA589,"=29858012",R587:R589),2)</f>
        <v>16067.7</v>
      </c>
      <c r="AF591" s="2">
        <f>ROUND(SUMIF(AA587:AA589,"=29858012",S587:S589),2)</f>
        <v>0</v>
      </c>
      <c r="AG591" s="2">
        <f>ROUND(SUMIF(AA587:AA589,"=29858012",T587:T589),2)</f>
        <v>0</v>
      </c>
      <c r="AH591" s="2">
        <f>SUMIF(AA587:AA589,"=29858012",U587:U589)</f>
        <v>0</v>
      </c>
      <c r="AI591" s="2">
        <f>SUMIF(AA587:AA589,"=29858012",V587:V589)</f>
        <v>0</v>
      </c>
      <c r="AJ591" s="2">
        <f>ROUND(SUMIF(AA587:AA589,"=29858012",W587:W589),2)</f>
        <v>0</v>
      </c>
      <c r="AK591" s="2">
        <f>ROUND(SUMIF(AA587:AA589,"=29858012",X587:X589),2)</f>
        <v>0</v>
      </c>
      <c r="AL591" s="2">
        <f>ROUND(SUMIF(AA587:AA589,"=29858012",Y587:Y589),2)</f>
        <v>0</v>
      </c>
      <c r="AM591" s="2"/>
      <c r="AN591" s="2"/>
      <c r="AO591" s="2">
        <f t="shared" ref="AO591:BD591" si="533">ROUND(BX591,2)</f>
        <v>0</v>
      </c>
      <c r="AP591" s="2">
        <f t="shared" si="533"/>
        <v>0</v>
      </c>
      <c r="AQ591" s="2">
        <f t="shared" si="533"/>
        <v>0</v>
      </c>
      <c r="AR591" s="2">
        <f t="shared" si="533"/>
        <v>31785.93</v>
      </c>
      <c r="AS591" s="2">
        <f t="shared" si="533"/>
        <v>0</v>
      </c>
      <c r="AT591" s="2">
        <f t="shared" si="533"/>
        <v>0</v>
      </c>
      <c r="AU591" s="2">
        <f t="shared" si="533"/>
        <v>31785.93</v>
      </c>
      <c r="AV591" s="2">
        <f t="shared" si="533"/>
        <v>0</v>
      </c>
      <c r="AW591" s="2">
        <f t="shared" si="533"/>
        <v>0</v>
      </c>
      <c r="AX591" s="2">
        <f t="shared" si="533"/>
        <v>0</v>
      </c>
      <c r="AY591" s="2">
        <f t="shared" si="533"/>
        <v>0</v>
      </c>
      <c r="AZ591" s="2">
        <f t="shared" si="533"/>
        <v>0</v>
      </c>
      <c r="BA591" s="2">
        <f t="shared" si="533"/>
        <v>0</v>
      </c>
      <c r="BB591" s="2">
        <f t="shared" si="533"/>
        <v>0</v>
      </c>
      <c r="BC591" s="2">
        <f t="shared" si="533"/>
        <v>0</v>
      </c>
      <c r="BD591" s="2">
        <f t="shared" si="533"/>
        <v>0</v>
      </c>
      <c r="BE591" s="2"/>
      <c r="BF591" s="2"/>
      <c r="BG591" s="2"/>
      <c r="BH591" s="2"/>
      <c r="BI591" s="2"/>
      <c r="BJ591" s="2"/>
      <c r="BK591" s="2"/>
      <c r="BL591" s="2"/>
      <c r="BM591" s="2"/>
      <c r="BN591" s="2"/>
      <c r="BO591" s="2"/>
      <c r="BP591" s="2"/>
      <c r="BQ591" s="2"/>
      <c r="BR591" s="2"/>
      <c r="BS591" s="2"/>
      <c r="BT591" s="2"/>
      <c r="BU591" s="2"/>
      <c r="BV591" s="2"/>
      <c r="BW591" s="2"/>
      <c r="BX591" s="2">
        <f>ROUND(SUMIF(AA587:AA589,"=29858012",FQ587:FQ589),2)</f>
        <v>0</v>
      </c>
      <c r="BY591" s="2">
        <f>ROUND(SUMIF(AA587:AA589,"=29858012",FR587:FR589),2)</f>
        <v>0</v>
      </c>
      <c r="BZ591" s="2">
        <f>ROUND(SUMIF(AA587:AA589,"=29858012",GL587:GL589),2)</f>
        <v>0</v>
      </c>
      <c r="CA591" s="2">
        <f>ROUND(SUMIF(AA587:AA589,"=29858012",GM587:GM589),2)</f>
        <v>31785.93</v>
      </c>
      <c r="CB591" s="2">
        <f>ROUND(SUMIF(AA587:AA589,"=29858012",GN587:GN589),2)</f>
        <v>0</v>
      </c>
      <c r="CC591" s="2">
        <f>ROUND(SUMIF(AA587:AA589,"=29858012",GO587:GO589),2)</f>
        <v>0</v>
      </c>
      <c r="CD591" s="2">
        <f>ROUND(SUMIF(AA587:AA589,"=29858012",GP587:GP589),2)</f>
        <v>31785.93</v>
      </c>
      <c r="CE591" s="2">
        <f>AC591-BX591</f>
        <v>0</v>
      </c>
      <c r="CF591" s="2">
        <f>AC591-BY591</f>
        <v>0</v>
      </c>
      <c r="CG591" s="2">
        <f>BX591-BZ591</f>
        <v>0</v>
      </c>
      <c r="CH591" s="2">
        <f>AC591-BX591-BY591+BZ591</f>
        <v>0</v>
      </c>
      <c r="CI591" s="2">
        <f>BY591-BZ591</f>
        <v>0</v>
      </c>
      <c r="CJ591" s="2">
        <f>ROUND(SUMIF(AA587:AA589,"=29858012",GX587:GX589),2)</f>
        <v>0</v>
      </c>
      <c r="CK591" s="2">
        <f>ROUND(SUMIF(AA587:AA589,"=29858012",GY587:GY589),2)</f>
        <v>0</v>
      </c>
      <c r="CL591" s="2">
        <f>ROUND(SUMIF(AA587:AA589,"=29858012",GZ587:GZ589),2)</f>
        <v>0</v>
      </c>
      <c r="CM591" s="2">
        <f>ROUND(SUMIF(AA587:AA589,"=29858012",HD587:HD589),2)</f>
        <v>0</v>
      </c>
      <c r="CN591" s="2"/>
      <c r="CO591" s="2"/>
      <c r="CP591" s="2"/>
      <c r="CQ591" s="2"/>
      <c r="CR591" s="2"/>
      <c r="CS591" s="2"/>
      <c r="CT591" s="2"/>
      <c r="CU591" s="2"/>
      <c r="CV591" s="2"/>
      <c r="CW591" s="2"/>
      <c r="CX591" s="2"/>
      <c r="CY591" s="2"/>
      <c r="CZ591" s="2"/>
      <c r="DA591" s="2"/>
      <c r="DB591" s="2"/>
      <c r="DC591" s="2"/>
      <c r="DD591" s="2"/>
      <c r="DE591" s="2"/>
      <c r="DF591" s="2"/>
      <c r="DG591" s="3"/>
      <c r="DH591" s="3"/>
      <c r="DI591" s="3"/>
      <c r="DJ591" s="3"/>
      <c r="DK591" s="3"/>
      <c r="DL591" s="3"/>
      <c r="DM591" s="3"/>
      <c r="DN591" s="3"/>
      <c r="DO591" s="3"/>
      <c r="DP591" s="3"/>
      <c r="DQ591" s="3"/>
      <c r="DR591" s="3"/>
      <c r="DS591" s="3"/>
      <c r="DT591" s="3"/>
      <c r="DU591" s="3"/>
      <c r="DV591" s="3"/>
      <c r="DW591" s="3"/>
      <c r="DX591" s="3"/>
      <c r="DY591" s="3"/>
      <c r="DZ591" s="3"/>
      <c r="EA591" s="3"/>
      <c r="EB591" s="3"/>
      <c r="EC591" s="3"/>
      <c r="ED591" s="3"/>
      <c r="EE591" s="3"/>
      <c r="EF591" s="3"/>
      <c r="EG591" s="3"/>
      <c r="EH591" s="3"/>
      <c r="EI591" s="3"/>
      <c r="EJ591" s="3"/>
      <c r="EK591" s="3"/>
      <c r="EL591" s="3"/>
      <c r="EM591" s="3"/>
      <c r="EN591" s="3"/>
      <c r="EO591" s="3"/>
      <c r="EP591" s="3"/>
      <c r="EQ591" s="3"/>
      <c r="ER591" s="3"/>
      <c r="ES591" s="3"/>
      <c r="ET591" s="3"/>
      <c r="EU591" s="3"/>
      <c r="EV591" s="3"/>
      <c r="EW591" s="3"/>
      <c r="EX591" s="3"/>
      <c r="EY591" s="3"/>
      <c r="EZ591" s="3"/>
      <c r="FA591" s="3"/>
      <c r="FB591" s="3"/>
      <c r="FC591" s="3"/>
      <c r="FD591" s="3"/>
      <c r="FE591" s="3"/>
      <c r="FF591" s="3"/>
      <c r="FG591" s="3"/>
      <c r="FH591" s="3"/>
      <c r="FI591" s="3"/>
      <c r="FJ591" s="3"/>
      <c r="FK591" s="3"/>
      <c r="FL591" s="3"/>
      <c r="FM591" s="3"/>
      <c r="FN591" s="3"/>
      <c r="FO591" s="3"/>
      <c r="FP591" s="3"/>
      <c r="FQ591" s="3"/>
      <c r="FR591" s="3"/>
      <c r="FS591" s="3"/>
      <c r="FT591" s="3"/>
      <c r="FU591" s="3"/>
      <c r="FV591" s="3"/>
      <c r="FW591" s="3"/>
      <c r="FX591" s="3"/>
      <c r="FY591" s="3"/>
      <c r="FZ591" s="3"/>
      <c r="GA591" s="3"/>
      <c r="GB591" s="3"/>
      <c r="GC591" s="3"/>
      <c r="GD591" s="3"/>
      <c r="GE591" s="3"/>
      <c r="GF591" s="3"/>
      <c r="GG591" s="3"/>
      <c r="GH591" s="3"/>
      <c r="GI591" s="3"/>
      <c r="GJ591" s="3"/>
      <c r="GK591" s="3"/>
      <c r="GL591" s="3"/>
      <c r="GM591" s="3"/>
      <c r="GN591" s="3"/>
      <c r="GO591" s="3"/>
      <c r="GP591" s="3"/>
      <c r="GQ591" s="3"/>
      <c r="GR591" s="3"/>
      <c r="GS591" s="3"/>
      <c r="GT591" s="3"/>
      <c r="GU591" s="3"/>
      <c r="GV591" s="3"/>
      <c r="GW591" s="3"/>
      <c r="GX591" s="3">
        <v>0</v>
      </c>
    </row>
    <row r="593" spans="1:28">
      <c r="A593" s="4">
        <v>50</v>
      </c>
      <c r="B593" s="4">
        <v>0</v>
      </c>
      <c r="C593" s="4">
        <v>0</v>
      </c>
      <c r="D593" s="4">
        <v>1</v>
      </c>
      <c r="E593" s="4">
        <v>201</v>
      </c>
      <c r="F593" s="4">
        <f>ROUND(Source!O591,O593)</f>
        <v>28780.65</v>
      </c>
      <c r="G593" s="4" t="s">
        <v>70</v>
      </c>
      <c r="H593" s="4" t="s">
        <v>71</v>
      </c>
      <c r="I593" s="4"/>
      <c r="J593" s="4"/>
      <c r="K593" s="4">
        <v>201</v>
      </c>
      <c r="L593" s="4">
        <v>1</v>
      </c>
      <c r="M593" s="4">
        <v>3</v>
      </c>
      <c r="N593" s="4" t="s">
        <v>4</v>
      </c>
      <c r="O593" s="4">
        <v>2</v>
      </c>
      <c r="P593" s="4"/>
      <c r="Q593" s="4"/>
      <c r="R593" s="4"/>
      <c r="S593" s="4"/>
      <c r="T593" s="4"/>
      <c r="U593" s="4"/>
      <c r="V593" s="4"/>
      <c r="W593" s="4">
        <v>28780.65</v>
      </c>
      <c r="X593" s="4">
        <v>1</v>
      </c>
      <c r="Y593" s="4">
        <v>28780.65</v>
      </c>
      <c r="Z593" s="4"/>
      <c r="AA593" s="4"/>
      <c r="AB593" s="4"/>
    </row>
    <row r="594" spans="1:28">
      <c r="A594" s="4">
        <v>50</v>
      </c>
      <c r="B594" s="4">
        <v>0</v>
      </c>
      <c r="C594" s="4">
        <v>0</v>
      </c>
      <c r="D594" s="4">
        <v>1</v>
      </c>
      <c r="E594" s="4">
        <v>202</v>
      </c>
      <c r="F594" s="4">
        <f>ROUND(Source!P591,O594)</f>
        <v>0</v>
      </c>
      <c r="G594" s="4" t="s">
        <v>72</v>
      </c>
      <c r="H594" s="4" t="s">
        <v>73</v>
      </c>
      <c r="I594" s="4"/>
      <c r="J594" s="4"/>
      <c r="K594" s="4">
        <v>202</v>
      </c>
      <c r="L594" s="4">
        <v>2</v>
      </c>
      <c r="M594" s="4">
        <v>3</v>
      </c>
      <c r="N594" s="4" t="s">
        <v>4</v>
      </c>
      <c r="O594" s="4">
        <v>2</v>
      </c>
      <c r="P594" s="4"/>
      <c r="Q594" s="4"/>
      <c r="R594" s="4"/>
      <c r="S594" s="4"/>
      <c r="T594" s="4"/>
      <c r="U594" s="4"/>
      <c r="V594" s="4"/>
      <c r="W594" s="4">
        <v>0</v>
      </c>
      <c r="X594" s="4">
        <v>1</v>
      </c>
      <c r="Y594" s="4">
        <v>0</v>
      </c>
      <c r="Z594" s="4"/>
      <c r="AA594" s="4"/>
      <c r="AB594" s="4"/>
    </row>
    <row r="595" spans="1:28">
      <c r="A595" s="4">
        <v>50</v>
      </c>
      <c r="B595" s="4">
        <v>0</v>
      </c>
      <c r="C595" s="4">
        <v>0</v>
      </c>
      <c r="D595" s="4">
        <v>1</v>
      </c>
      <c r="E595" s="4">
        <v>222</v>
      </c>
      <c r="F595" s="4">
        <f>ROUND(Source!AO591,O595)</f>
        <v>0</v>
      </c>
      <c r="G595" s="4" t="s">
        <v>74</v>
      </c>
      <c r="H595" s="4" t="s">
        <v>75</v>
      </c>
      <c r="I595" s="4"/>
      <c r="J595" s="4"/>
      <c r="K595" s="4">
        <v>222</v>
      </c>
      <c r="L595" s="4">
        <v>3</v>
      </c>
      <c r="M595" s="4">
        <v>3</v>
      </c>
      <c r="N595" s="4" t="s">
        <v>4</v>
      </c>
      <c r="O595" s="4">
        <v>2</v>
      </c>
      <c r="P595" s="4"/>
      <c r="Q595" s="4"/>
      <c r="R595" s="4"/>
      <c r="S595" s="4"/>
      <c r="T595" s="4"/>
      <c r="U595" s="4"/>
      <c r="V595" s="4"/>
      <c r="W595" s="4">
        <v>0</v>
      </c>
      <c r="X595" s="4">
        <v>1</v>
      </c>
      <c r="Y595" s="4">
        <v>0</v>
      </c>
      <c r="Z595" s="4"/>
      <c r="AA595" s="4"/>
      <c r="AB595" s="4"/>
    </row>
    <row r="596" spans="1:28">
      <c r="A596" s="4">
        <v>50</v>
      </c>
      <c r="B596" s="4">
        <v>0</v>
      </c>
      <c r="C596" s="4">
        <v>0</v>
      </c>
      <c r="D596" s="4">
        <v>1</v>
      </c>
      <c r="E596" s="4">
        <v>225</v>
      </c>
      <c r="F596" s="4">
        <f>ROUND(Source!AV591,O596)</f>
        <v>0</v>
      </c>
      <c r="G596" s="4" t="s">
        <v>76</v>
      </c>
      <c r="H596" s="4" t="s">
        <v>77</v>
      </c>
      <c r="I596" s="4"/>
      <c r="J596" s="4"/>
      <c r="K596" s="4">
        <v>225</v>
      </c>
      <c r="L596" s="4">
        <v>4</v>
      </c>
      <c r="M596" s="4">
        <v>3</v>
      </c>
      <c r="N596" s="4" t="s">
        <v>4</v>
      </c>
      <c r="O596" s="4">
        <v>2</v>
      </c>
      <c r="P596" s="4"/>
      <c r="Q596" s="4"/>
      <c r="R596" s="4"/>
      <c r="S596" s="4"/>
      <c r="T596" s="4"/>
      <c r="U596" s="4"/>
      <c r="V596" s="4"/>
      <c r="W596" s="4">
        <v>0</v>
      </c>
      <c r="X596" s="4">
        <v>1</v>
      </c>
      <c r="Y596" s="4">
        <v>0</v>
      </c>
      <c r="Z596" s="4"/>
      <c r="AA596" s="4"/>
      <c r="AB596" s="4"/>
    </row>
    <row r="597" spans="1:28">
      <c r="A597" s="4">
        <v>50</v>
      </c>
      <c r="B597" s="4">
        <v>0</v>
      </c>
      <c r="C597" s="4">
        <v>0</v>
      </c>
      <c r="D597" s="4">
        <v>1</v>
      </c>
      <c r="E597" s="4">
        <v>226</v>
      </c>
      <c r="F597" s="4">
        <f>ROUND(Source!AW591,O597)</f>
        <v>0</v>
      </c>
      <c r="G597" s="4" t="s">
        <v>78</v>
      </c>
      <c r="H597" s="4" t="s">
        <v>79</v>
      </c>
      <c r="I597" s="4"/>
      <c r="J597" s="4"/>
      <c r="K597" s="4">
        <v>226</v>
      </c>
      <c r="L597" s="4">
        <v>5</v>
      </c>
      <c r="M597" s="4">
        <v>3</v>
      </c>
      <c r="N597" s="4" t="s">
        <v>4</v>
      </c>
      <c r="O597" s="4">
        <v>2</v>
      </c>
      <c r="P597" s="4"/>
      <c r="Q597" s="4"/>
      <c r="R597" s="4"/>
      <c r="S597" s="4"/>
      <c r="T597" s="4"/>
      <c r="U597" s="4"/>
      <c r="V597" s="4"/>
      <c r="W597" s="4">
        <v>0</v>
      </c>
      <c r="X597" s="4">
        <v>1</v>
      </c>
      <c r="Y597" s="4">
        <v>0</v>
      </c>
      <c r="Z597" s="4"/>
      <c r="AA597" s="4"/>
      <c r="AB597" s="4"/>
    </row>
    <row r="598" spans="1:28">
      <c r="A598" s="4">
        <v>50</v>
      </c>
      <c r="B598" s="4">
        <v>0</v>
      </c>
      <c r="C598" s="4">
        <v>0</v>
      </c>
      <c r="D598" s="4">
        <v>1</v>
      </c>
      <c r="E598" s="4">
        <v>227</v>
      </c>
      <c r="F598" s="4">
        <f>ROUND(Source!AX591,O598)</f>
        <v>0</v>
      </c>
      <c r="G598" s="4" t="s">
        <v>80</v>
      </c>
      <c r="H598" s="4" t="s">
        <v>81</v>
      </c>
      <c r="I598" s="4"/>
      <c r="J598" s="4"/>
      <c r="K598" s="4">
        <v>227</v>
      </c>
      <c r="L598" s="4">
        <v>6</v>
      </c>
      <c r="M598" s="4">
        <v>3</v>
      </c>
      <c r="N598" s="4" t="s">
        <v>4</v>
      </c>
      <c r="O598" s="4">
        <v>2</v>
      </c>
      <c r="P598" s="4"/>
      <c r="Q598" s="4"/>
      <c r="R598" s="4"/>
      <c r="S598" s="4"/>
      <c r="T598" s="4"/>
      <c r="U598" s="4"/>
      <c r="V598" s="4"/>
      <c r="W598" s="4">
        <v>0</v>
      </c>
      <c r="X598" s="4">
        <v>1</v>
      </c>
      <c r="Y598" s="4">
        <v>0</v>
      </c>
      <c r="Z598" s="4"/>
      <c r="AA598" s="4"/>
      <c r="AB598" s="4"/>
    </row>
    <row r="599" spans="1:28">
      <c r="A599" s="4">
        <v>50</v>
      </c>
      <c r="B599" s="4">
        <v>0</v>
      </c>
      <c r="C599" s="4">
        <v>0</v>
      </c>
      <c r="D599" s="4">
        <v>1</v>
      </c>
      <c r="E599" s="4">
        <v>228</v>
      </c>
      <c r="F599" s="4">
        <f>ROUND(Source!AY591,O599)</f>
        <v>0</v>
      </c>
      <c r="G599" s="4" t="s">
        <v>82</v>
      </c>
      <c r="H599" s="4" t="s">
        <v>83</v>
      </c>
      <c r="I599" s="4"/>
      <c r="J599" s="4"/>
      <c r="K599" s="4">
        <v>228</v>
      </c>
      <c r="L599" s="4">
        <v>7</v>
      </c>
      <c r="M599" s="4">
        <v>3</v>
      </c>
      <c r="N599" s="4" t="s">
        <v>4</v>
      </c>
      <c r="O599" s="4">
        <v>2</v>
      </c>
      <c r="P599" s="4"/>
      <c r="Q599" s="4"/>
      <c r="R599" s="4"/>
      <c r="S599" s="4"/>
      <c r="T599" s="4"/>
      <c r="U599" s="4"/>
      <c r="V599" s="4"/>
      <c r="W599" s="4">
        <v>0</v>
      </c>
      <c r="X599" s="4">
        <v>1</v>
      </c>
      <c r="Y599" s="4">
        <v>0</v>
      </c>
      <c r="Z599" s="4"/>
      <c r="AA599" s="4"/>
      <c r="AB599" s="4"/>
    </row>
    <row r="600" spans="1:28">
      <c r="A600" s="4">
        <v>50</v>
      </c>
      <c r="B600" s="4">
        <v>0</v>
      </c>
      <c r="C600" s="4">
        <v>0</v>
      </c>
      <c r="D600" s="4">
        <v>1</v>
      </c>
      <c r="E600" s="4">
        <v>216</v>
      </c>
      <c r="F600" s="4">
        <f>ROUND(Source!AP591,O600)</f>
        <v>0</v>
      </c>
      <c r="G600" s="4" t="s">
        <v>84</v>
      </c>
      <c r="H600" s="4" t="s">
        <v>85</v>
      </c>
      <c r="I600" s="4"/>
      <c r="J600" s="4"/>
      <c r="K600" s="4">
        <v>216</v>
      </c>
      <c r="L600" s="4">
        <v>8</v>
      </c>
      <c r="M600" s="4">
        <v>3</v>
      </c>
      <c r="N600" s="4" t="s">
        <v>4</v>
      </c>
      <c r="O600" s="4">
        <v>2</v>
      </c>
      <c r="P600" s="4"/>
      <c r="Q600" s="4"/>
      <c r="R600" s="4"/>
      <c r="S600" s="4"/>
      <c r="T600" s="4"/>
      <c r="U600" s="4"/>
      <c r="V600" s="4"/>
      <c r="W600" s="4">
        <v>0</v>
      </c>
      <c r="X600" s="4">
        <v>1</v>
      </c>
      <c r="Y600" s="4">
        <v>0</v>
      </c>
      <c r="Z600" s="4"/>
      <c r="AA600" s="4"/>
      <c r="AB600" s="4"/>
    </row>
    <row r="601" spans="1:28">
      <c r="A601" s="4">
        <v>50</v>
      </c>
      <c r="B601" s="4">
        <v>0</v>
      </c>
      <c r="C601" s="4">
        <v>0</v>
      </c>
      <c r="D601" s="4">
        <v>1</v>
      </c>
      <c r="E601" s="4">
        <v>223</v>
      </c>
      <c r="F601" s="4">
        <f>ROUND(Source!AQ591,O601)</f>
        <v>0</v>
      </c>
      <c r="G601" s="4" t="s">
        <v>86</v>
      </c>
      <c r="H601" s="4" t="s">
        <v>87</v>
      </c>
      <c r="I601" s="4"/>
      <c r="J601" s="4"/>
      <c r="K601" s="4">
        <v>223</v>
      </c>
      <c r="L601" s="4">
        <v>9</v>
      </c>
      <c r="M601" s="4">
        <v>3</v>
      </c>
      <c r="N601" s="4" t="s">
        <v>4</v>
      </c>
      <c r="O601" s="4">
        <v>2</v>
      </c>
      <c r="P601" s="4"/>
      <c r="Q601" s="4"/>
      <c r="R601" s="4"/>
      <c r="S601" s="4"/>
      <c r="T601" s="4"/>
      <c r="U601" s="4"/>
      <c r="V601" s="4"/>
      <c r="W601" s="4">
        <v>0</v>
      </c>
      <c r="X601" s="4">
        <v>1</v>
      </c>
      <c r="Y601" s="4">
        <v>0</v>
      </c>
      <c r="Z601" s="4"/>
      <c r="AA601" s="4"/>
      <c r="AB601" s="4"/>
    </row>
    <row r="602" spans="1:28">
      <c r="A602" s="4">
        <v>50</v>
      </c>
      <c r="B602" s="4">
        <v>0</v>
      </c>
      <c r="C602" s="4">
        <v>0</v>
      </c>
      <c r="D602" s="4">
        <v>1</v>
      </c>
      <c r="E602" s="4">
        <v>229</v>
      </c>
      <c r="F602" s="4">
        <f>ROUND(Source!AZ591,O602)</f>
        <v>0</v>
      </c>
      <c r="G602" s="4" t="s">
        <v>88</v>
      </c>
      <c r="H602" s="4" t="s">
        <v>89</v>
      </c>
      <c r="I602" s="4"/>
      <c r="J602" s="4"/>
      <c r="K602" s="4">
        <v>229</v>
      </c>
      <c r="L602" s="4">
        <v>10</v>
      </c>
      <c r="M602" s="4">
        <v>3</v>
      </c>
      <c r="N602" s="4" t="s">
        <v>4</v>
      </c>
      <c r="O602" s="4">
        <v>2</v>
      </c>
      <c r="P602" s="4"/>
      <c r="Q602" s="4"/>
      <c r="R602" s="4"/>
      <c r="S602" s="4"/>
      <c r="T602" s="4"/>
      <c r="U602" s="4"/>
      <c r="V602" s="4"/>
      <c r="W602" s="4">
        <v>0</v>
      </c>
      <c r="X602" s="4">
        <v>1</v>
      </c>
      <c r="Y602" s="4">
        <v>0</v>
      </c>
      <c r="Z602" s="4"/>
      <c r="AA602" s="4"/>
      <c r="AB602" s="4"/>
    </row>
    <row r="603" spans="1:28">
      <c r="A603" s="4">
        <v>50</v>
      </c>
      <c r="B603" s="4">
        <v>0</v>
      </c>
      <c r="C603" s="4">
        <v>0</v>
      </c>
      <c r="D603" s="4">
        <v>1</v>
      </c>
      <c r="E603" s="4">
        <v>203</v>
      </c>
      <c r="F603" s="4">
        <f>ROUND(Source!Q591,O603)</f>
        <v>28780.65</v>
      </c>
      <c r="G603" s="4" t="s">
        <v>90</v>
      </c>
      <c r="H603" s="4" t="s">
        <v>91</v>
      </c>
      <c r="I603" s="4"/>
      <c r="J603" s="4"/>
      <c r="K603" s="4">
        <v>203</v>
      </c>
      <c r="L603" s="4">
        <v>11</v>
      </c>
      <c r="M603" s="4">
        <v>3</v>
      </c>
      <c r="N603" s="4" t="s">
        <v>4</v>
      </c>
      <c r="O603" s="4">
        <v>2</v>
      </c>
      <c r="P603" s="4"/>
      <c r="Q603" s="4"/>
      <c r="R603" s="4"/>
      <c r="S603" s="4"/>
      <c r="T603" s="4"/>
      <c r="U603" s="4"/>
      <c r="V603" s="4"/>
      <c r="W603" s="4">
        <v>28780.65</v>
      </c>
      <c r="X603" s="4">
        <v>1</v>
      </c>
      <c r="Y603" s="4">
        <v>28780.65</v>
      </c>
      <c r="Z603" s="4"/>
      <c r="AA603" s="4"/>
      <c r="AB603" s="4"/>
    </row>
    <row r="604" spans="1:28">
      <c r="A604" s="4">
        <v>50</v>
      </c>
      <c r="B604" s="4">
        <v>0</v>
      </c>
      <c r="C604" s="4">
        <v>0</v>
      </c>
      <c r="D604" s="4">
        <v>1</v>
      </c>
      <c r="E604" s="4">
        <v>231</v>
      </c>
      <c r="F604" s="4">
        <f>ROUND(Source!BB591,O604)</f>
        <v>0</v>
      </c>
      <c r="G604" s="4" t="s">
        <v>92</v>
      </c>
      <c r="H604" s="4" t="s">
        <v>93</v>
      </c>
      <c r="I604" s="4"/>
      <c r="J604" s="4"/>
      <c r="K604" s="4">
        <v>231</v>
      </c>
      <c r="L604" s="4">
        <v>12</v>
      </c>
      <c r="M604" s="4">
        <v>3</v>
      </c>
      <c r="N604" s="4" t="s">
        <v>4</v>
      </c>
      <c r="O604" s="4">
        <v>2</v>
      </c>
      <c r="P604" s="4"/>
      <c r="Q604" s="4"/>
      <c r="R604" s="4"/>
      <c r="S604" s="4"/>
      <c r="T604" s="4"/>
      <c r="U604" s="4"/>
      <c r="V604" s="4"/>
      <c r="W604" s="4">
        <v>0</v>
      </c>
      <c r="X604" s="4">
        <v>1</v>
      </c>
      <c r="Y604" s="4">
        <v>0</v>
      </c>
      <c r="Z604" s="4"/>
      <c r="AA604" s="4"/>
      <c r="AB604" s="4"/>
    </row>
    <row r="605" spans="1:28">
      <c r="A605" s="4">
        <v>50</v>
      </c>
      <c r="B605" s="4">
        <v>0</v>
      </c>
      <c r="C605" s="4">
        <v>0</v>
      </c>
      <c r="D605" s="4">
        <v>1</v>
      </c>
      <c r="E605" s="4">
        <v>204</v>
      </c>
      <c r="F605" s="4">
        <f>ROUND(Source!R591,O605)</f>
        <v>16067.7</v>
      </c>
      <c r="G605" s="4" t="s">
        <v>94</v>
      </c>
      <c r="H605" s="4" t="s">
        <v>95</v>
      </c>
      <c r="I605" s="4"/>
      <c r="J605" s="4"/>
      <c r="K605" s="4">
        <v>204</v>
      </c>
      <c r="L605" s="4">
        <v>13</v>
      </c>
      <c r="M605" s="4">
        <v>3</v>
      </c>
      <c r="N605" s="4" t="s">
        <v>4</v>
      </c>
      <c r="O605" s="4">
        <v>2</v>
      </c>
      <c r="P605" s="4"/>
      <c r="Q605" s="4"/>
      <c r="R605" s="4"/>
      <c r="S605" s="4"/>
      <c r="T605" s="4"/>
      <c r="U605" s="4"/>
      <c r="V605" s="4"/>
      <c r="W605" s="4">
        <v>16067.7</v>
      </c>
      <c r="X605" s="4">
        <v>1</v>
      </c>
      <c r="Y605" s="4">
        <v>16067.7</v>
      </c>
      <c r="Z605" s="4"/>
      <c r="AA605" s="4"/>
      <c r="AB605" s="4"/>
    </row>
    <row r="606" spans="1:28">
      <c r="A606" s="4">
        <v>50</v>
      </c>
      <c r="B606" s="4">
        <v>0</v>
      </c>
      <c r="C606" s="4">
        <v>0</v>
      </c>
      <c r="D606" s="4">
        <v>1</v>
      </c>
      <c r="E606" s="4">
        <v>205</v>
      </c>
      <c r="F606" s="4">
        <f>ROUND(Source!S591,O606)</f>
        <v>0</v>
      </c>
      <c r="G606" s="4" t="s">
        <v>96</v>
      </c>
      <c r="H606" s="4" t="s">
        <v>97</v>
      </c>
      <c r="I606" s="4"/>
      <c r="J606" s="4"/>
      <c r="K606" s="4">
        <v>205</v>
      </c>
      <c r="L606" s="4">
        <v>14</v>
      </c>
      <c r="M606" s="4">
        <v>3</v>
      </c>
      <c r="N606" s="4" t="s">
        <v>4</v>
      </c>
      <c r="O606" s="4">
        <v>2</v>
      </c>
      <c r="P606" s="4"/>
      <c r="Q606" s="4"/>
      <c r="R606" s="4"/>
      <c r="S606" s="4"/>
      <c r="T606" s="4"/>
      <c r="U606" s="4"/>
      <c r="V606" s="4"/>
      <c r="W606" s="4">
        <v>0</v>
      </c>
      <c r="X606" s="4">
        <v>1</v>
      </c>
      <c r="Y606" s="4">
        <v>0</v>
      </c>
      <c r="Z606" s="4"/>
      <c r="AA606" s="4"/>
      <c r="AB606" s="4"/>
    </row>
    <row r="607" spans="1:28">
      <c r="A607" s="4">
        <v>50</v>
      </c>
      <c r="B607" s="4">
        <v>0</v>
      </c>
      <c r="C607" s="4">
        <v>0</v>
      </c>
      <c r="D607" s="4">
        <v>1</v>
      </c>
      <c r="E607" s="4">
        <v>232</v>
      </c>
      <c r="F607" s="4">
        <f>ROUND(Source!BC591,O607)</f>
        <v>0</v>
      </c>
      <c r="G607" s="4" t="s">
        <v>98</v>
      </c>
      <c r="H607" s="4" t="s">
        <v>99</v>
      </c>
      <c r="I607" s="4"/>
      <c r="J607" s="4"/>
      <c r="K607" s="4">
        <v>232</v>
      </c>
      <c r="L607" s="4">
        <v>15</v>
      </c>
      <c r="M607" s="4">
        <v>3</v>
      </c>
      <c r="N607" s="4" t="s">
        <v>4</v>
      </c>
      <c r="O607" s="4">
        <v>2</v>
      </c>
      <c r="P607" s="4"/>
      <c r="Q607" s="4"/>
      <c r="R607" s="4"/>
      <c r="S607" s="4"/>
      <c r="T607" s="4"/>
      <c r="U607" s="4"/>
      <c r="V607" s="4"/>
      <c r="W607" s="4">
        <v>0</v>
      </c>
      <c r="X607" s="4">
        <v>1</v>
      </c>
      <c r="Y607" s="4">
        <v>0</v>
      </c>
      <c r="Z607" s="4"/>
      <c r="AA607" s="4"/>
      <c r="AB607" s="4"/>
    </row>
    <row r="608" spans="1:28">
      <c r="A608" s="4">
        <v>50</v>
      </c>
      <c r="B608" s="4">
        <v>0</v>
      </c>
      <c r="C608" s="4">
        <v>0</v>
      </c>
      <c r="D608" s="4">
        <v>1</v>
      </c>
      <c r="E608" s="4">
        <v>214</v>
      </c>
      <c r="F608" s="4">
        <f>ROUND(Source!AS591,O608)</f>
        <v>0</v>
      </c>
      <c r="G608" s="4" t="s">
        <v>100</v>
      </c>
      <c r="H608" s="4" t="s">
        <v>101</v>
      </c>
      <c r="I608" s="4"/>
      <c r="J608" s="4"/>
      <c r="K608" s="4">
        <v>214</v>
      </c>
      <c r="L608" s="4">
        <v>16</v>
      </c>
      <c r="M608" s="4">
        <v>3</v>
      </c>
      <c r="N608" s="4" t="s">
        <v>4</v>
      </c>
      <c r="O608" s="4">
        <v>2</v>
      </c>
      <c r="P608" s="4"/>
      <c r="Q608" s="4"/>
      <c r="R608" s="4"/>
      <c r="S608" s="4"/>
      <c r="T608" s="4"/>
      <c r="U608" s="4"/>
      <c r="V608" s="4"/>
      <c r="W608" s="4">
        <v>0</v>
      </c>
      <c r="X608" s="4">
        <v>1</v>
      </c>
      <c r="Y608" s="4">
        <v>0</v>
      </c>
      <c r="Z608" s="4"/>
      <c r="AA608" s="4"/>
      <c r="AB608" s="4"/>
    </row>
    <row r="609" spans="1:206">
      <c r="A609" s="4">
        <v>50</v>
      </c>
      <c r="B609" s="4">
        <v>0</v>
      </c>
      <c r="C609" s="4">
        <v>0</v>
      </c>
      <c r="D609" s="4">
        <v>1</v>
      </c>
      <c r="E609" s="4">
        <v>215</v>
      </c>
      <c r="F609" s="4">
        <f>ROUND(Source!AT591,O609)</f>
        <v>0</v>
      </c>
      <c r="G609" s="4" t="s">
        <v>102</v>
      </c>
      <c r="H609" s="4" t="s">
        <v>103</v>
      </c>
      <c r="I609" s="4"/>
      <c r="J609" s="4"/>
      <c r="K609" s="4">
        <v>215</v>
      </c>
      <c r="L609" s="4">
        <v>17</v>
      </c>
      <c r="M609" s="4">
        <v>3</v>
      </c>
      <c r="N609" s="4" t="s">
        <v>4</v>
      </c>
      <c r="O609" s="4">
        <v>2</v>
      </c>
      <c r="P609" s="4"/>
      <c r="Q609" s="4"/>
      <c r="R609" s="4"/>
      <c r="S609" s="4"/>
      <c r="T609" s="4"/>
      <c r="U609" s="4"/>
      <c r="V609" s="4"/>
      <c r="W609" s="4">
        <v>0</v>
      </c>
      <c r="X609" s="4">
        <v>1</v>
      </c>
      <c r="Y609" s="4">
        <v>0</v>
      </c>
      <c r="Z609" s="4"/>
      <c r="AA609" s="4"/>
      <c r="AB609" s="4"/>
    </row>
    <row r="610" spans="1:206">
      <c r="A610" s="4">
        <v>50</v>
      </c>
      <c r="B610" s="4">
        <v>0</v>
      </c>
      <c r="C610" s="4">
        <v>0</v>
      </c>
      <c r="D610" s="4">
        <v>1</v>
      </c>
      <c r="E610" s="4">
        <v>217</v>
      </c>
      <c r="F610" s="4">
        <f>ROUND(Source!AU591,O610)</f>
        <v>31785.93</v>
      </c>
      <c r="G610" s="4" t="s">
        <v>104</v>
      </c>
      <c r="H610" s="4" t="s">
        <v>105</v>
      </c>
      <c r="I610" s="4"/>
      <c r="J610" s="4"/>
      <c r="K610" s="4">
        <v>217</v>
      </c>
      <c r="L610" s="4">
        <v>18</v>
      </c>
      <c r="M610" s="4">
        <v>3</v>
      </c>
      <c r="N610" s="4" t="s">
        <v>4</v>
      </c>
      <c r="O610" s="4">
        <v>2</v>
      </c>
      <c r="P610" s="4"/>
      <c r="Q610" s="4"/>
      <c r="R610" s="4"/>
      <c r="S610" s="4"/>
      <c r="T610" s="4"/>
      <c r="U610" s="4"/>
      <c r="V610" s="4"/>
      <c r="W610" s="4">
        <v>31785.93</v>
      </c>
      <c r="X610" s="4">
        <v>1</v>
      </c>
      <c r="Y610" s="4">
        <v>31785.93</v>
      </c>
      <c r="Z610" s="4"/>
      <c r="AA610" s="4"/>
      <c r="AB610" s="4"/>
    </row>
    <row r="611" spans="1:206">
      <c r="A611" s="4">
        <v>50</v>
      </c>
      <c r="B611" s="4">
        <v>0</v>
      </c>
      <c r="C611" s="4">
        <v>0</v>
      </c>
      <c r="D611" s="4">
        <v>1</v>
      </c>
      <c r="E611" s="4">
        <v>230</v>
      </c>
      <c r="F611" s="4">
        <f>ROUND(Source!BA591,O611)</f>
        <v>0</v>
      </c>
      <c r="G611" s="4" t="s">
        <v>106</v>
      </c>
      <c r="H611" s="4" t="s">
        <v>107</v>
      </c>
      <c r="I611" s="4"/>
      <c r="J611" s="4"/>
      <c r="K611" s="4">
        <v>230</v>
      </c>
      <c r="L611" s="4">
        <v>19</v>
      </c>
      <c r="M611" s="4">
        <v>3</v>
      </c>
      <c r="N611" s="4" t="s">
        <v>4</v>
      </c>
      <c r="O611" s="4">
        <v>2</v>
      </c>
      <c r="P611" s="4"/>
      <c r="Q611" s="4"/>
      <c r="R611" s="4"/>
      <c r="S611" s="4"/>
      <c r="T611" s="4"/>
      <c r="U611" s="4"/>
      <c r="V611" s="4"/>
      <c r="W611" s="4">
        <v>0</v>
      </c>
      <c r="X611" s="4">
        <v>1</v>
      </c>
      <c r="Y611" s="4">
        <v>0</v>
      </c>
      <c r="Z611" s="4"/>
      <c r="AA611" s="4"/>
      <c r="AB611" s="4"/>
    </row>
    <row r="612" spans="1:206">
      <c r="A612" s="4">
        <v>50</v>
      </c>
      <c r="B612" s="4">
        <v>0</v>
      </c>
      <c r="C612" s="4">
        <v>0</v>
      </c>
      <c r="D612" s="4">
        <v>1</v>
      </c>
      <c r="E612" s="4">
        <v>206</v>
      </c>
      <c r="F612" s="4">
        <f>ROUND(Source!T591,O612)</f>
        <v>0</v>
      </c>
      <c r="G612" s="4" t="s">
        <v>108</v>
      </c>
      <c r="H612" s="4" t="s">
        <v>109</v>
      </c>
      <c r="I612" s="4"/>
      <c r="J612" s="4"/>
      <c r="K612" s="4">
        <v>206</v>
      </c>
      <c r="L612" s="4">
        <v>20</v>
      </c>
      <c r="M612" s="4">
        <v>3</v>
      </c>
      <c r="N612" s="4" t="s">
        <v>4</v>
      </c>
      <c r="O612" s="4">
        <v>2</v>
      </c>
      <c r="P612" s="4"/>
      <c r="Q612" s="4"/>
      <c r="R612" s="4"/>
      <c r="S612" s="4"/>
      <c r="T612" s="4"/>
      <c r="U612" s="4"/>
      <c r="V612" s="4"/>
      <c r="W612" s="4">
        <v>0</v>
      </c>
      <c r="X612" s="4">
        <v>1</v>
      </c>
      <c r="Y612" s="4">
        <v>0</v>
      </c>
      <c r="Z612" s="4"/>
      <c r="AA612" s="4"/>
      <c r="AB612" s="4"/>
    </row>
    <row r="613" spans="1:206">
      <c r="A613" s="4">
        <v>50</v>
      </c>
      <c r="B613" s="4">
        <v>0</v>
      </c>
      <c r="C613" s="4">
        <v>0</v>
      </c>
      <c r="D613" s="4">
        <v>1</v>
      </c>
      <c r="E613" s="4">
        <v>207</v>
      </c>
      <c r="F613" s="4">
        <f>Source!U591</f>
        <v>0</v>
      </c>
      <c r="G613" s="4" t="s">
        <v>110</v>
      </c>
      <c r="H613" s="4" t="s">
        <v>111</v>
      </c>
      <c r="I613" s="4"/>
      <c r="J613" s="4"/>
      <c r="K613" s="4">
        <v>207</v>
      </c>
      <c r="L613" s="4">
        <v>21</v>
      </c>
      <c r="M613" s="4">
        <v>3</v>
      </c>
      <c r="N613" s="4" t="s">
        <v>4</v>
      </c>
      <c r="O613" s="4">
        <v>-1</v>
      </c>
      <c r="P613" s="4"/>
      <c r="Q613" s="4"/>
      <c r="R613" s="4"/>
      <c r="S613" s="4"/>
      <c r="T613" s="4"/>
      <c r="U613" s="4"/>
      <c r="V613" s="4"/>
      <c r="W613" s="4">
        <v>0</v>
      </c>
      <c r="X613" s="4">
        <v>1</v>
      </c>
      <c r="Y613" s="4">
        <v>0</v>
      </c>
      <c r="Z613" s="4"/>
      <c r="AA613" s="4"/>
      <c r="AB613" s="4"/>
    </row>
    <row r="614" spans="1:206">
      <c r="A614" s="4">
        <v>50</v>
      </c>
      <c r="B614" s="4">
        <v>0</v>
      </c>
      <c r="C614" s="4">
        <v>0</v>
      </c>
      <c r="D614" s="4">
        <v>1</v>
      </c>
      <c r="E614" s="4">
        <v>208</v>
      </c>
      <c r="F614" s="4">
        <f>Source!V591</f>
        <v>0</v>
      </c>
      <c r="G614" s="4" t="s">
        <v>112</v>
      </c>
      <c r="H614" s="4" t="s">
        <v>113</v>
      </c>
      <c r="I614" s="4"/>
      <c r="J614" s="4"/>
      <c r="K614" s="4">
        <v>208</v>
      </c>
      <c r="L614" s="4">
        <v>22</v>
      </c>
      <c r="M614" s="4">
        <v>3</v>
      </c>
      <c r="N614" s="4" t="s">
        <v>4</v>
      </c>
      <c r="O614" s="4">
        <v>-1</v>
      </c>
      <c r="P614" s="4"/>
      <c r="Q614" s="4"/>
      <c r="R614" s="4"/>
      <c r="S614" s="4"/>
      <c r="T614" s="4"/>
      <c r="U614" s="4"/>
      <c r="V614" s="4"/>
      <c r="W614" s="4">
        <v>0</v>
      </c>
      <c r="X614" s="4">
        <v>1</v>
      </c>
      <c r="Y614" s="4">
        <v>0</v>
      </c>
      <c r="Z614" s="4"/>
      <c r="AA614" s="4"/>
      <c r="AB614" s="4"/>
    </row>
    <row r="615" spans="1:206">
      <c r="A615" s="4">
        <v>50</v>
      </c>
      <c r="B615" s="4">
        <v>0</v>
      </c>
      <c r="C615" s="4">
        <v>0</v>
      </c>
      <c r="D615" s="4">
        <v>1</v>
      </c>
      <c r="E615" s="4">
        <v>209</v>
      </c>
      <c r="F615" s="4">
        <f>ROUND(Source!W591,O615)</f>
        <v>0</v>
      </c>
      <c r="G615" s="4" t="s">
        <v>114</v>
      </c>
      <c r="H615" s="4" t="s">
        <v>115</v>
      </c>
      <c r="I615" s="4"/>
      <c r="J615" s="4"/>
      <c r="K615" s="4">
        <v>209</v>
      </c>
      <c r="L615" s="4">
        <v>23</v>
      </c>
      <c r="M615" s="4">
        <v>3</v>
      </c>
      <c r="N615" s="4" t="s">
        <v>4</v>
      </c>
      <c r="O615" s="4">
        <v>2</v>
      </c>
      <c r="P615" s="4"/>
      <c r="Q615" s="4"/>
      <c r="R615" s="4"/>
      <c r="S615" s="4"/>
      <c r="T615" s="4"/>
      <c r="U615" s="4"/>
      <c r="V615" s="4"/>
      <c r="W615" s="4">
        <v>0</v>
      </c>
      <c r="X615" s="4">
        <v>1</v>
      </c>
      <c r="Y615" s="4">
        <v>0</v>
      </c>
      <c r="Z615" s="4"/>
      <c r="AA615" s="4"/>
      <c r="AB615" s="4"/>
    </row>
    <row r="616" spans="1:206">
      <c r="A616" s="4">
        <v>50</v>
      </c>
      <c r="B616" s="4">
        <v>0</v>
      </c>
      <c r="C616" s="4">
        <v>0</v>
      </c>
      <c r="D616" s="4">
        <v>1</v>
      </c>
      <c r="E616" s="4">
        <v>233</v>
      </c>
      <c r="F616" s="4">
        <f>ROUND(Source!BD591,O616)</f>
        <v>0</v>
      </c>
      <c r="G616" s="4" t="s">
        <v>116</v>
      </c>
      <c r="H616" s="4" t="s">
        <v>117</v>
      </c>
      <c r="I616" s="4"/>
      <c r="J616" s="4"/>
      <c r="K616" s="4">
        <v>233</v>
      </c>
      <c r="L616" s="4">
        <v>24</v>
      </c>
      <c r="M616" s="4">
        <v>3</v>
      </c>
      <c r="N616" s="4" t="s">
        <v>4</v>
      </c>
      <c r="O616" s="4">
        <v>2</v>
      </c>
      <c r="P616" s="4"/>
      <c r="Q616" s="4"/>
      <c r="R616" s="4"/>
      <c r="S616" s="4"/>
      <c r="T616" s="4"/>
      <c r="U616" s="4"/>
      <c r="V616" s="4"/>
      <c r="W616" s="4">
        <v>0</v>
      </c>
      <c r="X616" s="4">
        <v>1</v>
      </c>
      <c r="Y616" s="4">
        <v>0</v>
      </c>
      <c r="Z616" s="4"/>
      <c r="AA616" s="4"/>
      <c r="AB616" s="4"/>
    </row>
    <row r="617" spans="1:206">
      <c r="A617" s="4">
        <v>50</v>
      </c>
      <c r="B617" s="4">
        <v>0</v>
      </c>
      <c r="C617" s="4">
        <v>0</v>
      </c>
      <c r="D617" s="4">
        <v>1</v>
      </c>
      <c r="E617" s="4">
        <v>210</v>
      </c>
      <c r="F617" s="4">
        <f>ROUND(Source!X591,O617)</f>
        <v>0</v>
      </c>
      <c r="G617" s="4" t="s">
        <v>118</v>
      </c>
      <c r="H617" s="4" t="s">
        <v>119</v>
      </c>
      <c r="I617" s="4"/>
      <c r="J617" s="4"/>
      <c r="K617" s="4">
        <v>210</v>
      </c>
      <c r="L617" s="4">
        <v>25</v>
      </c>
      <c r="M617" s="4">
        <v>3</v>
      </c>
      <c r="N617" s="4" t="s">
        <v>4</v>
      </c>
      <c r="O617" s="4">
        <v>2</v>
      </c>
      <c r="P617" s="4"/>
      <c r="Q617" s="4"/>
      <c r="R617" s="4"/>
      <c r="S617" s="4"/>
      <c r="T617" s="4"/>
      <c r="U617" s="4"/>
      <c r="V617" s="4"/>
      <c r="W617" s="4">
        <v>0</v>
      </c>
      <c r="X617" s="4">
        <v>1</v>
      </c>
      <c r="Y617" s="4">
        <v>0</v>
      </c>
      <c r="Z617" s="4"/>
      <c r="AA617" s="4"/>
      <c r="AB617" s="4"/>
    </row>
    <row r="618" spans="1:206">
      <c r="A618" s="4">
        <v>50</v>
      </c>
      <c r="B618" s="4">
        <v>0</v>
      </c>
      <c r="C618" s="4">
        <v>0</v>
      </c>
      <c r="D618" s="4">
        <v>1</v>
      </c>
      <c r="E618" s="4">
        <v>211</v>
      </c>
      <c r="F618" s="4">
        <f>ROUND(Source!Y591,O618)</f>
        <v>0</v>
      </c>
      <c r="G618" s="4" t="s">
        <v>120</v>
      </c>
      <c r="H618" s="4" t="s">
        <v>121</v>
      </c>
      <c r="I618" s="4"/>
      <c r="J618" s="4"/>
      <c r="K618" s="4">
        <v>211</v>
      </c>
      <c r="L618" s="4">
        <v>26</v>
      </c>
      <c r="M618" s="4">
        <v>3</v>
      </c>
      <c r="N618" s="4" t="s">
        <v>4</v>
      </c>
      <c r="O618" s="4">
        <v>2</v>
      </c>
      <c r="P618" s="4"/>
      <c r="Q618" s="4"/>
      <c r="R618" s="4"/>
      <c r="S618" s="4"/>
      <c r="T618" s="4"/>
      <c r="U618" s="4"/>
      <c r="V618" s="4"/>
      <c r="W618" s="4">
        <v>0</v>
      </c>
      <c r="X618" s="4">
        <v>1</v>
      </c>
      <c r="Y618" s="4">
        <v>0</v>
      </c>
      <c r="Z618" s="4"/>
      <c r="AA618" s="4"/>
      <c r="AB618" s="4"/>
    </row>
    <row r="619" spans="1:206">
      <c r="A619" s="4">
        <v>50</v>
      </c>
      <c r="B619" s="4">
        <v>0</v>
      </c>
      <c r="C619" s="4">
        <v>0</v>
      </c>
      <c r="D619" s="4">
        <v>1</v>
      </c>
      <c r="E619" s="4">
        <v>224</v>
      </c>
      <c r="F619" s="4">
        <f>ROUND(Source!AR591,O619)</f>
        <v>31785.93</v>
      </c>
      <c r="G619" s="4" t="s">
        <v>122</v>
      </c>
      <c r="H619" s="4" t="s">
        <v>123</v>
      </c>
      <c r="I619" s="4"/>
      <c r="J619" s="4"/>
      <c r="K619" s="4">
        <v>224</v>
      </c>
      <c r="L619" s="4">
        <v>27</v>
      </c>
      <c r="M619" s="4">
        <v>3</v>
      </c>
      <c r="N619" s="4" t="s">
        <v>4</v>
      </c>
      <c r="O619" s="4">
        <v>2</v>
      </c>
      <c r="P619" s="4"/>
      <c r="Q619" s="4"/>
      <c r="R619" s="4"/>
      <c r="S619" s="4"/>
      <c r="T619" s="4"/>
      <c r="U619" s="4"/>
      <c r="V619" s="4"/>
      <c r="W619" s="4">
        <v>31785.93</v>
      </c>
      <c r="X619" s="4">
        <v>1</v>
      </c>
      <c r="Y619" s="4">
        <v>31785.93</v>
      </c>
      <c r="Z619" s="4"/>
      <c r="AA619" s="4"/>
      <c r="AB619" s="4"/>
    </row>
    <row r="621" spans="1:206">
      <c r="A621" s="2">
        <v>51</v>
      </c>
      <c r="B621" s="2">
        <f>B20</f>
        <v>1</v>
      </c>
      <c r="C621" s="2">
        <f>A20</f>
        <v>3</v>
      </c>
      <c r="D621" s="2">
        <f>ROW(A20)</f>
        <v>20</v>
      </c>
      <c r="E621" s="2"/>
      <c r="F621" s="2" t="str">
        <f>IF(F20&lt;&gt;"",F20,"")</f>
        <v/>
      </c>
      <c r="G621" s="2" t="str">
        <f>IF(G20&lt;&gt;"",G20,"")</f>
        <v/>
      </c>
      <c r="H621" s="2">
        <v>0</v>
      </c>
      <c r="I621" s="2"/>
      <c r="J621" s="2"/>
      <c r="K621" s="2"/>
      <c r="L621" s="2"/>
      <c r="M621" s="2"/>
      <c r="N621" s="2"/>
      <c r="O621" s="2">
        <f t="shared" ref="O621:T621" si="534">ROUND(O124+O208+O502+O553+O591+AB621,2)</f>
        <v>5400547.6900000004</v>
      </c>
      <c r="P621" s="2">
        <f t="shared" si="534"/>
        <v>4159315.88</v>
      </c>
      <c r="Q621" s="2">
        <f t="shared" si="534"/>
        <v>77164.710000000006</v>
      </c>
      <c r="R621" s="2">
        <f t="shared" si="534"/>
        <v>46489.11</v>
      </c>
      <c r="S621" s="2">
        <f t="shared" si="534"/>
        <v>1164067.1000000001</v>
      </c>
      <c r="T621" s="2">
        <f t="shared" si="534"/>
        <v>0</v>
      </c>
      <c r="U621" s="2">
        <f>U124+U208+U502+U553+U591+AH621</f>
        <v>2975.3073374799997</v>
      </c>
      <c r="V621" s="2">
        <f>V124+V208+V502+V553+V591+AI621</f>
        <v>0</v>
      </c>
      <c r="W621" s="2">
        <f>ROUND(W124+W208+W502+W553+W591+AJ621,2)</f>
        <v>0</v>
      </c>
      <c r="X621" s="2">
        <f>ROUND(X124+X208+X502+X553+X591+AK621,2)</f>
        <v>814847.02</v>
      </c>
      <c r="Y621" s="2">
        <f>ROUND(Y124+Y208+Y502+Y553+Y591+AL621,2)</f>
        <v>116406.75</v>
      </c>
      <c r="Z621" s="2"/>
      <c r="AA621" s="2"/>
      <c r="AB621" s="2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O621" s="2">
        <f t="shared" ref="AO621:BD621" si="535">ROUND(AO124+AO208+AO502+AO553+AO591+BX621,2)</f>
        <v>0</v>
      </c>
      <c r="AP621" s="2">
        <f t="shared" si="535"/>
        <v>0</v>
      </c>
      <c r="AQ621" s="2">
        <f t="shared" si="535"/>
        <v>0</v>
      </c>
      <c r="AR621" s="2">
        <f t="shared" si="535"/>
        <v>6383481.0700000003</v>
      </c>
      <c r="AS621" s="2">
        <f t="shared" si="535"/>
        <v>1528120</v>
      </c>
      <c r="AT621" s="2">
        <f t="shared" si="535"/>
        <v>0</v>
      </c>
      <c r="AU621" s="2">
        <f t="shared" si="535"/>
        <v>4855361.07</v>
      </c>
      <c r="AV621" s="2">
        <f t="shared" si="535"/>
        <v>4159315.88</v>
      </c>
      <c r="AW621" s="2">
        <f t="shared" si="535"/>
        <v>4159315.88</v>
      </c>
      <c r="AX621" s="2">
        <f t="shared" si="535"/>
        <v>0</v>
      </c>
      <c r="AY621" s="2">
        <f t="shared" si="535"/>
        <v>4159315.88</v>
      </c>
      <c r="AZ621" s="2">
        <f t="shared" si="535"/>
        <v>0</v>
      </c>
      <c r="BA621" s="2">
        <f t="shared" si="535"/>
        <v>0</v>
      </c>
      <c r="BB621" s="2">
        <f t="shared" si="535"/>
        <v>0</v>
      </c>
      <c r="BC621" s="2">
        <f t="shared" si="535"/>
        <v>0</v>
      </c>
      <c r="BD621" s="2">
        <f t="shared" si="535"/>
        <v>0</v>
      </c>
      <c r="BE621" s="2"/>
      <c r="BF621" s="2"/>
      <c r="BG621" s="2"/>
      <c r="BH621" s="2"/>
      <c r="BI621" s="2"/>
      <c r="BJ621" s="2"/>
      <c r="BK621" s="2"/>
      <c r="BL621" s="2"/>
      <c r="BM621" s="2"/>
      <c r="BN621" s="2"/>
      <c r="BO621" s="2"/>
      <c r="BP621" s="2"/>
      <c r="BQ621" s="2"/>
      <c r="BR621" s="2"/>
      <c r="BS621" s="2"/>
      <c r="BT621" s="2"/>
      <c r="BU621" s="2"/>
      <c r="BV621" s="2"/>
      <c r="BW621" s="2"/>
      <c r="BX621" s="2"/>
      <c r="BY621" s="2"/>
      <c r="BZ621" s="2"/>
      <c r="CA621" s="2"/>
      <c r="CB621" s="2"/>
      <c r="CC621" s="2"/>
      <c r="CD621" s="2"/>
      <c r="CE621" s="2"/>
      <c r="CF621" s="2"/>
      <c r="CG621" s="2"/>
      <c r="CH621" s="2"/>
      <c r="CI621" s="2"/>
      <c r="CJ621" s="2"/>
      <c r="CK621" s="2"/>
      <c r="CL621" s="2"/>
      <c r="CM621" s="2"/>
      <c r="CN621" s="2"/>
      <c r="CO621" s="2"/>
      <c r="CP621" s="2"/>
      <c r="CQ621" s="2"/>
      <c r="CR621" s="2"/>
      <c r="CS621" s="2"/>
      <c r="CT621" s="2"/>
      <c r="CU621" s="2"/>
      <c r="CV621" s="2"/>
      <c r="CW621" s="2"/>
      <c r="CX621" s="2"/>
      <c r="CY621" s="2"/>
      <c r="CZ621" s="2"/>
      <c r="DA621" s="2"/>
      <c r="DB621" s="2"/>
      <c r="DC621" s="2"/>
      <c r="DD621" s="2"/>
      <c r="DE621" s="2"/>
      <c r="DF621" s="2"/>
      <c r="DG621" s="3"/>
      <c r="DH621" s="3"/>
      <c r="DI621" s="3"/>
      <c r="DJ621" s="3"/>
      <c r="DK621" s="3"/>
      <c r="DL621" s="3"/>
      <c r="DM621" s="3"/>
      <c r="DN621" s="3"/>
      <c r="DO621" s="3"/>
      <c r="DP621" s="3"/>
      <c r="DQ621" s="3"/>
      <c r="DR621" s="3"/>
      <c r="DS621" s="3"/>
      <c r="DT621" s="3"/>
      <c r="DU621" s="3"/>
      <c r="DV621" s="3"/>
      <c r="DW621" s="3"/>
      <c r="DX621" s="3"/>
      <c r="DY621" s="3"/>
      <c r="DZ621" s="3"/>
      <c r="EA621" s="3"/>
      <c r="EB621" s="3"/>
      <c r="EC621" s="3"/>
      <c r="ED621" s="3"/>
      <c r="EE621" s="3"/>
      <c r="EF621" s="3"/>
      <c r="EG621" s="3"/>
      <c r="EH621" s="3"/>
      <c r="EI621" s="3"/>
      <c r="EJ621" s="3"/>
      <c r="EK621" s="3"/>
      <c r="EL621" s="3"/>
      <c r="EM621" s="3"/>
      <c r="EN621" s="3"/>
      <c r="EO621" s="3"/>
      <c r="EP621" s="3"/>
      <c r="EQ621" s="3"/>
      <c r="ER621" s="3"/>
      <c r="ES621" s="3"/>
      <c r="ET621" s="3"/>
      <c r="EU621" s="3"/>
      <c r="EV621" s="3"/>
      <c r="EW621" s="3"/>
      <c r="EX621" s="3"/>
      <c r="EY621" s="3"/>
      <c r="EZ621" s="3"/>
      <c r="FA621" s="3"/>
      <c r="FB621" s="3"/>
      <c r="FC621" s="3"/>
      <c r="FD621" s="3"/>
      <c r="FE621" s="3"/>
      <c r="FF621" s="3"/>
      <c r="FG621" s="3"/>
      <c r="FH621" s="3"/>
      <c r="FI621" s="3"/>
      <c r="FJ621" s="3"/>
      <c r="FK621" s="3"/>
      <c r="FL621" s="3"/>
      <c r="FM621" s="3"/>
      <c r="FN621" s="3"/>
      <c r="FO621" s="3"/>
      <c r="FP621" s="3"/>
      <c r="FQ621" s="3"/>
      <c r="FR621" s="3"/>
      <c r="FS621" s="3"/>
      <c r="FT621" s="3"/>
      <c r="FU621" s="3"/>
      <c r="FV621" s="3"/>
      <c r="FW621" s="3"/>
      <c r="FX621" s="3"/>
      <c r="FY621" s="3"/>
      <c r="FZ621" s="3"/>
      <c r="GA621" s="3"/>
      <c r="GB621" s="3"/>
      <c r="GC621" s="3"/>
      <c r="GD621" s="3"/>
      <c r="GE621" s="3"/>
      <c r="GF621" s="3"/>
      <c r="GG621" s="3"/>
      <c r="GH621" s="3"/>
      <c r="GI621" s="3"/>
      <c r="GJ621" s="3"/>
      <c r="GK621" s="3"/>
      <c r="GL621" s="3"/>
      <c r="GM621" s="3"/>
      <c r="GN621" s="3"/>
      <c r="GO621" s="3"/>
      <c r="GP621" s="3"/>
      <c r="GQ621" s="3"/>
      <c r="GR621" s="3"/>
      <c r="GS621" s="3"/>
      <c r="GT621" s="3"/>
      <c r="GU621" s="3"/>
      <c r="GV621" s="3"/>
      <c r="GW621" s="3"/>
      <c r="GX621" s="3">
        <v>0</v>
      </c>
    </row>
    <row r="623" spans="1:206">
      <c r="A623" s="4">
        <v>50</v>
      </c>
      <c r="B623" s="4">
        <v>0</v>
      </c>
      <c r="C623" s="4">
        <v>0</v>
      </c>
      <c r="D623" s="4">
        <v>1</v>
      </c>
      <c r="E623" s="4">
        <v>201</v>
      </c>
      <c r="F623" s="4">
        <f>ROUND(Source!O621,O623)</f>
        <v>5400547.6900000004</v>
      </c>
      <c r="G623" s="4" t="s">
        <v>70</v>
      </c>
      <c r="H623" s="4" t="s">
        <v>71</v>
      </c>
      <c r="I623" s="4"/>
      <c r="J623" s="4"/>
      <c r="K623" s="4">
        <v>201</v>
      </c>
      <c r="L623" s="4">
        <v>1</v>
      </c>
      <c r="M623" s="4">
        <v>3</v>
      </c>
      <c r="N623" s="4" t="s">
        <v>4</v>
      </c>
      <c r="O623" s="4">
        <v>2</v>
      </c>
      <c r="P623" s="4"/>
      <c r="Q623" s="4"/>
      <c r="R623" s="4"/>
      <c r="S623" s="4"/>
      <c r="T623" s="4"/>
      <c r="U623" s="4"/>
      <c r="V623" s="4"/>
      <c r="W623" s="4">
        <v>5400547.6900000004</v>
      </c>
      <c r="X623" s="4">
        <v>1</v>
      </c>
      <c r="Y623" s="4">
        <v>5400547.6900000004</v>
      </c>
      <c r="Z623" s="4"/>
      <c r="AA623" s="4"/>
      <c r="AB623" s="4"/>
    </row>
    <row r="624" spans="1:206">
      <c r="A624" s="4">
        <v>50</v>
      </c>
      <c r="B624" s="4">
        <v>0</v>
      </c>
      <c r="C624" s="4">
        <v>0</v>
      </c>
      <c r="D624" s="4">
        <v>1</v>
      </c>
      <c r="E624" s="4">
        <v>202</v>
      </c>
      <c r="F624" s="4">
        <f>ROUND(Source!P621,O624)</f>
        <v>4159315.88</v>
      </c>
      <c r="G624" s="4" t="s">
        <v>72</v>
      </c>
      <c r="H624" s="4" t="s">
        <v>73</v>
      </c>
      <c r="I624" s="4"/>
      <c r="J624" s="4"/>
      <c r="K624" s="4">
        <v>202</v>
      </c>
      <c r="L624" s="4">
        <v>2</v>
      </c>
      <c r="M624" s="4">
        <v>3</v>
      </c>
      <c r="N624" s="4" t="s">
        <v>4</v>
      </c>
      <c r="O624" s="4">
        <v>2</v>
      </c>
      <c r="P624" s="4"/>
      <c r="Q624" s="4"/>
      <c r="R624" s="4"/>
      <c r="S624" s="4"/>
      <c r="T624" s="4"/>
      <c r="U624" s="4"/>
      <c r="V624" s="4"/>
      <c r="W624" s="4">
        <v>4159315.88</v>
      </c>
      <c r="X624" s="4">
        <v>1</v>
      </c>
      <c r="Y624" s="4">
        <v>4159315.88</v>
      </c>
      <c r="Z624" s="4"/>
      <c r="AA624" s="4"/>
      <c r="AB624" s="4"/>
    </row>
    <row r="625" spans="1:28">
      <c r="A625" s="4">
        <v>50</v>
      </c>
      <c r="B625" s="4">
        <v>0</v>
      </c>
      <c r="C625" s="4">
        <v>0</v>
      </c>
      <c r="D625" s="4">
        <v>1</v>
      </c>
      <c r="E625" s="4">
        <v>222</v>
      </c>
      <c r="F625" s="4">
        <f>ROUND(Source!AO621,O625)</f>
        <v>0</v>
      </c>
      <c r="G625" s="4" t="s">
        <v>74</v>
      </c>
      <c r="H625" s="4" t="s">
        <v>75</v>
      </c>
      <c r="I625" s="4"/>
      <c r="J625" s="4"/>
      <c r="K625" s="4">
        <v>222</v>
      </c>
      <c r="L625" s="4">
        <v>3</v>
      </c>
      <c r="M625" s="4">
        <v>3</v>
      </c>
      <c r="N625" s="4" t="s">
        <v>4</v>
      </c>
      <c r="O625" s="4">
        <v>2</v>
      </c>
      <c r="P625" s="4"/>
      <c r="Q625" s="4"/>
      <c r="R625" s="4"/>
      <c r="S625" s="4"/>
      <c r="T625" s="4"/>
      <c r="U625" s="4"/>
      <c r="V625" s="4"/>
      <c r="W625" s="4">
        <v>0</v>
      </c>
      <c r="X625" s="4">
        <v>1</v>
      </c>
      <c r="Y625" s="4">
        <v>0</v>
      </c>
      <c r="Z625" s="4"/>
      <c r="AA625" s="4"/>
      <c r="AB625" s="4"/>
    </row>
    <row r="626" spans="1:28">
      <c r="A626" s="4">
        <v>50</v>
      </c>
      <c r="B626" s="4">
        <v>0</v>
      </c>
      <c r="C626" s="4">
        <v>0</v>
      </c>
      <c r="D626" s="4">
        <v>1</v>
      </c>
      <c r="E626" s="4">
        <v>225</v>
      </c>
      <c r="F626" s="4">
        <f>ROUND(Source!AV621,O626)</f>
        <v>4159315.88</v>
      </c>
      <c r="G626" s="4" t="s">
        <v>76</v>
      </c>
      <c r="H626" s="4" t="s">
        <v>77</v>
      </c>
      <c r="I626" s="4"/>
      <c r="J626" s="4"/>
      <c r="K626" s="4">
        <v>225</v>
      </c>
      <c r="L626" s="4">
        <v>4</v>
      </c>
      <c r="M626" s="4">
        <v>3</v>
      </c>
      <c r="N626" s="4" t="s">
        <v>4</v>
      </c>
      <c r="O626" s="4">
        <v>2</v>
      </c>
      <c r="P626" s="4"/>
      <c r="Q626" s="4"/>
      <c r="R626" s="4"/>
      <c r="S626" s="4"/>
      <c r="T626" s="4"/>
      <c r="U626" s="4"/>
      <c r="V626" s="4"/>
      <c r="W626" s="4">
        <v>4159315.88</v>
      </c>
      <c r="X626" s="4">
        <v>1</v>
      </c>
      <c r="Y626" s="4">
        <v>4159315.88</v>
      </c>
      <c r="Z626" s="4"/>
      <c r="AA626" s="4"/>
      <c r="AB626" s="4"/>
    </row>
    <row r="627" spans="1:28">
      <c r="A627" s="4">
        <v>50</v>
      </c>
      <c r="B627" s="4">
        <v>0</v>
      </c>
      <c r="C627" s="4">
        <v>0</v>
      </c>
      <c r="D627" s="4">
        <v>1</v>
      </c>
      <c r="E627" s="4">
        <v>226</v>
      </c>
      <c r="F627" s="4">
        <f>ROUND(Source!AW621,O627)</f>
        <v>4159315.88</v>
      </c>
      <c r="G627" s="4" t="s">
        <v>78</v>
      </c>
      <c r="H627" s="4" t="s">
        <v>79</v>
      </c>
      <c r="I627" s="4"/>
      <c r="J627" s="4"/>
      <c r="K627" s="4">
        <v>226</v>
      </c>
      <c r="L627" s="4">
        <v>5</v>
      </c>
      <c r="M627" s="4">
        <v>3</v>
      </c>
      <c r="N627" s="4" t="s">
        <v>4</v>
      </c>
      <c r="O627" s="4">
        <v>2</v>
      </c>
      <c r="P627" s="4"/>
      <c r="Q627" s="4"/>
      <c r="R627" s="4"/>
      <c r="S627" s="4"/>
      <c r="T627" s="4"/>
      <c r="U627" s="4"/>
      <c r="V627" s="4"/>
      <c r="W627" s="4">
        <v>4159315.88</v>
      </c>
      <c r="X627" s="4">
        <v>1</v>
      </c>
      <c r="Y627" s="4">
        <v>4159315.88</v>
      </c>
      <c r="Z627" s="4"/>
      <c r="AA627" s="4"/>
      <c r="AB627" s="4"/>
    </row>
    <row r="628" spans="1:28">
      <c r="A628" s="4">
        <v>50</v>
      </c>
      <c r="B628" s="4">
        <v>0</v>
      </c>
      <c r="C628" s="4">
        <v>0</v>
      </c>
      <c r="D628" s="4">
        <v>1</v>
      </c>
      <c r="E628" s="4">
        <v>227</v>
      </c>
      <c r="F628" s="4">
        <f>ROUND(Source!AX621,O628)</f>
        <v>0</v>
      </c>
      <c r="G628" s="4" t="s">
        <v>80</v>
      </c>
      <c r="H628" s="4" t="s">
        <v>81</v>
      </c>
      <c r="I628" s="4"/>
      <c r="J628" s="4"/>
      <c r="K628" s="4">
        <v>227</v>
      </c>
      <c r="L628" s="4">
        <v>6</v>
      </c>
      <c r="M628" s="4">
        <v>3</v>
      </c>
      <c r="N628" s="4" t="s">
        <v>4</v>
      </c>
      <c r="O628" s="4">
        <v>2</v>
      </c>
      <c r="P628" s="4"/>
      <c r="Q628" s="4"/>
      <c r="R628" s="4"/>
      <c r="S628" s="4"/>
      <c r="T628" s="4"/>
      <c r="U628" s="4"/>
      <c r="V628" s="4"/>
      <c r="W628" s="4">
        <v>0</v>
      </c>
      <c r="X628" s="4">
        <v>1</v>
      </c>
      <c r="Y628" s="4">
        <v>0</v>
      </c>
      <c r="Z628" s="4"/>
      <c r="AA628" s="4"/>
      <c r="AB628" s="4"/>
    </row>
    <row r="629" spans="1:28">
      <c r="A629" s="4">
        <v>50</v>
      </c>
      <c r="B629" s="4">
        <v>0</v>
      </c>
      <c r="C629" s="4">
        <v>0</v>
      </c>
      <c r="D629" s="4">
        <v>1</v>
      </c>
      <c r="E629" s="4">
        <v>228</v>
      </c>
      <c r="F629" s="4">
        <f>ROUND(Source!AY621,O629)</f>
        <v>4159315.88</v>
      </c>
      <c r="G629" s="4" t="s">
        <v>82</v>
      </c>
      <c r="H629" s="4" t="s">
        <v>83</v>
      </c>
      <c r="I629" s="4"/>
      <c r="J629" s="4"/>
      <c r="K629" s="4">
        <v>228</v>
      </c>
      <c r="L629" s="4">
        <v>7</v>
      </c>
      <c r="M629" s="4">
        <v>3</v>
      </c>
      <c r="N629" s="4" t="s">
        <v>4</v>
      </c>
      <c r="O629" s="4">
        <v>2</v>
      </c>
      <c r="P629" s="4"/>
      <c r="Q629" s="4"/>
      <c r="R629" s="4"/>
      <c r="S629" s="4"/>
      <c r="T629" s="4"/>
      <c r="U629" s="4"/>
      <c r="V629" s="4"/>
      <c r="W629" s="4">
        <v>4159315.88</v>
      </c>
      <c r="X629" s="4">
        <v>1</v>
      </c>
      <c r="Y629" s="4">
        <v>4159315.88</v>
      </c>
      <c r="Z629" s="4"/>
      <c r="AA629" s="4"/>
      <c r="AB629" s="4"/>
    </row>
    <row r="630" spans="1:28">
      <c r="A630" s="4">
        <v>50</v>
      </c>
      <c r="B630" s="4">
        <v>0</v>
      </c>
      <c r="C630" s="4">
        <v>0</v>
      </c>
      <c r="D630" s="4">
        <v>1</v>
      </c>
      <c r="E630" s="4">
        <v>216</v>
      </c>
      <c r="F630" s="4">
        <f>ROUND(Source!AP621,O630)</f>
        <v>0</v>
      </c>
      <c r="G630" s="4" t="s">
        <v>84</v>
      </c>
      <c r="H630" s="4" t="s">
        <v>85</v>
      </c>
      <c r="I630" s="4"/>
      <c r="J630" s="4"/>
      <c r="K630" s="4">
        <v>216</v>
      </c>
      <c r="L630" s="4">
        <v>8</v>
      </c>
      <c r="M630" s="4">
        <v>3</v>
      </c>
      <c r="N630" s="4" t="s">
        <v>4</v>
      </c>
      <c r="O630" s="4">
        <v>2</v>
      </c>
      <c r="P630" s="4"/>
      <c r="Q630" s="4"/>
      <c r="R630" s="4"/>
      <c r="S630" s="4"/>
      <c r="T630" s="4"/>
      <c r="U630" s="4"/>
      <c r="V630" s="4"/>
      <c r="W630" s="4">
        <v>0</v>
      </c>
      <c r="X630" s="4">
        <v>1</v>
      </c>
      <c r="Y630" s="4">
        <v>0</v>
      </c>
      <c r="Z630" s="4"/>
      <c r="AA630" s="4"/>
      <c r="AB630" s="4"/>
    </row>
    <row r="631" spans="1:28">
      <c r="A631" s="4">
        <v>50</v>
      </c>
      <c r="B631" s="4">
        <v>0</v>
      </c>
      <c r="C631" s="4">
        <v>0</v>
      </c>
      <c r="D631" s="4">
        <v>1</v>
      </c>
      <c r="E631" s="4">
        <v>223</v>
      </c>
      <c r="F631" s="4">
        <f>ROUND(Source!AQ621,O631)</f>
        <v>0</v>
      </c>
      <c r="G631" s="4" t="s">
        <v>86</v>
      </c>
      <c r="H631" s="4" t="s">
        <v>87</v>
      </c>
      <c r="I631" s="4"/>
      <c r="J631" s="4"/>
      <c r="K631" s="4">
        <v>223</v>
      </c>
      <c r="L631" s="4">
        <v>9</v>
      </c>
      <c r="M631" s="4">
        <v>3</v>
      </c>
      <c r="N631" s="4" t="s">
        <v>4</v>
      </c>
      <c r="O631" s="4">
        <v>2</v>
      </c>
      <c r="P631" s="4"/>
      <c r="Q631" s="4"/>
      <c r="R631" s="4"/>
      <c r="S631" s="4"/>
      <c r="T631" s="4"/>
      <c r="U631" s="4"/>
      <c r="V631" s="4"/>
      <c r="W631" s="4">
        <v>0</v>
      </c>
      <c r="X631" s="4">
        <v>1</v>
      </c>
      <c r="Y631" s="4">
        <v>0</v>
      </c>
      <c r="Z631" s="4"/>
      <c r="AA631" s="4"/>
      <c r="AB631" s="4"/>
    </row>
    <row r="632" spans="1:28">
      <c r="A632" s="4">
        <v>50</v>
      </c>
      <c r="B632" s="4">
        <v>0</v>
      </c>
      <c r="C632" s="4">
        <v>0</v>
      </c>
      <c r="D632" s="4">
        <v>1</v>
      </c>
      <c r="E632" s="4">
        <v>229</v>
      </c>
      <c r="F632" s="4">
        <f>ROUND(Source!AZ621,O632)</f>
        <v>0</v>
      </c>
      <c r="G632" s="4" t="s">
        <v>88</v>
      </c>
      <c r="H632" s="4" t="s">
        <v>89</v>
      </c>
      <c r="I632" s="4"/>
      <c r="J632" s="4"/>
      <c r="K632" s="4">
        <v>229</v>
      </c>
      <c r="L632" s="4">
        <v>10</v>
      </c>
      <c r="M632" s="4">
        <v>3</v>
      </c>
      <c r="N632" s="4" t="s">
        <v>4</v>
      </c>
      <c r="O632" s="4">
        <v>2</v>
      </c>
      <c r="P632" s="4"/>
      <c r="Q632" s="4"/>
      <c r="R632" s="4"/>
      <c r="S632" s="4"/>
      <c r="T632" s="4"/>
      <c r="U632" s="4"/>
      <c r="V632" s="4"/>
      <c r="W632" s="4">
        <v>0</v>
      </c>
      <c r="X632" s="4">
        <v>1</v>
      </c>
      <c r="Y632" s="4">
        <v>0</v>
      </c>
      <c r="Z632" s="4"/>
      <c r="AA632" s="4"/>
      <c r="AB632" s="4"/>
    </row>
    <row r="633" spans="1:28">
      <c r="A633" s="4">
        <v>50</v>
      </c>
      <c r="B633" s="4">
        <v>0</v>
      </c>
      <c r="C633" s="4">
        <v>0</v>
      </c>
      <c r="D633" s="4">
        <v>1</v>
      </c>
      <c r="E633" s="4">
        <v>203</v>
      </c>
      <c r="F633" s="4">
        <f>ROUND(Source!Q621,O633)</f>
        <v>77164.710000000006</v>
      </c>
      <c r="G633" s="4" t="s">
        <v>90</v>
      </c>
      <c r="H633" s="4" t="s">
        <v>91</v>
      </c>
      <c r="I633" s="4"/>
      <c r="J633" s="4"/>
      <c r="K633" s="4">
        <v>203</v>
      </c>
      <c r="L633" s="4">
        <v>11</v>
      </c>
      <c r="M633" s="4">
        <v>3</v>
      </c>
      <c r="N633" s="4" t="s">
        <v>4</v>
      </c>
      <c r="O633" s="4">
        <v>2</v>
      </c>
      <c r="P633" s="4"/>
      <c r="Q633" s="4"/>
      <c r="R633" s="4"/>
      <c r="S633" s="4"/>
      <c r="T633" s="4"/>
      <c r="U633" s="4"/>
      <c r="V633" s="4"/>
      <c r="W633" s="4">
        <v>77164.710000000006</v>
      </c>
      <c r="X633" s="4">
        <v>1</v>
      </c>
      <c r="Y633" s="4">
        <v>77164.710000000006</v>
      </c>
      <c r="Z633" s="4"/>
      <c r="AA633" s="4"/>
      <c r="AB633" s="4"/>
    </row>
    <row r="634" spans="1:28">
      <c r="A634" s="4">
        <v>50</v>
      </c>
      <c r="B634" s="4">
        <v>0</v>
      </c>
      <c r="C634" s="4">
        <v>0</v>
      </c>
      <c r="D634" s="4">
        <v>1</v>
      </c>
      <c r="E634" s="4">
        <v>231</v>
      </c>
      <c r="F634" s="4">
        <f>ROUND(Source!BB621,O634)</f>
        <v>0</v>
      </c>
      <c r="G634" s="4" t="s">
        <v>92</v>
      </c>
      <c r="H634" s="4" t="s">
        <v>93</v>
      </c>
      <c r="I634" s="4"/>
      <c r="J634" s="4"/>
      <c r="K634" s="4">
        <v>231</v>
      </c>
      <c r="L634" s="4">
        <v>12</v>
      </c>
      <c r="M634" s="4">
        <v>3</v>
      </c>
      <c r="N634" s="4" t="s">
        <v>4</v>
      </c>
      <c r="O634" s="4">
        <v>2</v>
      </c>
      <c r="P634" s="4"/>
      <c r="Q634" s="4"/>
      <c r="R634" s="4"/>
      <c r="S634" s="4"/>
      <c r="T634" s="4"/>
      <c r="U634" s="4"/>
      <c r="V634" s="4"/>
      <c r="W634" s="4">
        <v>0</v>
      </c>
      <c r="X634" s="4">
        <v>1</v>
      </c>
      <c r="Y634" s="4">
        <v>0</v>
      </c>
      <c r="Z634" s="4"/>
      <c r="AA634" s="4"/>
      <c r="AB634" s="4"/>
    </row>
    <row r="635" spans="1:28">
      <c r="A635" s="4">
        <v>50</v>
      </c>
      <c r="B635" s="4">
        <v>0</v>
      </c>
      <c r="C635" s="4">
        <v>0</v>
      </c>
      <c r="D635" s="4">
        <v>1</v>
      </c>
      <c r="E635" s="4">
        <v>204</v>
      </c>
      <c r="F635" s="4">
        <f>ROUND(Source!R621,O635)</f>
        <v>46489.11</v>
      </c>
      <c r="G635" s="4" t="s">
        <v>94</v>
      </c>
      <c r="H635" s="4" t="s">
        <v>95</v>
      </c>
      <c r="I635" s="4"/>
      <c r="J635" s="4"/>
      <c r="K635" s="4">
        <v>204</v>
      </c>
      <c r="L635" s="4">
        <v>13</v>
      </c>
      <c r="M635" s="4">
        <v>3</v>
      </c>
      <c r="N635" s="4" t="s">
        <v>4</v>
      </c>
      <c r="O635" s="4">
        <v>2</v>
      </c>
      <c r="P635" s="4"/>
      <c r="Q635" s="4"/>
      <c r="R635" s="4"/>
      <c r="S635" s="4"/>
      <c r="T635" s="4"/>
      <c r="U635" s="4"/>
      <c r="V635" s="4"/>
      <c r="W635" s="4">
        <v>46489.11</v>
      </c>
      <c r="X635" s="4">
        <v>1</v>
      </c>
      <c r="Y635" s="4">
        <v>46489.11</v>
      </c>
      <c r="Z635" s="4"/>
      <c r="AA635" s="4"/>
      <c r="AB635" s="4"/>
    </row>
    <row r="636" spans="1:28">
      <c r="A636" s="4">
        <v>50</v>
      </c>
      <c r="B636" s="4">
        <v>0</v>
      </c>
      <c r="C636" s="4">
        <v>0</v>
      </c>
      <c r="D636" s="4">
        <v>1</v>
      </c>
      <c r="E636" s="4">
        <v>205</v>
      </c>
      <c r="F636" s="4">
        <f>ROUND(Source!S621,O636)</f>
        <v>1164067.1000000001</v>
      </c>
      <c r="G636" s="4" t="s">
        <v>96</v>
      </c>
      <c r="H636" s="4" t="s">
        <v>97</v>
      </c>
      <c r="I636" s="4"/>
      <c r="J636" s="4"/>
      <c r="K636" s="4">
        <v>205</v>
      </c>
      <c r="L636" s="4">
        <v>14</v>
      </c>
      <c r="M636" s="4">
        <v>3</v>
      </c>
      <c r="N636" s="4" t="s">
        <v>4</v>
      </c>
      <c r="O636" s="4">
        <v>2</v>
      </c>
      <c r="P636" s="4"/>
      <c r="Q636" s="4"/>
      <c r="R636" s="4"/>
      <c r="S636" s="4"/>
      <c r="T636" s="4"/>
      <c r="U636" s="4"/>
      <c r="V636" s="4"/>
      <c r="W636" s="4">
        <v>1164067.1000000001</v>
      </c>
      <c r="X636" s="4">
        <v>1</v>
      </c>
      <c r="Y636" s="4">
        <v>1164067.1000000001</v>
      </c>
      <c r="Z636" s="4"/>
      <c r="AA636" s="4"/>
      <c r="AB636" s="4"/>
    </row>
    <row r="637" spans="1:28">
      <c r="A637" s="4">
        <v>50</v>
      </c>
      <c r="B637" s="4">
        <v>0</v>
      </c>
      <c r="C637" s="4">
        <v>0</v>
      </c>
      <c r="D637" s="4">
        <v>1</v>
      </c>
      <c r="E637" s="4">
        <v>232</v>
      </c>
      <c r="F637" s="4">
        <f>ROUND(Source!BC621,O637)</f>
        <v>0</v>
      </c>
      <c r="G637" s="4" t="s">
        <v>98</v>
      </c>
      <c r="H637" s="4" t="s">
        <v>99</v>
      </c>
      <c r="I637" s="4"/>
      <c r="J637" s="4"/>
      <c r="K637" s="4">
        <v>232</v>
      </c>
      <c r="L637" s="4">
        <v>15</v>
      </c>
      <c r="M637" s="4">
        <v>3</v>
      </c>
      <c r="N637" s="4" t="s">
        <v>4</v>
      </c>
      <c r="O637" s="4">
        <v>2</v>
      </c>
      <c r="P637" s="4"/>
      <c r="Q637" s="4"/>
      <c r="R637" s="4"/>
      <c r="S637" s="4"/>
      <c r="T637" s="4"/>
      <c r="U637" s="4"/>
      <c r="V637" s="4"/>
      <c r="W637" s="4">
        <v>0</v>
      </c>
      <c r="X637" s="4">
        <v>1</v>
      </c>
      <c r="Y637" s="4">
        <v>0</v>
      </c>
      <c r="Z637" s="4"/>
      <c r="AA637" s="4"/>
      <c r="AB637" s="4"/>
    </row>
    <row r="638" spans="1:28">
      <c r="A638" s="4">
        <v>50</v>
      </c>
      <c r="B638" s="4">
        <v>0</v>
      </c>
      <c r="C638" s="4">
        <v>0</v>
      </c>
      <c r="D638" s="4">
        <v>1</v>
      </c>
      <c r="E638" s="4">
        <v>214</v>
      </c>
      <c r="F638" s="4">
        <f>ROUND(Source!AS621,O638)</f>
        <v>1528120</v>
      </c>
      <c r="G638" s="4" t="s">
        <v>100</v>
      </c>
      <c r="H638" s="4" t="s">
        <v>101</v>
      </c>
      <c r="I638" s="4"/>
      <c r="J638" s="4"/>
      <c r="K638" s="4">
        <v>214</v>
      </c>
      <c r="L638" s="4">
        <v>16</v>
      </c>
      <c r="M638" s="4">
        <v>3</v>
      </c>
      <c r="N638" s="4" t="s">
        <v>4</v>
      </c>
      <c r="O638" s="4">
        <v>2</v>
      </c>
      <c r="P638" s="4"/>
      <c r="Q638" s="4"/>
      <c r="R638" s="4"/>
      <c r="S638" s="4"/>
      <c r="T638" s="4"/>
      <c r="U638" s="4"/>
      <c r="V638" s="4"/>
      <c r="W638" s="4">
        <v>1528120</v>
      </c>
      <c r="X638" s="4">
        <v>1</v>
      </c>
      <c r="Y638" s="4">
        <v>1528120</v>
      </c>
      <c r="Z638" s="4"/>
      <c r="AA638" s="4"/>
      <c r="AB638" s="4"/>
    </row>
    <row r="639" spans="1:28">
      <c r="A639" s="4">
        <v>50</v>
      </c>
      <c r="B639" s="4">
        <v>0</v>
      </c>
      <c r="C639" s="4">
        <v>0</v>
      </c>
      <c r="D639" s="4">
        <v>1</v>
      </c>
      <c r="E639" s="4">
        <v>215</v>
      </c>
      <c r="F639" s="4">
        <f>ROUND(Source!AT621,O639)</f>
        <v>0</v>
      </c>
      <c r="G639" s="4" t="s">
        <v>102</v>
      </c>
      <c r="H639" s="4" t="s">
        <v>103</v>
      </c>
      <c r="I639" s="4"/>
      <c r="J639" s="4"/>
      <c r="K639" s="4">
        <v>215</v>
      </c>
      <c r="L639" s="4">
        <v>17</v>
      </c>
      <c r="M639" s="4">
        <v>3</v>
      </c>
      <c r="N639" s="4" t="s">
        <v>4</v>
      </c>
      <c r="O639" s="4">
        <v>2</v>
      </c>
      <c r="P639" s="4"/>
      <c r="Q639" s="4"/>
      <c r="R639" s="4"/>
      <c r="S639" s="4"/>
      <c r="T639" s="4"/>
      <c r="U639" s="4"/>
      <c r="V639" s="4"/>
      <c r="W639" s="4">
        <v>0</v>
      </c>
      <c r="X639" s="4">
        <v>1</v>
      </c>
      <c r="Y639" s="4">
        <v>0</v>
      </c>
      <c r="Z639" s="4"/>
      <c r="AA639" s="4"/>
      <c r="AB639" s="4"/>
    </row>
    <row r="640" spans="1:28">
      <c r="A640" s="4">
        <v>50</v>
      </c>
      <c r="B640" s="4">
        <v>0</v>
      </c>
      <c r="C640" s="4">
        <v>0</v>
      </c>
      <c r="D640" s="4">
        <v>1</v>
      </c>
      <c r="E640" s="4">
        <v>217</v>
      </c>
      <c r="F640" s="4">
        <f>ROUND(Source!AU621,O640)</f>
        <v>4855361.07</v>
      </c>
      <c r="G640" s="4" t="s">
        <v>104</v>
      </c>
      <c r="H640" s="4" t="s">
        <v>105</v>
      </c>
      <c r="I640" s="4"/>
      <c r="J640" s="4"/>
      <c r="K640" s="4">
        <v>217</v>
      </c>
      <c r="L640" s="4">
        <v>18</v>
      </c>
      <c r="M640" s="4">
        <v>3</v>
      </c>
      <c r="N640" s="4" t="s">
        <v>4</v>
      </c>
      <c r="O640" s="4">
        <v>2</v>
      </c>
      <c r="P640" s="4"/>
      <c r="Q640" s="4"/>
      <c r="R640" s="4"/>
      <c r="S640" s="4"/>
      <c r="T640" s="4"/>
      <c r="U640" s="4"/>
      <c r="V640" s="4"/>
      <c r="W640" s="4">
        <v>4855361.07</v>
      </c>
      <c r="X640" s="4">
        <v>1</v>
      </c>
      <c r="Y640" s="4">
        <v>4855361.07</v>
      </c>
      <c r="Z640" s="4"/>
      <c r="AA640" s="4"/>
      <c r="AB640" s="4"/>
    </row>
    <row r="641" spans="1:206">
      <c r="A641" s="4">
        <v>50</v>
      </c>
      <c r="B641" s="4">
        <v>0</v>
      </c>
      <c r="C641" s="4">
        <v>0</v>
      </c>
      <c r="D641" s="4">
        <v>1</v>
      </c>
      <c r="E641" s="4">
        <v>230</v>
      </c>
      <c r="F641" s="4">
        <f>ROUND(Source!BA621,O641)</f>
        <v>0</v>
      </c>
      <c r="G641" s="4" t="s">
        <v>106</v>
      </c>
      <c r="H641" s="4" t="s">
        <v>107</v>
      </c>
      <c r="I641" s="4"/>
      <c r="J641" s="4"/>
      <c r="K641" s="4">
        <v>230</v>
      </c>
      <c r="L641" s="4">
        <v>19</v>
      </c>
      <c r="M641" s="4">
        <v>3</v>
      </c>
      <c r="N641" s="4" t="s">
        <v>4</v>
      </c>
      <c r="O641" s="4">
        <v>2</v>
      </c>
      <c r="P641" s="4"/>
      <c r="Q641" s="4"/>
      <c r="R641" s="4"/>
      <c r="S641" s="4"/>
      <c r="T641" s="4"/>
      <c r="U641" s="4"/>
      <c r="V641" s="4"/>
      <c r="W641" s="4">
        <v>0</v>
      </c>
      <c r="X641" s="4">
        <v>1</v>
      </c>
      <c r="Y641" s="4">
        <v>0</v>
      </c>
      <c r="Z641" s="4"/>
      <c r="AA641" s="4"/>
      <c r="AB641" s="4"/>
    </row>
    <row r="642" spans="1:206">
      <c r="A642" s="4">
        <v>50</v>
      </c>
      <c r="B642" s="4">
        <v>0</v>
      </c>
      <c r="C642" s="4">
        <v>0</v>
      </c>
      <c r="D642" s="4">
        <v>1</v>
      </c>
      <c r="E642" s="4">
        <v>206</v>
      </c>
      <c r="F642" s="4">
        <f>ROUND(Source!T621,O642)</f>
        <v>0</v>
      </c>
      <c r="G642" s="4" t="s">
        <v>108</v>
      </c>
      <c r="H642" s="4" t="s">
        <v>109</v>
      </c>
      <c r="I642" s="4"/>
      <c r="J642" s="4"/>
      <c r="K642" s="4">
        <v>206</v>
      </c>
      <c r="L642" s="4">
        <v>20</v>
      </c>
      <c r="M642" s="4">
        <v>3</v>
      </c>
      <c r="N642" s="4" t="s">
        <v>4</v>
      </c>
      <c r="O642" s="4">
        <v>2</v>
      </c>
      <c r="P642" s="4"/>
      <c r="Q642" s="4"/>
      <c r="R642" s="4"/>
      <c r="S642" s="4"/>
      <c r="T642" s="4"/>
      <c r="U642" s="4"/>
      <c r="V642" s="4"/>
      <c r="W642" s="4">
        <v>0</v>
      </c>
      <c r="X642" s="4">
        <v>1</v>
      </c>
      <c r="Y642" s="4">
        <v>0</v>
      </c>
      <c r="Z642" s="4"/>
      <c r="AA642" s="4"/>
      <c r="AB642" s="4"/>
    </row>
    <row r="643" spans="1:206">
      <c r="A643" s="4">
        <v>50</v>
      </c>
      <c r="B643" s="4">
        <v>0</v>
      </c>
      <c r="C643" s="4">
        <v>0</v>
      </c>
      <c r="D643" s="4">
        <v>1</v>
      </c>
      <c r="E643" s="4">
        <v>207</v>
      </c>
      <c r="F643" s="4">
        <f>Source!U621</f>
        <v>2975.3073374799997</v>
      </c>
      <c r="G643" s="4" t="s">
        <v>110</v>
      </c>
      <c r="H643" s="4" t="s">
        <v>111</v>
      </c>
      <c r="I643" s="4"/>
      <c r="J643" s="4"/>
      <c r="K643" s="4">
        <v>207</v>
      </c>
      <c r="L643" s="4">
        <v>21</v>
      </c>
      <c r="M643" s="4">
        <v>3</v>
      </c>
      <c r="N643" s="4" t="s">
        <v>4</v>
      </c>
      <c r="O643" s="4">
        <v>-1</v>
      </c>
      <c r="P643" s="4"/>
      <c r="Q643" s="4"/>
      <c r="R643" s="4"/>
      <c r="S643" s="4"/>
      <c r="T643" s="4"/>
      <c r="U643" s="4"/>
      <c r="V643" s="4"/>
      <c r="W643" s="4">
        <v>2975.3073374799988</v>
      </c>
      <c r="X643" s="4">
        <v>1</v>
      </c>
      <c r="Y643" s="4">
        <v>2975.3073374799988</v>
      </c>
      <c r="Z643" s="4"/>
      <c r="AA643" s="4"/>
      <c r="AB643" s="4"/>
    </row>
    <row r="644" spans="1:206">
      <c r="A644" s="4">
        <v>50</v>
      </c>
      <c r="B644" s="4">
        <v>0</v>
      </c>
      <c r="C644" s="4">
        <v>0</v>
      </c>
      <c r="D644" s="4">
        <v>1</v>
      </c>
      <c r="E644" s="4">
        <v>208</v>
      </c>
      <c r="F644" s="4">
        <f>Source!V621</f>
        <v>0</v>
      </c>
      <c r="G644" s="4" t="s">
        <v>112</v>
      </c>
      <c r="H644" s="4" t="s">
        <v>113</v>
      </c>
      <c r="I644" s="4"/>
      <c r="J644" s="4"/>
      <c r="K644" s="4">
        <v>208</v>
      </c>
      <c r="L644" s="4">
        <v>22</v>
      </c>
      <c r="M644" s="4">
        <v>3</v>
      </c>
      <c r="N644" s="4" t="s">
        <v>4</v>
      </c>
      <c r="O644" s="4">
        <v>-1</v>
      </c>
      <c r="P644" s="4"/>
      <c r="Q644" s="4"/>
      <c r="R644" s="4"/>
      <c r="S644" s="4"/>
      <c r="T644" s="4"/>
      <c r="U644" s="4"/>
      <c r="V644" s="4"/>
      <c r="W644" s="4">
        <v>0</v>
      </c>
      <c r="X644" s="4">
        <v>1</v>
      </c>
      <c r="Y644" s="4">
        <v>0</v>
      </c>
      <c r="Z644" s="4"/>
      <c r="AA644" s="4"/>
      <c r="AB644" s="4"/>
    </row>
    <row r="645" spans="1:206">
      <c r="A645" s="4">
        <v>50</v>
      </c>
      <c r="B645" s="4">
        <v>0</v>
      </c>
      <c r="C645" s="4">
        <v>0</v>
      </c>
      <c r="D645" s="4">
        <v>1</v>
      </c>
      <c r="E645" s="4">
        <v>209</v>
      </c>
      <c r="F645" s="4">
        <f>ROUND(Source!W621,O645)</f>
        <v>0</v>
      </c>
      <c r="G645" s="4" t="s">
        <v>114</v>
      </c>
      <c r="H645" s="4" t="s">
        <v>115</v>
      </c>
      <c r="I645" s="4"/>
      <c r="J645" s="4"/>
      <c r="K645" s="4">
        <v>209</v>
      </c>
      <c r="L645" s="4">
        <v>23</v>
      </c>
      <c r="M645" s="4">
        <v>3</v>
      </c>
      <c r="N645" s="4" t="s">
        <v>4</v>
      </c>
      <c r="O645" s="4">
        <v>2</v>
      </c>
      <c r="P645" s="4"/>
      <c r="Q645" s="4"/>
      <c r="R645" s="4"/>
      <c r="S645" s="4"/>
      <c r="T645" s="4"/>
      <c r="U645" s="4"/>
      <c r="V645" s="4"/>
      <c r="W645" s="4">
        <v>0</v>
      </c>
      <c r="X645" s="4">
        <v>1</v>
      </c>
      <c r="Y645" s="4">
        <v>0</v>
      </c>
      <c r="Z645" s="4"/>
      <c r="AA645" s="4"/>
      <c r="AB645" s="4"/>
    </row>
    <row r="646" spans="1:206">
      <c r="A646" s="4">
        <v>50</v>
      </c>
      <c r="B646" s="4">
        <v>0</v>
      </c>
      <c r="C646" s="4">
        <v>0</v>
      </c>
      <c r="D646" s="4">
        <v>1</v>
      </c>
      <c r="E646" s="4">
        <v>233</v>
      </c>
      <c r="F646" s="4">
        <f>ROUND(Source!BD621,O646)</f>
        <v>0</v>
      </c>
      <c r="G646" s="4" t="s">
        <v>116</v>
      </c>
      <c r="H646" s="4" t="s">
        <v>117</v>
      </c>
      <c r="I646" s="4"/>
      <c r="J646" s="4"/>
      <c r="K646" s="4">
        <v>233</v>
      </c>
      <c r="L646" s="4">
        <v>24</v>
      </c>
      <c r="M646" s="4">
        <v>3</v>
      </c>
      <c r="N646" s="4" t="s">
        <v>4</v>
      </c>
      <c r="O646" s="4">
        <v>2</v>
      </c>
      <c r="P646" s="4"/>
      <c r="Q646" s="4"/>
      <c r="R646" s="4"/>
      <c r="S646" s="4"/>
      <c r="T646" s="4"/>
      <c r="U646" s="4"/>
      <c r="V646" s="4"/>
      <c r="W646" s="4">
        <v>0</v>
      </c>
      <c r="X646" s="4">
        <v>1</v>
      </c>
      <c r="Y646" s="4">
        <v>0</v>
      </c>
      <c r="Z646" s="4"/>
      <c r="AA646" s="4"/>
      <c r="AB646" s="4"/>
    </row>
    <row r="647" spans="1:206">
      <c r="A647" s="4">
        <v>50</v>
      </c>
      <c r="B647" s="4">
        <v>0</v>
      </c>
      <c r="C647" s="4">
        <v>0</v>
      </c>
      <c r="D647" s="4">
        <v>1</v>
      </c>
      <c r="E647" s="4">
        <v>210</v>
      </c>
      <c r="F647" s="4">
        <f>ROUND(Source!X621,O647)</f>
        <v>814847.02</v>
      </c>
      <c r="G647" s="4" t="s">
        <v>118</v>
      </c>
      <c r="H647" s="4" t="s">
        <v>119</v>
      </c>
      <c r="I647" s="4"/>
      <c r="J647" s="4"/>
      <c r="K647" s="4">
        <v>210</v>
      </c>
      <c r="L647" s="4">
        <v>25</v>
      </c>
      <c r="M647" s="4">
        <v>3</v>
      </c>
      <c r="N647" s="4" t="s">
        <v>4</v>
      </c>
      <c r="O647" s="4">
        <v>2</v>
      </c>
      <c r="P647" s="4"/>
      <c r="Q647" s="4"/>
      <c r="R647" s="4"/>
      <c r="S647" s="4"/>
      <c r="T647" s="4"/>
      <c r="U647" s="4"/>
      <c r="V647" s="4"/>
      <c r="W647" s="4">
        <v>814847.02</v>
      </c>
      <c r="X647" s="4">
        <v>1</v>
      </c>
      <c r="Y647" s="4">
        <v>814847.02</v>
      </c>
      <c r="Z647" s="4"/>
      <c r="AA647" s="4"/>
      <c r="AB647" s="4"/>
    </row>
    <row r="648" spans="1:206">
      <c r="A648" s="4">
        <v>50</v>
      </c>
      <c r="B648" s="4">
        <v>0</v>
      </c>
      <c r="C648" s="4">
        <v>0</v>
      </c>
      <c r="D648" s="4">
        <v>1</v>
      </c>
      <c r="E648" s="4">
        <v>211</v>
      </c>
      <c r="F648" s="4">
        <f>ROUND(Source!Y621,O648)</f>
        <v>116406.75</v>
      </c>
      <c r="G648" s="4" t="s">
        <v>120</v>
      </c>
      <c r="H648" s="4" t="s">
        <v>121</v>
      </c>
      <c r="I648" s="4"/>
      <c r="J648" s="4"/>
      <c r="K648" s="4">
        <v>211</v>
      </c>
      <c r="L648" s="4">
        <v>26</v>
      </c>
      <c r="M648" s="4">
        <v>3</v>
      </c>
      <c r="N648" s="4" t="s">
        <v>4</v>
      </c>
      <c r="O648" s="4">
        <v>2</v>
      </c>
      <c r="P648" s="4"/>
      <c r="Q648" s="4"/>
      <c r="R648" s="4"/>
      <c r="S648" s="4"/>
      <c r="T648" s="4"/>
      <c r="U648" s="4"/>
      <c r="V648" s="4"/>
      <c r="W648" s="4">
        <v>116406.75</v>
      </c>
      <c r="X648" s="4">
        <v>1</v>
      </c>
      <c r="Y648" s="4">
        <v>116406.75</v>
      </c>
      <c r="Z648" s="4"/>
      <c r="AA648" s="4"/>
      <c r="AB648" s="4"/>
    </row>
    <row r="649" spans="1:206">
      <c r="A649" s="4">
        <v>50</v>
      </c>
      <c r="B649" s="4">
        <v>0</v>
      </c>
      <c r="C649" s="4">
        <v>0</v>
      </c>
      <c r="D649" s="4">
        <v>1</v>
      </c>
      <c r="E649" s="4">
        <v>224</v>
      </c>
      <c r="F649" s="4">
        <f>ROUND(Source!AR621,O649)</f>
        <v>6383481.0700000003</v>
      </c>
      <c r="G649" s="4" t="s">
        <v>122</v>
      </c>
      <c r="H649" s="4" t="s">
        <v>123</v>
      </c>
      <c r="I649" s="4"/>
      <c r="J649" s="4"/>
      <c r="K649" s="4">
        <v>224</v>
      </c>
      <c r="L649" s="4">
        <v>27</v>
      </c>
      <c r="M649" s="4">
        <v>3</v>
      </c>
      <c r="N649" s="4" t="s">
        <v>4</v>
      </c>
      <c r="O649" s="4">
        <v>2</v>
      </c>
      <c r="P649" s="4"/>
      <c r="Q649" s="4"/>
      <c r="R649" s="4"/>
      <c r="S649" s="4"/>
      <c r="T649" s="4"/>
      <c r="U649" s="4"/>
      <c r="V649" s="4"/>
      <c r="W649" s="4">
        <v>6383481.0700000003</v>
      </c>
      <c r="X649" s="4">
        <v>1</v>
      </c>
      <c r="Y649" s="4">
        <v>6383481.0700000003</v>
      </c>
      <c r="Z649" s="4"/>
      <c r="AA649" s="4"/>
      <c r="AB649" s="4"/>
    </row>
    <row r="651" spans="1:206">
      <c r="A651" s="2">
        <v>51</v>
      </c>
      <c r="B651" s="2">
        <f>B12</f>
        <v>687</v>
      </c>
      <c r="C651" s="2">
        <f>A12</f>
        <v>1</v>
      </c>
      <c r="D651" s="2">
        <f>ROW(A12)</f>
        <v>12</v>
      </c>
      <c r="E651" s="2"/>
      <c r="F651" s="2" t="str">
        <f>IF(F12&lt;&gt;"",F12,"")</f>
        <v/>
      </c>
      <c r="G651" s="2" t="str">
        <f>IF(G12&lt;&gt;"",G12,"")</f>
        <v>Текущий ремонт фасадов, входных групп, приямков зданий и ремонт КНС в ГБУЗ "ТБ им. А.Е. Рабухина ДЗМ" в 2025 году.</v>
      </c>
      <c r="H651" s="2">
        <v>0</v>
      </c>
      <c r="I651" s="2"/>
      <c r="J651" s="2"/>
      <c r="K651" s="2"/>
      <c r="L651" s="2"/>
      <c r="M651" s="2"/>
      <c r="N651" s="2"/>
      <c r="O651" s="2">
        <f t="shared" ref="O651:T651" si="536">ROUND(O621,2)</f>
        <v>5400547.6900000004</v>
      </c>
      <c r="P651" s="2">
        <f t="shared" si="536"/>
        <v>4159315.88</v>
      </c>
      <c r="Q651" s="2">
        <f t="shared" si="536"/>
        <v>77164.710000000006</v>
      </c>
      <c r="R651" s="2">
        <f t="shared" si="536"/>
        <v>46489.11</v>
      </c>
      <c r="S651" s="2">
        <f t="shared" si="536"/>
        <v>1164067.1000000001</v>
      </c>
      <c r="T651" s="2">
        <f t="shared" si="536"/>
        <v>0</v>
      </c>
      <c r="U651" s="2">
        <f>U621</f>
        <v>2975.3073374799997</v>
      </c>
      <c r="V651" s="2">
        <f>V621</f>
        <v>0</v>
      </c>
      <c r="W651" s="2">
        <f>ROUND(W621,2)</f>
        <v>0</v>
      </c>
      <c r="X651" s="2">
        <f>ROUND(X621,2)</f>
        <v>814847.02</v>
      </c>
      <c r="Y651" s="2">
        <f>ROUND(Y621,2)</f>
        <v>116406.75</v>
      </c>
      <c r="Z651" s="2"/>
      <c r="AA651" s="2"/>
      <c r="AB651" s="2"/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  <c r="AN651" s="2"/>
      <c r="AO651" s="2">
        <f t="shared" ref="AO651:BD651" si="537">ROUND(AO621,2)</f>
        <v>0</v>
      </c>
      <c r="AP651" s="2">
        <f t="shared" si="537"/>
        <v>0</v>
      </c>
      <c r="AQ651" s="2">
        <f t="shared" si="537"/>
        <v>0</v>
      </c>
      <c r="AR651" s="2">
        <f t="shared" si="537"/>
        <v>6383481.0700000003</v>
      </c>
      <c r="AS651" s="2">
        <f t="shared" si="537"/>
        <v>1528120</v>
      </c>
      <c r="AT651" s="2">
        <f t="shared" si="537"/>
        <v>0</v>
      </c>
      <c r="AU651" s="2">
        <f t="shared" si="537"/>
        <v>4855361.07</v>
      </c>
      <c r="AV651" s="2">
        <f t="shared" si="537"/>
        <v>4159315.88</v>
      </c>
      <c r="AW651" s="2">
        <f t="shared" si="537"/>
        <v>4159315.88</v>
      </c>
      <c r="AX651" s="2">
        <f t="shared" si="537"/>
        <v>0</v>
      </c>
      <c r="AY651" s="2">
        <f t="shared" si="537"/>
        <v>4159315.88</v>
      </c>
      <c r="AZ651" s="2">
        <f t="shared" si="537"/>
        <v>0</v>
      </c>
      <c r="BA651" s="2">
        <f t="shared" si="537"/>
        <v>0</v>
      </c>
      <c r="BB651" s="2">
        <f t="shared" si="537"/>
        <v>0</v>
      </c>
      <c r="BC651" s="2">
        <f t="shared" si="537"/>
        <v>0</v>
      </c>
      <c r="BD651" s="2">
        <f t="shared" si="537"/>
        <v>0</v>
      </c>
      <c r="BE651" s="2"/>
      <c r="BF651" s="2"/>
      <c r="BG651" s="2"/>
      <c r="BH651" s="2"/>
      <c r="BI651" s="2"/>
      <c r="BJ651" s="2"/>
      <c r="BK651" s="2"/>
      <c r="BL651" s="2"/>
      <c r="BM651" s="2"/>
      <c r="BN651" s="2"/>
      <c r="BO651" s="2"/>
      <c r="BP651" s="2"/>
      <c r="BQ651" s="2"/>
      <c r="BR651" s="2"/>
      <c r="BS651" s="2"/>
      <c r="BT651" s="2"/>
      <c r="BU651" s="2"/>
      <c r="BV651" s="2"/>
      <c r="BW651" s="2"/>
      <c r="BX651" s="2"/>
      <c r="BY651" s="2"/>
      <c r="BZ651" s="2"/>
      <c r="CA651" s="2"/>
      <c r="CB651" s="2"/>
      <c r="CC651" s="2"/>
      <c r="CD651" s="2"/>
      <c r="CE651" s="2"/>
      <c r="CF651" s="2"/>
      <c r="CG651" s="2"/>
      <c r="CH651" s="2"/>
      <c r="CI651" s="2"/>
      <c r="CJ651" s="2"/>
      <c r="CK651" s="2"/>
      <c r="CL651" s="2"/>
      <c r="CM651" s="2"/>
      <c r="CN651" s="2"/>
      <c r="CO651" s="2"/>
      <c r="CP651" s="2"/>
      <c r="CQ651" s="2"/>
      <c r="CR651" s="2"/>
      <c r="CS651" s="2"/>
      <c r="CT651" s="2"/>
      <c r="CU651" s="2"/>
      <c r="CV651" s="2"/>
      <c r="CW651" s="2"/>
      <c r="CX651" s="2"/>
      <c r="CY651" s="2"/>
      <c r="CZ651" s="2"/>
      <c r="DA651" s="2"/>
      <c r="DB651" s="2"/>
      <c r="DC651" s="2"/>
      <c r="DD651" s="2"/>
      <c r="DE651" s="2"/>
      <c r="DF651" s="2"/>
      <c r="DG651" s="3"/>
      <c r="DH651" s="3"/>
      <c r="DI651" s="3"/>
      <c r="DJ651" s="3"/>
      <c r="DK651" s="3"/>
      <c r="DL651" s="3"/>
      <c r="DM651" s="3"/>
      <c r="DN651" s="3"/>
      <c r="DO651" s="3"/>
      <c r="DP651" s="3"/>
      <c r="DQ651" s="3"/>
      <c r="DR651" s="3"/>
      <c r="DS651" s="3"/>
      <c r="DT651" s="3"/>
      <c r="DU651" s="3"/>
      <c r="DV651" s="3"/>
      <c r="DW651" s="3"/>
      <c r="DX651" s="3"/>
      <c r="DY651" s="3"/>
      <c r="DZ651" s="3"/>
      <c r="EA651" s="3"/>
      <c r="EB651" s="3"/>
      <c r="EC651" s="3"/>
      <c r="ED651" s="3"/>
      <c r="EE651" s="3"/>
      <c r="EF651" s="3"/>
      <c r="EG651" s="3"/>
      <c r="EH651" s="3"/>
      <c r="EI651" s="3"/>
      <c r="EJ651" s="3"/>
      <c r="EK651" s="3"/>
      <c r="EL651" s="3"/>
      <c r="EM651" s="3"/>
      <c r="EN651" s="3"/>
      <c r="EO651" s="3"/>
      <c r="EP651" s="3"/>
      <c r="EQ651" s="3"/>
      <c r="ER651" s="3"/>
      <c r="ES651" s="3"/>
      <c r="ET651" s="3"/>
      <c r="EU651" s="3"/>
      <c r="EV651" s="3"/>
      <c r="EW651" s="3"/>
      <c r="EX651" s="3"/>
      <c r="EY651" s="3"/>
      <c r="EZ651" s="3"/>
      <c r="FA651" s="3"/>
      <c r="FB651" s="3"/>
      <c r="FC651" s="3"/>
      <c r="FD651" s="3"/>
      <c r="FE651" s="3"/>
      <c r="FF651" s="3"/>
      <c r="FG651" s="3"/>
      <c r="FH651" s="3"/>
      <c r="FI651" s="3"/>
      <c r="FJ651" s="3"/>
      <c r="FK651" s="3"/>
      <c r="FL651" s="3"/>
      <c r="FM651" s="3"/>
      <c r="FN651" s="3"/>
      <c r="FO651" s="3"/>
      <c r="FP651" s="3"/>
      <c r="FQ651" s="3"/>
      <c r="FR651" s="3"/>
      <c r="FS651" s="3"/>
      <c r="FT651" s="3"/>
      <c r="FU651" s="3"/>
      <c r="FV651" s="3"/>
      <c r="FW651" s="3"/>
      <c r="FX651" s="3"/>
      <c r="FY651" s="3"/>
      <c r="FZ651" s="3"/>
      <c r="GA651" s="3"/>
      <c r="GB651" s="3"/>
      <c r="GC651" s="3"/>
      <c r="GD651" s="3"/>
      <c r="GE651" s="3"/>
      <c r="GF651" s="3"/>
      <c r="GG651" s="3"/>
      <c r="GH651" s="3"/>
      <c r="GI651" s="3"/>
      <c r="GJ651" s="3"/>
      <c r="GK651" s="3"/>
      <c r="GL651" s="3"/>
      <c r="GM651" s="3"/>
      <c r="GN651" s="3"/>
      <c r="GO651" s="3"/>
      <c r="GP651" s="3"/>
      <c r="GQ651" s="3"/>
      <c r="GR651" s="3"/>
      <c r="GS651" s="3"/>
      <c r="GT651" s="3"/>
      <c r="GU651" s="3"/>
      <c r="GV651" s="3"/>
      <c r="GW651" s="3"/>
      <c r="GX651" s="3">
        <v>0</v>
      </c>
    </row>
    <row r="653" spans="1:206">
      <c r="A653" s="4">
        <v>50</v>
      </c>
      <c r="B653" s="4">
        <v>0</v>
      </c>
      <c r="C653" s="4">
        <v>0</v>
      </c>
      <c r="D653" s="4">
        <v>1</v>
      </c>
      <c r="E653" s="4">
        <v>201</v>
      </c>
      <c r="F653" s="4">
        <f>ROUND(Source!O651,O653)</f>
        <v>5400547.6900000004</v>
      </c>
      <c r="G653" s="4" t="s">
        <v>70</v>
      </c>
      <c r="H653" s="4" t="s">
        <v>71</v>
      </c>
      <c r="I653" s="4"/>
      <c r="J653" s="4"/>
      <c r="K653" s="4">
        <v>201</v>
      </c>
      <c r="L653" s="4">
        <v>1</v>
      </c>
      <c r="M653" s="4">
        <v>3</v>
      </c>
      <c r="N653" s="4" t="s">
        <v>4</v>
      </c>
      <c r="O653" s="4">
        <v>2</v>
      </c>
      <c r="P653" s="4"/>
      <c r="Q653" s="4"/>
      <c r="R653" s="4"/>
      <c r="S653" s="4"/>
      <c r="T653" s="4"/>
      <c r="U653" s="4"/>
      <c r="V653" s="4"/>
      <c r="W653" s="4">
        <v>5400547.6900000004</v>
      </c>
      <c r="X653" s="4">
        <v>1</v>
      </c>
      <c r="Y653" s="4">
        <v>5400547.6900000004</v>
      </c>
      <c r="Z653" s="4"/>
      <c r="AA653" s="4"/>
      <c r="AB653" s="4"/>
    </row>
    <row r="654" spans="1:206">
      <c r="A654" s="4">
        <v>50</v>
      </c>
      <c r="B654" s="4">
        <v>0</v>
      </c>
      <c r="C654" s="4">
        <v>0</v>
      </c>
      <c r="D654" s="4">
        <v>1</v>
      </c>
      <c r="E654" s="4">
        <v>202</v>
      </c>
      <c r="F654" s="4">
        <f>ROUND(Source!P651,O654)</f>
        <v>4159315.88</v>
      </c>
      <c r="G654" s="4" t="s">
        <v>72</v>
      </c>
      <c r="H654" s="4" t="s">
        <v>73</v>
      </c>
      <c r="I654" s="4"/>
      <c r="J654" s="4"/>
      <c r="K654" s="4">
        <v>202</v>
      </c>
      <c r="L654" s="4">
        <v>2</v>
      </c>
      <c r="M654" s="4">
        <v>3</v>
      </c>
      <c r="N654" s="4" t="s">
        <v>4</v>
      </c>
      <c r="O654" s="4">
        <v>2</v>
      </c>
      <c r="P654" s="4"/>
      <c r="Q654" s="4"/>
      <c r="R654" s="4"/>
      <c r="S654" s="4"/>
      <c r="T654" s="4"/>
      <c r="U654" s="4"/>
      <c r="V654" s="4"/>
      <c r="W654" s="4">
        <v>4159315.88</v>
      </c>
      <c r="X654" s="4">
        <v>1</v>
      </c>
      <c r="Y654" s="4">
        <v>4159315.88</v>
      </c>
      <c r="Z654" s="4"/>
      <c r="AA654" s="4"/>
      <c r="AB654" s="4"/>
    </row>
    <row r="655" spans="1:206">
      <c r="A655" s="4">
        <v>50</v>
      </c>
      <c r="B655" s="4">
        <v>0</v>
      </c>
      <c r="C655" s="4">
        <v>0</v>
      </c>
      <c r="D655" s="4">
        <v>1</v>
      </c>
      <c r="E655" s="4">
        <v>222</v>
      </c>
      <c r="F655" s="4">
        <f>ROUND(Source!AO651,O655)</f>
        <v>0</v>
      </c>
      <c r="G655" s="4" t="s">
        <v>74</v>
      </c>
      <c r="H655" s="4" t="s">
        <v>75</v>
      </c>
      <c r="I655" s="4"/>
      <c r="J655" s="4"/>
      <c r="K655" s="4">
        <v>222</v>
      </c>
      <c r="L655" s="4">
        <v>3</v>
      </c>
      <c r="M655" s="4">
        <v>3</v>
      </c>
      <c r="N655" s="4" t="s">
        <v>4</v>
      </c>
      <c r="O655" s="4">
        <v>2</v>
      </c>
      <c r="P655" s="4"/>
      <c r="Q655" s="4"/>
      <c r="R655" s="4"/>
      <c r="S655" s="4"/>
      <c r="T655" s="4"/>
      <c r="U655" s="4"/>
      <c r="V655" s="4"/>
      <c r="W655" s="4">
        <v>0</v>
      </c>
      <c r="X655" s="4">
        <v>1</v>
      </c>
      <c r="Y655" s="4">
        <v>0</v>
      </c>
      <c r="Z655" s="4"/>
      <c r="AA655" s="4"/>
      <c r="AB655" s="4"/>
    </row>
    <row r="656" spans="1:206">
      <c r="A656" s="4">
        <v>50</v>
      </c>
      <c r="B656" s="4">
        <v>0</v>
      </c>
      <c r="C656" s="4">
        <v>0</v>
      </c>
      <c r="D656" s="4">
        <v>1</v>
      </c>
      <c r="E656" s="4">
        <v>225</v>
      </c>
      <c r="F656" s="4">
        <f>ROUND(Source!AV651,O656)</f>
        <v>4159315.88</v>
      </c>
      <c r="G656" s="4" t="s">
        <v>76</v>
      </c>
      <c r="H656" s="4" t="s">
        <v>77</v>
      </c>
      <c r="I656" s="4"/>
      <c r="J656" s="4"/>
      <c r="K656" s="4">
        <v>225</v>
      </c>
      <c r="L656" s="4">
        <v>4</v>
      </c>
      <c r="M656" s="4">
        <v>3</v>
      </c>
      <c r="N656" s="4" t="s">
        <v>4</v>
      </c>
      <c r="O656" s="4">
        <v>2</v>
      </c>
      <c r="P656" s="4"/>
      <c r="Q656" s="4"/>
      <c r="R656" s="4"/>
      <c r="S656" s="4"/>
      <c r="T656" s="4"/>
      <c r="U656" s="4"/>
      <c r="V656" s="4"/>
      <c r="W656" s="4">
        <v>4159315.88</v>
      </c>
      <c r="X656" s="4">
        <v>1</v>
      </c>
      <c r="Y656" s="4">
        <v>4159315.88</v>
      </c>
      <c r="Z656" s="4"/>
      <c r="AA656" s="4"/>
      <c r="AB656" s="4"/>
    </row>
    <row r="657" spans="1:28">
      <c r="A657" s="4">
        <v>50</v>
      </c>
      <c r="B657" s="4">
        <v>0</v>
      </c>
      <c r="C657" s="4">
        <v>0</v>
      </c>
      <c r="D657" s="4">
        <v>1</v>
      </c>
      <c r="E657" s="4">
        <v>226</v>
      </c>
      <c r="F657" s="4">
        <f>ROUND(Source!AW651,O657)</f>
        <v>4159315.88</v>
      </c>
      <c r="G657" s="4" t="s">
        <v>78</v>
      </c>
      <c r="H657" s="4" t="s">
        <v>79</v>
      </c>
      <c r="I657" s="4"/>
      <c r="J657" s="4"/>
      <c r="K657" s="4">
        <v>226</v>
      </c>
      <c r="L657" s="4">
        <v>5</v>
      </c>
      <c r="M657" s="4">
        <v>3</v>
      </c>
      <c r="N657" s="4" t="s">
        <v>4</v>
      </c>
      <c r="O657" s="4">
        <v>2</v>
      </c>
      <c r="P657" s="4"/>
      <c r="Q657" s="4"/>
      <c r="R657" s="4"/>
      <c r="S657" s="4"/>
      <c r="T657" s="4"/>
      <c r="U657" s="4"/>
      <c r="V657" s="4"/>
      <c r="W657" s="4">
        <v>4159315.88</v>
      </c>
      <c r="X657" s="4">
        <v>1</v>
      </c>
      <c r="Y657" s="4">
        <v>4159315.88</v>
      </c>
      <c r="Z657" s="4"/>
      <c r="AA657" s="4"/>
      <c r="AB657" s="4"/>
    </row>
    <row r="658" spans="1:28">
      <c r="A658" s="4">
        <v>50</v>
      </c>
      <c r="B658" s="4">
        <v>0</v>
      </c>
      <c r="C658" s="4">
        <v>0</v>
      </c>
      <c r="D658" s="4">
        <v>1</v>
      </c>
      <c r="E658" s="4">
        <v>227</v>
      </c>
      <c r="F658" s="4">
        <f>ROUND(Source!AX651,O658)</f>
        <v>0</v>
      </c>
      <c r="G658" s="4" t="s">
        <v>80</v>
      </c>
      <c r="H658" s="4" t="s">
        <v>81</v>
      </c>
      <c r="I658" s="4"/>
      <c r="J658" s="4"/>
      <c r="K658" s="4">
        <v>227</v>
      </c>
      <c r="L658" s="4">
        <v>6</v>
      </c>
      <c r="M658" s="4">
        <v>3</v>
      </c>
      <c r="N658" s="4" t="s">
        <v>4</v>
      </c>
      <c r="O658" s="4">
        <v>2</v>
      </c>
      <c r="P658" s="4"/>
      <c r="Q658" s="4"/>
      <c r="R658" s="4"/>
      <c r="S658" s="4"/>
      <c r="T658" s="4"/>
      <c r="U658" s="4"/>
      <c r="V658" s="4"/>
      <c r="W658" s="4">
        <v>0</v>
      </c>
      <c r="X658" s="4">
        <v>1</v>
      </c>
      <c r="Y658" s="4">
        <v>0</v>
      </c>
      <c r="Z658" s="4"/>
      <c r="AA658" s="4"/>
      <c r="AB658" s="4"/>
    </row>
    <row r="659" spans="1:28">
      <c r="A659" s="4">
        <v>50</v>
      </c>
      <c r="B659" s="4">
        <v>0</v>
      </c>
      <c r="C659" s="4">
        <v>0</v>
      </c>
      <c r="D659" s="4">
        <v>1</v>
      </c>
      <c r="E659" s="4">
        <v>228</v>
      </c>
      <c r="F659" s="4">
        <f>ROUND(Source!AY651,O659)</f>
        <v>4159315.88</v>
      </c>
      <c r="G659" s="4" t="s">
        <v>82</v>
      </c>
      <c r="H659" s="4" t="s">
        <v>83</v>
      </c>
      <c r="I659" s="4"/>
      <c r="J659" s="4"/>
      <c r="K659" s="4">
        <v>228</v>
      </c>
      <c r="L659" s="4">
        <v>7</v>
      </c>
      <c r="M659" s="4">
        <v>3</v>
      </c>
      <c r="N659" s="4" t="s">
        <v>4</v>
      </c>
      <c r="O659" s="4">
        <v>2</v>
      </c>
      <c r="P659" s="4"/>
      <c r="Q659" s="4"/>
      <c r="R659" s="4"/>
      <c r="S659" s="4"/>
      <c r="T659" s="4"/>
      <c r="U659" s="4"/>
      <c r="V659" s="4"/>
      <c r="W659" s="4">
        <v>4159315.88</v>
      </c>
      <c r="X659" s="4">
        <v>1</v>
      </c>
      <c r="Y659" s="4">
        <v>4159315.88</v>
      </c>
      <c r="Z659" s="4"/>
      <c r="AA659" s="4"/>
      <c r="AB659" s="4"/>
    </row>
    <row r="660" spans="1:28">
      <c r="A660" s="4">
        <v>50</v>
      </c>
      <c r="B660" s="4">
        <v>0</v>
      </c>
      <c r="C660" s="4">
        <v>0</v>
      </c>
      <c r="D660" s="4">
        <v>1</v>
      </c>
      <c r="E660" s="4">
        <v>216</v>
      </c>
      <c r="F660" s="4">
        <f>ROUND(Source!AP651,O660)</f>
        <v>0</v>
      </c>
      <c r="G660" s="4" t="s">
        <v>84</v>
      </c>
      <c r="H660" s="4" t="s">
        <v>85</v>
      </c>
      <c r="I660" s="4"/>
      <c r="J660" s="4"/>
      <c r="K660" s="4">
        <v>216</v>
      </c>
      <c r="L660" s="4">
        <v>8</v>
      </c>
      <c r="M660" s="4">
        <v>3</v>
      </c>
      <c r="N660" s="4" t="s">
        <v>4</v>
      </c>
      <c r="O660" s="4">
        <v>2</v>
      </c>
      <c r="P660" s="4"/>
      <c r="Q660" s="4"/>
      <c r="R660" s="4"/>
      <c r="S660" s="4"/>
      <c r="T660" s="4"/>
      <c r="U660" s="4"/>
      <c r="V660" s="4"/>
      <c r="W660" s="4">
        <v>0</v>
      </c>
      <c r="X660" s="4">
        <v>1</v>
      </c>
      <c r="Y660" s="4">
        <v>0</v>
      </c>
      <c r="Z660" s="4"/>
      <c r="AA660" s="4"/>
      <c r="AB660" s="4"/>
    </row>
    <row r="661" spans="1:28">
      <c r="A661" s="4">
        <v>50</v>
      </c>
      <c r="B661" s="4">
        <v>0</v>
      </c>
      <c r="C661" s="4">
        <v>0</v>
      </c>
      <c r="D661" s="4">
        <v>1</v>
      </c>
      <c r="E661" s="4">
        <v>223</v>
      </c>
      <c r="F661" s="4">
        <f>ROUND(Source!AQ651,O661)</f>
        <v>0</v>
      </c>
      <c r="G661" s="4" t="s">
        <v>86</v>
      </c>
      <c r="H661" s="4" t="s">
        <v>87</v>
      </c>
      <c r="I661" s="4"/>
      <c r="J661" s="4"/>
      <c r="K661" s="4">
        <v>223</v>
      </c>
      <c r="L661" s="4">
        <v>9</v>
      </c>
      <c r="M661" s="4">
        <v>3</v>
      </c>
      <c r="N661" s="4" t="s">
        <v>4</v>
      </c>
      <c r="O661" s="4">
        <v>2</v>
      </c>
      <c r="P661" s="4"/>
      <c r="Q661" s="4"/>
      <c r="R661" s="4"/>
      <c r="S661" s="4"/>
      <c r="T661" s="4"/>
      <c r="U661" s="4"/>
      <c r="V661" s="4"/>
      <c r="W661" s="4">
        <v>0</v>
      </c>
      <c r="X661" s="4">
        <v>1</v>
      </c>
      <c r="Y661" s="4">
        <v>0</v>
      </c>
      <c r="Z661" s="4"/>
      <c r="AA661" s="4"/>
      <c r="AB661" s="4"/>
    </row>
    <row r="662" spans="1:28">
      <c r="A662" s="4">
        <v>50</v>
      </c>
      <c r="B662" s="4">
        <v>0</v>
      </c>
      <c r="C662" s="4">
        <v>0</v>
      </c>
      <c r="D662" s="4">
        <v>1</v>
      </c>
      <c r="E662" s="4">
        <v>229</v>
      </c>
      <c r="F662" s="4">
        <f>ROUND(Source!AZ651,O662)</f>
        <v>0</v>
      </c>
      <c r="G662" s="4" t="s">
        <v>88</v>
      </c>
      <c r="H662" s="4" t="s">
        <v>89</v>
      </c>
      <c r="I662" s="4"/>
      <c r="J662" s="4"/>
      <c r="K662" s="4">
        <v>229</v>
      </c>
      <c r="L662" s="4">
        <v>10</v>
      </c>
      <c r="M662" s="4">
        <v>3</v>
      </c>
      <c r="N662" s="4" t="s">
        <v>4</v>
      </c>
      <c r="O662" s="4">
        <v>2</v>
      </c>
      <c r="P662" s="4"/>
      <c r="Q662" s="4"/>
      <c r="R662" s="4"/>
      <c r="S662" s="4"/>
      <c r="T662" s="4"/>
      <c r="U662" s="4"/>
      <c r="V662" s="4"/>
      <c r="W662" s="4">
        <v>0</v>
      </c>
      <c r="X662" s="4">
        <v>1</v>
      </c>
      <c r="Y662" s="4">
        <v>0</v>
      </c>
      <c r="Z662" s="4"/>
      <c r="AA662" s="4"/>
      <c r="AB662" s="4"/>
    </row>
    <row r="663" spans="1:28">
      <c r="A663" s="4">
        <v>50</v>
      </c>
      <c r="B663" s="4">
        <v>0</v>
      </c>
      <c r="C663" s="4">
        <v>0</v>
      </c>
      <c r="D663" s="4">
        <v>1</v>
      </c>
      <c r="E663" s="4">
        <v>203</v>
      </c>
      <c r="F663" s="4">
        <f>ROUND(Source!Q651,O663)</f>
        <v>77164.710000000006</v>
      </c>
      <c r="G663" s="4" t="s">
        <v>90</v>
      </c>
      <c r="H663" s="4" t="s">
        <v>91</v>
      </c>
      <c r="I663" s="4"/>
      <c r="J663" s="4"/>
      <c r="K663" s="4">
        <v>203</v>
      </c>
      <c r="L663" s="4">
        <v>11</v>
      </c>
      <c r="M663" s="4">
        <v>3</v>
      </c>
      <c r="N663" s="4" t="s">
        <v>4</v>
      </c>
      <c r="O663" s="4">
        <v>2</v>
      </c>
      <c r="P663" s="4"/>
      <c r="Q663" s="4"/>
      <c r="R663" s="4"/>
      <c r="S663" s="4"/>
      <c r="T663" s="4"/>
      <c r="U663" s="4"/>
      <c r="V663" s="4"/>
      <c r="W663" s="4">
        <v>77164.710000000006</v>
      </c>
      <c r="X663" s="4">
        <v>1</v>
      </c>
      <c r="Y663" s="4">
        <v>77164.710000000006</v>
      </c>
      <c r="Z663" s="4"/>
      <c r="AA663" s="4"/>
      <c r="AB663" s="4"/>
    </row>
    <row r="664" spans="1:28">
      <c r="A664" s="4">
        <v>50</v>
      </c>
      <c r="B664" s="4">
        <v>0</v>
      </c>
      <c r="C664" s="4">
        <v>0</v>
      </c>
      <c r="D664" s="4">
        <v>1</v>
      </c>
      <c r="E664" s="4">
        <v>231</v>
      </c>
      <c r="F664" s="4">
        <f>ROUND(Source!BB651,O664)</f>
        <v>0</v>
      </c>
      <c r="G664" s="4" t="s">
        <v>92</v>
      </c>
      <c r="H664" s="4" t="s">
        <v>93</v>
      </c>
      <c r="I664" s="4"/>
      <c r="J664" s="4"/>
      <c r="K664" s="4">
        <v>231</v>
      </c>
      <c r="L664" s="4">
        <v>12</v>
      </c>
      <c r="M664" s="4">
        <v>3</v>
      </c>
      <c r="N664" s="4" t="s">
        <v>4</v>
      </c>
      <c r="O664" s="4">
        <v>2</v>
      </c>
      <c r="P664" s="4"/>
      <c r="Q664" s="4"/>
      <c r="R664" s="4"/>
      <c r="S664" s="4"/>
      <c r="T664" s="4"/>
      <c r="U664" s="4"/>
      <c r="V664" s="4"/>
      <c r="W664" s="4">
        <v>0</v>
      </c>
      <c r="X664" s="4">
        <v>1</v>
      </c>
      <c r="Y664" s="4">
        <v>0</v>
      </c>
      <c r="Z664" s="4"/>
      <c r="AA664" s="4"/>
      <c r="AB664" s="4"/>
    </row>
    <row r="665" spans="1:28">
      <c r="A665" s="4">
        <v>50</v>
      </c>
      <c r="B665" s="4">
        <v>0</v>
      </c>
      <c r="C665" s="4">
        <v>0</v>
      </c>
      <c r="D665" s="4">
        <v>1</v>
      </c>
      <c r="E665" s="4">
        <v>204</v>
      </c>
      <c r="F665" s="4">
        <f>ROUND(Source!R651,O665)</f>
        <v>46489.11</v>
      </c>
      <c r="G665" s="4" t="s">
        <v>94</v>
      </c>
      <c r="H665" s="4" t="s">
        <v>95</v>
      </c>
      <c r="I665" s="4"/>
      <c r="J665" s="4"/>
      <c r="K665" s="4">
        <v>204</v>
      </c>
      <c r="L665" s="4">
        <v>13</v>
      </c>
      <c r="M665" s="4">
        <v>3</v>
      </c>
      <c r="N665" s="4" t="s">
        <v>4</v>
      </c>
      <c r="O665" s="4">
        <v>2</v>
      </c>
      <c r="P665" s="4"/>
      <c r="Q665" s="4"/>
      <c r="R665" s="4"/>
      <c r="S665" s="4"/>
      <c r="T665" s="4"/>
      <c r="U665" s="4"/>
      <c r="V665" s="4"/>
      <c r="W665" s="4">
        <v>46489.11</v>
      </c>
      <c r="X665" s="4">
        <v>1</v>
      </c>
      <c r="Y665" s="4">
        <v>46489.11</v>
      </c>
      <c r="Z665" s="4"/>
      <c r="AA665" s="4"/>
      <c r="AB665" s="4"/>
    </row>
    <row r="666" spans="1:28">
      <c r="A666" s="4">
        <v>50</v>
      </c>
      <c r="B666" s="4">
        <v>0</v>
      </c>
      <c r="C666" s="4">
        <v>0</v>
      </c>
      <c r="D666" s="4">
        <v>1</v>
      </c>
      <c r="E666" s="4">
        <v>205</v>
      </c>
      <c r="F666" s="4">
        <f>ROUND(Source!S651,O666)</f>
        <v>1164067.1000000001</v>
      </c>
      <c r="G666" s="4" t="s">
        <v>96</v>
      </c>
      <c r="H666" s="4" t="s">
        <v>97</v>
      </c>
      <c r="I666" s="4"/>
      <c r="J666" s="4"/>
      <c r="K666" s="4">
        <v>205</v>
      </c>
      <c r="L666" s="4">
        <v>14</v>
      </c>
      <c r="M666" s="4">
        <v>3</v>
      </c>
      <c r="N666" s="4" t="s">
        <v>4</v>
      </c>
      <c r="O666" s="4">
        <v>2</v>
      </c>
      <c r="P666" s="4"/>
      <c r="Q666" s="4"/>
      <c r="R666" s="4"/>
      <c r="S666" s="4"/>
      <c r="T666" s="4"/>
      <c r="U666" s="4"/>
      <c r="V666" s="4"/>
      <c r="W666" s="4">
        <v>1164067.1000000001</v>
      </c>
      <c r="X666" s="4">
        <v>1</v>
      </c>
      <c r="Y666" s="4">
        <v>1164067.1000000001</v>
      </c>
      <c r="Z666" s="4"/>
      <c r="AA666" s="4"/>
      <c r="AB666" s="4"/>
    </row>
    <row r="667" spans="1:28">
      <c r="A667" s="4">
        <v>50</v>
      </c>
      <c r="B667" s="4">
        <v>0</v>
      </c>
      <c r="C667" s="4">
        <v>0</v>
      </c>
      <c r="D667" s="4">
        <v>1</v>
      </c>
      <c r="E667" s="4">
        <v>232</v>
      </c>
      <c r="F667" s="4">
        <f>ROUND(Source!BC651,O667)</f>
        <v>0</v>
      </c>
      <c r="G667" s="4" t="s">
        <v>98</v>
      </c>
      <c r="H667" s="4" t="s">
        <v>99</v>
      </c>
      <c r="I667" s="4"/>
      <c r="J667" s="4"/>
      <c r="K667" s="4">
        <v>232</v>
      </c>
      <c r="L667" s="4">
        <v>15</v>
      </c>
      <c r="M667" s="4">
        <v>3</v>
      </c>
      <c r="N667" s="4" t="s">
        <v>4</v>
      </c>
      <c r="O667" s="4">
        <v>2</v>
      </c>
      <c r="P667" s="4"/>
      <c r="Q667" s="4"/>
      <c r="R667" s="4"/>
      <c r="S667" s="4"/>
      <c r="T667" s="4"/>
      <c r="U667" s="4"/>
      <c r="V667" s="4"/>
      <c r="W667" s="4">
        <v>0</v>
      </c>
      <c r="X667" s="4">
        <v>1</v>
      </c>
      <c r="Y667" s="4">
        <v>0</v>
      </c>
      <c r="Z667" s="4"/>
      <c r="AA667" s="4"/>
      <c r="AB667" s="4"/>
    </row>
    <row r="668" spans="1:28">
      <c r="A668" s="4">
        <v>50</v>
      </c>
      <c r="B668" s="4">
        <v>0</v>
      </c>
      <c r="C668" s="4">
        <v>0</v>
      </c>
      <c r="D668" s="4">
        <v>1</v>
      </c>
      <c r="E668" s="4">
        <v>214</v>
      </c>
      <c r="F668" s="4">
        <f>ROUND(Source!AS651,O668)</f>
        <v>1528120</v>
      </c>
      <c r="G668" s="4" t="s">
        <v>100</v>
      </c>
      <c r="H668" s="4" t="s">
        <v>101</v>
      </c>
      <c r="I668" s="4"/>
      <c r="J668" s="4"/>
      <c r="K668" s="4">
        <v>214</v>
      </c>
      <c r="L668" s="4">
        <v>16</v>
      </c>
      <c r="M668" s="4">
        <v>3</v>
      </c>
      <c r="N668" s="4" t="s">
        <v>4</v>
      </c>
      <c r="O668" s="4">
        <v>2</v>
      </c>
      <c r="P668" s="4"/>
      <c r="Q668" s="4"/>
      <c r="R668" s="4"/>
      <c r="S668" s="4"/>
      <c r="T668" s="4"/>
      <c r="U668" s="4"/>
      <c r="V668" s="4"/>
      <c r="W668" s="4">
        <v>1528120</v>
      </c>
      <c r="X668" s="4">
        <v>1</v>
      </c>
      <c r="Y668" s="4">
        <v>1528120</v>
      </c>
      <c r="Z668" s="4"/>
      <c r="AA668" s="4"/>
      <c r="AB668" s="4"/>
    </row>
    <row r="669" spans="1:28">
      <c r="A669" s="4">
        <v>50</v>
      </c>
      <c r="B669" s="4">
        <v>0</v>
      </c>
      <c r="C669" s="4">
        <v>0</v>
      </c>
      <c r="D669" s="4">
        <v>1</v>
      </c>
      <c r="E669" s="4">
        <v>215</v>
      </c>
      <c r="F669" s="4">
        <f>ROUND(Source!AT651,O669)</f>
        <v>0</v>
      </c>
      <c r="G669" s="4" t="s">
        <v>102</v>
      </c>
      <c r="H669" s="4" t="s">
        <v>103</v>
      </c>
      <c r="I669" s="4"/>
      <c r="J669" s="4"/>
      <c r="K669" s="4">
        <v>215</v>
      </c>
      <c r="L669" s="4">
        <v>17</v>
      </c>
      <c r="M669" s="4">
        <v>3</v>
      </c>
      <c r="N669" s="4" t="s">
        <v>4</v>
      </c>
      <c r="O669" s="4">
        <v>2</v>
      </c>
      <c r="P669" s="4"/>
      <c r="Q669" s="4"/>
      <c r="R669" s="4"/>
      <c r="S669" s="4"/>
      <c r="T669" s="4"/>
      <c r="U669" s="4"/>
      <c r="V669" s="4"/>
      <c r="W669" s="4">
        <v>0</v>
      </c>
      <c r="X669" s="4">
        <v>1</v>
      </c>
      <c r="Y669" s="4">
        <v>0</v>
      </c>
      <c r="Z669" s="4"/>
      <c r="AA669" s="4"/>
      <c r="AB669" s="4"/>
    </row>
    <row r="670" spans="1:28">
      <c r="A670" s="4">
        <v>50</v>
      </c>
      <c r="B670" s="4">
        <v>0</v>
      </c>
      <c r="C670" s="4">
        <v>0</v>
      </c>
      <c r="D670" s="4">
        <v>1</v>
      </c>
      <c r="E670" s="4">
        <v>217</v>
      </c>
      <c r="F670" s="4">
        <f>ROUND(Source!AU651,O670)</f>
        <v>4855361.07</v>
      </c>
      <c r="G670" s="4" t="s">
        <v>104</v>
      </c>
      <c r="H670" s="4" t="s">
        <v>105</v>
      </c>
      <c r="I670" s="4"/>
      <c r="J670" s="4"/>
      <c r="K670" s="4">
        <v>217</v>
      </c>
      <c r="L670" s="4">
        <v>18</v>
      </c>
      <c r="M670" s="4">
        <v>3</v>
      </c>
      <c r="N670" s="4" t="s">
        <v>4</v>
      </c>
      <c r="O670" s="4">
        <v>2</v>
      </c>
      <c r="P670" s="4"/>
      <c r="Q670" s="4"/>
      <c r="R670" s="4"/>
      <c r="S670" s="4"/>
      <c r="T670" s="4"/>
      <c r="U670" s="4"/>
      <c r="V670" s="4"/>
      <c r="W670" s="4">
        <v>4855361.07</v>
      </c>
      <c r="X670" s="4">
        <v>1</v>
      </c>
      <c r="Y670" s="4">
        <v>4855361.07</v>
      </c>
      <c r="Z670" s="4"/>
      <c r="AA670" s="4"/>
      <c r="AB670" s="4"/>
    </row>
    <row r="671" spans="1:28">
      <c r="A671" s="4">
        <v>50</v>
      </c>
      <c r="B671" s="4">
        <v>0</v>
      </c>
      <c r="C671" s="4">
        <v>0</v>
      </c>
      <c r="D671" s="4">
        <v>1</v>
      </c>
      <c r="E671" s="4">
        <v>230</v>
      </c>
      <c r="F671" s="4">
        <f>ROUND(Source!BA651,O671)</f>
        <v>0</v>
      </c>
      <c r="G671" s="4" t="s">
        <v>106</v>
      </c>
      <c r="H671" s="4" t="s">
        <v>107</v>
      </c>
      <c r="I671" s="4"/>
      <c r="J671" s="4"/>
      <c r="K671" s="4">
        <v>230</v>
      </c>
      <c r="L671" s="4">
        <v>19</v>
      </c>
      <c r="M671" s="4">
        <v>3</v>
      </c>
      <c r="N671" s="4" t="s">
        <v>4</v>
      </c>
      <c r="O671" s="4">
        <v>2</v>
      </c>
      <c r="P671" s="4"/>
      <c r="Q671" s="4"/>
      <c r="R671" s="4"/>
      <c r="S671" s="4"/>
      <c r="T671" s="4"/>
      <c r="U671" s="4"/>
      <c r="V671" s="4"/>
      <c r="W671" s="4">
        <v>0</v>
      </c>
      <c r="X671" s="4">
        <v>1</v>
      </c>
      <c r="Y671" s="4">
        <v>0</v>
      </c>
      <c r="Z671" s="4"/>
      <c r="AA671" s="4"/>
      <c r="AB671" s="4"/>
    </row>
    <row r="672" spans="1:28">
      <c r="A672" s="4">
        <v>50</v>
      </c>
      <c r="B672" s="4">
        <v>0</v>
      </c>
      <c r="C672" s="4">
        <v>0</v>
      </c>
      <c r="D672" s="4">
        <v>1</v>
      </c>
      <c r="E672" s="4">
        <v>206</v>
      </c>
      <c r="F672" s="4">
        <f>ROUND(Source!T651,O672)</f>
        <v>0</v>
      </c>
      <c r="G672" s="4" t="s">
        <v>108</v>
      </c>
      <c r="H672" s="4" t="s">
        <v>109</v>
      </c>
      <c r="I672" s="4"/>
      <c r="J672" s="4"/>
      <c r="K672" s="4">
        <v>206</v>
      </c>
      <c r="L672" s="4">
        <v>20</v>
      </c>
      <c r="M672" s="4">
        <v>3</v>
      </c>
      <c r="N672" s="4" t="s">
        <v>4</v>
      </c>
      <c r="O672" s="4">
        <v>2</v>
      </c>
      <c r="P672" s="4"/>
      <c r="Q672" s="4"/>
      <c r="R672" s="4"/>
      <c r="S672" s="4"/>
      <c r="T672" s="4"/>
      <c r="U672" s="4"/>
      <c r="V672" s="4"/>
      <c r="W672" s="4">
        <v>0</v>
      </c>
      <c r="X672" s="4">
        <v>1</v>
      </c>
      <c r="Y672" s="4">
        <v>0</v>
      </c>
      <c r="Z672" s="4"/>
      <c r="AA672" s="4"/>
      <c r="AB672" s="4"/>
    </row>
    <row r="673" spans="1:28">
      <c r="A673" s="4">
        <v>50</v>
      </c>
      <c r="B673" s="4">
        <v>0</v>
      </c>
      <c r="C673" s="4">
        <v>0</v>
      </c>
      <c r="D673" s="4">
        <v>1</v>
      </c>
      <c r="E673" s="4">
        <v>207</v>
      </c>
      <c r="F673" s="4">
        <f>Source!U651</f>
        <v>2975.3073374799997</v>
      </c>
      <c r="G673" s="4" t="s">
        <v>110</v>
      </c>
      <c r="H673" s="4" t="s">
        <v>111</v>
      </c>
      <c r="I673" s="4"/>
      <c r="J673" s="4"/>
      <c r="K673" s="4">
        <v>207</v>
      </c>
      <c r="L673" s="4">
        <v>21</v>
      </c>
      <c r="M673" s="4">
        <v>3</v>
      </c>
      <c r="N673" s="4" t="s">
        <v>4</v>
      </c>
      <c r="O673" s="4">
        <v>-1</v>
      </c>
      <c r="P673" s="4"/>
      <c r="Q673" s="4"/>
      <c r="R673" s="4"/>
      <c r="S673" s="4"/>
      <c r="T673" s="4"/>
      <c r="U673" s="4"/>
      <c r="V673" s="4"/>
      <c r="W673" s="4">
        <v>2975.3073374799988</v>
      </c>
      <c r="X673" s="4">
        <v>1</v>
      </c>
      <c r="Y673" s="4">
        <v>2975.3073374799988</v>
      </c>
      <c r="Z673" s="4"/>
      <c r="AA673" s="4"/>
      <c r="AB673" s="4"/>
    </row>
    <row r="674" spans="1:28">
      <c r="A674" s="4">
        <v>50</v>
      </c>
      <c r="B674" s="4">
        <v>0</v>
      </c>
      <c r="C674" s="4">
        <v>0</v>
      </c>
      <c r="D674" s="4">
        <v>1</v>
      </c>
      <c r="E674" s="4">
        <v>208</v>
      </c>
      <c r="F674" s="4">
        <f>Source!V651</f>
        <v>0</v>
      </c>
      <c r="G674" s="4" t="s">
        <v>112</v>
      </c>
      <c r="H674" s="4" t="s">
        <v>113</v>
      </c>
      <c r="I674" s="4"/>
      <c r="J674" s="4"/>
      <c r="K674" s="4">
        <v>208</v>
      </c>
      <c r="L674" s="4">
        <v>22</v>
      </c>
      <c r="M674" s="4">
        <v>3</v>
      </c>
      <c r="N674" s="4" t="s">
        <v>4</v>
      </c>
      <c r="O674" s="4">
        <v>-1</v>
      </c>
      <c r="P674" s="4"/>
      <c r="Q674" s="4"/>
      <c r="R674" s="4"/>
      <c r="S674" s="4"/>
      <c r="T674" s="4"/>
      <c r="U674" s="4"/>
      <c r="V674" s="4"/>
      <c r="W674" s="4">
        <v>0</v>
      </c>
      <c r="X674" s="4">
        <v>1</v>
      </c>
      <c r="Y674" s="4">
        <v>0</v>
      </c>
      <c r="Z674" s="4"/>
      <c r="AA674" s="4"/>
      <c r="AB674" s="4"/>
    </row>
    <row r="675" spans="1:28">
      <c r="A675" s="4">
        <v>50</v>
      </c>
      <c r="B675" s="4">
        <v>0</v>
      </c>
      <c r="C675" s="4">
        <v>0</v>
      </c>
      <c r="D675" s="4">
        <v>1</v>
      </c>
      <c r="E675" s="4">
        <v>209</v>
      </c>
      <c r="F675" s="4">
        <f>ROUND(Source!W651,O675)</f>
        <v>0</v>
      </c>
      <c r="G675" s="4" t="s">
        <v>114</v>
      </c>
      <c r="H675" s="4" t="s">
        <v>115</v>
      </c>
      <c r="I675" s="4"/>
      <c r="J675" s="4"/>
      <c r="K675" s="4">
        <v>209</v>
      </c>
      <c r="L675" s="4">
        <v>23</v>
      </c>
      <c r="M675" s="4">
        <v>3</v>
      </c>
      <c r="N675" s="4" t="s">
        <v>4</v>
      </c>
      <c r="O675" s="4">
        <v>2</v>
      </c>
      <c r="P675" s="4"/>
      <c r="Q675" s="4"/>
      <c r="R675" s="4"/>
      <c r="S675" s="4"/>
      <c r="T675" s="4"/>
      <c r="U675" s="4"/>
      <c r="V675" s="4"/>
      <c r="W675" s="4">
        <v>0</v>
      </c>
      <c r="X675" s="4">
        <v>1</v>
      </c>
      <c r="Y675" s="4">
        <v>0</v>
      </c>
      <c r="Z675" s="4"/>
      <c r="AA675" s="4"/>
      <c r="AB675" s="4"/>
    </row>
    <row r="676" spans="1:28">
      <c r="A676" s="4">
        <v>50</v>
      </c>
      <c r="B676" s="4">
        <v>0</v>
      </c>
      <c r="C676" s="4">
        <v>0</v>
      </c>
      <c r="D676" s="4">
        <v>1</v>
      </c>
      <c r="E676" s="4">
        <v>233</v>
      </c>
      <c r="F676" s="4">
        <f>ROUND(Source!BD651,O676)</f>
        <v>0</v>
      </c>
      <c r="G676" s="4" t="s">
        <v>116</v>
      </c>
      <c r="H676" s="4" t="s">
        <v>117</v>
      </c>
      <c r="I676" s="4"/>
      <c r="J676" s="4"/>
      <c r="K676" s="4">
        <v>233</v>
      </c>
      <c r="L676" s="4">
        <v>24</v>
      </c>
      <c r="M676" s="4">
        <v>3</v>
      </c>
      <c r="N676" s="4" t="s">
        <v>4</v>
      </c>
      <c r="O676" s="4">
        <v>2</v>
      </c>
      <c r="P676" s="4"/>
      <c r="Q676" s="4"/>
      <c r="R676" s="4"/>
      <c r="S676" s="4"/>
      <c r="T676" s="4"/>
      <c r="U676" s="4"/>
      <c r="V676" s="4"/>
      <c r="W676" s="4">
        <v>0</v>
      </c>
      <c r="X676" s="4">
        <v>1</v>
      </c>
      <c r="Y676" s="4">
        <v>0</v>
      </c>
      <c r="Z676" s="4"/>
      <c r="AA676" s="4"/>
      <c r="AB676" s="4"/>
    </row>
    <row r="677" spans="1:28">
      <c r="A677" s="4">
        <v>50</v>
      </c>
      <c r="B677" s="4">
        <v>0</v>
      </c>
      <c r="C677" s="4">
        <v>0</v>
      </c>
      <c r="D677" s="4">
        <v>1</v>
      </c>
      <c r="E677" s="4">
        <v>210</v>
      </c>
      <c r="F677" s="4">
        <f>ROUND(Source!X651,O677)</f>
        <v>814847.02</v>
      </c>
      <c r="G677" s="4" t="s">
        <v>118</v>
      </c>
      <c r="H677" s="4" t="s">
        <v>119</v>
      </c>
      <c r="I677" s="4"/>
      <c r="J677" s="4"/>
      <c r="K677" s="4">
        <v>210</v>
      </c>
      <c r="L677" s="4">
        <v>25</v>
      </c>
      <c r="M677" s="4">
        <v>3</v>
      </c>
      <c r="N677" s="4" t="s">
        <v>4</v>
      </c>
      <c r="O677" s="4">
        <v>2</v>
      </c>
      <c r="P677" s="4"/>
      <c r="Q677" s="4"/>
      <c r="R677" s="4"/>
      <c r="S677" s="4"/>
      <c r="T677" s="4"/>
      <c r="U677" s="4"/>
      <c r="V677" s="4"/>
      <c r="W677" s="4">
        <v>814847.02</v>
      </c>
      <c r="X677" s="4">
        <v>1</v>
      </c>
      <c r="Y677" s="4">
        <v>814847.02</v>
      </c>
      <c r="Z677" s="4"/>
      <c r="AA677" s="4"/>
      <c r="AB677" s="4"/>
    </row>
    <row r="678" spans="1:28">
      <c r="A678" s="4">
        <v>50</v>
      </c>
      <c r="B678" s="4">
        <v>0</v>
      </c>
      <c r="C678" s="4">
        <v>0</v>
      </c>
      <c r="D678" s="4">
        <v>1</v>
      </c>
      <c r="E678" s="4">
        <v>211</v>
      </c>
      <c r="F678" s="4">
        <f>ROUND(Source!Y651,O678)</f>
        <v>116406.75</v>
      </c>
      <c r="G678" s="4" t="s">
        <v>120</v>
      </c>
      <c r="H678" s="4" t="s">
        <v>121</v>
      </c>
      <c r="I678" s="4"/>
      <c r="J678" s="4"/>
      <c r="K678" s="4">
        <v>211</v>
      </c>
      <c r="L678" s="4">
        <v>26</v>
      </c>
      <c r="M678" s="4">
        <v>3</v>
      </c>
      <c r="N678" s="4" t="s">
        <v>4</v>
      </c>
      <c r="O678" s="4">
        <v>2</v>
      </c>
      <c r="P678" s="4"/>
      <c r="Q678" s="4"/>
      <c r="R678" s="4"/>
      <c r="S678" s="4"/>
      <c r="T678" s="4"/>
      <c r="U678" s="4"/>
      <c r="V678" s="4"/>
      <c r="W678" s="4">
        <v>116406.75</v>
      </c>
      <c r="X678" s="4">
        <v>1</v>
      </c>
      <c r="Y678" s="4">
        <v>116406.75</v>
      </c>
      <c r="Z678" s="4"/>
      <c r="AA678" s="4"/>
      <c r="AB678" s="4"/>
    </row>
    <row r="679" spans="1:28">
      <c r="A679" s="4">
        <v>50</v>
      </c>
      <c r="B679" s="4">
        <v>0</v>
      </c>
      <c r="C679" s="4">
        <v>0</v>
      </c>
      <c r="D679" s="4">
        <v>1</v>
      </c>
      <c r="E679" s="4">
        <v>224</v>
      </c>
      <c r="F679" s="4">
        <f>ROUND(Source!AR651,O679)</f>
        <v>6383481.0700000003</v>
      </c>
      <c r="G679" s="4" t="s">
        <v>122</v>
      </c>
      <c r="H679" s="4" t="s">
        <v>123</v>
      </c>
      <c r="I679" s="4"/>
      <c r="J679" s="4"/>
      <c r="K679" s="4">
        <v>224</v>
      </c>
      <c r="L679" s="4">
        <v>27</v>
      </c>
      <c r="M679" s="4">
        <v>3</v>
      </c>
      <c r="N679" s="4" t="s">
        <v>4</v>
      </c>
      <c r="O679" s="4">
        <v>2</v>
      </c>
      <c r="P679" s="4"/>
      <c r="Q679" s="4"/>
      <c r="R679" s="4"/>
      <c r="S679" s="4"/>
      <c r="T679" s="4"/>
      <c r="U679" s="4"/>
      <c r="V679" s="4"/>
      <c r="W679" s="4">
        <v>6383481.0700000003</v>
      </c>
      <c r="X679" s="4">
        <v>1</v>
      </c>
      <c r="Y679" s="4">
        <v>6383481.0700000003</v>
      </c>
      <c r="Z679" s="4"/>
      <c r="AA679" s="4"/>
      <c r="AB679" s="4"/>
    </row>
    <row r="680" spans="1:28">
      <c r="A680" s="4">
        <v>50</v>
      </c>
      <c r="B680" s="4">
        <v>1</v>
      </c>
      <c r="C680" s="4">
        <v>0</v>
      </c>
      <c r="D680" s="4">
        <v>2</v>
      </c>
      <c r="E680" s="4">
        <v>0</v>
      </c>
      <c r="F680" s="4">
        <f>ROUND(F679,O680)</f>
        <v>6383481.0700000003</v>
      </c>
      <c r="G680" s="4" t="s">
        <v>679</v>
      </c>
      <c r="H680" s="4" t="s">
        <v>679</v>
      </c>
      <c r="I680" s="4"/>
      <c r="J680" s="4"/>
      <c r="K680" s="4">
        <v>212</v>
      </c>
      <c r="L680" s="4">
        <v>28</v>
      </c>
      <c r="M680" s="4">
        <v>0</v>
      </c>
      <c r="N680" s="4" t="s">
        <v>4</v>
      </c>
      <c r="O680" s="4">
        <v>2</v>
      </c>
      <c r="P680" s="4"/>
      <c r="Q680" s="4"/>
      <c r="R680" s="4"/>
      <c r="S680" s="4"/>
      <c r="T680" s="4"/>
      <c r="U680" s="4"/>
      <c r="V680" s="4"/>
      <c r="W680" s="4">
        <v>6383481.0700000003</v>
      </c>
      <c r="X680" s="4">
        <v>1</v>
      </c>
      <c r="Y680" s="4">
        <v>6383481.0700000003</v>
      </c>
      <c r="Z680" s="4"/>
      <c r="AA680" s="4"/>
      <c r="AB680" s="4"/>
    </row>
    <row r="681" spans="1:28">
      <c r="A681" s="4">
        <v>50</v>
      </c>
      <c r="B681" s="4">
        <v>1</v>
      </c>
      <c r="C681" s="4">
        <v>0</v>
      </c>
      <c r="D681" s="4">
        <v>2</v>
      </c>
      <c r="E681" s="4">
        <v>0</v>
      </c>
      <c r="F681" s="4">
        <f>ROUND(F680*0.2,O681)</f>
        <v>1276696.21</v>
      </c>
      <c r="G681" s="4" t="s">
        <v>680</v>
      </c>
      <c r="H681" s="4" t="s">
        <v>680</v>
      </c>
      <c r="I681" s="4"/>
      <c r="J681" s="4"/>
      <c r="K681" s="4">
        <v>212</v>
      </c>
      <c r="L681" s="4">
        <v>29</v>
      </c>
      <c r="M681" s="4">
        <v>0</v>
      </c>
      <c r="N681" s="4" t="s">
        <v>4</v>
      </c>
      <c r="O681" s="4">
        <v>2</v>
      </c>
      <c r="P681" s="4"/>
      <c r="Q681" s="4"/>
      <c r="R681" s="4"/>
      <c r="S681" s="4"/>
      <c r="T681" s="4"/>
      <c r="U681" s="4"/>
      <c r="V681" s="4"/>
      <c r="W681" s="4">
        <v>1276696.21</v>
      </c>
      <c r="X681" s="4">
        <v>1</v>
      </c>
      <c r="Y681" s="4">
        <v>1276696.21</v>
      </c>
      <c r="Z681" s="4"/>
      <c r="AA681" s="4"/>
      <c r="AB681" s="4"/>
    </row>
    <row r="682" spans="1:28">
      <c r="A682" s="4">
        <v>50</v>
      </c>
      <c r="B682" s="4">
        <v>1</v>
      </c>
      <c r="C682" s="4">
        <v>0</v>
      </c>
      <c r="D682" s="4">
        <v>2</v>
      </c>
      <c r="E682" s="4">
        <v>0</v>
      </c>
      <c r="F682" s="4">
        <f>ROUND(F681+F680,O682)</f>
        <v>7660177.2800000003</v>
      </c>
      <c r="G682" s="4" t="s">
        <v>681</v>
      </c>
      <c r="H682" s="4" t="s">
        <v>681</v>
      </c>
      <c r="I682" s="4"/>
      <c r="J682" s="4"/>
      <c r="K682" s="4">
        <v>212</v>
      </c>
      <c r="L682" s="4">
        <v>30</v>
      </c>
      <c r="M682" s="4">
        <v>0</v>
      </c>
      <c r="N682" s="4" t="s">
        <v>4</v>
      </c>
      <c r="O682" s="4">
        <v>2</v>
      </c>
      <c r="P682" s="4"/>
      <c r="Q682" s="4"/>
      <c r="R682" s="4"/>
      <c r="S682" s="4"/>
      <c r="T682" s="4"/>
      <c r="U682" s="4"/>
      <c r="V682" s="4"/>
      <c r="W682" s="4">
        <v>7660177.2800000003</v>
      </c>
      <c r="X682" s="4">
        <v>1</v>
      </c>
      <c r="Y682" s="4">
        <v>7660177.2800000003</v>
      </c>
      <c r="Z682" s="4"/>
      <c r="AA682" s="4"/>
      <c r="AB682" s="4"/>
    </row>
    <row r="685" spans="1:28">
      <c r="A685">
        <v>-1</v>
      </c>
    </row>
    <row r="687" spans="1:28">
      <c r="A687" s="3">
        <v>75</v>
      </c>
      <c r="B687" s="3" t="s">
        <v>682</v>
      </c>
      <c r="C687" s="3">
        <v>2025</v>
      </c>
      <c r="D687" s="3">
        <v>0</v>
      </c>
      <c r="E687" s="3">
        <v>1</v>
      </c>
      <c r="F687" s="3"/>
      <c r="G687" s="3">
        <v>0</v>
      </c>
      <c r="H687" s="3">
        <v>1</v>
      </c>
      <c r="I687" s="3">
        <v>0</v>
      </c>
      <c r="J687" s="3">
        <v>1</v>
      </c>
      <c r="K687" s="3">
        <v>95</v>
      </c>
      <c r="L687" s="3">
        <v>65</v>
      </c>
      <c r="M687" s="3">
        <v>0</v>
      </c>
      <c r="N687" s="3">
        <v>29858012</v>
      </c>
      <c r="O687" s="3">
        <v>1</v>
      </c>
    </row>
    <row r="691" spans="1:5">
      <c r="A691">
        <v>65</v>
      </c>
      <c r="C691">
        <v>1</v>
      </c>
      <c r="D691">
        <v>0</v>
      </c>
      <c r="E691">
        <v>245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>
  <dimension ref="A1:EC54"/>
  <sheetViews>
    <sheetView workbookViewId="0"/>
  </sheetViews>
  <sheetFormatPr defaultColWidth="9.140625" defaultRowHeight="12.75"/>
  <cols>
    <col min="1" max="256" width="9.140625" customWidth="1"/>
  </cols>
  <sheetData>
    <row r="1" spans="1:133">
      <c r="A1">
        <v>0</v>
      </c>
      <c r="B1" t="s">
        <v>1335</v>
      </c>
      <c r="D1" t="s">
        <v>683</v>
      </c>
      <c r="F1">
        <v>0</v>
      </c>
      <c r="G1">
        <v>0</v>
      </c>
      <c r="H1">
        <v>0</v>
      </c>
      <c r="I1" t="s">
        <v>2</v>
      </c>
      <c r="J1" t="s">
        <v>3</v>
      </c>
      <c r="K1">
        <v>0</v>
      </c>
      <c r="L1">
        <v>27243</v>
      </c>
      <c r="M1">
        <v>10</v>
      </c>
      <c r="N1">
        <v>11</v>
      </c>
      <c r="O1">
        <v>12</v>
      </c>
      <c r="P1">
        <v>0</v>
      </c>
      <c r="Q1">
        <v>1</v>
      </c>
    </row>
    <row r="12" spans="1:133">
      <c r="A12" s="1">
        <v>1</v>
      </c>
      <c r="B12" s="1">
        <v>54</v>
      </c>
      <c r="C12" s="1">
        <v>0</v>
      </c>
      <c r="D12" s="1"/>
      <c r="E12" s="1">
        <v>0</v>
      </c>
      <c r="F12" s="1" t="s">
        <v>4</v>
      </c>
      <c r="G12" s="1" t="s">
        <v>5</v>
      </c>
      <c r="H12" s="1" t="s">
        <v>4</v>
      </c>
      <c r="I12" s="1">
        <v>0</v>
      </c>
      <c r="J12" s="1" t="s">
        <v>4</v>
      </c>
      <c r="K12" s="1">
        <v>0</v>
      </c>
      <c r="L12" s="1">
        <v>0</v>
      </c>
      <c r="M12" s="1">
        <v>2</v>
      </c>
      <c r="N12" s="1"/>
      <c r="O12" s="1">
        <v>0</v>
      </c>
      <c r="P12" s="1">
        <v>0</v>
      </c>
      <c r="Q12" s="1">
        <v>0</v>
      </c>
      <c r="R12" s="1">
        <v>160</v>
      </c>
      <c r="S12" s="1"/>
      <c r="T12" s="1">
        <v>1</v>
      </c>
      <c r="U12" s="1" t="s">
        <v>4</v>
      </c>
      <c r="V12" s="1">
        <v>0</v>
      </c>
      <c r="W12" s="1" t="s">
        <v>4</v>
      </c>
      <c r="X12" s="1" t="s">
        <v>4</v>
      </c>
      <c r="Y12" s="1" t="s">
        <v>4</v>
      </c>
      <c r="Z12" s="1" t="s">
        <v>4</v>
      </c>
      <c r="AA12" s="1" t="s">
        <v>4</v>
      </c>
      <c r="AB12" s="1" t="s">
        <v>6</v>
      </c>
      <c r="AC12" s="1" t="s">
        <v>7</v>
      </c>
      <c r="AD12" s="1" t="s">
        <v>8</v>
      </c>
      <c r="AE12" s="1" t="s">
        <v>9</v>
      </c>
      <c r="AF12" s="1" t="s">
        <v>10</v>
      </c>
      <c r="AG12" s="1" t="s">
        <v>11</v>
      </c>
      <c r="AH12" s="1" t="s">
        <v>10</v>
      </c>
      <c r="AI12" s="1" t="s">
        <v>11</v>
      </c>
      <c r="AJ12" s="1" t="s">
        <v>12</v>
      </c>
      <c r="AK12" s="1"/>
      <c r="AL12" s="1" t="s">
        <v>4</v>
      </c>
      <c r="AM12" s="1" t="s">
        <v>4</v>
      </c>
      <c r="AN12" s="1" t="s">
        <v>4</v>
      </c>
      <c r="AO12" s="1"/>
      <c r="AP12" s="1" t="s">
        <v>4</v>
      </c>
      <c r="AQ12" s="1" t="s">
        <v>4</v>
      </c>
      <c r="AR12" s="1" t="s">
        <v>4</v>
      </c>
      <c r="AS12" s="1"/>
      <c r="AT12" s="1"/>
      <c r="AU12" s="1"/>
      <c r="AV12" s="1"/>
      <c r="AW12" s="1"/>
      <c r="AX12" s="1" t="s">
        <v>13</v>
      </c>
      <c r="AY12" s="1" t="s">
        <v>4</v>
      </c>
      <c r="AZ12" s="1" t="s">
        <v>4</v>
      </c>
      <c r="BA12" s="1"/>
      <c r="BB12" s="1">
        <v>0</v>
      </c>
      <c r="BC12" s="1"/>
      <c r="BD12" s="1"/>
      <c r="BE12" s="1"/>
      <c r="BF12" s="1"/>
      <c r="BG12" s="1"/>
      <c r="BH12" s="1" t="s">
        <v>14</v>
      </c>
      <c r="BI12" s="1" t="s">
        <v>15</v>
      </c>
      <c r="BJ12" s="1">
        <v>1</v>
      </c>
      <c r="BK12" s="1">
        <v>1</v>
      </c>
      <c r="BL12" s="1">
        <v>0</v>
      </c>
      <c r="BM12" s="1">
        <v>0</v>
      </c>
      <c r="BN12" s="1">
        <v>1</v>
      </c>
      <c r="BO12" s="1">
        <v>0</v>
      </c>
      <c r="BP12" s="1">
        <v>6</v>
      </c>
      <c r="BQ12" s="1">
        <v>2</v>
      </c>
      <c r="BR12" s="1">
        <v>1</v>
      </c>
      <c r="BS12" s="1">
        <v>1</v>
      </c>
      <c r="BT12" s="1">
        <v>0</v>
      </c>
      <c r="BU12" s="1">
        <v>0</v>
      </c>
      <c r="BV12" s="1">
        <v>0</v>
      </c>
      <c r="BW12" s="1">
        <v>0</v>
      </c>
      <c r="BX12" s="1">
        <v>0</v>
      </c>
      <c r="BY12" s="1" t="s">
        <v>16</v>
      </c>
      <c r="BZ12" s="1" t="s">
        <v>17</v>
      </c>
      <c r="CA12" s="1" t="s">
        <v>18</v>
      </c>
      <c r="CB12" s="1" t="s">
        <v>18</v>
      </c>
      <c r="CC12" s="1" t="s">
        <v>18</v>
      </c>
      <c r="CD12" s="1" t="s">
        <v>18</v>
      </c>
      <c r="CE12" s="1" t="s">
        <v>19</v>
      </c>
      <c r="CF12" s="1">
        <v>0</v>
      </c>
      <c r="CG12" s="1">
        <v>0</v>
      </c>
      <c r="CH12" s="1">
        <v>8</v>
      </c>
      <c r="CI12" s="1" t="s">
        <v>4</v>
      </c>
      <c r="CJ12" s="1" t="s">
        <v>4</v>
      </c>
      <c r="CK12" s="1">
        <v>0</v>
      </c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>
        <v>0</v>
      </c>
      <c r="CZ12" s="1" t="s">
        <v>4</v>
      </c>
      <c r="DA12" s="1" t="s">
        <v>4</v>
      </c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>
        <v>0</v>
      </c>
    </row>
    <row r="14" spans="1:133">
      <c r="A14" s="1">
        <v>22</v>
      </c>
      <c r="B14" s="1">
        <v>1</v>
      </c>
      <c r="C14" s="1">
        <v>0</v>
      </c>
      <c r="D14" s="1">
        <v>29858012</v>
      </c>
      <c r="E14" s="1">
        <v>0</v>
      </c>
      <c r="F14" s="1">
        <v>2</v>
      </c>
      <c r="G14" s="1">
        <v>1</v>
      </c>
      <c r="H14" s="1"/>
      <c r="I14" s="1"/>
      <c r="J14" s="1"/>
      <c r="K14" s="1"/>
      <c r="L14" s="1"/>
      <c r="M14" s="1"/>
      <c r="N14" s="1"/>
      <c r="O14" s="1"/>
    </row>
    <row r="16" spans="1:133">
      <c r="A16" s="5">
        <v>3</v>
      </c>
      <c r="B16" s="5">
        <v>0</v>
      </c>
      <c r="C16" s="5" t="s">
        <v>4</v>
      </c>
      <c r="D16" s="5" t="s">
        <v>4</v>
      </c>
      <c r="E16" s="6">
        <f>ROUND((Source!F638)/1000,2)</f>
        <v>1528.12</v>
      </c>
      <c r="F16" s="6">
        <f>ROUND((Source!F639)/1000,2)</f>
        <v>0</v>
      </c>
      <c r="G16" s="6">
        <f>ROUND((Source!F630)/1000,2)</f>
        <v>0</v>
      </c>
      <c r="H16" s="6">
        <f>ROUND((Source!F640)/1000+(Source!F641)/1000,2)</f>
        <v>4855.3599999999997</v>
      </c>
      <c r="I16" s="6">
        <f>E16+F16+G16+H16</f>
        <v>6383.48</v>
      </c>
      <c r="J16" s="6">
        <f>ROUND((Source!F636+Source!F635)/1000,2)</f>
        <v>1210.56</v>
      </c>
      <c r="AI16" s="5">
        <v>0</v>
      </c>
      <c r="AJ16" s="5">
        <v>0</v>
      </c>
      <c r="AK16" s="5" t="s">
        <v>4</v>
      </c>
      <c r="AL16" s="5" t="s">
        <v>4</v>
      </c>
      <c r="AM16" s="5" t="s">
        <v>4</v>
      </c>
      <c r="AN16" s="5">
        <v>0</v>
      </c>
      <c r="AO16" s="5" t="s">
        <v>4</v>
      </c>
      <c r="AP16" s="5" t="s">
        <v>4</v>
      </c>
      <c r="AT16" s="6">
        <v>5400547.6900000004</v>
      </c>
      <c r="AU16" s="6">
        <v>4159315.88</v>
      </c>
      <c r="AV16" s="6">
        <v>0</v>
      </c>
      <c r="AW16" s="6">
        <v>0</v>
      </c>
      <c r="AX16" s="6">
        <v>0</v>
      </c>
      <c r="AY16" s="6">
        <v>77164.710000000006</v>
      </c>
      <c r="AZ16" s="6">
        <v>46489.11</v>
      </c>
      <c r="BA16" s="6">
        <v>1164067.1000000001</v>
      </c>
      <c r="BB16" s="6">
        <v>1528120</v>
      </c>
      <c r="BC16" s="6">
        <v>0</v>
      </c>
      <c r="BD16" s="6">
        <v>4855361.07</v>
      </c>
      <c r="BE16" s="6">
        <v>0</v>
      </c>
      <c r="BF16" s="6">
        <v>2975.3073374799988</v>
      </c>
      <c r="BG16" s="6">
        <v>0</v>
      </c>
      <c r="BH16" s="6">
        <v>0</v>
      </c>
      <c r="BI16" s="6">
        <v>814847.02</v>
      </c>
      <c r="BJ16" s="6">
        <v>116406.75</v>
      </c>
      <c r="BK16" s="6">
        <v>6383481.0700000003</v>
      </c>
    </row>
    <row r="18" spans="1:19">
      <c r="A18">
        <v>51</v>
      </c>
      <c r="E18" s="7">
        <f>SUMIF(A16:A17,3,E16:E17)</f>
        <v>1528.12</v>
      </c>
      <c r="F18" s="7">
        <f>SUMIF(A16:A17,3,F16:F17)</f>
        <v>0</v>
      </c>
      <c r="G18" s="7">
        <f>SUMIF(A16:A17,3,G16:G17)</f>
        <v>0</v>
      </c>
      <c r="H18" s="7">
        <f>SUMIF(A16:A17,3,H16:H17)</f>
        <v>4855.3599999999997</v>
      </c>
      <c r="I18" s="7">
        <f>SUMIF(A16:A17,3,I16:I17)</f>
        <v>6383.48</v>
      </c>
      <c r="J18" s="7">
        <f>SUMIF(A16:A17,3,J16:J17)</f>
        <v>1210.56</v>
      </c>
      <c r="K18" s="7"/>
      <c r="L18" s="7"/>
      <c r="M18" s="7"/>
      <c r="N18" s="7"/>
      <c r="O18" s="7"/>
      <c r="P18" s="7"/>
      <c r="Q18" s="7"/>
      <c r="R18" s="7"/>
      <c r="S18" s="7"/>
    </row>
    <row r="20" spans="1:19">
      <c r="A20" s="4">
        <v>50</v>
      </c>
      <c r="B20" s="4">
        <v>0</v>
      </c>
      <c r="C20" s="4">
        <v>0</v>
      </c>
      <c r="D20" s="4">
        <v>1</v>
      </c>
      <c r="E20" s="4">
        <v>201</v>
      </c>
      <c r="F20" s="4">
        <v>5400547.6900000004</v>
      </c>
      <c r="G20" s="4" t="s">
        <v>70</v>
      </c>
      <c r="H20" s="4" t="s">
        <v>71</v>
      </c>
      <c r="I20" s="4"/>
      <c r="J20" s="4"/>
      <c r="K20" s="4">
        <v>201</v>
      </c>
      <c r="L20" s="4">
        <v>1</v>
      </c>
      <c r="M20" s="4">
        <v>3</v>
      </c>
      <c r="N20" s="4" t="s">
        <v>4</v>
      </c>
      <c r="O20" s="4">
        <v>2</v>
      </c>
      <c r="P20" s="4"/>
    </row>
    <row r="21" spans="1:19">
      <c r="A21" s="4">
        <v>50</v>
      </c>
      <c r="B21" s="4">
        <v>0</v>
      </c>
      <c r="C21" s="4">
        <v>0</v>
      </c>
      <c r="D21" s="4">
        <v>1</v>
      </c>
      <c r="E21" s="4">
        <v>202</v>
      </c>
      <c r="F21" s="4">
        <v>4159315.88</v>
      </c>
      <c r="G21" s="4" t="s">
        <v>72</v>
      </c>
      <c r="H21" s="4" t="s">
        <v>73</v>
      </c>
      <c r="I21" s="4"/>
      <c r="J21" s="4"/>
      <c r="K21" s="4">
        <v>202</v>
      </c>
      <c r="L21" s="4">
        <v>2</v>
      </c>
      <c r="M21" s="4">
        <v>3</v>
      </c>
      <c r="N21" s="4" t="s">
        <v>4</v>
      </c>
      <c r="O21" s="4">
        <v>2</v>
      </c>
      <c r="P21" s="4"/>
    </row>
    <row r="22" spans="1:19">
      <c r="A22" s="4">
        <v>50</v>
      </c>
      <c r="B22" s="4">
        <v>0</v>
      </c>
      <c r="C22" s="4">
        <v>0</v>
      </c>
      <c r="D22" s="4">
        <v>1</v>
      </c>
      <c r="E22" s="4">
        <v>222</v>
      </c>
      <c r="F22" s="4">
        <v>0</v>
      </c>
      <c r="G22" s="4" t="s">
        <v>74</v>
      </c>
      <c r="H22" s="4" t="s">
        <v>75</v>
      </c>
      <c r="I22" s="4"/>
      <c r="J22" s="4"/>
      <c r="K22" s="4">
        <v>222</v>
      </c>
      <c r="L22" s="4">
        <v>3</v>
      </c>
      <c r="M22" s="4">
        <v>3</v>
      </c>
      <c r="N22" s="4" t="s">
        <v>4</v>
      </c>
      <c r="O22" s="4">
        <v>2</v>
      </c>
      <c r="P22" s="4"/>
    </row>
    <row r="23" spans="1:19">
      <c r="A23" s="4">
        <v>50</v>
      </c>
      <c r="B23" s="4">
        <v>0</v>
      </c>
      <c r="C23" s="4">
        <v>0</v>
      </c>
      <c r="D23" s="4">
        <v>1</v>
      </c>
      <c r="E23" s="4">
        <v>225</v>
      </c>
      <c r="F23" s="4">
        <v>4159315.88</v>
      </c>
      <c r="G23" s="4" t="s">
        <v>76</v>
      </c>
      <c r="H23" s="4" t="s">
        <v>77</v>
      </c>
      <c r="I23" s="4"/>
      <c r="J23" s="4"/>
      <c r="K23" s="4">
        <v>225</v>
      </c>
      <c r="L23" s="4">
        <v>4</v>
      </c>
      <c r="M23" s="4">
        <v>3</v>
      </c>
      <c r="N23" s="4" t="s">
        <v>4</v>
      </c>
      <c r="O23" s="4">
        <v>2</v>
      </c>
      <c r="P23" s="4"/>
    </row>
    <row r="24" spans="1:19">
      <c r="A24" s="4">
        <v>50</v>
      </c>
      <c r="B24" s="4">
        <v>0</v>
      </c>
      <c r="C24" s="4">
        <v>0</v>
      </c>
      <c r="D24" s="4">
        <v>1</v>
      </c>
      <c r="E24" s="4">
        <v>226</v>
      </c>
      <c r="F24" s="4">
        <v>4159315.88</v>
      </c>
      <c r="G24" s="4" t="s">
        <v>78</v>
      </c>
      <c r="H24" s="4" t="s">
        <v>79</v>
      </c>
      <c r="I24" s="4"/>
      <c r="J24" s="4"/>
      <c r="K24" s="4">
        <v>226</v>
      </c>
      <c r="L24" s="4">
        <v>5</v>
      </c>
      <c r="M24" s="4">
        <v>3</v>
      </c>
      <c r="N24" s="4" t="s">
        <v>4</v>
      </c>
      <c r="O24" s="4">
        <v>2</v>
      </c>
      <c r="P24" s="4"/>
    </row>
    <row r="25" spans="1:19">
      <c r="A25" s="4">
        <v>50</v>
      </c>
      <c r="B25" s="4">
        <v>0</v>
      </c>
      <c r="C25" s="4">
        <v>0</v>
      </c>
      <c r="D25" s="4">
        <v>1</v>
      </c>
      <c r="E25" s="4">
        <v>227</v>
      </c>
      <c r="F25" s="4">
        <v>0</v>
      </c>
      <c r="G25" s="4" t="s">
        <v>80</v>
      </c>
      <c r="H25" s="4" t="s">
        <v>81</v>
      </c>
      <c r="I25" s="4"/>
      <c r="J25" s="4"/>
      <c r="K25" s="4">
        <v>227</v>
      </c>
      <c r="L25" s="4">
        <v>6</v>
      </c>
      <c r="M25" s="4">
        <v>3</v>
      </c>
      <c r="N25" s="4" t="s">
        <v>4</v>
      </c>
      <c r="O25" s="4">
        <v>2</v>
      </c>
      <c r="P25" s="4"/>
    </row>
    <row r="26" spans="1:19">
      <c r="A26" s="4">
        <v>50</v>
      </c>
      <c r="B26" s="4">
        <v>0</v>
      </c>
      <c r="C26" s="4">
        <v>0</v>
      </c>
      <c r="D26" s="4">
        <v>1</v>
      </c>
      <c r="E26" s="4">
        <v>228</v>
      </c>
      <c r="F26" s="4">
        <v>4159315.88</v>
      </c>
      <c r="G26" s="4" t="s">
        <v>82</v>
      </c>
      <c r="H26" s="4" t="s">
        <v>83</v>
      </c>
      <c r="I26" s="4"/>
      <c r="J26" s="4"/>
      <c r="K26" s="4">
        <v>228</v>
      </c>
      <c r="L26" s="4">
        <v>7</v>
      </c>
      <c r="M26" s="4">
        <v>3</v>
      </c>
      <c r="N26" s="4" t="s">
        <v>4</v>
      </c>
      <c r="O26" s="4">
        <v>2</v>
      </c>
      <c r="P26" s="4"/>
    </row>
    <row r="27" spans="1:19">
      <c r="A27" s="4">
        <v>50</v>
      </c>
      <c r="B27" s="4">
        <v>0</v>
      </c>
      <c r="C27" s="4">
        <v>0</v>
      </c>
      <c r="D27" s="4">
        <v>1</v>
      </c>
      <c r="E27" s="4">
        <v>216</v>
      </c>
      <c r="F27" s="4">
        <v>0</v>
      </c>
      <c r="G27" s="4" t="s">
        <v>84</v>
      </c>
      <c r="H27" s="4" t="s">
        <v>85</v>
      </c>
      <c r="I27" s="4"/>
      <c r="J27" s="4"/>
      <c r="K27" s="4">
        <v>216</v>
      </c>
      <c r="L27" s="4">
        <v>8</v>
      </c>
      <c r="M27" s="4">
        <v>3</v>
      </c>
      <c r="N27" s="4" t="s">
        <v>4</v>
      </c>
      <c r="O27" s="4">
        <v>2</v>
      </c>
      <c r="P27" s="4"/>
    </row>
    <row r="28" spans="1:19">
      <c r="A28" s="4">
        <v>50</v>
      </c>
      <c r="B28" s="4">
        <v>0</v>
      </c>
      <c r="C28" s="4">
        <v>0</v>
      </c>
      <c r="D28" s="4">
        <v>1</v>
      </c>
      <c r="E28" s="4">
        <v>223</v>
      </c>
      <c r="F28" s="4">
        <v>0</v>
      </c>
      <c r="G28" s="4" t="s">
        <v>86</v>
      </c>
      <c r="H28" s="4" t="s">
        <v>87</v>
      </c>
      <c r="I28" s="4"/>
      <c r="J28" s="4"/>
      <c r="K28" s="4">
        <v>223</v>
      </c>
      <c r="L28" s="4">
        <v>9</v>
      </c>
      <c r="M28" s="4">
        <v>3</v>
      </c>
      <c r="N28" s="4" t="s">
        <v>4</v>
      </c>
      <c r="O28" s="4">
        <v>2</v>
      </c>
      <c r="P28" s="4"/>
    </row>
    <row r="29" spans="1:19">
      <c r="A29" s="4">
        <v>50</v>
      </c>
      <c r="B29" s="4">
        <v>0</v>
      </c>
      <c r="C29" s="4">
        <v>0</v>
      </c>
      <c r="D29" s="4">
        <v>1</v>
      </c>
      <c r="E29" s="4">
        <v>229</v>
      </c>
      <c r="F29" s="4">
        <v>0</v>
      </c>
      <c r="G29" s="4" t="s">
        <v>88</v>
      </c>
      <c r="H29" s="4" t="s">
        <v>89</v>
      </c>
      <c r="I29" s="4"/>
      <c r="J29" s="4"/>
      <c r="K29" s="4">
        <v>229</v>
      </c>
      <c r="L29" s="4">
        <v>10</v>
      </c>
      <c r="M29" s="4">
        <v>3</v>
      </c>
      <c r="N29" s="4" t="s">
        <v>4</v>
      </c>
      <c r="O29" s="4">
        <v>2</v>
      </c>
      <c r="P29" s="4"/>
    </row>
    <row r="30" spans="1:19">
      <c r="A30" s="4">
        <v>50</v>
      </c>
      <c r="B30" s="4">
        <v>0</v>
      </c>
      <c r="C30" s="4">
        <v>0</v>
      </c>
      <c r="D30" s="4">
        <v>1</v>
      </c>
      <c r="E30" s="4">
        <v>203</v>
      </c>
      <c r="F30" s="4">
        <v>77164.710000000006</v>
      </c>
      <c r="G30" s="4" t="s">
        <v>90</v>
      </c>
      <c r="H30" s="4" t="s">
        <v>91</v>
      </c>
      <c r="I30" s="4"/>
      <c r="J30" s="4"/>
      <c r="K30" s="4">
        <v>203</v>
      </c>
      <c r="L30" s="4">
        <v>11</v>
      </c>
      <c r="M30" s="4">
        <v>3</v>
      </c>
      <c r="N30" s="4" t="s">
        <v>4</v>
      </c>
      <c r="O30" s="4">
        <v>2</v>
      </c>
      <c r="P30" s="4"/>
    </row>
    <row r="31" spans="1:19">
      <c r="A31" s="4">
        <v>50</v>
      </c>
      <c r="B31" s="4">
        <v>0</v>
      </c>
      <c r="C31" s="4">
        <v>0</v>
      </c>
      <c r="D31" s="4">
        <v>1</v>
      </c>
      <c r="E31" s="4">
        <v>231</v>
      </c>
      <c r="F31" s="4">
        <v>0</v>
      </c>
      <c r="G31" s="4" t="s">
        <v>92</v>
      </c>
      <c r="H31" s="4" t="s">
        <v>93</v>
      </c>
      <c r="I31" s="4"/>
      <c r="J31" s="4"/>
      <c r="K31" s="4">
        <v>231</v>
      </c>
      <c r="L31" s="4">
        <v>12</v>
      </c>
      <c r="M31" s="4">
        <v>3</v>
      </c>
      <c r="N31" s="4" t="s">
        <v>4</v>
      </c>
      <c r="O31" s="4">
        <v>2</v>
      </c>
      <c r="P31" s="4"/>
    </row>
    <row r="32" spans="1:19">
      <c r="A32" s="4">
        <v>50</v>
      </c>
      <c r="B32" s="4">
        <v>0</v>
      </c>
      <c r="C32" s="4">
        <v>0</v>
      </c>
      <c r="D32" s="4">
        <v>1</v>
      </c>
      <c r="E32" s="4">
        <v>204</v>
      </c>
      <c r="F32" s="4">
        <v>46489.11</v>
      </c>
      <c r="G32" s="4" t="s">
        <v>94</v>
      </c>
      <c r="H32" s="4" t="s">
        <v>95</v>
      </c>
      <c r="I32" s="4"/>
      <c r="J32" s="4"/>
      <c r="K32" s="4">
        <v>204</v>
      </c>
      <c r="L32" s="4">
        <v>13</v>
      </c>
      <c r="M32" s="4">
        <v>3</v>
      </c>
      <c r="N32" s="4" t="s">
        <v>4</v>
      </c>
      <c r="O32" s="4">
        <v>2</v>
      </c>
      <c r="P32" s="4"/>
    </row>
    <row r="33" spans="1:16">
      <c r="A33" s="4">
        <v>50</v>
      </c>
      <c r="B33" s="4">
        <v>0</v>
      </c>
      <c r="C33" s="4">
        <v>0</v>
      </c>
      <c r="D33" s="4">
        <v>1</v>
      </c>
      <c r="E33" s="4">
        <v>205</v>
      </c>
      <c r="F33" s="4">
        <v>1164067.1000000001</v>
      </c>
      <c r="G33" s="4" t="s">
        <v>96</v>
      </c>
      <c r="H33" s="4" t="s">
        <v>97</v>
      </c>
      <c r="I33" s="4"/>
      <c r="J33" s="4"/>
      <c r="K33" s="4">
        <v>205</v>
      </c>
      <c r="L33" s="4">
        <v>14</v>
      </c>
      <c r="M33" s="4">
        <v>3</v>
      </c>
      <c r="N33" s="4" t="s">
        <v>4</v>
      </c>
      <c r="O33" s="4">
        <v>2</v>
      </c>
      <c r="P33" s="4"/>
    </row>
    <row r="34" spans="1:16">
      <c r="A34" s="4">
        <v>50</v>
      </c>
      <c r="B34" s="4">
        <v>0</v>
      </c>
      <c r="C34" s="4">
        <v>0</v>
      </c>
      <c r="D34" s="4">
        <v>1</v>
      </c>
      <c r="E34" s="4">
        <v>232</v>
      </c>
      <c r="F34" s="4">
        <v>0</v>
      </c>
      <c r="G34" s="4" t="s">
        <v>98</v>
      </c>
      <c r="H34" s="4" t="s">
        <v>99</v>
      </c>
      <c r="I34" s="4"/>
      <c r="J34" s="4"/>
      <c r="K34" s="4">
        <v>232</v>
      </c>
      <c r="L34" s="4">
        <v>15</v>
      </c>
      <c r="M34" s="4">
        <v>3</v>
      </c>
      <c r="N34" s="4" t="s">
        <v>4</v>
      </c>
      <c r="O34" s="4">
        <v>2</v>
      </c>
      <c r="P34" s="4"/>
    </row>
    <row r="35" spans="1:16">
      <c r="A35" s="4">
        <v>50</v>
      </c>
      <c r="B35" s="4">
        <v>0</v>
      </c>
      <c r="C35" s="4">
        <v>0</v>
      </c>
      <c r="D35" s="4">
        <v>1</v>
      </c>
      <c r="E35" s="4">
        <v>214</v>
      </c>
      <c r="F35" s="4">
        <v>1528120</v>
      </c>
      <c r="G35" s="4" t="s">
        <v>100</v>
      </c>
      <c r="H35" s="4" t="s">
        <v>101</v>
      </c>
      <c r="I35" s="4"/>
      <c r="J35" s="4"/>
      <c r="K35" s="4">
        <v>214</v>
      </c>
      <c r="L35" s="4">
        <v>16</v>
      </c>
      <c r="M35" s="4">
        <v>3</v>
      </c>
      <c r="N35" s="4" t="s">
        <v>4</v>
      </c>
      <c r="O35" s="4">
        <v>2</v>
      </c>
      <c r="P35" s="4"/>
    </row>
    <row r="36" spans="1:16">
      <c r="A36" s="4">
        <v>50</v>
      </c>
      <c r="B36" s="4">
        <v>0</v>
      </c>
      <c r="C36" s="4">
        <v>0</v>
      </c>
      <c r="D36" s="4">
        <v>1</v>
      </c>
      <c r="E36" s="4">
        <v>215</v>
      </c>
      <c r="F36" s="4">
        <v>0</v>
      </c>
      <c r="G36" s="4" t="s">
        <v>102</v>
      </c>
      <c r="H36" s="4" t="s">
        <v>103</v>
      </c>
      <c r="I36" s="4"/>
      <c r="J36" s="4"/>
      <c r="K36" s="4">
        <v>215</v>
      </c>
      <c r="L36" s="4">
        <v>17</v>
      </c>
      <c r="M36" s="4">
        <v>3</v>
      </c>
      <c r="N36" s="4" t="s">
        <v>4</v>
      </c>
      <c r="O36" s="4">
        <v>2</v>
      </c>
      <c r="P36" s="4"/>
    </row>
    <row r="37" spans="1:16">
      <c r="A37" s="4">
        <v>50</v>
      </c>
      <c r="B37" s="4">
        <v>0</v>
      </c>
      <c r="C37" s="4">
        <v>0</v>
      </c>
      <c r="D37" s="4">
        <v>1</v>
      </c>
      <c r="E37" s="4">
        <v>217</v>
      </c>
      <c r="F37" s="4">
        <v>4855361.07</v>
      </c>
      <c r="G37" s="4" t="s">
        <v>104</v>
      </c>
      <c r="H37" s="4" t="s">
        <v>105</v>
      </c>
      <c r="I37" s="4"/>
      <c r="J37" s="4"/>
      <c r="K37" s="4">
        <v>217</v>
      </c>
      <c r="L37" s="4">
        <v>18</v>
      </c>
      <c r="M37" s="4">
        <v>3</v>
      </c>
      <c r="N37" s="4" t="s">
        <v>4</v>
      </c>
      <c r="O37" s="4">
        <v>2</v>
      </c>
      <c r="P37" s="4"/>
    </row>
    <row r="38" spans="1:16">
      <c r="A38" s="4">
        <v>50</v>
      </c>
      <c r="B38" s="4">
        <v>0</v>
      </c>
      <c r="C38" s="4">
        <v>0</v>
      </c>
      <c r="D38" s="4">
        <v>1</v>
      </c>
      <c r="E38" s="4">
        <v>230</v>
      </c>
      <c r="F38" s="4">
        <v>0</v>
      </c>
      <c r="G38" s="4" t="s">
        <v>106</v>
      </c>
      <c r="H38" s="4" t="s">
        <v>107</v>
      </c>
      <c r="I38" s="4"/>
      <c r="J38" s="4"/>
      <c r="K38" s="4">
        <v>230</v>
      </c>
      <c r="L38" s="4">
        <v>19</v>
      </c>
      <c r="M38" s="4">
        <v>3</v>
      </c>
      <c r="N38" s="4" t="s">
        <v>4</v>
      </c>
      <c r="O38" s="4">
        <v>2</v>
      </c>
      <c r="P38" s="4"/>
    </row>
    <row r="39" spans="1:16">
      <c r="A39" s="4">
        <v>50</v>
      </c>
      <c r="B39" s="4">
        <v>0</v>
      </c>
      <c r="C39" s="4">
        <v>0</v>
      </c>
      <c r="D39" s="4">
        <v>1</v>
      </c>
      <c r="E39" s="4">
        <v>206</v>
      </c>
      <c r="F39" s="4">
        <v>0</v>
      </c>
      <c r="G39" s="4" t="s">
        <v>108</v>
      </c>
      <c r="H39" s="4" t="s">
        <v>109</v>
      </c>
      <c r="I39" s="4"/>
      <c r="J39" s="4"/>
      <c r="K39" s="4">
        <v>206</v>
      </c>
      <c r="L39" s="4">
        <v>20</v>
      </c>
      <c r="M39" s="4">
        <v>3</v>
      </c>
      <c r="N39" s="4" t="s">
        <v>4</v>
      </c>
      <c r="O39" s="4">
        <v>2</v>
      </c>
      <c r="P39" s="4"/>
    </row>
    <row r="40" spans="1:16">
      <c r="A40" s="4">
        <v>50</v>
      </c>
      <c r="B40" s="4">
        <v>0</v>
      </c>
      <c r="C40" s="4">
        <v>0</v>
      </c>
      <c r="D40" s="4">
        <v>1</v>
      </c>
      <c r="E40" s="4">
        <v>207</v>
      </c>
      <c r="F40" s="4">
        <v>2975.3073374799988</v>
      </c>
      <c r="G40" s="4" t="s">
        <v>110</v>
      </c>
      <c r="H40" s="4" t="s">
        <v>111</v>
      </c>
      <c r="I40" s="4"/>
      <c r="J40" s="4"/>
      <c r="K40" s="4">
        <v>207</v>
      </c>
      <c r="L40" s="4">
        <v>21</v>
      </c>
      <c r="M40" s="4">
        <v>3</v>
      </c>
      <c r="N40" s="4" t="s">
        <v>4</v>
      </c>
      <c r="O40" s="4">
        <v>-1</v>
      </c>
      <c r="P40" s="4"/>
    </row>
    <row r="41" spans="1:16">
      <c r="A41" s="4">
        <v>50</v>
      </c>
      <c r="B41" s="4">
        <v>0</v>
      </c>
      <c r="C41" s="4">
        <v>0</v>
      </c>
      <c r="D41" s="4">
        <v>1</v>
      </c>
      <c r="E41" s="4">
        <v>208</v>
      </c>
      <c r="F41" s="4">
        <v>0</v>
      </c>
      <c r="G41" s="4" t="s">
        <v>112</v>
      </c>
      <c r="H41" s="4" t="s">
        <v>113</v>
      </c>
      <c r="I41" s="4"/>
      <c r="J41" s="4"/>
      <c r="K41" s="4">
        <v>208</v>
      </c>
      <c r="L41" s="4">
        <v>22</v>
      </c>
      <c r="M41" s="4">
        <v>3</v>
      </c>
      <c r="N41" s="4" t="s">
        <v>4</v>
      </c>
      <c r="O41" s="4">
        <v>-1</v>
      </c>
      <c r="P41" s="4"/>
    </row>
    <row r="42" spans="1:16">
      <c r="A42" s="4">
        <v>50</v>
      </c>
      <c r="B42" s="4">
        <v>0</v>
      </c>
      <c r="C42" s="4">
        <v>0</v>
      </c>
      <c r="D42" s="4">
        <v>1</v>
      </c>
      <c r="E42" s="4">
        <v>209</v>
      </c>
      <c r="F42" s="4">
        <v>0</v>
      </c>
      <c r="G42" s="4" t="s">
        <v>114</v>
      </c>
      <c r="H42" s="4" t="s">
        <v>115</v>
      </c>
      <c r="I42" s="4"/>
      <c r="J42" s="4"/>
      <c r="K42" s="4">
        <v>209</v>
      </c>
      <c r="L42" s="4">
        <v>23</v>
      </c>
      <c r="M42" s="4">
        <v>3</v>
      </c>
      <c r="N42" s="4" t="s">
        <v>4</v>
      </c>
      <c r="O42" s="4">
        <v>2</v>
      </c>
      <c r="P42" s="4"/>
    </row>
    <row r="43" spans="1:16">
      <c r="A43" s="4">
        <v>50</v>
      </c>
      <c r="B43" s="4">
        <v>0</v>
      </c>
      <c r="C43" s="4">
        <v>0</v>
      </c>
      <c r="D43" s="4">
        <v>1</v>
      </c>
      <c r="E43" s="4">
        <v>233</v>
      </c>
      <c r="F43" s="4">
        <v>0</v>
      </c>
      <c r="G43" s="4" t="s">
        <v>116</v>
      </c>
      <c r="H43" s="4" t="s">
        <v>117</v>
      </c>
      <c r="I43" s="4"/>
      <c r="J43" s="4"/>
      <c r="K43" s="4">
        <v>233</v>
      </c>
      <c r="L43" s="4">
        <v>24</v>
      </c>
      <c r="M43" s="4">
        <v>3</v>
      </c>
      <c r="N43" s="4" t="s">
        <v>4</v>
      </c>
      <c r="O43" s="4">
        <v>2</v>
      </c>
      <c r="P43" s="4"/>
    </row>
    <row r="44" spans="1:16">
      <c r="A44" s="4">
        <v>50</v>
      </c>
      <c r="B44" s="4">
        <v>0</v>
      </c>
      <c r="C44" s="4">
        <v>0</v>
      </c>
      <c r="D44" s="4">
        <v>1</v>
      </c>
      <c r="E44" s="4">
        <v>210</v>
      </c>
      <c r="F44" s="4">
        <v>814847.02</v>
      </c>
      <c r="G44" s="4" t="s">
        <v>118</v>
      </c>
      <c r="H44" s="4" t="s">
        <v>119</v>
      </c>
      <c r="I44" s="4"/>
      <c r="J44" s="4"/>
      <c r="K44" s="4">
        <v>210</v>
      </c>
      <c r="L44" s="4">
        <v>25</v>
      </c>
      <c r="M44" s="4">
        <v>3</v>
      </c>
      <c r="N44" s="4" t="s">
        <v>4</v>
      </c>
      <c r="O44" s="4">
        <v>2</v>
      </c>
      <c r="P44" s="4"/>
    </row>
    <row r="45" spans="1:16">
      <c r="A45" s="4">
        <v>50</v>
      </c>
      <c r="B45" s="4">
        <v>0</v>
      </c>
      <c r="C45" s="4">
        <v>0</v>
      </c>
      <c r="D45" s="4">
        <v>1</v>
      </c>
      <c r="E45" s="4">
        <v>211</v>
      </c>
      <c r="F45" s="4">
        <v>116406.75</v>
      </c>
      <c r="G45" s="4" t="s">
        <v>120</v>
      </c>
      <c r="H45" s="4" t="s">
        <v>121</v>
      </c>
      <c r="I45" s="4"/>
      <c r="J45" s="4"/>
      <c r="K45" s="4">
        <v>211</v>
      </c>
      <c r="L45" s="4">
        <v>26</v>
      </c>
      <c r="M45" s="4">
        <v>3</v>
      </c>
      <c r="N45" s="4" t="s">
        <v>4</v>
      </c>
      <c r="O45" s="4">
        <v>2</v>
      </c>
      <c r="P45" s="4"/>
    </row>
    <row r="46" spans="1:16">
      <c r="A46" s="4">
        <v>50</v>
      </c>
      <c r="B46" s="4">
        <v>0</v>
      </c>
      <c r="C46" s="4">
        <v>0</v>
      </c>
      <c r="D46" s="4">
        <v>1</v>
      </c>
      <c r="E46" s="4">
        <v>224</v>
      </c>
      <c r="F46" s="4">
        <v>6383481.0700000003</v>
      </c>
      <c r="G46" s="4" t="s">
        <v>122</v>
      </c>
      <c r="H46" s="4" t="s">
        <v>123</v>
      </c>
      <c r="I46" s="4"/>
      <c r="J46" s="4"/>
      <c r="K46" s="4">
        <v>224</v>
      </c>
      <c r="L46" s="4">
        <v>27</v>
      </c>
      <c r="M46" s="4">
        <v>3</v>
      </c>
      <c r="N46" s="4" t="s">
        <v>4</v>
      </c>
      <c r="O46" s="4">
        <v>2</v>
      </c>
      <c r="P46" s="4"/>
    </row>
    <row r="47" spans="1:16">
      <c r="A47" s="4">
        <v>50</v>
      </c>
      <c r="B47" s="4">
        <v>1</v>
      </c>
      <c r="C47" s="4">
        <v>0</v>
      </c>
      <c r="D47" s="4">
        <v>2</v>
      </c>
      <c r="E47" s="4">
        <v>0</v>
      </c>
      <c r="F47" s="4">
        <v>6383481.0700000003</v>
      </c>
      <c r="G47" s="4" t="s">
        <v>679</v>
      </c>
      <c r="H47" s="4" t="s">
        <v>679</v>
      </c>
      <c r="I47" s="4"/>
      <c r="J47" s="4"/>
      <c r="K47" s="4">
        <v>212</v>
      </c>
      <c r="L47" s="4">
        <v>28</v>
      </c>
      <c r="M47" s="4">
        <v>0</v>
      </c>
      <c r="N47" s="4" t="s">
        <v>4</v>
      </c>
      <c r="O47" s="4">
        <v>2</v>
      </c>
      <c r="P47" s="4"/>
    </row>
    <row r="48" spans="1:16">
      <c r="A48" s="4">
        <v>50</v>
      </c>
      <c r="B48" s="4">
        <v>1</v>
      </c>
      <c r="C48" s="4">
        <v>0</v>
      </c>
      <c r="D48" s="4">
        <v>2</v>
      </c>
      <c r="E48" s="4">
        <v>0</v>
      </c>
      <c r="F48" s="4">
        <v>1276696.21</v>
      </c>
      <c r="G48" s="4" t="s">
        <v>680</v>
      </c>
      <c r="H48" s="4" t="s">
        <v>680</v>
      </c>
      <c r="I48" s="4"/>
      <c r="J48" s="4"/>
      <c r="K48" s="4">
        <v>212</v>
      </c>
      <c r="L48" s="4">
        <v>29</v>
      </c>
      <c r="M48" s="4">
        <v>0</v>
      </c>
      <c r="N48" s="4" t="s">
        <v>4</v>
      </c>
      <c r="O48" s="4">
        <v>2</v>
      </c>
      <c r="P48" s="4"/>
    </row>
    <row r="49" spans="1:16">
      <c r="A49" s="4">
        <v>50</v>
      </c>
      <c r="B49" s="4">
        <v>1</v>
      </c>
      <c r="C49" s="4">
        <v>0</v>
      </c>
      <c r="D49" s="4">
        <v>2</v>
      </c>
      <c r="E49" s="4">
        <v>0</v>
      </c>
      <c r="F49" s="4">
        <v>7660177.2800000003</v>
      </c>
      <c r="G49" s="4" t="s">
        <v>681</v>
      </c>
      <c r="H49" s="4" t="s">
        <v>681</v>
      </c>
      <c r="I49" s="4"/>
      <c r="J49" s="4"/>
      <c r="K49" s="4">
        <v>212</v>
      </c>
      <c r="L49" s="4">
        <v>30</v>
      </c>
      <c r="M49" s="4">
        <v>0</v>
      </c>
      <c r="N49" s="4" t="s">
        <v>4</v>
      </c>
      <c r="O49" s="4">
        <v>2</v>
      </c>
      <c r="P49" s="4"/>
    </row>
    <row r="51" spans="1:16">
      <c r="A51">
        <v>-1</v>
      </c>
    </row>
    <row r="54" spans="1:16">
      <c r="A54" s="3">
        <v>75</v>
      </c>
      <c r="B54" s="3" t="s">
        <v>682</v>
      </c>
      <c r="C54" s="3">
        <v>2025</v>
      </c>
      <c r="D54" s="3">
        <v>0</v>
      </c>
      <c r="E54" s="3">
        <v>1</v>
      </c>
      <c r="F54" s="3"/>
      <c r="G54" s="3">
        <v>0</v>
      </c>
      <c r="H54" s="3">
        <v>1</v>
      </c>
      <c r="I54" s="3">
        <v>0</v>
      </c>
      <c r="J54" s="3">
        <v>1</v>
      </c>
      <c r="K54" s="3">
        <v>95</v>
      </c>
      <c r="L54" s="3">
        <v>65</v>
      </c>
      <c r="M54" s="3">
        <v>0</v>
      </c>
      <c r="N54" s="3">
        <v>29858012</v>
      </c>
      <c r="O54" s="3">
        <v>1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>
  <dimension ref="A1:DO651"/>
  <sheetViews>
    <sheetView workbookViewId="0"/>
  </sheetViews>
  <sheetFormatPr defaultColWidth="9.140625" defaultRowHeight="12.75"/>
  <cols>
    <col min="1" max="256" width="9.140625" customWidth="1"/>
  </cols>
  <sheetData>
    <row r="1" spans="1:119">
      <c r="A1">
        <f>ROW(Source!A32)</f>
        <v>32</v>
      </c>
      <c r="B1">
        <v>29858012</v>
      </c>
      <c r="C1">
        <v>29858771</v>
      </c>
      <c r="D1">
        <v>29308795</v>
      </c>
      <c r="E1">
        <v>37</v>
      </c>
      <c r="F1">
        <v>1</v>
      </c>
      <c r="G1">
        <v>37</v>
      </c>
      <c r="H1">
        <v>1</v>
      </c>
      <c r="I1" t="s">
        <v>684</v>
      </c>
      <c r="J1" t="s">
        <v>4</v>
      </c>
      <c r="K1" t="s">
        <v>685</v>
      </c>
      <c r="L1">
        <v>1191</v>
      </c>
      <c r="N1">
        <v>1013</v>
      </c>
      <c r="O1" t="s">
        <v>686</v>
      </c>
      <c r="P1" t="s">
        <v>686</v>
      </c>
      <c r="Q1">
        <v>1</v>
      </c>
      <c r="W1">
        <v>0</v>
      </c>
      <c r="X1">
        <v>476480486</v>
      </c>
      <c r="Y1">
        <f t="shared" ref="Y1:Y32" si="0">AT1</f>
        <v>4.8</v>
      </c>
      <c r="AA1">
        <v>0</v>
      </c>
      <c r="AB1">
        <v>0</v>
      </c>
      <c r="AC1">
        <v>0</v>
      </c>
      <c r="AD1">
        <v>0</v>
      </c>
      <c r="AE1">
        <v>0</v>
      </c>
      <c r="AF1">
        <v>0</v>
      </c>
      <c r="AG1">
        <v>0</v>
      </c>
      <c r="AH1">
        <v>0</v>
      </c>
      <c r="AI1">
        <v>1</v>
      </c>
      <c r="AJ1">
        <v>1</v>
      </c>
      <c r="AK1">
        <v>1</v>
      </c>
      <c r="AL1">
        <v>1</v>
      </c>
      <c r="AM1">
        <v>-2</v>
      </c>
      <c r="AN1">
        <v>0</v>
      </c>
      <c r="AO1">
        <v>1</v>
      </c>
      <c r="AP1">
        <v>0</v>
      </c>
      <c r="AQ1">
        <v>0</v>
      </c>
      <c r="AR1">
        <v>0</v>
      </c>
      <c r="AS1" t="s">
        <v>4</v>
      </c>
      <c r="AT1">
        <v>4.8</v>
      </c>
      <c r="AU1" t="s">
        <v>4</v>
      </c>
      <c r="AV1">
        <v>1</v>
      </c>
      <c r="AW1">
        <v>2</v>
      </c>
      <c r="AX1">
        <v>29858775</v>
      </c>
      <c r="AY1">
        <v>1</v>
      </c>
      <c r="AZ1">
        <v>0</v>
      </c>
      <c r="BA1">
        <v>1</v>
      </c>
      <c r="BB1">
        <v>0</v>
      </c>
      <c r="BC1">
        <v>0</v>
      </c>
      <c r="BD1">
        <v>0</v>
      </c>
      <c r="BE1">
        <v>0</v>
      </c>
      <c r="BF1">
        <v>0</v>
      </c>
      <c r="BG1">
        <v>0</v>
      </c>
      <c r="BH1">
        <v>0</v>
      </c>
      <c r="BI1">
        <v>0</v>
      </c>
      <c r="BJ1">
        <v>0</v>
      </c>
      <c r="BK1">
        <v>0</v>
      </c>
      <c r="BL1">
        <v>0</v>
      </c>
      <c r="BM1">
        <v>0</v>
      </c>
      <c r="BN1">
        <v>0</v>
      </c>
      <c r="BO1">
        <v>0</v>
      </c>
      <c r="BP1">
        <v>0</v>
      </c>
      <c r="BQ1">
        <v>0</v>
      </c>
      <c r="BR1">
        <v>0</v>
      </c>
      <c r="BS1">
        <v>0</v>
      </c>
      <c r="BT1">
        <v>0</v>
      </c>
      <c r="BU1">
        <v>0</v>
      </c>
      <c r="BV1">
        <v>0</v>
      </c>
      <c r="BW1">
        <v>0</v>
      </c>
      <c r="CU1">
        <f>ROUND(AT1*Source!I32*AH1*AL1,2)</f>
        <v>0</v>
      </c>
      <c r="CV1">
        <f>ROUND(Y1*Source!I32,9)</f>
        <v>1.41648</v>
      </c>
      <c r="CW1">
        <v>0</v>
      </c>
      <c r="CX1">
        <f>ROUND(Y1*Source!I32,9)</f>
        <v>1.41648</v>
      </c>
      <c r="CY1">
        <f>AD1</f>
        <v>0</v>
      </c>
      <c r="CZ1">
        <f>AH1</f>
        <v>0</v>
      </c>
      <c r="DA1">
        <f>AL1</f>
        <v>1</v>
      </c>
      <c r="DB1">
        <f t="shared" ref="DB1:DB32" si="1">ROUND(ROUND(AT1*CZ1,2),6)</f>
        <v>0</v>
      </c>
      <c r="DC1">
        <f t="shared" ref="DC1:DC32" si="2">ROUND(ROUND(AT1*AG1,2),6)</f>
        <v>0</v>
      </c>
      <c r="DD1" t="s">
        <v>4</v>
      </c>
      <c r="DE1" t="s">
        <v>4</v>
      </c>
      <c r="DF1">
        <f t="shared" ref="DF1:DF64" si="3">ROUND(ROUND(AE1,2)*CX1,2)</f>
        <v>0</v>
      </c>
      <c r="DG1">
        <f t="shared" ref="DG1:DG64" si="4">ROUND(ROUND(AF1,2)*CX1,2)</f>
        <v>0</v>
      </c>
      <c r="DH1">
        <f t="shared" ref="DH1:DH64" si="5">ROUND(ROUND(AG1,2)*CX1,2)</f>
        <v>0</v>
      </c>
      <c r="DI1">
        <f t="shared" ref="DI1:DI64" si="6">ROUND(ROUND(AH1,2)*CX1,2)</f>
        <v>0</v>
      </c>
      <c r="DJ1">
        <f>DI1</f>
        <v>0</v>
      </c>
      <c r="DK1">
        <v>0</v>
      </c>
      <c r="DL1" t="s">
        <v>4</v>
      </c>
      <c r="DM1">
        <v>0</v>
      </c>
      <c r="DN1" t="s">
        <v>4</v>
      </c>
      <c r="DO1">
        <v>0</v>
      </c>
    </row>
    <row r="2" spans="1:119">
      <c r="A2">
        <f>ROW(Source!A32)</f>
        <v>32</v>
      </c>
      <c r="B2">
        <v>29858012</v>
      </c>
      <c r="C2">
        <v>29858771</v>
      </c>
      <c r="D2">
        <v>29312975</v>
      </c>
      <c r="E2">
        <v>1</v>
      </c>
      <c r="F2">
        <v>1</v>
      </c>
      <c r="G2">
        <v>37</v>
      </c>
      <c r="H2">
        <v>3</v>
      </c>
      <c r="I2" t="s">
        <v>687</v>
      </c>
      <c r="J2" t="s">
        <v>688</v>
      </c>
      <c r="K2" t="s">
        <v>689</v>
      </c>
      <c r="L2">
        <v>1301</v>
      </c>
      <c r="N2">
        <v>1003</v>
      </c>
      <c r="O2" t="s">
        <v>296</v>
      </c>
      <c r="P2" t="s">
        <v>296</v>
      </c>
      <c r="Q2">
        <v>1</v>
      </c>
      <c r="W2">
        <v>0</v>
      </c>
      <c r="X2">
        <v>-1846504178</v>
      </c>
      <c r="Y2">
        <f t="shared" si="0"/>
        <v>1.1399999999999999</v>
      </c>
      <c r="AA2">
        <v>2.17</v>
      </c>
      <c r="AB2">
        <v>0</v>
      </c>
      <c r="AC2">
        <v>0</v>
      </c>
      <c r="AD2">
        <v>0</v>
      </c>
      <c r="AE2">
        <v>2.17</v>
      </c>
      <c r="AF2">
        <v>0</v>
      </c>
      <c r="AG2">
        <v>0</v>
      </c>
      <c r="AH2">
        <v>0</v>
      </c>
      <c r="AI2">
        <v>1</v>
      </c>
      <c r="AJ2">
        <v>1</v>
      </c>
      <c r="AK2">
        <v>1</v>
      </c>
      <c r="AL2">
        <v>1</v>
      </c>
      <c r="AM2">
        <v>-2</v>
      </c>
      <c r="AN2">
        <v>0</v>
      </c>
      <c r="AO2">
        <v>1</v>
      </c>
      <c r="AP2">
        <v>0</v>
      </c>
      <c r="AQ2">
        <v>0</v>
      </c>
      <c r="AR2">
        <v>0</v>
      </c>
      <c r="AS2" t="s">
        <v>4</v>
      </c>
      <c r="AT2">
        <v>1.1399999999999999</v>
      </c>
      <c r="AU2" t="s">
        <v>4</v>
      </c>
      <c r="AV2">
        <v>0</v>
      </c>
      <c r="AW2">
        <v>2</v>
      </c>
      <c r="AX2">
        <v>29858776</v>
      </c>
      <c r="AY2">
        <v>1</v>
      </c>
      <c r="AZ2">
        <v>0</v>
      </c>
      <c r="BA2">
        <v>2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  <c r="CV2">
        <v>0</v>
      </c>
      <c r="CW2">
        <v>0</v>
      </c>
      <c r="CX2">
        <f>ROUND(Y2*Source!I32,9)</f>
        <v>0.33641399999999999</v>
      </c>
      <c r="CY2">
        <f>AA2</f>
        <v>2.17</v>
      </c>
      <c r="CZ2">
        <f>AE2</f>
        <v>2.17</v>
      </c>
      <c r="DA2">
        <f>AI2</f>
        <v>1</v>
      </c>
      <c r="DB2">
        <f t="shared" si="1"/>
        <v>2.4700000000000002</v>
      </c>
      <c r="DC2">
        <f t="shared" si="2"/>
        <v>0</v>
      </c>
      <c r="DD2" t="s">
        <v>4</v>
      </c>
      <c r="DE2" t="s">
        <v>4</v>
      </c>
      <c r="DF2">
        <f t="shared" si="3"/>
        <v>0.73</v>
      </c>
      <c r="DG2">
        <f t="shared" si="4"/>
        <v>0</v>
      </c>
      <c r="DH2">
        <f t="shared" si="5"/>
        <v>0</v>
      </c>
      <c r="DI2">
        <f t="shared" si="6"/>
        <v>0</v>
      </c>
      <c r="DJ2">
        <f>DF2</f>
        <v>0.73</v>
      </c>
      <c r="DK2">
        <v>0</v>
      </c>
      <c r="DL2" t="s">
        <v>4</v>
      </c>
      <c r="DM2">
        <v>0</v>
      </c>
      <c r="DN2" t="s">
        <v>4</v>
      </c>
      <c r="DO2">
        <v>0</v>
      </c>
    </row>
    <row r="3" spans="1:119">
      <c r="A3">
        <f>ROW(Source!A32)</f>
        <v>32</v>
      </c>
      <c r="B3">
        <v>29858012</v>
      </c>
      <c r="C3">
        <v>29858771</v>
      </c>
      <c r="D3">
        <v>29313078</v>
      </c>
      <c r="E3">
        <v>1</v>
      </c>
      <c r="F3">
        <v>1</v>
      </c>
      <c r="G3">
        <v>37</v>
      </c>
      <c r="H3">
        <v>3</v>
      </c>
      <c r="I3" t="s">
        <v>690</v>
      </c>
      <c r="J3" t="s">
        <v>691</v>
      </c>
      <c r="K3" t="s">
        <v>692</v>
      </c>
      <c r="L3">
        <v>1327</v>
      </c>
      <c r="N3">
        <v>1005</v>
      </c>
      <c r="O3" t="s">
        <v>201</v>
      </c>
      <c r="P3" t="s">
        <v>201</v>
      </c>
      <c r="Q3">
        <v>1</v>
      </c>
      <c r="W3">
        <v>0</v>
      </c>
      <c r="X3">
        <v>-1851487391</v>
      </c>
      <c r="Y3">
        <f t="shared" si="0"/>
        <v>1.05</v>
      </c>
      <c r="AA3">
        <v>11.68</v>
      </c>
      <c r="AB3">
        <v>0</v>
      </c>
      <c r="AC3">
        <v>0</v>
      </c>
      <c r="AD3">
        <v>0</v>
      </c>
      <c r="AE3">
        <v>11.68</v>
      </c>
      <c r="AF3">
        <v>0</v>
      </c>
      <c r="AG3">
        <v>0</v>
      </c>
      <c r="AH3">
        <v>0</v>
      </c>
      <c r="AI3">
        <v>1</v>
      </c>
      <c r="AJ3">
        <v>1</v>
      </c>
      <c r="AK3">
        <v>1</v>
      </c>
      <c r="AL3">
        <v>1</v>
      </c>
      <c r="AM3">
        <v>-2</v>
      </c>
      <c r="AN3">
        <v>0</v>
      </c>
      <c r="AO3">
        <v>1</v>
      </c>
      <c r="AP3">
        <v>0</v>
      </c>
      <c r="AQ3">
        <v>0</v>
      </c>
      <c r="AR3">
        <v>0</v>
      </c>
      <c r="AS3" t="s">
        <v>4</v>
      </c>
      <c r="AT3">
        <v>1.05</v>
      </c>
      <c r="AU3" t="s">
        <v>4</v>
      </c>
      <c r="AV3">
        <v>0</v>
      </c>
      <c r="AW3">
        <v>2</v>
      </c>
      <c r="AX3">
        <v>29858777</v>
      </c>
      <c r="AY3">
        <v>1</v>
      </c>
      <c r="AZ3">
        <v>0</v>
      </c>
      <c r="BA3">
        <v>3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</v>
      </c>
      <c r="BU3">
        <v>0</v>
      </c>
      <c r="BV3">
        <v>0</v>
      </c>
      <c r="BW3">
        <v>0</v>
      </c>
      <c r="CV3">
        <v>0</v>
      </c>
      <c r="CW3">
        <v>0</v>
      </c>
      <c r="CX3">
        <f>ROUND(Y3*Source!I32,9)</f>
        <v>0.30985499999999999</v>
      </c>
      <c r="CY3">
        <f>AA3</f>
        <v>11.68</v>
      </c>
      <c r="CZ3">
        <f>AE3</f>
        <v>11.68</v>
      </c>
      <c r="DA3">
        <f>AI3</f>
        <v>1</v>
      </c>
      <c r="DB3">
        <f t="shared" si="1"/>
        <v>12.26</v>
      </c>
      <c r="DC3">
        <f t="shared" si="2"/>
        <v>0</v>
      </c>
      <c r="DD3" t="s">
        <v>4</v>
      </c>
      <c r="DE3" t="s">
        <v>4</v>
      </c>
      <c r="DF3">
        <f t="shared" si="3"/>
        <v>3.62</v>
      </c>
      <c r="DG3">
        <f t="shared" si="4"/>
        <v>0</v>
      </c>
      <c r="DH3">
        <f t="shared" si="5"/>
        <v>0</v>
      </c>
      <c r="DI3">
        <f t="shared" si="6"/>
        <v>0</v>
      </c>
      <c r="DJ3">
        <f>DF3</f>
        <v>3.62</v>
      </c>
      <c r="DK3">
        <v>0</v>
      </c>
      <c r="DL3" t="s">
        <v>4</v>
      </c>
      <c r="DM3">
        <v>0</v>
      </c>
      <c r="DN3" t="s">
        <v>4</v>
      </c>
      <c r="DO3">
        <v>0</v>
      </c>
    </row>
    <row r="4" spans="1:119">
      <c r="A4">
        <f>ROW(Source!A33)</f>
        <v>33</v>
      </c>
      <c r="B4">
        <v>29858012</v>
      </c>
      <c r="C4">
        <v>29858778</v>
      </c>
      <c r="D4">
        <v>29308795</v>
      </c>
      <c r="E4">
        <v>37</v>
      </c>
      <c r="F4">
        <v>1</v>
      </c>
      <c r="G4">
        <v>37</v>
      </c>
      <c r="H4">
        <v>1</v>
      </c>
      <c r="I4" t="s">
        <v>684</v>
      </c>
      <c r="J4" t="s">
        <v>4</v>
      </c>
      <c r="K4" t="s">
        <v>685</v>
      </c>
      <c r="L4">
        <v>1191</v>
      </c>
      <c r="N4">
        <v>1013</v>
      </c>
      <c r="O4" t="s">
        <v>686</v>
      </c>
      <c r="P4" t="s">
        <v>686</v>
      </c>
      <c r="Q4">
        <v>1</v>
      </c>
      <c r="W4">
        <v>0</v>
      </c>
      <c r="X4">
        <v>476480486</v>
      </c>
      <c r="Y4">
        <f t="shared" si="0"/>
        <v>174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1</v>
      </c>
      <c r="AJ4">
        <v>1</v>
      </c>
      <c r="AK4">
        <v>1</v>
      </c>
      <c r="AL4">
        <v>1</v>
      </c>
      <c r="AM4">
        <v>-2</v>
      </c>
      <c r="AN4">
        <v>0</v>
      </c>
      <c r="AO4">
        <v>1</v>
      </c>
      <c r="AP4">
        <v>0</v>
      </c>
      <c r="AQ4">
        <v>0</v>
      </c>
      <c r="AR4">
        <v>0</v>
      </c>
      <c r="AS4" t="s">
        <v>4</v>
      </c>
      <c r="AT4">
        <v>174</v>
      </c>
      <c r="AU4" t="s">
        <v>4</v>
      </c>
      <c r="AV4">
        <v>1</v>
      </c>
      <c r="AW4">
        <v>2</v>
      </c>
      <c r="AX4">
        <v>29858781</v>
      </c>
      <c r="AY4">
        <v>1</v>
      </c>
      <c r="AZ4">
        <v>0</v>
      </c>
      <c r="BA4">
        <v>4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0</v>
      </c>
      <c r="BN4">
        <v>0</v>
      </c>
      <c r="BO4">
        <v>0</v>
      </c>
      <c r="BP4">
        <v>0</v>
      </c>
      <c r="BQ4">
        <v>0</v>
      </c>
      <c r="BR4">
        <v>0</v>
      </c>
      <c r="BS4">
        <v>0</v>
      </c>
      <c r="BT4">
        <v>0</v>
      </c>
      <c r="BU4">
        <v>0</v>
      </c>
      <c r="BV4">
        <v>0</v>
      </c>
      <c r="BW4">
        <v>0</v>
      </c>
      <c r="CU4">
        <f>ROUND(AT4*Source!I33*AH4*AL4,2)</f>
        <v>0</v>
      </c>
      <c r="CV4">
        <f>ROUND(Y4*Source!I33,9)</f>
        <v>102.399</v>
      </c>
      <c r="CW4">
        <v>0</v>
      </c>
      <c r="CX4">
        <f>ROUND(Y4*Source!I33,9)</f>
        <v>102.399</v>
      </c>
      <c r="CY4">
        <f>AD4</f>
        <v>0</v>
      </c>
      <c r="CZ4">
        <f>AH4</f>
        <v>0</v>
      </c>
      <c r="DA4">
        <f>AL4</f>
        <v>1</v>
      </c>
      <c r="DB4">
        <f t="shared" si="1"/>
        <v>0</v>
      </c>
      <c r="DC4">
        <f t="shared" si="2"/>
        <v>0</v>
      </c>
      <c r="DD4" t="s">
        <v>4</v>
      </c>
      <c r="DE4" t="s">
        <v>4</v>
      </c>
      <c r="DF4">
        <f t="shared" si="3"/>
        <v>0</v>
      </c>
      <c r="DG4">
        <f t="shared" si="4"/>
        <v>0</v>
      </c>
      <c r="DH4">
        <f t="shared" si="5"/>
        <v>0</v>
      </c>
      <c r="DI4">
        <f t="shared" si="6"/>
        <v>0</v>
      </c>
      <c r="DJ4">
        <f>DI4</f>
        <v>0</v>
      </c>
      <c r="DK4">
        <v>0</v>
      </c>
      <c r="DL4" t="s">
        <v>4</v>
      </c>
      <c r="DM4">
        <v>0</v>
      </c>
      <c r="DN4" t="s">
        <v>4</v>
      </c>
      <c r="DO4">
        <v>0</v>
      </c>
    </row>
    <row r="5" spans="1:119">
      <c r="A5">
        <f>ROW(Source!A33)</f>
        <v>33</v>
      </c>
      <c r="B5">
        <v>29858012</v>
      </c>
      <c r="C5">
        <v>29858778</v>
      </c>
      <c r="D5">
        <v>29313934</v>
      </c>
      <c r="E5">
        <v>1</v>
      </c>
      <c r="F5">
        <v>1</v>
      </c>
      <c r="G5">
        <v>37</v>
      </c>
      <c r="H5">
        <v>3</v>
      </c>
      <c r="I5" t="s">
        <v>693</v>
      </c>
      <c r="J5" t="s">
        <v>694</v>
      </c>
      <c r="K5" t="s">
        <v>695</v>
      </c>
      <c r="L5">
        <v>1339</v>
      </c>
      <c r="N5">
        <v>1007</v>
      </c>
      <c r="O5" t="s">
        <v>54</v>
      </c>
      <c r="P5" t="s">
        <v>54</v>
      </c>
      <c r="Q5">
        <v>1</v>
      </c>
      <c r="W5">
        <v>0</v>
      </c>
      <c r="X5">
        <v>-1060522976</v>
      </c>
      <c r="Y5">
        <f t="shared" si="0"/>
        <v>2.2000000000000002</v>
      </c>
      <c r="AA5">
        <v>4676.4799999999996</v>
      </c>
      <c r="AB5">
        <v>0</v>
      </c>
      <c r="AC5">
        <v>0</v>
      </c>
      <c r="AD5">
        <v>0</v>
      </c>
      <c r="AE5">
        <v>4676.4799999999996</v>
      </c>
      <c r="AF5">
        <v>0</v>
      </c>
      <c r="AG5">
        <v>0</v>
      </c>
      <c r="AH5">
        <v>0</v>
      </c>
      <c r="AI5">
        <v>1</v>
      </c>
      <c r="AJ5">
        <v>1</v>
      </c>
      <c r="AK5">
        <v>1</v>
      </c>
      <c r="AL5">
        <v>1</v>
      </c>
      <c r="AM5">
        <v>-2</v>
      </c>
      <c r="AN5">
        <v>0</v>
      </c>
      <c r="AO5">
        <v>1</v>
      </c>
      <c r="AP5">
        <v>0</v>
      </c>
      <c r="AQ5">
        <v>0</v>
      </c>
      <c r="AR5">
        <v>0</v>
      </c>
      <c r="AS5" t="s">
        <v>4</v>
      </c>
      <c r="AT5">
        <v>2.2000000000000002</v>
      </c>
      <c r="AU5" t="s">
        <v>4</v>
      </c>
      <c r="AV5">
        <v>0</v>
      </c>
      <c r="AW5">
        <v>2</v>
      </c>
      <c r="AX5">
        <v>29858782</v>
      </c>
      <c r="AY5">
        <v>1</v>
      </c>
      <c r="AZ5">
        <v>0</v>
      </c>
      <c r="BA5">
        <v>5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CV5">
        <v>0</v>
      </c>
      <c r="CW5">
        <v>0</v>
      </c>
      <c r="CX5">
        <f>ROUND(Y5*Source!I33,9)</f>
        <v>1.2947</v>
      </c>
      <c r="CY5">
        <f>AA5</f>
        <v>4676.4799999999996</v>
      </c>
      <c r="CZ5">
        <f>AE5</f>
        <v>4676.4799999999996</v>
      </c>
      <c r="DA5">
        <f>AI5</f>
        <v>1</v>
      </c>
      <c r="DB5">
        <f t="shared" si="1"/>
        <v>10288.26</v>
      </c>
      <c r="DC5">
        <f t="shared" si="2"/>
        <v>0</v>
      </c>
      <c r="DD5" t="s">
        <v>4</v>
      </c>
      <c r="DE5" t="s">
        <v>4</v>
      </c>
      <c r="DF5">
        <f t="shared" si="3"/>
        <v>6054.64</v>
      </c>
      <c r="DG5">
        <f t="shared" si="4"/>
        <v>0</v>
      </c>
      <c r="DH5">
        <f t="shared" si="5"/>
        <v>0</v>
      </c>
      <c r="DI5">
        <f t="shared" si="6"/>
        <v>0</v>
      </c>
      <c r="DJ5">
        <f>DF5</f>
        <v>6054.64</v>
      </c>
      <c r="DK5">
        <v>0</v>
      </c>
      <c r="DL5" t="s">
        <v>4</v>
      </c>
      <c r="DM5">
        <v>0</v>
      </c>
      <c r="DN5" t="s">
        <v>4</v>
      </c>
      <c r="DO5">
        <v>0</v>
      </c>
    </row>
    <row r="6" spans="1:119">
      <c r="A6">
        <f>ROW(Source!A34)</f>
        <v>34</v>
      </c>
      <c r="B6">
        <v>29858012</v>
      </c>
      <c r="C6">
        <v>29858783</v>
      </c>
      <c r="D6">
        <v>29308795</v>
      </c>
      <c r="E6">
        <v>37</v>
      </c>
      <c r="F6">
        <v>1</v>
      </c>
      <c r="G6">
        <v>37</v>
      </c>
      <c r="H6">
        <v>1</v>
      </c>
      <c r="I6" t="s">
        <v>684</v>
      </c>
      <c r="J6" t="s">
        <v>4</v>
      </c>
      <c r="K6" t="s">
        <v>685</v>
      </c>
      <c r="L6">
        <v>1191</v>
      </c>
      <c r="N6">
        <v>1013</v>
      </c>
      <c r="O6" t="s">
        <v>686</v>
      </c>
      <c r="P6" t="s">
        <v>686</v>
      </c>
      <c r="Q6">
        <v>1</v>
      </c>
      <c r="W6">
        <v>0</v>
      </c>
      <c r="X6">
        <v>476480486</v>
      </c>
      <c r="Y6">
        <f t="shared" si="0"/>
        <v>3.3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1</v>
      </c>
      <c r="AJ6">
        <v>1</v>
      </c>
      <c r="AK6">
        <v>1</v>
      </c>
      <c r="AL6">
        <v>1</v>
      </c>
      <c r="AM6">
        <v>-2</v>
      </c>
      <c r="AN6">
        <v>0</v>
      </c>
      <c r="AO6">
        <v>1</v>
      </c>
      <c r="AP6">
        <v>0</v>
      </c>
      <c r="AQ6">
        <v>0</v>
      </c>
      <c r="AR6">
        <v>0</v>
      </c>
      <c r="AS6" t="s">
        <v>4</v>
      </c>
      <c r="AT6">
        <v>3.3</v>
      </c>
      <c r="AU6" t="s">
        <v>4</v>
      </c>
      <c r="AV6">
        <v>1</v>
      </c>
      <c r="AW6">
        <v>2</v>
      </c>
      <c r="AX6">
        <v>29858789</v>
      </c>
      <c r="AY6">
        <v>1</v>
      </c>
      <c r="AZ6">
        <v>0</v>
      </c>
      <c r="BA6">
        <v>6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CU6">
        <f>ROUND(AT6*Source!I34*AH6*AL6,2)</f>
        <v>0</v>
      </c>
      <c r="CV6">
        <f>ROUND(Y6*Source!I34,9)</f>
        <v>9.7102500000000003</v>
      </c>
      <c r="CW6">
        <v>0</v>
      </c>
      <c r="CX6">
        <f>ROUND(Y6*Source!I34,9)</f>
        <v>9.7102500000000003</v>
      </c>
      <c r="CY6">
        <f>AD6</f>
        <v>0</v>
      </c>
      <c r="CZ6">
        <f>AH6</f>
        <v>0</v>
      </c>
      <c r="DA6">
        <f>AL6</f>
        <v>1</v>
      </c>
      <c r="DB6">
        <f t="shared" si="1"/>
        <v>0</v>
      </c>
      <c r="DC6">
        <f t="shared" si="2"/>
        <v>0</v>
      </c>
      <c r="DD6" t="s">
        <v>4</v>
      </c>
      <c r="DE6" t="s">
        <v>4</v>
      </c>
      <c r="DF6">
        <f t="shared" si="3"/>
        <v>0</v>
      </c>
      <c r="DG6">
        <f t="shared" si="4"/>
        <v>0</v>
      </c>
      <c r="DH6">
        <f t="shared" si="5"/>
        <v>0</v>
      </c>
      <c r="DI6">
        <f t="shared" si="6"/>
        <v>0</v>
      </c>
      <c r="DJ6">
        <f>DI6</f>
        <v>0</v>
      </c>
      <c r="DK6">
        <v>0</v>
      </c>
      <c r="DL6" t="s">
        <v>4</v>
      </c>
      <c r="DM6">
        <v>0</v>
      </c>
      <c r="DN6" t="s">
        <v>4</v>
      </c>
      <c r="DO6">
        <v>0</v>
      </c>
    </row>
    <row r="7" spans="1:119">
      <c r="A7">
        <f>ROW(Source!A34)</f>
        <v>34</v>
      </c>
      <c r="B7">
        <v>29858012</v>
      </c>
      <c r="C7">
        <v>29858783</v>
      </c>
      <c r="D7">
        <v>29310164</v>
      </c>
      <c r="E7">
        <v>1</v>
      </c>
      <c r="F7">
        <v>1</v>
      </c>
      <c r="G7">
        <v>37</v>
      </c>
      <c r="H7">
        <v>2</v>
      </c>
      <c r="I7" t="s">
        <v>696</v>
      </c>
      <c r="J7" t="s">
        <v>697</v>
      </c>
      <c r="K7" t="s">
        <v>698</v>
      </c>
      <c r="L7">
        <v>1368</v>
      </c>
      <c r="N7">
        <v>1011</v>
      </c>
      <c r="O7" t="s">
        <v>63</v>
      </c>
      <c r="P7" t="s">
        <v>63</v>
      </c>
      <c r="Q7">
        <v>1</v>
      </c>
      <c r="W7">
        <v>0</v>
      </c>
      <c r="X7">
        <v>750723828</v>
      </c>
      <c r="Y7">
        <f t="shared" si="0"/>
        <v>1.57</v>
      </c>
      <c r="AA7">
        <v>0</v>
      </c>
      <c r="AB7">
        <v>120.84</v>
      </c>
      <c r="AC7">
        <v>53.4</v>
      </c>
      <c r="AD7">
        <v>0</v>
      </c>
      <c r="AE7">
        <v>0</v>
      </c>
      <c r="AF7">
        <v>120.84</v>
      </c>
      <c r="AG7">
        <v>53.4</v>
      </c>
      <c r="AH7">
        <v>0</v>
      </c>
      <c r="AI7">
        <v>1</v>
      </c>
      <c r="AJ7">
        <v>1</v>
      </c>
      <c r="AK7">
        <v>1</v>
      </c>
      <c r="AL7">
        <v>1</v>
      </c>
      <c r="AM7">
        <v>-2</v>
      </c>
      <c r="AN7">
        <v>0</v>
      </c>
      <c r="AO7">
        <v>1</v>
      </c>
      <c r="AP7">
        <v>0</v>
      </c>
      <c r="AQ7">
        <v>0</v>
      </c>
      <c r="AR7">
        <v>0</v>
      </c>
      <c r="AS7" t="s">
        <v>4</v>
      </c>
      <c r="AT7">
        <v>1.57</v>
      </c>
      <c r="AU7" t="s">
        <v>4</v>
      </c>
      <c r="AV7">
        <v>0</v>
      </c>
      <c r="AW7">
        <v>2</v>
      </c>
      <c r="AX7">
        <v>29858790</v>
      </c>
      <c r="AY7">
        <v>1</v>
      </c>
      <c r="AZ7">
        <v>0</v>
      </c>
      <c r="BA7">
        <v>7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CV7">
        <v>0</v>
      </c>
      <c r="CW7">
        <f>ROUND(Y7*Source!I34*DO7,9)</f>
        <v>0</v>
      </c>
      <c r="CX7">
        <f>ROUND(Y7*Source!I34,9)</f>
        <v>4.6197249999999999</v>
      </c>
      <c r="CY7">
        <f>AB7</f>
        <v>120.84</v>
      </c>
      <c r="CZ7">
        <f>AF7</f>
        <v>120.84</v>
      </c>
      <c r="DA7">
        <f>AJ7</f>
        <v>1</v>
      </c>
      <c r="DB7">
        <f t="shared" si="1"/>
        <v>189.72</v>
      </c>
      <c r="DC7">
        <f t="shared" si="2"/>
        <v>83.84</v>
      </c>
      <c r="DD7" t="s">
        <v>4</v>
      </c>
      <c r="DE7" t="s">
        <v>4</v>
      </c>
      <c r="DF7">
        <f t="shared" si="3"/>
        <v>0</v>
      </c>
      <c r="DG7">
        <f t="shared" si="4"/>
        <v>558.25</v>
      </c>
      <c r="DH7">
        <f t="shared" si="5"/>
        <v>246.69</v>
      </c>
      <c r="DI7">
        <f t="shared" si="6"/>
        <v>0</v>
      </c>
      <c r="DJ7">
        <f>DG7</f>
        <v>558.25</v>
      </c>
      <c r="DK7">
        <v>0</v>
      </c>
      <c r="DL7" t="s">
        <v>4</v>
      </c>
      <c r="DM7">
        <v>0</v>
      </c>
      <c r="DN7" t="s">
        <v>4</v>
      </c>
      <c r="DO7">
        <v>0</v>
      </c>
    </row>
    <row r="8" spans="1:119">
      <c r="A8">
        <f>ROW(Source!A34)</f>
        <v>34</v>
      </c>
      <c r="B8">
        <v>29858012</v>
      </c>
      <c r="C8">
        <v>29858783</v>
      </c>
      <c r="D8">
        <v>29310292</v>
      </c>
      <c r="E8">
        <v>1</v>
      </c>
      <c r="F8">
        <v>1</v>
      </c>
      <c r="G8">
        <v>37</v>
      </c>
      <c r="H8">
        <v>2</v>
      </c>
      <c r="I8" t="s">
        <v>699</v>
      </c>
      <c r="J8" t="s">
        <v>700</v>
      </c>
      <c r="K8" t="s">
        <v>701</v>
      </c>
      <c r="L8">
        <v>1368</v>
      </c>
      <c r="N8">
        <v>1011</v>
      </c>
      <c r="O8" t="s">
        <v>63</v>
      </c>
      <c r="P8" t="s">
        <v>63</v>
      </c>
      <c r="Q8">
        <v>1</v>
      </c>
      <c r="W8">
        <v>0</v>
      </c>
      <c r="X8">
        <v>1438005075</v>
      </c>
      <c r="Y8">
        <f t="shared" si="0"/>
        <v>2.9</v>
      </c>
      <c r="AA8">
        <v>0</v>
      </c>
      <c r="AB8">
        <v>47.44</v>
      </c>
      <c r="AC8">
        <v>41.19</v>
      </c>
      <c r="AD8">
        <v>0</v>
      </c>
      <c r="AE8">
        <v>0</v>
      </c>
      <c r="AF8">
        <v>47.44</v>
      </c>
      <c r="AG8">
        <v>41.19</v>
      </c>
      <c r="AH8">
        <v>0</v>
      </c>
      <c r="AI8">
        <v>1</v>
      </c>
      <c r="AJ8">
        <v>1</v>
      </c>
      <c r="AK8">
        <v>1</v>
      </c>
      <c r="AL8">
        <v>1</v>
      </c>
      <c r="AM8">
        <v>-2</v>
      </c>
      <c r="AN8">
        <v>0</v>
      </c>
      <c r="AO8">
        <v>1</v>
      </c>
      <c r="AP8">
        <v>0</v>
      </c>
      <c r="AQ8">
        <v>0</v>
      </c>
      <c r="AR8">
        <v>0</v>
      </c>
      <c r="AS8" t="s">
        <v>4</v>
      </c>
      <c r="AT8">
        <v>2.9</v>
      </c>
      <c r="AU8" t="s">
        <v>4</v>
      </c>
      <c r="AV8">
        <v>0</v>
      </c>
      <c r="AW8">
        <v>2</v>
      </c>
      <c r="AX8">
        <v>29858791</v>
      </c>
      <c r="AY8">
        <v>1</v>
      </c>
      <c r="AZ8">
        <v>0</v>
      </c>
      <c r="BA8">
        <v>8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CV8">
        <v>0</v>
      </c>
      <c r="CW8">
        <f>ROUND(Y8*Source!I34*DO8,9)</f>
        <v>0</v>
      </c>
      <c r="CX8">
        <f>ROUND(Y8*Source!I34,9)</f>
        <v>8.5332500000000007</v>
      </c>
      <c r="CY8">
        <f>AB8</f>
        <v>47.44</v>
      </c>
      <c r="CZ8">
        <f>AF8</f>
        <v>47.44</v>
      </c>
      <c r="DA8">
        <f>AJ8</f>
        <v>1</v>
      </c>
      <c r="DB8">
        <f t="shared" si="1"/>
        <v>137.58000000000001</v>
      </c>
      <c r="DC8">
        <f t="shared" si="2"/>
        <v>119.45</v>
      </c>
      <c r="DD8" t="s">
        <v>4</v>
      </c>
      <c r="DE8" t="s">
        <v>4</v>
      </c>
      <c r="DF8">
        <f t="shared" si="3"/>
        <v>0</v>
      </c>
      <c r="DG8">
        <f t="shared" si="4"/>
        <v>404.82</v>
      </c>
      <c r="DH8">
        <f t="shared" si="5"/>
        <v>351.48</v>
      </c>
      <c r="DI8">
        <f t="shared" si="6"/>
        <v>0</v>
      </c>
      <c r="DJ8">
        <f>DG8</f>
        <v>404.82</v>
      </c>
      <c r="DK8">
        <v>0</v>
      </c>
      <c r="DL8" t="s">
        <v>4</v>
      </c>
      <c r="DM8">
        <v>0</v>
      </c>
      <c r="DN8" t="s">
        <v>4</v>
      </c>
      <c r="DO8">
        <v>0</v>
      </c>
    </row>
    <row r="9" spans="1:119">
      <c r="A9">
        <f>ROW(Source!A34)</f>
        <v>34</v>
      </c>
      <c r="B9">
        <v>29858012</v>
      </c>
      <c r="C9">
        <v>29858783</v>
      </c>
      <c r="D9">
        <v>29309928</v>
      </c>
      <c r="E9">
        <v>1</v>
      </c>
      <c r="F9">
        <v>1</v>
      </c>
      <c r="G9">
        <v>37</v>
      </c>
      <c r="H9">
        <v>2</v>
      </c>
      <c r="I9" t="s">
        <v>702</v>
      </c>
      <c r="J9" t="s">
        <v>703</v>
      </c>
      <c r="K9" t="s">
        <v>704</v>
      </c>
      <c r="L9">
        <v>1368</v>
      </c>
      <c r="N9">
        <v>1011</v>
      </c>
      <c r="O9" t="s">
        <v>63</v>
      </c>
      <c r="P9" t="s">
        <v>63</v>
      </c>
      <c r="Q9">
        <v>1</v>
      </c>
      <c r="W9">
        <v>0</v>
      </c>
      <c r="X9">
        <v>-782003276</v>
      </c>
      <c r="Y9">
        <f t="shared" si="0"/>
        <v>0.09</v>
      </c>
      <c r="AA9">
        <v>0</v>
      </c>
      <c r="AB9">
        <v>21.27</v>
      </c>
      <c r="AC9">
        <v>0.14000000000000001</v>
      </c>
      <c r="AD9">
        <v>0</v>
      </c>
      <c r="AE9">
        <v>0</v>
      </c>
      <c r="AF9">
        <v>21.27</v>
      </c>
      <c r="AG9">
        <v>0.14000000000000001</v>
      </c>
      <c r="AH9">
        <v>0</v>
      </c>
      <c r="AI9">
        <v>1</v>
      </c>
      <c r="AJ9">
        <v>1</v>
      </c>
      <c r="AK9">
        <v>1</v>
      </c>
      <c r="AL9">
        <v>1</v>
      </c>
      <c r="AM9">
        <v>-2</v>
      </c>
      <c r="AN9">
        <v>0</v>
      </c>
      <c r="AO9">
        <v>1</v>
      </c>
      <c r="AP9">
        <v>0</v>
      </c>
      <c r="AQ9">
        <v>0</v>
      </c>
      <c r="AR9">
        <v>0</v>
      </c>
      <c r="AS9" t="s">
        <v>4</v>
      </c>
      <c r="AT9">
        <v>0.09</v>
      </c>
      <c r="AU9" t="s">
        <v>4</v>
      </c>
      <c r="AV9">
        <v>0</v>
      </c>
      <c r="AW9">
        <v>2</v>
      </c>
      <c r="AX9">
        <v>29858792</v>
      </c>
      <c r="AY9">
        <v>1</v>
      </c>
      <c r="AZ9">
        <v>0</v>
      </c>
      <c r="BA9">
        <v>9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CV9">
        <v>0</v>
      </c>
      <c r="CW9">
        <f>ROUND(Y9*Source!I34*DO9,9)</f>
        <v>0</v>
      </c>
      <c r="CX9">
        <f>ROUND(Y9*Source!I34,9)</f>
        <v>0.26482499999999998</v>
      </c>
      <c r="CY9">
        <f>AB9</f>
        <v>21.27</v>
      </c>
      <c r="CZ9">
        <f>AF9</f>
        <v>21.27</v>
      </c>
      <c r="DA9">
        <f>AJ9</f>
        <v>1</v>
      </c>
      <c r="DB9">
        <f t="shared" si="1"/>
        <v>1.91</v>
      </c>
      <c r="DC9">
        <f t="shared" si="2"/>
        <v>0.01</v>
      </c>
      <c r="DD9" t="s">
        <v>4</v>
      </c>
      <c r="DE9" t="s">
        <v>4</v>
      </c>
      <c r="DF9">
        <f t="shared" si="3"/>
        <v>0</v>
      </c>
      <c r="DG9">
        <f t="shared" si="4"/>
        <v>5.63</v>
      </c>
      <c r="DH9">
        <f t="shared" si="5"/>
        <v>0.04</v>
      </c>
      <c r="DI9">
        <f t="shared" si="6"/>
        <v>0</v>
      </c>
      <c r="DJ9">
        <f>DG9</f>
        <v>5.63</v>
      </c>
      <c r="DK9">
        <v>0</v>
      </c>
      <c r="DL9" t="s">
        <v>4</v>
      </c>
      <c r="DM9">
        <v>0</v>
      </c>
      <c r="DN9" t="s">
        <v>4</v>
      </c>
      <c r="DO9">
        <v>0</v>
      </c>
    </row>
    <row r="10" spans="1:119">
      <c r="A10">
        <f>ROW(Source!A34)</f>
        <v>34</v>
      </c>
      <c r="B10">
        <v>29858012</v>
      </c>
      <c r="C10">
        <v>29858783</v>
      </c>
      <c r="D10">
        <v>29311208</v>
      </c>
      <c r="E10">
        <v>1</v>
      </c>
      <c r="F10">
        <v>1</v>
      </c>
      <c r="G10">
        <v>37</v>
      </c>
      <c r="H10">
        <v>3</v>
      </c>
      <c r="I10" t="s">
        <v>705</v>
      </c>
      <c r="J10" t="s">
        <v>706</v>
      </c>
      <c r="K10" t="s">
        <v>707</v>
      </c>
      <c r="L10">
        <v>1348</v>
      </c>
      <c r="N10">
        <v>1009</v>
      </c>
      <c r="O10" t="s">
        <v>68</v>
      </c>
      <c r="P10" t="s">
        <v>68</v>
      </c>
      <c r="Q10">
        <v>1000</v>
      </c>
      <c r="W10">
        <v>0</v>
      </c>
      <c r="X10">
        <v>2028937320</v>
      </c>
      <c r="Y10">
        <f t="shared" si="0"/>
        <v>1.61E-2</v>
      </c>
      <c r="AA10">
        <v>245096.76</v>
      </c>
      <c r="AB10">
        <v>0</v>
      </c>
      <c r="AC10">
        <v>0</v>
      </c>
      <c r="AD10">
        <v>0</v>
      </c>
      <c r="AE10">
        <v>245096.76</v>
      </c>
      <c r="AF10">
        <v>0</v>
      </c>
      <c r="AG10">
        <v>0</v>
      </c>
      <c r="AH10">
        <v>0</v>
      </c>
      <c r="AI10">
        <v>1</v>
      </c>
      <c r="AJ10">
        <v>1</v>
      </c>
      <c r="AK10">
        <v>1</v>
      </c>
      <c r="AL10">
        <v>1</v>
      </c>
      <c r="AM10">
        <v>-2</v>
      </c>
      <c r="AN10">
        <v>0</v>
      </c>
      <c r="AO10">
        <v>1</v>
      </c>
      <c r="AP10">
        <v>0</v>
      </c>
      <c r="AQ10">
        <v>0</v>
      </c>
      <c r="AR10">
        <v>0</v>
      </c>
      <c r="AS10" t="s">
        <v>4</v>
      </c>
      <c r="AT10">
        <v>1.61E-2</v>
      </c>
      <c r="AU10" t="s">
        <v>4</v>
      </c>
      <c r="AV10">
        <v>0</v>
      </c>
      <c r="AW10">
        <v>2</v>
      </c>
      <c r="AX10">
        <v>29858793</v>
      </c>
      <c r="AY10">
        <v>1</v>
      </c>
      <c r="AZ10">
        <v>0</v>
      </c>
      <c r="BA10">
        <v>10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CV10">
        <v>0</v>
      </c>
      <c r="CW10">
        <v>0</v>
      </c>
      <c r="CX10">
        <f>ROUND(Y10*Source!I34,9)</f>
        <v>4.737425E-2</v>
      </c>
      <c r="CY10">
        <f>AA10</f>
        <v>245096.76</v>
      </c>
      <c r="CZ10">
        <f>AE10</f>
        <v>245096.76</v>
      </c>
      <c r="DA10">
        <f>AI10</f>
        <v>1</v>
      </c>
      <c r="DB10">
        <f t="shared" si="1"/>
        <v>3946.06</v>
      </c>
      <c r="DC10">
        <f t="shared" si="2"/>
        <v>0</v>
      </c>
      <c r="DD10" t="s">
        <v>4</v>
      </c>
      <c r="DE10" t="s">
        <v>4</v>
      </c>
      <c r="DF10">
        <f t="shared" si="3"/>
        <v>11611.28</v>
      </c>
      <c r="DG10">
        <f t="shared" si="4"/>
        <v>0</v>
      </c>
      <c r="DH10">
        <f t="shared" si="5"/>
        <v>0</v>
      </c>
      <c r="DI10">
        <f t="shared" si="6"/>
        <v>0</v>
      </c>
      <c r="DJ10">
        <f>DF10</f>
        <v>11611.28</v>
      </c>
      <c r="DK10">
        <v>0</v>
      </c>
      <c r="DL10" t="s">
        <v>4</v>
      </c>
      <c r="DM10">
        <v>0</v>
      </c>
      <c r="DN10" t="s">
        <v>4</v>
      </c>
      <c r="DO10">
        <v>0</v>
      </c>
    </row>
    <row r="11" spans="1:119">
      <c r="A11">
        <f>ROW(Source!A35)</f>
        <v>35</v>
      </c>
      <c r="B11">
        <v>29858012</v>
      </c>
      <c r="C11">
        <v>29858794</v>
      </c>
      <c r="D11">
        <v>29308795</v>
      </c>
      <c r="E11">
        <v>37</v>
      </c>
      <c r="F11">
        <v>1</v>
      </c>
      <c r="G11">
        <v>37</v>
      </c>
      <c r="H11">
        <v>1</v>
      </c>
      <c r="I11" t="s">
        <v>684</v>
      </c>
      <c r="J11" t="s">
        <v>4</v>
      </c>
      <c r="K11" t="s">
        <v>685</v>
      </c>
      <c r="L11">
        <v>1191</v>
      </c>
      <c r="N11">
        <v>1013</v>
      </c>
      <c r="O11" t="s">
        <v>686</v>
      </c>
      <c r="P11" t="s">
        <v>686</v>
      </c>
      <c r="Q11">
        <v>1</v>
      </c>
      <c r="W11">
        <v>0</v>
      </c>
      <c r="X11">
        <v>476480486</v>
      </c>
      <c r="Y11">
        <f t="shared" si="0"/>
        <v>19.8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1</v>
      </c>
      <c r="AJ11">
        <v>1</v>
      </c>
      <c r="AK11">
        <v>1</v>
      </c>
      <c r="AL11">
        <v>1</v>
      </c>
      <c r="AM11">
        <v>-2</v>
      </c>
      <c r="AN11">
        <v>0</v>
      </c>
      <c r="AO11">
        <v>1</v>
      </c>
      <c r="AP11">
        <v>0</v>
      </c>
      <c r="AQ11">
        <v>0</v>
      </c>
      <c r="AR11">
        <v>0</v>
      </c>
      <c r="AS11" t="s">
        <v>4</v>
      </c>
      <c r="AT11">
        <v>19.8</v>
      </c>
      <c r="AU11" t="s">
        <v>4</v>
      </c>
      <c r="AV11">
        <v>1</v>
      </c>
      <c r="AW11">
        <v>2</v>
      </c>
      <c r="AX11">
        <v>29858799</v>
      </c>
      <c r="AY11">
        <v>1</v>
      </c>
      <c r="AZ11">
        <v>0</v>
      </c>
      <c r="BA11">
        <v>11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CU11">
        <f>ROUND(AT11*Source!I35*AH11*AL11,2)</f>
        <v>0</v>
      </c>
      <c r="CV11">
        <f>ROUND(Y11*Source!I35,9)</f>
        <v>58.261499999999998</v>
      </c>
      <c r="CW11">
        <v>0</v>
      </c>
      <c r="CX11">
        <f>ROUND(Y11*Source!I35,9)</f>
        <v>58.261499999999998</v>
      </c>
      <c r="CY11">
        <f>AD11</f>
        <v>0</v>
      </c>
      <c r="CZ11">
        <f>AH11</f>
        <v>0</v>
      </c>
      <c r="DA11">
        <f>AL11</f>
        <v>1</v>
      </c>
      <c r="DB11">
        <f t="shared" si="1"/>
        <v>0</v>
      </c>
      <c r="DC11">
        <f t="shared" si="2"/>
        <v>0</v>
      </c>
      <c r="DD11" t="s">
        <v>4</v>
      </c>
      <c r="DE11" t="s">
        <v>4</v>
      </c>
      <c r="DF11">
        <f t="shared" si="3"/>
        <v>0</v>
      </c>
      <c r="DG11">
        <f t="shared" si="4"/>
        <v>0</v>
      </c>
      <c r="DH11">
        <f t="shared" si="5"/>
        <v>0</v>
      </c>
      <c r="DI11">
        <f t="shared" si="6"/>
        <v>0</v>
      </c>
      <c r="DJ11">
        <f>DI11</f>
        <v>0</v>
      </c>
      <c r="DK11">
        <v>0</v>
      </c>
      <c r="DL11" t="s">
        <v>4</v>
      </c>
      <c r="DM11">
        <v>0</v>
      </c>
      <c r="DN11" t="s">
        <v>4</v>
      </c>
      <c r="DO11">
        <v>0</v>
      </c>
    </row>
    <row r="12" spans="1:119">
      <c r="A12">
        <f>ROW(Source!A35)</f>
        <v>35</v>
      </c>
      <c r="B12">
        <v>29858012</v>
      </c>
      <c r="C12">
        <v>29858794</v>
      </c>
      <c r="D12">
        <v>29309928</v>
      </c>
      <c r="E12">
        <v>1</v>
      </c>
      <c r="F12">
        <v>1</v>
      </c>
      <c r="G12">
        <v>37</v>
      </c>
      <c r="H12">
        <v>2</v>
      </c>
      <c r="I12" t="s">
        <v>702</v>
      </c>
      <c r="J12" t="s">
        <v>703</v>
      </c>
      <c r="K12" t="s">
        <v>704</v>
      </c>
      <c r="L12">
        <v>1368</v>
      </c>
      <c r="N12">
        <v>1011</v>
      </c>
      <c r="O12" t="s">
        <v>63</v>
      </c>
      <c r="P12" t="s">
        <v>63</v>
      </c>
      <c r="Q12">
        <v>1</v>
      </c>
      <c r="W12">
        <v>0</v>
      </c>
      <c r="X12">
        <v>-782003276</v>
      </c>
      <c r="Y12">
        <f t="shared" si="0"/>
        <v>0.09</v>
      </c>
      <c r="AA12">
        <v>0</v>
      </c>
      <c r="AB12">
        <v>21.27</v>
      </c>
      <c r="AC12">
        <v>0.14000000000000001</v>
      </c>
      <c r="AD12">
        <v>0</v>
      </c>
      <c r="AE12">
        <v>0</v>
      </c>
      <c r="AF12">
        <v>21.27</v>
      </c>
      <c r="AG12">
        <v>0.14000000000000001</v>
      </c>
      <c r="AH12">
        <v>0</v>
      </c>
      <c r="AI12">
        <v>1</v>
      </c>
      <c r="AJ12">
        <v>1</v>
      </c>
      <c r="AK12">
        <v>1</v>
      </c>
      <c r="AL12">
        <v>1</v>
      </c>
      <c r="AM12">
        <v>-2</v>
      </c>
      <c r="AN12">
        <v>0</v>
      </c>
      <c r="AO12">
        <v>1</v>
      </c>
      <c r="AP12">
        <v>0</v>
      </c>
      <c r="AQ12">
        <v>0</v>
      </c>
      <c r="AR12">
        <v>0</v>
      </c>
      <c r="AS12" t="s">
        <v>4</v>
      </c>
      <c r="AT12">
        <v>0.09</v>
      </c>
      <c r="AU12" t="s">
        <v>4</v>
      </c>
      <c r="AV12">
        <v>0</v>
      </c>
      <c r="AW12">
        <v>2</v>
      </c>
      <c r="AX12">
        <v>29858800</v>
      </c>
      <c r="AY12">
        <v>1</v>
      </c>
      <c r="AZ12">
        <v>0</v>
      </c>
      <c r="BA12">
        <v>12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CV12">
        <v>0</v>
      </c>
      <c r="CW12">
        <f>ROUND(Y12*Source!I35*DO12,9)</f>
        <v>0</v>
      </c>
      <c r="CX12">
        <f>ROUND(Y12*Source!I35,9)</f>
        <v>0.26482499999999998</v>
      </c>
      <c r="CY12">
        <f>AB12</f>
        <v>21.27</v>
      </c>
      <c r="CZ12">
        <f>AF12</f>
        <v>21.27</v>
      </c>
      <c r="DA12">
        <f>AJ12</f>
        <v>1</v>
      </c>
      <c r="DB12">
        <f t="shared" si="1"/>
        <v>1.91</v>
      </c>
      <c r="DC12">
        <f t="shared" si="2"/>
        <v>0.01</v>
      </c>
      <c r="DD12" t="s">
        <v>4</v>
      </c>
      <c r="DE12" t="s">
        <v>4</v>
      </c>
      <c r="DF12">
        <f t="shared" si="3"/>
        <v>0</v>
      </c>
      <c r="DG12">
        <f t="shared" si="4"/>
        <v>5.63</v>
      </c>
      <c r="DH12">
        <f t="shared" si="5"/>
        <v>0.04</v>
      </c>
      <c r="DI12">
        <f t="shared" si="6"/>
        <v>0</v>
      </c>
      <c r="DJ12">
        <f>DG12</f>
        <v>5.63</v>
      </c>
      <c r="DK12">
        <v>0</v>
      </c>
      <c r="DL12" t="s">
        <v>4</v>
      </c>
      <c r="DM12">
        <v>0</v>
      </c>
      <c r="DN12" t="s">
        <v>4</v>
      </c>
      <c r="DO12">
        <v>0</v>
      </c>
    </row>
    <row r="13" spans="1:119">
      <c r="A13">
        <f>ROW(Source!A35)</f>
        <v>35</v>
      </c>
      <c r="B13">
        <v>29858012</v>
      </c>
      <c r="C13">
        <v>29858794</v>
      </c>
      <c r="D13">
        <v>29313040</v>
      </c>
      <c r="E13">
        <v>1</v>
      </c>
      <c r="F13">
        <v>1</v>
      </c>
      <c r="G13">
        <v>37</v>
      </c>
      <c r="H13">
        <v>3</v>
      </c>
      <c r="I13" t="s">
        <v>708</v>
      </c>
      <c r="J13" t="s">
        <v>709</v>
      </c>
      <c r="K13" t="s">
        <v>710</v>
      </c>
      <c r="L13">
        <v>1348</v>
      </c>
      <c r="N13">
        <v>1009</v>
      </c>
      <c r="O13" t="s">
        <v>68</v>
      </c>
      <c r="P13" t="s">
        <v>68</v>
      </c>
      <c r="Q13">
        <v>1000</v>
      </c>
      <c r="W13">
        <v>0</v>
      </c>
      <c r="X13">
        <v>1877789836</v>
      </c>
      <c r="Y13">
        <f t="shared" si="0"/>
        <v>2.5999999999999999E-3</v>
      </c>
      <c r="AA13">
        <v>3466.3</v>
      </c>
      <c r="AB13">
        <v>0</v>
      </c>
      <c r="AC13">
        <v>0</v>
      </c>
      <c r="AD13">
        <v>0</v>
      </c>
      <c r="AE13">
        <v>3466.3</v>
      </c>
      <c r="AF13">
        <v>0</v>
      </c>
      <c r="AG13">
        <v>0</v>
      </c>
      <c r="AH13">
        <v>0</v>
      </c>
      <c r="AI13">
        <v>1</v>
      </c>
      <c r="AJ13">
        <v>1</v>
      </c>
      <c r="AK13">
        <v>1</v>
      </c>
      <c r="AL13">
        <v>1</v>
      </c>
      <c r="AM13">
        <v>-2</v>
      </c>
      <c r="AN13">
        <v>0</v>
      </c>
      <c r="AO13">
        <v>1</v>
      </c>
      <c r="AP13">
        <v>0</v>
      </c>
      <c r="AQ13">
        <v>0</v>
      </c>
      <c r="AR13">
        <v>0</v>
      </c>
      <c r="AS13" t="s">
        <v>4</v>
      </c>
      <c r="AT13">
        <v>2.5999999999999999E-3</v>
      </c>
      <c r="AU13" t="s">
        <v>4</v>
      </c>
      <c r="AV13">
        <v>0</v>
      </c>
      <c r="AW13">
        <v>2</v>
      </c>
      <c r="AX13">
        <v>29858801</v>
      </c>
      <c r="AY13">
        <v>1</v>
      </c>
      <c r="AZ13">
        <v>0</v>
      </c>
      <c r="BA13">
        <v>13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CV13">
        <v>0</v>
      </c>
      <c r="CW13">
        <v>0</v>
      </c>
      <c r="CX13">
        <f>ROUND(Y13*Source!I35,9)</f>
        <v>7.6505000000000002E-3</v>
      </c>
      <c r="CY13">
        <f>AA13</f>
        <v>3466.3</v>
      </c>
      <c r="CZ13">
        <f>AE13</f>
        <v>3466.3</v>
      </c>
      <c r="DA13">
        <f>AI13</f>
        <v>1</v>
      </c>
      <c r="DB13">
        <f t="shared" si="1"/>
        <v>9.01</v>
      </c>
      <c r="DC13">
        <f t="shared" si="2"/>
        <v>0</v>
      </c>
      <c r="DD13" t="s">
        <v>4</v>
      </c>
      <c r="DE13" t="s">
        <v>4</v>
      </c>
      <c r="DF13">
        <f t="shared" si="3"/>
        <v>26.52</v>
      </c>
      <c r="DG13">
        <f t="shared" si="4"/>
        <v>0</v>
      </c>
      <c r="DH13">
        <f t="shared" si="5"/>
        <v>0</v>
      </c>
      <c r="DI13">
        <f t="shared" si="6"/>
        <v>0</v>
      </c>
      <c r="DJ13">
        <f>DF13</f>
        <v>26.52</v>
      </c>
      <c r="DK13">
        <v>0</v>
      </c>
      <c r="DL13" t="s">
        <v>4</v>
      </c>
      <c r="DM13">
        <v>0</v>
      </c>
      <c r="DN13" t="s">
        <v>4</v>
      </c>
      <c r="DO13">
        <v>0</v>
      </c>
    </row>
    <row r="14" spans="1:119">
      <c r="A14">
        <f>ROW(Source!A35)</f>
        <v>35</v>
      </c>
      <c r="B14">
        <v>29858012</v>
      </c>
      <c r="C14">
        <v>29858794</v>
      </c>
      <c r="D14">
        <v>29313227</v>
      </c>
      <c r="E14">
        <v>1</v>
      </c>
      <c r="F14">
        <v>1</v>
      </c>
      <c r="G14">
        <v>37</v>
      </c>
      <c r="H14">
        <v>3</v>
      </c>
      <c r="I14" t="s">
        <v>711</v>
      </c>
      <c r="J14" t="s">
        <v>712</v>
      </c>
      <c r="K14" t="s">
        <v>713</v>
      </c>
      <c r="L14">
        <v>1348</v>
      </c>
      <c r="N14">
        <v>1009</v>
      </c>
      <c r="O14" t="s">
        <v>68</v>
      </c>
      <c r="P14" t="s">
        <v>68</v>
      </c>
      <c r="Q14">
        <v>1000</v>
      </c>
      <c r="W14">
        <v>0</v>
      </c>
      <c r="X14">
        <v>-589205156</v>
      </c>
      <c r="Y14">
        <f t="shared" si="0"/>
        <v>0.05</v>
      </c>
      <c r="AA14">
        <v>361504.09</v>
      </c>
      <c r="AB14">
        <v>0</v>
      </c>
      <c r="AC14">
        <v>0</v>
      </c>
      <c r="AD14">
        <v>0</v>
      </c>
      <c r="AE14">
        <v>361504.09</v>
      </c>
      <c r="AF14">
        <v>0</v>
      </c>
      <c r="AG14">
        <v>0</v>
      </c>
      <c r="AH14">
        <v>0</v>
      </c>
      <c r="AI14">
        <v>1</v>
      </c>
      <c r="AJ14">
        <v>1</v>
      </c>
      <c r="AK14">
        <v>1</v>
      </c>
      <c r="AL14">
        <v>1</v>
      </c>
      <c r="AM14">
        <v>-2</v>
      </c>
      <c r="AN14">
        <v>0</v>
      </c>
      <c r="AO14">
        <v>1</v>
      </c>
      <c r="AP14">
        <v>0</v>
      </c>
      <c r="AQ14">
        <v>0</v>
      </c>
      <c r="AR14">
        <v>0</v>
      </c>
      <c r="AS14" t="s">
        <v>4</v>
      </c>
      <c r="AT14">
        <v>0.05</v>
      </c>
      <c r="AU14" t="s">
        <v>4</v>
      </c>
      <c r="AV14">
        <v>0</v>
      </c>
      <c r="AW14">
        <v>2</v>
      </c>
      <c r="AX14">
        <v>29858802</v>
      </c>
      <c r="AY14">
        <v>1</v>
      </c>
      <c r="AZ14">
        <v>0</v>
      </c>
      <c r="BA14">
        <v>14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CV14">
        <v>0</v>
      </c>
      <c r="CW14">
        <v>0</v>
      </c>
      <c r="CX14">
        <f>ROUND(Y14*Source!I35,9)</f>
        <v>0.14712500000000001</v>
      </c>
      <c r="CY14">
        <f>AA14</f>
        <v>361504.09</v>
      </c>
      <c r="CZ14">
        <f>AE14</f>
        <v>361504.09</v>
      </c>
      <c r="DA14">
        <f>AI14</f>
        <v>1</v>
      </c>
      <c r="DB14">
        <f t="shared" si="1"/>
        <v>18075.2</v>
      </c>
      <c r="DC14">
        <f t="shared" si="2"/>
        <v>0</v>
      </c>
      <c r="DD14" t="s">
        <v>4</v>
      </c>
      <c r="DE14" t="s">
        <v>4</v>
      </c>
      <c r="DF14">
        <f t="shared" si="3"/>
        <v>53186.29</v>
      </c>
      <c r="DG14">
        <f t="shared" si="4"/>
        <v>0</v>
      </c>
      <c r="DH14">
        <f t="shared" si="5"/>
        <v>0</v>
      </c>
      <c r="DI14">
        <f t="shared" si="6"/>
        <v>0</v>
      </c>
      <c r="DJ14">
        <f>DF14</f>
        <v>53186.29</v>
      </c>
      <c r="DK14">
        <v>0</v>
      </c>
      <c r="DL14" t="s">
        <v>4</v>
      </c>
      <c r="DM14">
        <v>0</v>
      </c>
      <c r="DN14" t="s">
        <v>4</v>
      </c>
      <c r="DO14">
        <v>0</v>
      </c>
    </row>
    <row r="15" spans="1:119">
      <c r="A15">
        <f>ROW(Source!A36)</f>
        <v>36</v>
      </c>
      <c r="B15">
        <v>29858012</v>
      </c>
      <c r="C15">
        <v>29858803</v>
      </c>
      <c r="D15">
        <v>29308795</v>
      </c>
      <c r="E15">
        <v>37</v>
      </c>
      <c r="F15">
        <v>1</v>
      </c>
      <c r="G15">
        <v>37</v>
      </c>
      <c r="H15">
        <v>1</v>
      </c>
      <c r="I15" t="s">
        <v>684</v>
      </c>
      <c r="J15" t="s">
        <v>4</v>
      </c>
      <c r="K15" t="s">
        <v>685</v>
      </c>
      <c r="L15">
        <v>1191</v>
      </c>
      <c r="N15">
        <v>1013</v>
      </c>
      <c r="O15" t="s">
        <v>686</v>
      </c>
      <c r="P15" t="s">
        <v>686</v>
      </c>
      <c r="Q15">
        <v>1</v>
      </c>
      <c r="W15">
        <v>0</v>
      </c>
      <c r="X15">
        <v>476480486</v>
      </c>
      <c r="Y15">
        <f t="shared" si="0"/>
        <v>3.3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1</v>
      </c>
      <c r="AJ15">
        <v>1</v>
      </c>
      <c r="AK15">
        <v>1</v>
      </c>
      <c r="AL15">
        <v>1</v>
      </c>
      <c r="AM15">
        <v>-2</v>
      </c>
      <c r="AN15">
        <v>0</v>
      </c>
      <c r="AO15">
        <v>1</v>
      </c>
      <c r="AP15">
        <v>0</v>
      </c>
      <c r="AQ15">
        <v>0</v>
      </c>
      <c r="AR15">
        <v>0</v>
      </c>
      <c r="AS15" t="s">
        <v>4</v>
      </c>
      <c r="AT15">
        <v>3.3</v>
      </c>
      <c r="AU15" t="s">
        <v>4</v>
      </c>
      <c r="AV15">
        <v>1</v>
      </c>
      <c r="AW15">
        <v>2</v>
      </c>
      <c r="AX15">
        <v>29858809</v>
      </c>
      <c r="AY15">
        <v>1</v>
      </c>
      <c r="AZ15">
        <v>0</v>
      </c>
      <c r="BA15">
        <v>15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CU15">
        <f>ROUND(AT15*Source!I36*AH15*AL15,2)</f>
        <v>0</v>
      </c>
      <c r="CV15">
        <f>ROUND(Y15*Source!I36,9)</f>
        <v>9.7102500000000003</v>
      </c>
      <c r="CW15">
        <v>0</v>
      </c>
      <c r="CX15">
        <f>ROUND(Y15*Source!I36,9)</f>
        <v>9.7102500000000003</v>
      </c>
      <c r="CY15">
        <f>AD15</f>
        <v>0</v>
      </c>
      <c r="CZ15">
        <f>AH15</f>
        <v>0</v>
      </c>
      <c r="DA15">
        <f>AL15</f>
        <v>1</v>
      </c>
      <c r="DB15">
        <f t="shared" si="1"/>
        <v>0</v>
      </c>
      <c r="DC15">
        <f t="shared" si="2"/>
        <v>0</v>
      </c>
      <c r="DD15" t="s">
        <v>4</v>
      </c>
      <c r="DE15" t="s">
        <v>4</v>
      </c>
      <c r="DF15">
        <f t="shared" si="3"/>
        <v>0</v>
      </c>
      <c r="DG15">
        <f t="shared" si="4"/>
        <v>0</v>
      </c>
      <c r="DH15">
        <f t="shared" si="5"/>
        <v>0</v>
      </c>
      <c r="DI15">
        <f t="shared" si="6"/>
        <v>0</v>
      </c>
      <c r="DJ15">
        <f>DI15</f>
        <v>0</v>
      </c>
      <c r="DK15">
        <v>0</v>
      </c>
      <c r="DL15" t="s">
        <v>4</v>
      </c>
      <c r="DM15">
        <v>0</v>
      </c>
      <c r="DN15" t="s">
        <v>4</v>
      </c>
      <c r="DO15">
        <v>0</v>
      </c>
    </row>
    <row r="16" spans="1:119">
      <c r="A16">
        <f>ROW(Source!A36)</f>
        <v>36</v>
      </c>
      <c r="B16">
        <v>29858012</v>
      </c>
      <c r="C16">
        <v>29858803</v>
      </c>
      <c r="D16">
        <v>29310164</v>
      </c>
      <c r="E16">
        <v>1</v>
      </c>
      <c r="F16">
        <v>1</v>
      </c>
      <c r="G16">
        <v>37</v>
      </c>
      <c r="H16">
        <v>2</v>
      </c>
      <c r="I16" t="s">
        <v>696</v>
      </c>
      <c r="J16" t="s">
        <v>697</v>
      </c>
      <c r="K16" t="s">
        <v>698</v>
      </c>
      <c r="L16">
        <v>1368</v>
      </c>
      <c r="N16">
        <v>1011</v>
      </c>
      <c r="O16" t="s">
        <v>63</v>
      </c>
      <c r="P16" t="s">
        <v>63</v>
      </c>
      <c r="Q16">
        <v>1</v>
      </c>
      <c r="W16">
        <v>0</v>
      </c>
      <c r="X16">
        <v>750723828</v>
      </c>
      <c r="Y16">
        <f t="shared" si="0"/>
        <v>1.57</v>
      </c>
      <c r="AA16">
        <v>0</v>
      </c>
      <c r="AB16">
        <v>120.84</v>
      </c>
      <c r="AC16">
        <v>53.4</v>
      </c>
      <c r="AD16">
        <v>0</v>
      </c>
      <c r="AE16">
        <v>0</v>
      </c>
      <c r="AF16">
        <v>120.84</v>
      </c>
      <c r="AG16">
        <v>53.4</v>
      </c>
      <c r="AH16">
        <v>0</v>
      </c>
      <c r="AI16">
        <v>1</v>
      </c>
      <c r="AJ16">
        <v>1</v>
      </c>
      <c r="AK16">
        <v>1</v>
      </c>
      <c r="AL16">
        <v>1</v>
      </c>
      <c r="AM16">
        <v>-2</v>
      </c>
      <c r="AN16">
        <v>0</v>
      </c>
      <c r="AO16">
        <v>1</v>
      </c>
      <c r="AP16">
        <v>0</v>
      </c>
      <c r="AQ16">
        <v>0</v>
      </c>
      <c r="AR16">
        <v>0</v>
      </c>
      <c r="AS16" t="s">
        <v>4</v>
      </c>
      <c r="AT16">
        <v>1.57</v>
      </c>
      <c r="AU16" t="s">
        <v>4</v>
      </c>
      <c r="AV16">
        <v>0</v>
      </c>
      <c r="AW16">
        <v>2</v>
      </c>
      <c r="AX16">
        <v>29858810</v>
      </c>
      <c r="AY16">
        <v>1</v>
      </c>
      <c r="AZ16">
        <v>0</v>
      </c>
      <c r="BA16">
        <v>16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CV16">
        <v>0</v>
      </c>
      <c r="CW16">
        <f>ROUND(Y16*Source!I36*DO16,9)</f>
        <v>0</v>
      </c>
      <c r="CX16">
        <f>ROUND(Y16*Source!I36,9)</f>
        <v>4.6197249999999999</v>
      </c>
      <c r="CY16">
        <f>AB16</f>
        <v>120.84</v>
      </c>
      <c r="CZ16">
        <f>AF16</f>
        <v>120.84</v>
      </c>
      <c r="DA16">
        <f>AJ16</f>
        <v>1</v>
      </c>
      <c r="DB16">
        <f t="shared" si="1"/>
        <v>189.72</v>
      </c>
      <c r="DC16">
        <f t="shared" si="2"/>
        <v>83.84</v>
      </c>
      <c r="DD16" t="s">
        <v>4</v>
      </c>
      <c r="DE16" t="s">
        <v>4</v>
      </c>
      <c r="DF16">
        <f t="shared" si="3"/>
        <v>0</v>
      </c>
      <c r="DG16">
        <f t="shared" si="4"/>
        <v>558.25</v>
      </c>
      <c r="DH16">
        <f t="shared" si="5"/>
        <v>246.69</v>
      </c>
      <c r="DI16">
        <f t="shared" si="6"/>
        <v>0</v>
      </c>
      <c r="DJ16">
        <f>DG16</f>
        <v>558.25</v>
      </c>
      <c r="DK16">
        <v>0</v>
      </c>
      <c r="DL16" t="s">
        <v>4</v>
      </c>
      <c r="DM16">
        <v>0</v>
      </c>
      <c r="DN16" t="s">
        <v>4</v>
      </c>
      <c r="DO16">
        <v>0</v>
      </c>
    </row>
    <row r="17" spans="1:119">
      <c r="A17">
        <f>ROW(Source!A36)</f>
        <v>36</v>
      </c>
      <c r="B17">
        <v>29858012</v>
      </c>
      <c r="C17">
        <v>29858803</v>
      </c>
      <c r="D17">
        <v>29310292</v>
      </c>
      <c r="E17">
        <v>1</v>
      </c>
      <c r="F17">
        <v>1</v>
      </c>
      <c r="G17">
        <v>37</v>
      </c>
      <c r="H17">
        <v>2</v>
      </c>
      <c r="I17" t="s">
        <v>699</v>
      </c>
      <c r="J17" t="s">
        <v>700</v>
      </c>
      <c r="K17" t="s">
        <v>701</v>
      </c>
      <c r="L17">
        <v>1368</v>
      </c>
      <c r="N17">
        <v>1011</v>
      </c>
      <c r="O17" t="s">
        <v>63</v>
      </c>
      <c r="P17" t="s">
        <v>63</v>
      </c>
      <c r="Q17">
        <v>1</v>
      </c>
      <c r="W17">
        <v>0</v>
      </c>
      <c r="X17">
        <v>1438005075</v>
      </c>
      <c r="Y17">
        <f t="shared" si="0"/>
        <v>2.9</v>
      </c>
      <c r="AA17">
        <v>0</v>
      </c>
      <c r="AB17">
        <v>47.44</v>
      </c>
      <c r="AC17">
        <v>41.19</v>
      </c>
      <c r="AD17">
        <v>0</v>
      </c>
      <c r="AE17">
        <v>0</v>
      </c>
      <c r="AF17">
        <v>47.44</v>
      </c>
      <c r="AG17">
        <v>41.19</v>
      </c>
      <c r="AH17">
        <v>0</v>
      </c>
      <c r="AI17">
        <v>1</v>
      </c>
      <c r="AJ17">
        <v>1</v>
      </c>
      <c r="AK17">
        <v>1</v>
      </c>
      <c r="AL17">
        <v>1</v>
      </c>
      <c r="AM17">
        <v>-2</v>
      </c>
      <c r="AN17">
        <v>0</v>
      </c>
      <c r="AO17">
        <v>1</v>
      </c>
      <c r="AP17">
        <v>0</v>
      </c>
      <c r="AQ17">
        <v>0</v>
      </c>
      <c r="AR17">
        <v>0</v>
      </c>
      <c r="AS17" t="s">
        <v>4</v>
      </c>
      <c r="AT17">
        <v>2.9</v>
      </c>
      <c r="AU17" t="s">
        <v>4</v>
      </c>
      <c r="AV17">
        <v>0</v>
      </c>
      <c r="AW17">
        <v>2</v>
      </c>
      <c r="AX17">
        <v>29858811</v>
      </c>
      <c r="AY17">
        <v>1</v>
      </c>
      <c r="AZ17">
        <v>0</v>
      </c>
      <c r="BA17">
        <v>17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CV17">
        <v>0</v>
      </c>
      <c r="CW17">
        <f>ROUND(Y17*Source!I36*DO17,9)</f>
        <v>0</v>
      </c>
      <c r="CX17">
        <f>ROUND(Y17*Source!I36,9)</f>
        <v>8.5332500000000007</v>
      </c>
      <c r="CY17">
        <f>AB17</f>
        <v>47.44</v>
      </c>
      <c r="CZ17">
        <f>AF17</f>
        <v>47.44</v>
      </c>
      <c r="DA17">
        <f>AJ17</f>
        <v>1</v>
      </c>
      <c r="DB17">
        <f t="shared" si="1"/>
        <v>137.58000000000001</v>
      </c>
      <c r="DC17">
        <f t="shared" si="2"/>
        <v>119.45</v>
      </c>
      <c r="DD17" t="s">
        <v>4</v>
      </c>
      <c r="DE17" t="s">
        <v>4</v>
      </c>
      <c r="DF17">
        <f t="shared" si="3"/>
        <v>0</v>
      </c>
      <c r="DG17">
        <f t="shared" si="4"/>
        <v>404.82</v>
      </c>
      <c r="DH17">
        <f t="shared" si="5"/>
        <v>351.48</v>
      </c>
      <c r="DI17">
        <f t="shared" si="6"/>
        <v>0</v>
      </c>
      <c r="DJ17">
        <f>DG17</f>
        <v>404.82</v>
      </c>
      <c r="DK17">
        <v>0</v>
      </c>
      <c r="DL17" t="s">
        <v>4</v>
      </c>
      <c r="DM17">
        <v>0</v>
      </c>
      <c r="DN17" t="s">
        <v>4</v>
      </c>
      <c r="DO17">
        <v>0</v>
      </c>
    </row>
    <row r="18" spans="1:119">
      <c r="A18">
        <f>ROW(Source!A36)</f>
        <v>36</v>
      </c>
      <c r="B18">
        <v>29858012</v>
      </c>
      <c r="C18">
        <v>29858803</v>
      </c>
      <c r="D18">
        <v>29309928</v>
      </c>
      <c r="E18">
        <v>1</v>
      </c>
      <c r="F18">
        <v>1</v>
      </c>
      <c r="G18">
        <v>37</v>
      </c>
      <c r="H18">
        <v>2</v>
      </c>
      <c r="I18" t="s">
        <v>702</v>
      </c>
      <c r="J18" t="s">
        <v>703</v>
      </c>
      <c r="K18" t="s">
        <v>704</v>
      </c>
      <c r="L18">
        <v>1368</v>
      </c>
      <c r="N18">
        <v>1011</v>
      </c>
      <c r="O18" t="s">
        <v>63</v>
      </c>
      <c r="P18" t="s">
        <v>63</v>
      </c>
      <c r="Q18">
        <v>1</v>
      </c>
      <c r="W18">
        <v>0</v>
      </c>
      <c r="X18">
        <v>-782003276</v>
      </c>
      <c r="Y18">
        <f t="shared" si="0"/>
        <v>0.09</v>
      </c>
      <c r="AA18">
        <v>0</v>
      </c>
      <c r="AB18">
        <v>21.27</v>
      </c>
      <c r="AC18">
        <v>0.14000000000000001</v>
      </c>
      <c r="AD18">
        <v>0</v>
      </c>
      <c r="AE18">
        <v>0</v>
      </c>
      <c r="AF18">
        <v>21.27</v>
      </c>
      <c r="AG18">
        <v>0.14000000000000001</v>
      </c>
      <c r="AH18">
        <v>0</v>
      </c>
      <c r="AI18">
        <v>1</v>
      </c>
      <c r="AJ18">
        <v>1</v>
      </c>
      <c r="AK18">
        <v>1</v>
      </c>
      <c r="AL18">
        <v>1</v>
      </c>
      <c r="AM18">
        <v>-2</v>
      </c>
      <c r="AN18">
        <v>0</v>
      </c>
      <c r="AO18">
        <v>1</v>
      </c>
      <c r="AP18">
        <v>0</v>
      </c>
      <c r="AQ18">
        <v>0</v>
      </c>
      <c r="AR18">
        <v>0</v>
      </c>
      <c r="AS18" t="s">
        <v>4</v>
      </c>
      <c r="AT18">
        <v>0.09</v>
      </c>
      <c r="AU18" t="s">
        <v>4</v>
      </c>
      <c r="AV18">
        <v>0</v>
      </c>
      <c r="AW18">
        <v>2</v>
      </c>
      <c r="AX18">
        <v>29858812</v>
      </c>
      <c r="AY18">
        <v>1</v>
      </c>
      <c r="AZ18">
        <v>0</v>
      </c>
      <c r="BA18">
        <v>18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CV18">
        <v>0</v>
      </c>
      <c r="CW18">
        <f>ROUND(Y18*Source!I36*DO18,9)</f>
        <v>0</v>
      </c>
      <c r="CX18">
        <f>ROUND(Y18*Source!I36,9)</f>
        <v>0.26482499999999998</v>
      </c>
      <c r="CY18">
        <f>AB18</f>
        <v>21.27</v>
      </c>
      <c r="CZ18">
        <f>AF18</f>
        <v>21.27</v>
      </c>
      <c r="DA18">
        <f>AJ18</f>
        <v>1</v>
      </c>
      <c r="DB18">
        <f t="shared" si="1"/>
        <v>1.91</v>
      </c>
      <c r="DC18">
        <f t="shared" si="2"/>
        <v>0.01</v>
      </c>
      <c r="DD18" t="s">
        <v>4</v>
      </c>
      <c r="DE18" t="s">
        <v>4</v>
      </c>
      <c r="DF18">
        <f t="shared" si="3"/>
        <v>0</v>
      </c>
      <c r="DG18">
        <f t="shared" si="4"/>
        <v>5.63</v>
      </c>
      <c r="DH18">
        <f t="shared" si="5"/>
        <v>0.04</v>
      </c>
      <c r="DI18">
        <f t="shared" si="6"/>
        <v>0</v>
      </c>
      <c r="DJ18">
        <f>DG18</f>
        <v>5.63</v>
      </c>
      <c r="DK18">
        <v>0</v>
      </c>
      <c r="DL18" t="s">
        <v>4</v>
      </c>
      <c r="DM18">
        <v>0</v>
      </c>
      <c r="DN18" t="s">
        <v>4</v>
      </c>
      <c r="DO18">
        <v>0</v>
      </c>
    </row>
    <row r="19" spans="1:119">
      <c r="A19">
        <f>ROW(Source!A36)</f>
        <v>36</v>
      </c>
      <c r="B19">
        <v>29858012</v>
      </c>
      <c r="C19">
        <v>29858803</v>
      </c>
      <c r="D19">
        <v>29311208</v>
      </c>
      <c r="E19">
        <v>1</v>
      </c>
      <c r="F19">
        <v>1</v>
      </c>
      <c r="G19">
        <v>37</v>
      </c>
      <c r="H19">
        <v>3</v>
      </c>
      <c r="I19" t="s">
        <v>705</v>
      </c>
      <c r="J19" t="s">
        <v>706</v>
      </c>
      <c r="K19" t="s">
        <v>707</v>
      </c>
      <c r="L19">
        <v>1348</v>
      </c>
      <c r="N19">
        <v>1009</v>
      </c>
      <c r="O19" t="s">
        <v>68</v>
      </c>
      <c r="P19" t="s">
        <v>68</v>
      </c>
      <c r="Q19">
        <v>1000</v>
      </c>
      <c r="W19">
        <v>0</v>
      </c>
      <c r="X19">
        <v>2028937320</v>
      </c>
      <c r="Y19">
        <f t="shared" si="0"/>
        <v>1.61E-2</v>
      </c>
      <c r="AA19">
        <v>245096.76</v>
      </c>
      <c r="AB19">
        <v>0</v>
      </c>
      <c r="AC19">
        <v>0</v>
      </c>
      <c r="AD19">
        <v>0</v>
      </c>
      <c r="AE19">
        <v>245096.76</v>
      </c>
      <c r="AF19">
        <v>0</v>
      </c>
      <c r="AG19">
        <v>0</v>
      </c>
      <c r="AH19">
        <v>0</v>
      </c>
      <c r="AI19">
        <v>1</v>
      </c>
      <c r="AJ19">
        <v>1</v>
      </c>
      <c r="AK19">
        <v>1</v>
      </c>
      <c r="AL19">
        <v>1</v>
      </c>
      <c r="AM19">
        <v>-2</v>
      </c>
      <c r="AN19">
        <v>0</v>
      </c>
      <c r="AO19">
        <v>1</v>
      </c>
      <c r="AP19">
        <v>0</v>
      </c>
      <c r="AQ19">
        <v>0</v>
      </c>
      <c r="AR19">
        <v>0</v>
      </c>
      <c r="AS19" t="s">
        <v>4</v>
      </c>
      <c r="AT19">
        <v>1.61E-2</v>
      </c>
      <c r="AU19" t="s">
        <v>4</v>
      </c>
      <c r="AV19">
        <v>0</v>
      </c>
      <c r="AW19">
        <v>2</v>
      </c>
      <c r="AX19">
        <v>29858813</v>
      </c>
      <c r="AY19">
        <v>1</v>
      </c>
      <c r="AZ19">
        <v>0</v>
      </c>
      <c r="BA19">
        <v>19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CV19">
        <v>0</v>
      </c>
      <c r="CW19">
        <v>0</v>
      </c>
      <c r="CX19">
        <f>ROUND(Y19*Source!I36,9)</f>
        <v>4.737425E-2</v>
      </c>
      <c r="CY19">
        <f>AA19</f>
        <v>245096.76</v>
      </c>
      <c r="CZ19">
        <f>AE19</f>
        <v>245096.76</v>
      </c>
      <c r="DA19">
        <f>AI19</f>
        <v>1</v>
      </c>
      <c r="DB19">
        <f t="shared" si="1"/>
        <v>3946.06</v>
      </c>
      <c r="DC19">
        <f t="shared" si="2"/>
        <v>0</v>
      </c>
      <c r="DD19" t="s">
        <v>4</v>
      </c>
      <c r="DE19" t="s">
        <v>4</v>
      </c>
      <c r="DF19">
        <f t="shared" si="3"/>
        <v>11611.28</v>
      </c>
      <c r="DG19">
        <f t="shared" si="4"/>
        <v>0</v>
      </c>
      <c r="DH19">
        <f t="shared" si="5"/>
        <v>0</v>
      </c>
      <c r="DI19">
        <f t="shared" si="6"/>
        <v>0</v>
      </c>
      <c r="DJ19">
        <f>DF19</f>
        <v>11611.28</v>
      </c>
      <c r="DK19">
        <v>0</v>
      </c>
      <c r="DL19" t="s">
        <v>4</v>
      </c>
      <c r="DM19">
        <v>0</v>
      </c>
      <c r="DN19" t="s">
        <v>4</v>
      </c>
      <c r="DO19">
        <v>0</v>
      </c>
    </row>
    <row r="20" spans="1:119">
      <c r="A20">
        <f>ROW(Source!A37)</f>
        <v>37</v>
      </c>
      <c r="B20">
        <v>29858012</v>
      </c>
      <c r="C20">
        <v>29858814</v>
      </c>
      <c r="D20">
        <v>29308795</v>
      </c>
      <c r="E20">
        <v>37</v>
      </c>
      <c r="F20">
        <v>1</v>
      </c>
      <c r="G20">
        <v>37</v>
      </c>
      <c r="H20">
        <v>1</v>
      </c>
      <c r="I20" t="s">
        <v>684</v>
      </c>
      <c r="J20" t="s">
        <v>4</v>
      </c>
      <c r="K20" t="s">
        <v>685</v>
      </c>
      <c r="L20">
        <v>1191</v>
      </c>
      <c r="N20">
        <v>1013</v>
      </c>
      <c r="O20" t="s">
        <v>686</v>
      </c>
      <c r="P20" t="s">
        <v>686</v>
      </c>
      <c r="Q20">
        <v>1</v>
      </c>
      <c r="W20">
        <v>0</v>
      </c>
      <c r="X20">
        <v>476480486</v>
      </c>
      <c r="Y20">
        <f t="shared" si="0"/>
        <v>11.6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1</v>
      </c>
      <c r="AJ20">
        <v>1</v>
      </c>
      <c r="AK20">
        <v>1</v>
      </c>
      <c r="AL20">
        <v>1</v>
      </c>
      <c r="AM20">
        <v>-2</v>
      </c>
      <c r="AN20">
        <v>0</v>
      </c>
      <c r="AO20">
        <v>1</v>
      </c>
      <c r="AP20">
        <v>0</v>
      </c>
      <c r="AQ20">
        <v>0</v>
      </c>
      <c r="AR20">
        <v>0</v>
      </c>
      <c r="AS20" t="s">
        <v>4</v>
      </c>
      <c r="AT20">
        <v>11.6</v>
      </c>
      <c r="AU20" t="s">
        <v>4</v>
      </c>
      <c r="AV20">
        <v>1</v>
      </c>
      <c r="AW20">
        <v>2</v>
      </c>
      <c r="AX20">
        <v>29858822</v>
      </c>
      <c r="AY20">
        <v>1</v>
      </c>
      <c r="AZ20">
        <v>0</v>
      </c>
      <c r="BA20">
        <v>20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CU20">
        <f>ROUND(AT20*Source!I37*AH20*AL20,2)</f>
        <v>0</v>
      </c>
      <c r="CV20">
        <f>ROUND(Y20*Source!I37,9)</f>
        <v>34.133000000000003</v>
      </c>
      <c r="CW20">
        <v>0</v>
      </c>
      <c r="CX20">
        <f>ROUND(Y20*Source!I37,9)</f>
        <v>34.133000000000003</v>
      </c>
      <c r="CY20">
        <f>AD20</f>
        <v>0</v>
      </c>
      <c r="CZ20">
        <f>AH20</f>
        <v>0</v>
      </c>
      <c r="DA20">
        <f>AL20</f>
        <v>1</v>
      </c>
      <c r="DB20">
        <f t="shared" si="1"/>
        <v>0</v>
      </c>
      <c r="DC20">
        <f t="shared" si="2"/>
        <v>0</v>
      </c>
      <c r="DD20" t="s">
        <v>4</v>
      </c>
      <c r="DE20" t="s">
        <v>4</v>
      </c>
      <c r="DF20">
        <f t="shared" si="3"/>
        <v>0</v>
      </c>
      <c r="DG20">
        <f t="shared" si="4"/>
        <v>0</v>
      </c>
      <c r="DH20">
        <f t="shared" si="5"/>
        <v>0</v>
      </c>
      <c r="DI20">
        <f t="shared" si="6"/>
        <v>0</v>
      </c>
      <c r="DJ20">
        <f>DI20</f>
        <v>0</v>
      </c>
      <c r="DK20">
        <v>0</v>
      </c>
      <c r="DL20" t="s">
        <v>4</v>
      </c>
      <c r="DM20">
        <v>0</v>
      </c>
      <c r="DN20" t="s">
        <v>4</v>
      </c>
      <c r="DO20">
        <v>0</v>
      </c>
    </row>
    <row r="21" spans="1:119">
      <c r="A21">
        <f>ROW(Source!A37)</f>
        <v>37</v>
      </c>
      <c r="B21">
        <v>29858012</v>
      </c>
      <c r="C21">
        <v>29858814</v>
      </c>
      <c r="D21">
        <v>29310164</v>
      </c>
      <c r="E21">
        <v>1</v>
      </c>
      <c r="F21">
        <v>1</v>
      </c>
      <c r="G21">
        <v>37</v>
      </c>
      <c r="H21">
        <v>2</v>
      </c>
      <c r="I21" t="s">
        <v>696</v>
      </c>
      <c r="J21" t="s">
        <v>697</v>
      </c>
      <c r="K21" t="s">
        <v>698</v>
      </c>
      <c r="L21">
        <v>1368</v>
      </c>
      <c r="N21">
        <v>1011</v>
      </c>
      <c r="O21" t="s">
        <v>63</v>
      </c>
      <c r="P21" t="s">
        <v>63</v>
      </c>
      <c r="Q21">
        <v>1</v>
      </c>
      <c r="W21">
        <v>0</v>
      </c>
      <c r="X21">
        <v>750723828</v>
      </c>
      <c r="Y21">
        <f t="shared" si="0"/>
        <v>5.2</v>
      </c>
      <c r="AA21">
        <v>0</v>
      </c>
      <c r="AB21">
        <v>120.84</v>
      </c>
      <c r="AC21">
        <v>53.4</v>
      </c>
      <c r="AD21">
        <v>0</v>
      </c>
      <c r="AE21">
        <v>0</v>
      </c>
      <c r="AF21">
        <v>120.84</v>
      </c>
      <c r="AG21">
        <v>53.4</v>
      </c>
      <c r="AH21">
        <v>0</v>
      </c>
      <c r="AI21">
        <v>1</v>
      </c>
      <c r="AJ21">
        <v>1</v>
      </c>
      <c r="AK21">
        <v>1</v>
      </c>
      <c r="AL21">
        <v>1</v>
      </c>
      <c r="AM21">
        <v>-2</v>
      </c>
      <c r="AN21">
        <v>0</v>
      </c>
      <c r="AO21">
        <v>1</v>
      </c>
      <c r="AP21">
        <v>0</v>
      </c>
      <c r="AQ21">
        <v>0</v>
      </c>
      <c r="AR21">
        <v>0</v>
      </c>
      <c r="AS21" t="s">
        <v>4</v>
      </c>
      <c r="AT21">
        <v>5.2</v>
      </c>
      <c r="AU21" t="s">
        <v>4</v>
      </c>
      <c r="AV21">
        <v>0</v>
      </c>
      <c r="AW21">
        <v>2</v>
      </c>
      <c r="AX21">
        <v>29858823</v>
      </c>
      <c r="AY21">
        <v>1</v>
      </c>
      <c r="AZ21">
        <v>0</v>
      </c>
      <c r="BA21">
        <v>21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CV21">
        <v>0</v>
      </c>
      <c r="CW21">
        <f>ROUND(Y21*Source!I37*DO21,9)</f>
        <v>0</v>
      </c>
      <c r="CX21">
        <f>ROUND(Y21*Source!I37,9)</f>
        <v>15.301</v>
      </c>
      <c r="CY21">
        <f>AB21</f>
        <v>120.84</v>
      </c>
      <c r="CZ21">
        <f>AF21</f>
        <v>120.84</v>
      </c>
      <c r="DA21">
        <f>AJ21</f>
        <v>1</v>
      </c>
      <c r="DB21">
        <f t="shared" si="1"/>
        <v>628.37</v>
      </c>
      <c r="DC21">
        <f t="shared" si="2"/>
        <v>277.68</v>
      </c>
      <c r="DD21" t="s">
        <v>4</v>
      </c>
      <c r="DE21" t="s">
        <v>4</v>
      </c>
      <c r="DF21">
        <f t="shared" si="3"/>
        <v>0</v>
      </c>
      <c r="DG21">
        <f t="shared" si="4"/>
        <v>1848.97</v>
      </c>
      <c r="DH21">
        <f t="shared" si="5"/>
        <v>817.07</v>
      </c>
      <c r="DI21">
        <f t="shared" si="6"/>
        <v>0</v>
      </c>
      <c r="DJ21">
        <f>DG21</f>
        <v>1848.97</v>
      </c>
      <c r="DK21">
        <v>0</v>
      </c>
      <c r="DL21" t="s">
        <v>4</v>
      </c>
      <c r="DM21">
        <v>0</v>
      </c>
      <c r="DN21" t="s">
        <v>4</v>
      </c>
      <c r="DO21">
        <v>0</v>
      </c>
    </row>
    <row r="22" spans="1:119">
      <c r="A22">
        <f>ROW(Source!A37)</f>
        <v>37</v>
      </c>
      <c r="B22">
        <v>29858012</v>
      </c>
      <c r="C22">
        <v>29858814</v>
      </c>
      <c r="D22">
        <v>29310292</v>
      </c>
      <c r="E22">
        <v>1</v>
      </c>
      <c r="F22">
        <v>1</v>
      </c>
      <c r="G22">
        <v>37</v>
      </c>
      <c r="H22">
        <v>2</v>
      </c>
      <c r="I22" t="s">
        <v>699</v>
      </c>
      <c r="J22" t="s">
        <v>700</v>
      </c>
      <c r="K22" t="s">
        <v>701</v>
      </c>
      <c r="L22">
        <v>1368</v>
      </c>
      <c r="N22">
        <v>1011</v>
      </c>
      <c r="O22" t="s">
        <v>63</v>
      </c>
      <c r="P22" t="s">
        <v>63</v>
      </c>
      <c r="Q22">
        <v>1</v>
      </c>
      <c r="W22">
        <v>0</v>
      </c>
      <c r="X22">
        <v>1438005075</v>
      </c>
      <c r="Y22">
        <f t="shared" si="0"/>
        <v>10.4</v>
      </c>
      <c r="AA22">
        <v>0</v>
      </c>
      <c r="AB22">
        <v>47.44</v>
      </c>
      <c r="AC22">
        <v>41.19</v>
      </c>
      <c r="AD22">
        <v>0</v>
      </c>
      <c r="AE22">
        <v>0</v>
      </c>
      <c r="AF22">
        <v>47.44</v>
      </c>
      <c r="AG22">
        <v>41.19</v>
      </c>
      <c r="AH22">
        <v>0</v>
      </c>
      <c r="AI22">
        <v>1</v>
      </c>
      <c r="AJ22">
        <v>1</v>
      </c>
      <c r="AK22">
        <v>1</v>
      </c>
      <c r="AL22">
        <v>1</v>
      </c>
      <c r="AM22">
        <v>-2</v>
      </c>
      <c r="AN22">
        <v>0</v>
      </c>
      <c r="AO22">
        <v>1</v>
      </c>
      <c r="AP22">
        <v>0</v>
      </c>
      <c r="AQ22">
        <v>0</v>
      </c>
      <c r="AR22">
        <v>0</v>
      </c>
      <c r="AS22" t="s">
        <v>4</v>
      </c>
      <c r="AT22">
        <v>10.4</v>
      </c>
      <c r="AU22" t="s">
        <v>4</v>
      </c>
      <c r="AV22">
        <v>0</v>
      </c>
      <c r="AW22">
        <v>2</v>
      </c>
      <c r="AX22">
        <v>29858824</v>
      </c>
      <c r="AY22">
        <v>1</v>
      </c>
      <c r="AZ22">
        <v>0</v>
      </c>
      <c r="BA22">
        <v>22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CV22">
        <v>0</v>
      </c>
      <c r="CW22">
        <f>ROUND(Y22*Source!I37*DO22,9)</f>
        <v>0</v>
      </c>
      <c r="CX22">
        <f>ROUND(Y22*Source!I37,9)</f>
        <v>30.602</v>
      </c>
      <c r="CY22">
        <f>AB22</f>
        <v>47.44</v>
      </c>
      <c r="CZ22">
        <f>AF22</f>
        <v>47.44</v>
      </c>
      <c r="DA22">
        <f>AJ22</f>
        <v>1</v>
      </c>
      <c r="DB22">
        <f t="shared" si="1"/>
        <v>493.38</v>
      </c>
      <c r="DC22">
        <f t="shared" si="2"/>
        <v>428.38</v>
      </c>
      <c r="DD22" t="s">
        <v>4</v>
      </c>
      <c r="DE22" t="s">
        <v>4</v>
      </c>
      <c r="DF22">
        <f t="shared" si="3"/>
        <v>0</v>
      </c>
      <c r="DG22">
        <f t="shared" si="4"/>
        <v>1451.76</v>
      </c>
      <c r="DH22">
        <f t="shared" si="5"/>
        <v>1260.5</v>
      </c>
      <c r="DI22">
        <f t="shared" si="6"/>
        <v>0</v>
      </c>
      <c r="DJ22">
        <f>DG22</f>
        <v>1451.76</v>
      </c>
      <c r="DK22">
        <v>0</v>
      </c>
      <c r="DL22" t="s">
        <v>4</v>
      </c>
      <c r="DM22">
        <v>0</v>
      </c>
      <c r="DN22" t="s">
        <v>4</v>
      </c>
      <c r="DO22">
        <v>0</v>
      </c>
    </row>
    <row r="23" spans="1:119">
      <c r="A23">
        <f>ROW(Source!A37)</f>
        <v>37</v>
      </c>
      <c r="B23">
        <v>29858012</v>
      </c>
      <c r="C23">
        <v>29858814</v>
      </c>
      <c r="D23">
        <v>29309928</v>
      </c>
      <c r="E23">
        <v>1</v>
      </c>
      <c r="F23">
        <v>1</v>
      </c>
      <c r="G23">
        <v>37</v>
      </c>
      <c r="H23">
        <v>2</v>
      </c>
      <c r="I23" t="s">
        <v>702</v>
      </c>
      <c r="J23" t="s">
        <v>703</v>
      </c>
      <c r="K23" t="s">
        <v>704</v>
      </c>
      <c r="L23">
        <v>1368</v>
      </c>
      <c r="N23">
        <v>1011</v>
      </c>
      <c r="O23" t="s">
        <v>63</v>
      </c>
      <c r="P23" t="s">
        <v>63</v>
      </c>
      <c r="Q23">
        <v>1</v>
      </c>
      <c r="W23">
        <v>0</v>
      </c>
      <c r="X23">
        <v>-782003276</v>
      </c>
      <c r="Y23">
        <f t="shared" si="0"/>
        <v>0.09</v>
      </c>
      <c r="AA23">
        <v>0</v>
      </c>
      <c r="AB23">
        <v>21.27</v>
      </c>
      <c r="AC23">
        <v>0.14000000000000001</v>
      </c>
      <c r="AD23">
        <v>0</v>
      </c>
      <c r="AE23">
        <v>0</v>
      </c>
      <c r="AF23">
        <v>21.27</v>
      </c>
      <c r="AG23">
        <v>0.14000000000000001</v>
      </c>
      <c r="AH23">
        <v>0</v>
      </c>
      <c r="AI23">
        <v>1</v>
      </c>
      <c r="AJ23">
        <v>1</v>
      </c>
      <c r="AK23">
        <v>1</v>
      </c>
      <c r="AL23">
        <v>1</v>
      </c>
      <c r="AM23">
        <v>-2</v>
      </c>
      <c r="AN23">
        <v>0</v>
      </c>
      <c r="AO23">
        <v>1</v>
      </c>
      <c r="AP23">
        <v>0</v>
      </c>
      <c r="AQ23">
        <v>0</v>
      </c>
      <c r="AR23">
        <v>0</v>
      </c>
      <c r="AS23" t="s">
        <v>4</v>
      </c>
      <c r="AT23">
        <v>0.09</v>
      </c>
      <c r="AU23" t="s">
        <v>4</v>
      </c>
      <c r="AV23">
        <v>0</v>
      </c>
      <c r="AW23">
        <v>2</v>
      </c>
      <c r="AX23">
        <v>29858825</v>
      </c>
      <c r="AY23">
        <v>1</v>
      </c>
      <c r="AZ23">
        <v>0</v>
      </c>
      <c r="BA23">
        <v>23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CV23">
        <v>0</v>
      </c>
      <c r="CW23">
        <f>ROUND(Y23*Source!I37*DO23,9)</f>
        <v>0</v>
      </c>
      <c r="CX23">
        <f>ROUND(Y23*Source!I37,9)</f>
        <v>0.26482499999999998</v>
      </c>
      <c r="CY23">
        <f>AB23</f>
        <v>21.27</v>
      </c>
      <c r="CZ23">
        <f>AF23</f>
        <v>21.27</v>
      </c>
      <c r="DA23">
        <f>AJ23</f>
        <v>1</v>
      </c>
      <c r="DB23">
        <f t="shared" si="1"/>
        <v>1.91</v>
      </c>
      <c r="DC23">
        <f t="shared" si="2"/>
        <v>0.01</v>
      </c>
      <c r="DD23" t="s">
        <v>4</v>
      </c>
      <c r="DE23" t="s">
        <v>4</v>
      </c>
      <c r="DF23">
        <f t="shared" si="3"/>
        <v>0</v>
      </c>
      <c r="DG23">
        <f t="shared" si="4"/>
        <v>5.63</v>
      </c>
      <c r="DH23">
        <f t="shared" si="5"/>
        <v>0.04</v>
      </c>
      <c r="DI23">
        <f t="shared" si="6"/>
        <v>0</v>
      </c>
      <c r="DJ23">
        <f>DG23</f>
        <v>5.63</v>
      </c>
      <c r="DK23">
        <v>0</v>
      </c>
      <c r="DL23" t="s">
        <v>4</v>
      </c>
      <c r="DM23">
        <v>0</v>
      </c>
      <c r="DN23" t="s">
        <v>4</v>
      </c>
      <c r="DO23">
        <v>0</v>
      </c>
    </row>
    <row r="24" spans="1:119">
      <c r="A24">
        <f>ROW(Source!A37)</f>
        <v>37</v>
      </c>
      <c r="B24">
        <v>29858012</v>
      </c>
      <c r="C24">
        <v>29858814</v>
      </c>
      <c r="D24">
        <v>29312639</v>
      </c>
      <c r="E24">
        <v>1</v>
      </c>
      <c r="F24">
        <v>1</v>
      </c>
      <c r="G24">
        <v>37</v>
      </c>
      <c r="H24">
        <v>3</v>
      </c>
      <c r="I24" t="s">
        <v>714</v>
      </c>
      <c r="J24" t="s">
        <v>715</v>
      </c>
      <c r="K24" t="s">
        <v>716</v>
      </c>
      <c r="L24">
        <v>1346</v>
      </c>
      <c r="N24">
        <v>1009</v>
      </c>
      <c r="O24" t="s">
        <v>717</v>
      </c>
      <c r="P24" t="s">
        <v>717</v>
      </c>
      <c r="Q24">
        <v>1</v>
      </c>
      <c r="W24">
        <v>0</v>
      </c>
      <c r="X24">
        <v>-1577570829</v>
      </c>
      <c r="Y24">
        <f t="shared" si="0"/>
        <v>0.41</v>
      </c>
      <c r="AA24">
        <v>23.91</v>
      </c>
      <c r="AB24">
        <v>0</v>
      </c>
      <c r="AC24">
        <v>0</v>
      </c>
      <c r="AD24">
        <v>0</v>
      </c>
      <c r="AE24">
        <v>23.91</v>
      </c>
      <c r="AF24">
        <v>0</v>
      </c>
      <c r="AG24">
        <v>0</v>
      </c>
      <c r="AH24">
        <v>0</v>
      </c>
      <c r="AI24">
        <v>1</v>
      </c>
      <c r="AJ24">
        <v>1</v>
      </c>
      <c r="AK24">
        <v>1</v>
      </c>
      <c r="AL24">
        <v>1</v>
      </c>
      <c r="AM24">
        <v>-2</v>
      </c>
      <c r="AN24">
        <v>0</v>
      </c>
      <c r="AO24">
        <v>1</v>
      </c>
      <c r="AP24">
        <v>0</v>
      </c>
      <c r="AQ24">
        <v>0</v>
      </c>
      <c r="AR24">
        <v>0</v>
      </c>
      <c r="AS24" t="s">
        <v>4</v>
      </c>
      <c r="AT24">
        <v>0.41</v>
      </c>
      <c r="AU24" t="s">
        <v>4</v>
      </c>
      <c r="AV24">
        <v>0</v>
      </c>
      <c r="AW24">
        <v>2</v>
      </c>
      <c r="AX24">
        <v>29858826</v>
      </c>
      <c r="AY24">
        <v>1</v>
      </c>
      <c r="AZ24">
        <v>0</v>
      </c>
      <c r="BA24">
        <v>24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CV24">
        <v>0</v>
      </c>
      <c r="CW24">
        <v>0</v>
      </c>
      <c r="CX24">
        <f>ROUND(Y24*Source!I37,9)</f>
        <v>1.2064250000000001</v>
      </c>
      <c r="CY24">
        <f>AA24</f>
        <v>23.91</v>
      </c>
      <c r="CZ24">
        <f>AE24</f>
        <v>23.91</v>
      </c>
      <c r="DA24">
        <f>AI24</f>
        <v>1</v>
      </c>
      <c r="DB24">
        <f t="shared" si="1"/>
        <v>9.8000000000000007</v>
      </c>
      <c r="DC24">
        <f t="shared" si="2"/>
        <v>0</v>
      </c>
      <c r="DD24" t="s">
        <v>4</v>
      </c>
      <c r="DE24" t="s">
        <v>4</v>
      </c>
      <c r="DF24">
        <f t="shared" si="3"/>
        <v>28.85</v>
      </c>
      <c r="DG24">
        <f t="shared" si="4"/>
        <v>0</v>
      </c>
      <c r="DH24">
        <f t="shared" si="5"/>
        <v>0</v>
      </c>
      <c r="DI24">
        <f t="shared" si="6"/>
        <v>0</v>
      </c>
      <c r="DJ24">
        <f>DF24</f>
        <v>28.85</v>
      </c>
      <c r="DK24">
        <v>0</v>
      </c>
      <c r="DL24" t="s">
        <v>4</v>
      </c>
      <c r="DM24">
        <v>0</v>
      </c>
      <c r="DN24" t="s">
        <v>4</v>
      </c>
      <c r="DO24">
        <v>0</v>
      </c>
    </row>
    <row r="25" spans="1:119">
      <c r="A25">
        <f>ROW(Source!A37)</f>
        <v>37</v>
      </c>
      <c r="B25">
        <v>29858012</v>
      </c>
      <c r="C25">
        <v>29858814</v>
      </c>
      <c r="D25">
        <v>29311303</v>
      </c>
      <c r="E25">
        <v>1</v>
      </c>
      <c r="F25">
        <v>1</v>
      </c>
      <c r="G25">
        <v>37</v>
      </c>
      <c r="H25">
        <v>3</v>
      </c>
      <c r="I25" t="s">
        <v>718</v>
      </c>
      <c r="J25" t="s">
        <v>719</v>
      </c>
      <c r="K25" t="s">
        <v>720</v>
      </c>
      <c r="L25">
        <v>1348</v>
      </c>
      <c r="N25">
        <v>1009</v>
      </c>
      <c r="O25" t="s">
        <v>68</v>
      </c>
      <c r="P25" t="s">
        <v>68</v>
      </c>
      <c r="Q25">
        <v>1000</v>
      </c>
      <c r="W25">
        <v>0</v>
      </c>
      <c r="X25">
        <v>1284554432</v>
      </c>
      <c r="Y25">
        <f t="shared" si="0"/>
        <v>1.6000000000000001E-3</v>
      </c>
      <c r="AA25">
        <v>117354.24000000001</v>
      </c>
      <c r="AB25">
        <v>0</v>
      </c>
      <c r="AC25">
        <v>0</v>
      </c>
      <c r="AD25">
        <v>0</v>
      </c>
      <c r="AE25">
        <v>117354.24000000001</v>
      </c>
      <c r="AF25">
        <v>0</v>
      </c>
      <c r="AG25">
        <v>0</v>
      </c>
      <c r="AH25">
        <v>0</v>
      </c>
      <c r="AI25">
        <v>1</v>
      </c>
      <c r="AJ25">
        <v>1</v>
      </c>
      <c r="AK25">
        <v>1</v>
      </c>
      <c r="AL25">
        <v>1</v>
      </c>
      <c r="AM25">
        <v>-2</v>
      </c>
      <c r="AN25">
        <v>0</v>
      </c>
      <c r="AO25">
        <v>1</v>
      </c>
      <c r="AP25">
        <v>0</v>
      </c>
      <c r="AQ25">
        <v>0</v>
      </c>
      <c r="AR25">
        <v>0</v>
      </c>
      <c r="AS25" t="s">
        <v>4</v>
      </c>
      <c r="AT25">
        <v>1.6000000000000001E-3</v>
      </c>
      <c r="AU25" t="s">
        <v>4</v>
      </c>
      <c r="AV25">
        <v>0</v>
      </c>
      <c r="AW25">
        <v>2</v>
      </c>
      <c r="AX25">
        <v>29858827</v>
      </c>
      <c r="AY25">
        <v>1</v>
      </c>
      <c r="AZ25">
        <v>0</v>
      </c>
      <c r="BA25">
        <v>25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CV25">
        <v>0</v>
      </c>
      <c r="CW25">
        <v>0</v>
      </c>
      <c r="CX25">
        <f>ROUND(Y25*Source!I37,9)</f>
        <v>4.7080000000000004E-3</v>
      </c>
      <c r="CY25">
        <f>AA25</f>
        <v>117354.24000000001</v>
      </c>
      <c r="CZ25">
        <f>AE25</f>
        <v>117354.24000000001</v>
      </c>
      <c r="DA25">
        <f>AI25</f>
        <v>1</v>
      </c>
      <c r="DB25">
        <f t="shared" si="1"/>
        <v>187.77</v>
      </c>
      <c r="DC25">
        <f t="shared" si="2"/>
        <v>0</v>
      </c>
      <c r="DD25" t="s">
        <v>4</v>
      </c>
      <c r="DE25" t="s">
        <v>4</v>
      </c>
      <c r="DF25">
        <f t="shared" si="3"/>
        <v>552.5</v>
      </c>
      <c r="DG25">
        <f t="shared" si="4"/>
        <v>0</v>
      </c>
      <c r="DH25">
        <f t="shared" si="5"/>
        <v>0</v>
      </c>
      <c r="DI25">
        <f t="shared" si="6"/>
        <v>0</v>
      </c>
      <c r="DJ25">
        <f>DF25</f>
        <v>552.5</v>
      </c>
      <c r="DK25">
        <v>0</v>
      </c>
      <c r="DL25" t="s">
        <v>4</v>
      </c>
      <c r="DM25">
        <v>0</v>
      </c>
      <c r="DN25" t="s">
        <v>4</v>
      </c>
      <c r="DO25">
        <v>0</v>
      </c>
    </row>
    <row r="26" spans="1:119">
      <c r="A26">
        <f>ROW(Source!A37)</f>
        <v>37</v>
      </c>
      <c r="B26">
        <v>29858012</v>
      </c>
      <c r="C26">
        <v>29858814</v>
      </c>
      <c r="D26">
        <v>29311250</v>
      </c>
      <c r="E26">
        <v>1</v>
      </c>
      <c r="F26">
        <v>1</v>
      </c>
      <c r="G26">
        <v>37</v>
      </c>
      <c r="H26">
        <v>3</v>
      </c>
      <c r="I26" t="s">
        <v>721</v>
      </c>
      <c r="J26" t="s">
        <v>722</v>
      </c>
      <c r="K26" t="s">
        <v>723</v>
      </c>
      <c r="L26">
        <v>1348</v>
      </c>
      <c r="N26">
        <v>1009</v>
      </c>
      <c r="O26" t="s">
        <v>68</v>
      </c>
      <c r="P26" t="s">
        <v>68</v>
      </c>
      <c r="Q26">
        <v>1000</v>
      </c>
      <c r="W26">
        <v>0</v>
      </c>
      <c r="X26">
        <v>1448642023</v>
      </c>
      <c r="Y26">
        <f t="shared" si="0"/>
        <v>5.3800000000000001E-2</v>
      </c>
      <c r="AA26">
        <v>162500.92000000001</v>
      </c>
      <c r="AB26">
        <v>0</v>
      </c>
      <c r="AC26">
        <v>0</v>
      </c>
      <c r="AD26">
        <v>0</v>
      </c>
      <c r="AE26">
        <v>162500.92000000001</v>
      </c>
      <c r="AF26">
        <v>0</v>
      </c>
      <c r="AG26">
        <v>0</v>
      </c>
      <c r="AH26">
        <v>0</v>
      </c>
      <c r="AI26">
        <v>1</v>
      </c>
      <c r="AJ26">
        <v>1</v>
      </c>
      <c r="AK26">
        <v>1</v>
      </c>
      <c r="AL26">
        <v>1</v>
      </c>
      <c r="AM26">
        <v>-2</v>
      </c>
      <c r="AN26">
        <v>0</v>
      </c>
      <c r="AO26">
        <v>1</v>
      </c>
      <c r="AP26">
        <v>0</v>
      </c>
      <c r="AQ26">
        <v>0</v>
      </c>
      <c r="AR26">
        <v>0</v>
      </c>
      <c r="AS26" t="s">
        <v>4</v>
      </c>
      <c r="AT26">
        <v>5.3800000000000001E-2</v>
      </c>
      <c r="AU26" t="s">
        <v>4</v>
      </c>
      <c r="AV26">
        <v>0</v>
      </c>
      <c r="AW26">
        <v>2</v>
      </c>
      <c r="AX26">
        <v>29858828</v>
      </c>
      <c r="AY26">
        <v>1</v>
      </c>
      <c r="AZ26">
        <v>0</v>
      </c>
      <c r="BA26">
        <v>26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CV26">
        <v>0</v>
      </c>
      <c r="CW26">
        <v>0</v>
      </c>
      <c r="CX26">
        <f>ROUND(Y26*Source!I37,9)</f>
        <v>0.15830649999999999</v>
      </c>
      <c r="CY26">
        <f>AA26</f>
        <v>162500.92000000001</v>
      </c>
      <c r="CZ26">
        <f>AE26</f>
        <v>162500.92000000001</v>
      </c>
      <c r="DA26">
        <f>AI26</f>
        <v>1</v>
      </c>
      <c r="DB26">
        <f t="shared" si="1"/>
        <v>8742.5499999999993</v>
      </c>
      <c r="DC26">
        <f t="shared" si="2"/>
        <v>0</v>
      </c>
      <c r="DD26" t="s">
        <v>4</v>
      </c>
      <c r="DE26" t="s">
        <v>4</v>
      </c>
      <c r="DF26">
        <f t="shared" si="3"/>
        <v>25724.95</v>
      </c>
      <c r="DG26">
        <f t="shared" si="4"/>
        <v>0</v>
      </c>
      <c r="DH26">
        <f t="shared" si="5"/>
        <v>0</v>
      </c>
      <c r="DI26">
        <f t="shared" si="6"/>
        <v>0</v>
      </c>
      <c r="DJ26">
        <f>DF26</f>
        <v>25724.95</v>
      </c>
      <c r="DK26">
        <v>0</v>
      </c>
      <c r="DL26" t="s">
        <v>4</v>
      </c>
      <c r="DM26">
        <v>0</v>
      </c>
      <c r="DN26" t="s">
        <v>4</v>
      </c>
      <c r="DO26">
        <v>0</v>
      </c>
    </row>
    <row r="27" spans="1:119">
      <c r="A27">
        <f>ROW(Source!A38)</f>
        <v>38</v>
      </c>
      <c r="B27">
        <v>29858012</v>
      </c>
      <c r="C27">
        <v>29858829</v>
      </c>
      <c r="D27">
        <v>29308795</v>
      </c>
      <c r="E27">
        <v>37</v>
      </c>
      <c r="F27">
        <v>1</v>
      </c>
      <c r="G27">
        <v>37</v>
      </c>
      <c r="H27">
        <v>1</v>
      </c>
      <c r="I27" t="s">
        <v>684</v>
      </c>
      <c r="J27" t="s">
        <v>4</v>
      </c>
      <c r="K27" t="s">
        <v>685</v>
      </c>
      <c r="L27">
        <v>1191</v>
      </c>
      <c r="N27">
        <v>1013</v>
      </c>
      <c r="O27" t="s">
        <v>686</v>
      </c>
      <c r="P27" t="s">
        <v>686</v>
      </c>
      <c r="Q27">
        <v>1</v>
      </c>
      <c r="W27">
        <v>0</v>
      </c>
      <c r="X27">
        <v>476480486</v>
      </c>
      <c r="Y27">
        <f t="shared" si="0"/>
        <v>52.78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1</v>
      </c>
      <c r="AJ27">
        <v>1</v>
      </c>
      <c r="AK27">
        <v>1</v>
      </c>
      <c r="AL27">
        <v>1</v>
      </c>
      <c r="AM27">
        <v>-2</v>
      </c>
      <c r="AN27">
        <v>0</v>
      </c>
      <c r="AO27">
        <v>1</v>
      </c>
      <c r="AP27">
        <v>0</v>
      </c>
      <c r="AQ27">
        <v>0</v>
      </c>
      <c r="AR27">
        <v>0</v>
      </c>
      <c r="AS27" t="s">
        <v>4</v>
      </c>
      <c r="AT27">
        <v>52.78</v>
      </c>
      <c r="AU27" t="s">
        <v>4</v>
      </c>
      <c r="AV27">
        <v>1</v>
      </c>
      <c r="AW27">
        <v>2</v>
      </c>
      <c r="AX27">
        <v>29858833</v>
      </c>
      <c r="AY27">
        <v>1</v>
      </c>
      <c r="AZ27">
        <v>0</v>
      </c>
      <c r="BA27">
        <v>27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0</v>
      </c>
      <c r="CU27">
        <f>ROUND(AT27*Source!I38*AH27*AL27,2)</f>
        <v>0</v>
      </c>
      <c r="CV27">
        <f>ROUND(Y27*Source!I38,9)</f>
        <v>155.30515</v>
      </c>
      <c r="CW27">
        <v>0</v>
      </c>
      <c r="CX27">
        <f>ROUND(Y27*Source!I38,9)</f>
        <v>155.30515</v>
      </c>
      <c r="CY27">
        <f>AD27</f>
        <v>0</v>
      </c>
      <c r="CZ27">
        <f>AH27</f>
        <v>0</v>
      </c>
      <c r="DA27">
        <f>AL27</f>
        <v>1</v>
      </c>
      <c r="DB27">
        <f t="shared" si="1"/>
        <v>0</v>
      </c>
      <c r="DC27">
        <f t="shared" si="2"/>
        <v>0</v>
      </c>
      <c r="DD27" t="s">
        <v>4</v>
      </c>
      <c r="DE27" t="s">
        <v>4</v>
      </c>
      <c r="DF27">
        <f t="shared" si="3"/>
        <v>0</v>
      </c>
      <c r="DG27">
        <f t="shared" si="4"/>
        <v>0</v>
      </c>
      <c r="DH27">
        <f t="shared" si="5"/>
        <v>0</v>
      </c>
      <c r="DI27">
        <f t="shared" si="6"/>
        <v>0</v>
      </c>
      <c r="DJ27">
        <f>DI27</f>
        <v>0</v>
      </c>
      <c r="DK27">
        <v>0</v>
      </c>
      <c r="DL27" t="s">
        <v>4</v>
      </c>
      <c r="DM27">
        <v>0</v>
      </c>
      <c r="DN27" t="s">
        <v>4</v>
      </c>
      <c r="DO27">
        <v>0</v>
      </c>
    </row>
    <row r="28" spans="1:119">
      <c r="A28">
        <f>ROW(Source!A38)</f>
        <v>38</v>
      </c>
      <c r="B28">
        <v>29858012</v>
      </c>
      <c r="C28">
        <v>29858829</v>
      </c>
      <c r="D28">
        <v>29311503</v>
      </c>
      <c r="E28">
        <v>1</v>
      </c>
      <c r="F28">
        <v>1</v>
      </c>
      <c r="G28">
        <v>37</v>
      </c>
      <c r="H28">
        <v>3</v>
      </c>
      <c r="I28" t="s">
        <v>52</v>
      </c>
      <c r="J28" t="s">
        <v>55</v>
      </c>
      <c r="K28" t="s">
        <v>53</v>
      </c>
      <c r="L28">
        <v>1339</v>
      </c>
      <c r="N28">
        <v>1007</v>
      </c>
      <c r="O28" t="s">
        <v>54</v>
      </c>
      <c r="P28" t="s">
        <v>54</v>
      </c>
      <c r="Q28">
        <v>1</v>
      </c>
      <c r="W28">
        <v>1</v>
      </c>
      <c r="X28">
        <v>-1506253098</v>
      </c>
      <c r="Y28">
        <f t="shared" si="0"/>
        <v>-5.0000000000000001E-3</v>
      </c>
      <c r="AA28">
        <v>12590.21</v>
      </c>
      <c r="AB28">
        <v>0</v>
      </c>
      <c r="AC28">
        <v>0</v>
      </c>
      <c r="AD28">
        <v>0</v>
      </c>
      <c r="AE28">
        <v>12590.21</v>
      </c>
      <c r="AF28">
        <v>0</v>
      </c>
      <c r="AG28">
        <v>0</v>
      </c>
      <c r="AH28">
        <v>0</v>
      </c>
      <c r="AI28">
        <v>1</v>
      </c>
      <c r="AJ28">
        <v>1</v>
      </c>
      <c r="AK28">
        <v>1</v>
      </c>
      <c r="AL28">
        <v>1</v>
      </c>
      <c r="AM28">
        <v>-2</v>
      </c>
      <c r="AN28">
        <v>0</v>
      </c>
      <c r="AO28">
        <v>1</v>
      </c>
      <c r="AP28">
        <v>0</v>
      </c>
      <c r="AQ28">
        <v>0</v>
      </c>
      <c r="AR28">
        <v>0</v>
      </c>
      <c r="AS28" t="s">
        <v>4</v>
      </c>
      <c r="AT28">
        <v>-5.0000000000000001E-3</v>
      </c>
      <c r="AU28" t="s">
        <v>4</v>
      </c>
      <c r="AV28">
        <v>0</v>
      </c>
      <c r="AW28">
        <v>2</v>
      </c>
      <c r="AX28">
        <v>29858834</v>
      </c>
      <c r="AY28">
        <v>1</v>
      </c>
      <c r="AZ28">
        <v>6144</v>
      </c>
      <c r="BA28">
        <v>28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CV28">
        <v>0</v>
      </c>
      <c r="CW28">
        <v>0</v>
      </c>
      <c r="CX28">
        <f>ROUND(Y28*Source!I38,9)</f>
        <v>-1.47125E-2</v>
      </c>
      <c r="CY28">
        <f>AA28</f>
        <v>12590.21</v>
      </c>
      <c r="CZ28">
        <f>AE28</f>
        <v>12590.21</v>
      </c>
      <c r="DA28">
        <f>AI28</f>
        <v>1</v>
      </c>
      <c r="DB28">
        <f t="shared" si="1"/>
        <v>-62.95</v>
      </c>
      <c r="DC28">
        <f t="shared" si="2"/>
        <v>0</v>
      </c>
      <c r="DD28" t="s">
        <v>4</v>
      </c>
      <c r="DE28" t="s">
        <v>4</v>
      </c>
      <c r="DF28">
        <f t="shared" si="3"/>
        <v>-185.23</v>
      </c>
      <c r="DG28">
        <f t="shared" si="4"/>
        <v>0</v>
      </c>
      <c r="DH28">
        <f t="shared" si="5"/>
        <v>0</v>
      </c>
      <c r="DI28">
        <f t="shared" si="6"/>
        <v>0</v>
      </c>
      <c r="DJ28">
        <f>DF28</f>
        <v>-185.23</v>
      </c>
      <c r="DK28">
        <v>0</v>
      </c>
      <c r="DL28" t="s">
        <v>4</v>
      </c>
      <c r="DM28">
        <v>0</v>
      </c>
      <c r="DN28" t="s">
        <v>4</v>
      </c>
      <c r="DO28">
        <v>0</v>
      </c>
    </row>
    <row r="29" spans="1:119">
      <c r="A29">
        <f>ROW(Source!A38)</f>
        <v>38</v>
      </c>
      <c r="B29">
        <v>29858012</v>
      </c>
      <c r="C29">
        <v>29858829</v>
      </c>
      <c r="D29">
        <v>29311504</v>
      </c>
      <c r="E29">
        <v>1</v>
      </c>
      <c r="F29">
        <v>1</v>
      </c>
      <c r="G29">
        <v>37</v>
      </c>
      <c r="H29">
        <v>3</v>
      </c>
      <c r="I29" t="s">
        <v>57</v>
      </c>
      <c r="J29" t="s">
        <v>59</v>
      </c>
      <c r="K29" t="s">
        <v>58</v>
      </c>
      <c r="L29">
        <v>1339</v>
      </c>
      <c r="N29">
        <v>1007</v>
      </c>
      <c r="O29" t="s">
        <v>54</v>
      </c>
      <c r="P29" t="s">
        <v>54</v>
      </c>
      <c r="Q29">
        <v>1</v>
      </c>
      <c r="W29">
        <v>1</v>
      </c>
      <c r="X29">
        <v>1360009487</v>
      </c>
      <c r="Y29">
        <f t="shared" si="0"/>
        <v>-2.5000000000000001E-3</v>
      </c>
      <c r="AA29">
        <v>12042.47</v>
      </c>
      <c r="AB29">
        <v>0</v>
      </c>
      <c r="AC29">
        <v>0</v>
      </c>
      <c r="AD29">
        <v>0</v>
      </c>
      <c r="AE29">
        <v>12042.47</v>
      </c>
      <c r="AF29">
        <v>0</v>
      </c>
      <c r="AG29">
        <v>0</v>
      </c>
      <c r="AH29">
        <v>0</v>
      </c>
      <c r="AI29">
        <v>1</v>
      </c>
      <c r="AJ29">
        <v>1</v>
      </c>
      <c r="AK29">
        <v>1</v>
      </c>
      <c r="AL29">
        <v>1</v>
      </c>
      <c r="AM29">
        <v>-2</v>
      </c>
      <c r="AN29">
        <v>0</v>
      </c>
      <c r="AO29">
        <v>1</v>
      </c>
      <c r="AP29">
        <v>0</v>
      </c>
      <c r="AQ29">
        <v>0</v>
      </c>
      <c r="AR29">
        <v>0</v>
      </c>
      <c r="AS29" t="s">
        <v>4</v>
      </c>
      <c r="AT29">
        <v>-2.5000000000000001E-3</v>
      </c>
      <c r="AU29" t="s">
        <v>4</v>
      </c>
      <c r="AV29">
        <v>0</v>
      </c>
      <c r="AW29">
        <v>2</v>
      </c>
      <c r="AX29">
        <v>29858835</v>
      </c>
      <c r="AY29">
        <v>1</v>
      </c>
      <c r="AZ29">
        <v>6144</v>
      </c>
      <c r="BA29">
        <v>29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CV29">
        <v>0</v>
      </c>
      <c r="CW29">
        <v>0</v>
      </c>
      <c r="CX29">
        <f>ROUND(Y29*Source!I38,9)</f>
        <v>-7.3562499999999999E-3</v>
      </c>
      <c r="CY29">
        <f>AA29</f>
        <v>12042.47</v>
      </c>
      <c r="CZ29">
        <f>AE29</f>
        <v>12042.47</v>
      </c>
      <c r="DA29">
        <f>AI29</f>
        <v>1</v>
      </c>
      <c r="DB29">
        <f t="shared" si="1"/>
        <v>-30.11</v>
      </c>
      <c r="DC29">
        <f t="shared" si="2"/>
        <v>0</v>
      </c>
      <c r="DD29" t="s">
        <v>4</v>
      </c>
      <c r="DE29" t="s">
        <v>4</v>
      </c>
      <c r="DF29">
        <f t="shared" si="3"/>
        <v>-88.59</v>
      </c>
      <c r="DG29">
        <f t="shared" si="4"/>
        <v>0</v>
      </c>
      <c r="DH29">
        <f t="shared" si="5"/>
        <v>0</v>
      </c>
      <c r="DI29">
        <f t="shared" si="6"/>
        <v>0</v>
      </c>
      <c r="DJ29">
        <f>DF29</f>
        <v>-88.59</v>
      </c>
      <c r="DK29">
        <v>0</v>
      </c>
      <c r="DL29" t="s">
        <v>4</v>
      </c>
      <c r="DM29">
        <v>0</v>
      </c>
      <c r="DN29" t="s">
        <v>4</v>
      </c>
      <c r="DO29">
        <v>0</v>
      </c>
    </row>
    <row r="30" spans="1:119">
      <c r="A30">
        <f>ROW(Source!A78)</f>
        <v>78</v>
      </c>
      <c r="B30">
        <v>29858012</v>
      </c>
      <c r="C30">
        <v>29858840</v>
      </c>
      <c r="D30">
        <v>29308795</v>
      </c>
      <c r="E30">
        <v>37</v>
      </c>
      <c r="F30">
        <v>1</v>
      </c>
      <c r="G30">
        <v>37</v>
      </c>
      <c r="H30">
        <v>1</v>
      </c>
      <c r="I30" t="s">
        <v>684</v>
      </c>
      <c r="J30" t="s">
        <v>4</v>
      </c>
      <c r="K30" t="s">
        <v>685</v>
      </c>
      <c r="L30">
        <v>1191</v>
      </c>
      <c r="N30">
        <v>1013</v>
      </c>
      <c r="O30" t="s">
        <v>686</v>
      </c>
      <c r="P30" t="s">
        <v>686</v>
      </c>
      <c r="Q30">
        <v>1</v>
      </c>
      <c r="W30">
        <v>0</v>
      </c>
      <c r="X30">
        <v>476480486</v>
      </c>
      <c r="Y30">
        <f t="shared" si="0"/>
        <v>4.8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1</v>
      </c>
      <c r="AJ30">
        <v>1</v>
      </c>
      <c r="AK30">
        <v>1</v>
      </c>
      <c r="AL30">
        <v>1</v>
      </c>
      <c r="AM30">
        <v>-2</v>
      </c>
      <c r="AN30">
        <v>0</v>
      </c>
      <c r="AO30">
        <v>1</v>
      </c>
      <c r="AP30">
        <v>0</v>
      </c>
      <c r="AQ30">
        <v>0</v>
      </c>
      <c r="AR30">
        <v>0</v>
      </c>
      <c r="AS30" t="s">
        <v>4</v>
      </c>
      <c r="AT30">
        <v>4.8</v>
      </c>
      <c r="AU30" t="s">
        <v>4</v>
      </c>
      <c r="AV30">
        <v>1</v>
      </c>
      <c r="AW30">
        <v>2</v>
      </c>
      <c r="AX30">
        <v>29858844</v>
      </c>
      <c r="AY30">
        <v>1</v>
      </c>
      <c r="AZ30">
        <v>0</v>
      </c>
      <c r="BA30">
        <v>30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CU30">
        <f>ROUND(AT30*Source!I78*AH30*AL30,2)</f>
        <v>0</v>
      </c>
      <c r="CV30">
        <f>ROUND(Y30*Source!I78,9)</f>
        <v>2.5247999999999999</v>
      </c>
      <c r="CW30">
        <v>0</v>
      </c>
      <c r="CX30">
        <f>ROUND(Y30*Source!I78,9)</f>
        <v>2.5247999999999999</v>
      </c>
      <c r="CY30">
        <f>AD30</f>
        <v>0</v>
      </c>
      <c r="CZ30">
        <f>AH30</f>
        <v>0</v>
      </c>
      <c r="DA30">
        <f>AL30</f>
        <v>1</v>
      </c>
      <c r="DB30">
        <f t="shared" si="1"/>
        <v>0</v>
      </c>
      <c r="DC30">
        <f t="shared" si="2"/>
        <v>0</v>
      </c>
      <c r="DD30" t="s">
        <v>4</v>
      </c>
      <c r="DE30" t="s">
        <v>4</v>
      </c>
      <c r="DF30">
        <f t="shared" si="3"/>
        <v>0</v>
      </c>
      <c r="DG30">
        <f t="shared" si="4"/>
        <v>0</v>
      </c>
      <c r="DH30">
        <f t="shared" si="5"/>
        <v>0</v>
      </c>
      <c r="DI30">
        <f t="shared" si="6"/>
        <v>0</v>
      </c>
      <c r="DJ30">
        <f>DI30</f>
        <v>0</v>
      </c>
      <c r="DK30">
        <v>0</v>
      </c>
      <c r="DL30" t="s">
        <v>4</v>
      </c>
      <c r="DM30">
        <v>0</v>
      </c>
      <c r="DN30" t="s">
        <v>4</v>
      </c>
      <c r="DO30">
        <v>0</v>
      </c>
    </row>
    <row r="31" spans="1:119">
      <c r="A31">
        <f>ROW(Source!A78)</f>
        <v>78</v>
      </c>
      <c r="B31">
        <v>29858012</v>
      </c>
      <c r="C31">
        <v>29858840</v>
      </c>
      <c r="D31">
        <v>29312975</v>
      </c>
      <c r="E31">
        <v>1</v>
      </c>
      <c r="F31">
        <v>1</v>
      </c>
      <c r="G31">
        <v>37</v>
      </c>
      <c r="H31">
        <v>3</v>
      </c>
      <c r="I31" t="s">
        <v>687</v>
      </c>
      <c r="J31" t="s">
        <v>688</v>
      </c>
      <c r="K31" t="s">
        <v>689</v>
      </c>
      <c r="L31">
        <v>1301</v>
      </c>
      <c r="N31">
        <v>1003</v>
      </c>
      <c r="O31" t="s">
        <v>296</v>
      </c>
      <c r="P31" t="s">
        <v>296</v>
      </c>
      <c r="Q31">
        <v>1</v>
      </c>
      <c r="W31">
        <v>0</v>
      </c>
      <c r="X31">
        <v>-1846504178</v>
      </c>
      <c r="Y31">
        <f t="shared" si="0"/>
        <v>1.1399999999999999</v>
      </c>
      <c r="AA31">
        <v>2.17</v>
      </c>
      <c r="AB31">
        <v>0</v>
      </c>
      <c r="AC31">
        <v>0</v>
      </c>
      <c r="AD31">
        <v>0</v>
      </c>
      <c r="AE31">
        <v>2.17</v>
      </c>
      <c r="AF31">
        <v>0</v>
      </c>
      <c r="AG31">
        <v>0</v>
      </c>
      <c r="AH31">
        <v>0</v>
      </c>
      <c r="AI31">
        <v>1</v>
      </c>
      <c r="AJ31">
        <v>1</v>
      </c>
      <c r="AK31">
        <v>1</v>
      </c>
      <c r="AL31">
        <v>1</v>
      </c>
      <c r="AM31">
        <v>-2</v>
      </c>
      <c r="AN31">
        <v>0</v>
      </c>
      <c r="AO31">
        <v>1</v>
      </c>
      <c r="AP31">
        <v>0</v>
      </c>
      <c r="AQ31">
        <v>0</v>
      </c>
      <c r="AR31">
        <v>0</v>
      </c>
      <c r="AS31" t="s">
        <v>4</v>
      </c>
      <c r="AT31">
        <v>1.1399999999999999</v>
      </c>
      <c r="AU31" t="s">
        <v>4</v>
      </c>
      <c r="AV31">
        <v>0</v>
      </c>
      <c r="AW31">
        <v>2</v>
      </c>
      <c r="AX31">
        <v>29858845</v>
      </c>
      <c r="AY31">
        <v>1</v>
      </c>
      <c r="AZ31">
        <v>0</v>
      </c>
      <c r="BA31">
        <v>31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CV31">
        <v>0</v>
      </c>
      <c r="CW31">
        <v>0</v>
      </c>
      <c r="CX31">
        <f>ROUND(Y31*Source!I78,9)</f>
        <v>0.59963999999999995</v>
      </c>
      <c r="CY31">
        <f>AA31</f>
        <v>2.17</v>
      </c>
      <c r="CZ31">
        <f>AE31</f>
        <v>2.17</v>
      </c>
      <c r="DA31">
        <f>AI31</f>
        <v>1</v>
      </c>
      <c r="DB31">
        <f t="shared" si="1"/>
        <v>2.4700000000000002</v>
      </c>
      <c r="DC31">
        <f t="shared" si="2"/>
        <v>0</v>
      </c>
      <c r="DD31" t="s">
        <v>4</v>
      </c>
      <c r="DE31" t="s">
        <v>4</v>
      </c>
      <c r="DF31">
        <f t="shared" si="3"/>
        <v>1.3</v>
      </c>
      <c r="DG31">
        <f t="shared" si="4"/>
        <v>0</v>
      </c>
      <c r="DH31">
        <f t="shared" si="5"/>
        <v>0</v>
      </c>
      <c r="DI31">
        <f t="shared" si="6"/>
        <v>0</v>
      </c>
      <c r="DJ31">
        <f>DF31</f>
        <v>1.3</v>
      </c>
      <c r="DK31">
        <v>0</v>
      </c>
      <c r="DL31" t="s">
        <v>4</v>
      </c>
      <c r="DM31">
        <v>0</v>
      </c>
      <c r="DN31" t="s">
        <v>4</v>
      </c>
      <c r="DO31">
        <v>0</v>
      </c>
    </row>
    <row r="32" spans="1:119">
      <c r="A32">
        <f>ROW(Source!A78)</f>
        <v>78</v>
      </c>
      <c r="B32">
        <v>29858012</v>
      </c>
      <c r="C32">
        <v>29858840</v>
      </c>
      <c r="D32">
        <v>29313078</v>
      </c>
      <c r="E32">
        <v>1</v>
      </c>
      <c r="F32">
        <v>1</v>
      </c>
      <c r="G32">
        <v>37</v>
      </c>
      <c r="H32">
        <v>3</v>
      </c>
      <c r="I32" t="s">
        <v>690</v>
      </c>
      <c r="J32" t="s">
        <v>691</v>
      </c>
      <c r="K32" t="s">
        <v>692</v>
      </c>
      <c r="L32">
        <v>1327</v>
      </c>
      <c r="N32">
        <v>1005</v>
      </c>
      <c r="O32" t="s">
        <v>201</v>
      </c>
      <c r="P32" t="s">
        <v>201</v>
      </c>
      <c r="Q32">
        <v>1</v>
      </c>
      <c r="W32">
        <v>0</v>
      </c>
      <c r="X32">
        <v>-1851487391</v>
      </c>
      <c r="Y32">
        <f t="shared" si="0"/>
        <v>1.05</v>
      </c>
      <c r="AA32">
        <v>11.68</v>
      </c>
      <c r="AB32">
        <v>0</v>
      </c>
      <c r="AC32">
        <v>0</v>
      </c>
      <c r="AD32">
        <v>0</v>
      </c>
      <c r="AE32">
        <v>11.68</v>
      </c>
      <c r="AF32">
        <v>0</v>
      </c>
      <c r="AG32">
        <v>0</v>
      </c>
      <c r="AH32">
        <v>0</v>
      </c>
      <c r="AI32">
        <v>1</v>
      </c>
      <c r="AJ32">
        <v>1</v>
      </c>
      <c r="AK32">
        <v>1</v>
      </c>
      <c r="AL32">
        <v>1</v>
      </c>
      <c r="AM32">
        <v>-2</v>
      </c>
      <c r="AN32">
        <v>0</v>
      </c>
      <c r="AO32">
        <v>1</v>
      </c>
      <c r="AP32">
        <v>0</v>
      </c>
      <c r="AQ32">
        <v>0</v>
      </c>
      <c r="AR32">
        <v>0</v>
      </c>
      <c r="AS32" t="s">
        <v>4</v>
      </c>
      <c r="AT32">
        <v>1.05</v>
      </c>
      <c r="AU32" t="s">
        <v>4</v>
      </c>
      <c r="AV32">
        <v>0</v>
      </c>
      <c r="AW32">
        <v>2</v>
      </c>
      <c r="AX32">
        <v>29858846</v>
      </c>
      <c r="AY32">
        <v>1</v>
      </c>
      <c r="AZ32">
        <v>0</v>
      </c>
      <c r="BA32">
        <v>32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CV32">
        <v>0</v>
      </c>
      <c r="CW32">
        <v>0</v>
      </c>
      <c r="CX32">
        <f>ROUND(Y32*Source!I78,9)</f>
        <v>0.55230000000000001</v>
      </c>
      <c r="CY32">
        <f>AA32</f>
        <v>11.68</v>
      </c>
      <c r="CZ32">
        <f>AE32</f>
        <v>11.68</v>
      </c>
      <c r="DA32">
        <f>AI32</f>
        <v>1</v>
      </c>
      <c r="DB32">
        <f t="shared" si="1"/>
        <v>12.26</v>
      </c>
      <c r="DC32">
        <f t="shared" si="2"/>
        <v>0</v>
      </c>
      <c r="DD32" t="s">
        <v>4</v>
      </c>
      <c r="DE32" t="s">
        <v>4</v>
      </c>
      <c r="DF32">
        <f t="shared" si="3"/>
        <v>6.45</v>
      </c>
      <c r="DG32">
        <f t="shared" si="4"/>
        <v>0</v>
      </c>
      <c r="DH32">
        <f t="shared" si="5"/>
        <v>0</v>
      </c>
      <c r="DI32">
        <f t="shared" si="6"/>
        <v>0</v>
      </c>
      <c r="DJ32">
        <f>DF32</f>
        <v>6.45</v>
      </c>
      <c r="DK32">
        <v>0</v>
      </c>
      <c r="DL32" t="s">
        <v>4</v>
      </c>
      <c r="DM32">
        <v>0</v>
      </c>
      <c r="DN32" t="s">
        <v>4</v>
      </c>
      <c r="DO32">
        <v>0</v>
      </c>
    </row>
    <row r="33" spans="1:119">
      <c r="A33">
        <f>ROW(Source!A79)</f>
        <v>79</v>
      </c>
      <c r="B33">
        <v>29858012</v>
      </c>
      <c r="C33">
        <v>29858847</v>
      </c>
      <c r="D33">
        <v>29308795</v>
      </c>
      <c r="E33">
        <v>37</v>
      </c>
      <c r="F33">
        <v>1</v>
      </c>
      <c r="G33">
        <v>37</v>
      </c>
      <c r="H33">
        <v>1</v>
      </c>
      <c r="I33" t="s">
        <v>684</v>
      </c>
      <c r="J33" t="s">
        <v>4</v>
      </c>
      <c r="K33" t="s">
        <v>685</v>
      </c>
      <c r="L33">
        <v>1191</v>
      </c>
      <c r="N33">
        <v>1013</v>
      </c>
      <c r="O33" t="s">
        <v>686</v>
      </c>
      <c r="P33" t="s">
        <v>686</v>
      </c>
      <c r="Q33">
        <v>1</v>
      </c>
      <c r="W33">
        <v>0</v>
      </c>
      <c r="X33">
        <v>476480486</v>
      </c>
      <c r="Y33">
        <f t="shared" ref="Y33:Y64" si="7">AT33</f>
        <v>17.8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1</v>
      </c>
      <c r="AJ33">
        <v>1</v>
      </c>
      <c r="AK33">
        <v>1</v>
      </c>
      <c r="AL33">
        <v>1</v>
      </c>
      <c r="AM33">
        <v>-2</v>
      </c>
      <c r="AN33">
        <v>0</v>
      </c>
      <c r="AO33">
        <v>1</v>
      </c>
      <c r="AP33">
        <v>0</v>
      </c>
      <c r="AQ33">
        <v>0</v>
      </c>
      <c r="AR33">
        <v>0</v>
      </c>
      <c r="AS33" t="s">
        <v>4</v>
      </c>
      <c r="AT33">
        <v>17.8</v>
      </c>
      <c r="AU33" t="s">
        <v>4</v>
      </c>
      <c r="AV33">
        <v>1</v>
      </c>
      <c r="AW33">
        <v>2</v>
      </c>
      <c r="AX33">
        <v>29858849</v>
      </c>
      <c r="AY33">
        <v>1</v>
      </c>
      <c r="AZ33">
        <v>0</v>
      </c>
      <c r="BA33">
        <v>33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0</v>
      </c>
      <c r="CU33">
        <f>ROUND(AT33*Source!I79*AH33*AL33,2)</f>
        <v>0</v>
      </c>
      <c r="CV33">
        <f>ROUND(Y33*Source!I79,9)</f>
        <v>5.0026900000000003</v>
      </c>
      <c r="CW33">
        <v>0</v>
      </c>
      <c r="CX33">
        <f>ROUND(Y33*Source!I79,9)</f>
        <v>5.0026900000000003</v>
      </c>
      <c r="CY33">
        <f>AD33</f>
        <v>0</v>
      </c>
      <c r="CZ33">
        <f>AH33</f>
        <v>0</v>
      </c>
      <c r="DA33">
        <f>AL33</f>
        <v>1</v>
      </c>
      <c r="DB33">
        <f t="shared" ref="DB33:DB64" si="8">ROUND(ROUND(AT33*CZ33,2),6)</f>
        <v>0</v>
      </c>
      <c r="DC33">
        <f t="shared" ref="DC33:DC64" si="9">ROUND(ROUND(AT33*AG33,2),6)</f>
        <v>0</v>
      </c>
      <c r="DD33" t="s">
        <v>4</v>
      </c>
      <c r="DE33" t="s">
        <v>4</v>
      </c>
      <c r="DF33">
        <f t="shared" si="3"/>
        <v>0</v>
      </c>
      <c r="DG33">
        <f t="shared" si="4"/>
        <v>0</v>
      </c>
      <c r="DH33">
        <f t="shared" si="5"/>
        <v>0</v>
      </c>
      <c r="DI33">
        <f t="shared" si="6"/>
        <v>0</v>
      </c>
      <c r="DJ33">
        <f>DI33</f>
        <v>0</v>
      </c>
      <c r="DK33">
        <v>0</v>
      </c>
      <c r="DL33" t="s">
        <v>4</v>
      </c>
      <c r="DM33">
        <v>0</v>
      </c>
      <c r="DN33" t="s">
        <v>4</v>
      </c>
      <c r="DO33">
        <v>0</v>
      </c>
    </row>
    <row r="34" spans="1:119">
      <c r="A34">
        <f>ROW(Source!A80)</f>
        <v>80</v>
      </c>
      <c r="B34">
        <v>29858012</v>
      </c>
      <c r="C34">
        <v>29858850</v>
      </c>
      <c r="D34">
        <v>29308795</v>
      </c>
      <c r="E34">
        <v>37</v>
      </c>
      <c r="F34">
        <v>1</v>
      </c>
      <c r="G34">
        <v>37</v>
      </c>
      <c r="H34">
        <v>1</v>
      </c>
      <c r="I34" t="s">
        <v>684</v>
      </c>
      <c r="J34" t="s">
        <v>4</v>
      </c>
      <c r="K34" t="s">
        <v>685</v>
      </c>
      <c r="L34">
        <v>1191</v>
      </c>
      <c r="N34">
        <v>1013</v>
      </c>
      <c r="O34" t="s">
        <v>686</v>
      </c>
      <c r="P34" t="s">
        <v>686</v>
      </c>
      <c r="Q34">
        <v>1</v>
      </c>
      <c r="W34">
        <v>0</v>
      </c>
      <c r="X34">
        <v>476480486</v>
      </c>
      <c r="Y34">
        <f t="shared" si="7"/>
        <v>174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1</v>
      </c>
      <c r="AJ34">
        <v>1</v>
      </c>
      <c r="AK34">
        <v>1</v>
      </c>
      <c r="AL34">
        <v>1</v>
      </c>
      <c r="AM34">
        <v>-2</v>
      </c>
      <c r="AN34">
        <v>0</v>
      </c>
      <c r="AO34">
        <v>1</v>
      </c>
      <c r="AP34">
        <v>0</v>
      </c>
      <c r="AQ34">
        <v>0</v>
      </c>
      <c r="AR34">
        <v>0</v>
      </c>
      <c r="AS34" t="s">
        <v>4</v>
      </c>
      <c r="AT34">
        <v>174</v>
      </c>
      <c r="AU34" t="s">
        <v>4</v>
      </c>
      <c r="AV34">
        <v>1</v>
      </c>
      <c r="AW34">
        <v>2</v>
      </c>
      <c r="AX34">
        <v>29858853</v>
      </c>
      <c r="AY34">
        <v>1</v>
      </c>
      <c r="AZ34">
        <v>0</v>
      </c>
      <c r="BA34">
        <v>34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CU34">
        <f>ROUND(AT34*Source!I80*AH34*AL34,2)</f>
        <v>0</v>
      </c>
      <c r="CV34">
        <f>ROUND(Y34*Source!I80,9)</f>
        <v>97.787999999999997</v>
      </c>
      <c r="CW34">
        <v>0</v>
      </c>
      <c r="CX34">
        <f>ROUND(Y34*Source!I80,9)</f>
        <v>97.787999999999997</v>
      </c>
      <c r="CY34">
        <f>AD34</f>
        <v>0</v>
      </c>
      <c r="CZ34">
        <f>AH34</f>
        <v>0</v>
      </c>
      <c r="DA34">
        <f>AL34</f>
        <v>1</v>
      </c>
      <c r="DB34">
        <f t="shared" si="8"/>
        <v>0</v>
      </c>
      <c r="DC34">
        <f t="shared" si="9"/>
        <v>0</v>
      </c>
      <c r="DD34" t="s">
        <v>4</v>
      </c>
      <c r="DE34" t="s">
        <v>4</v>
      </c>
      <c r="DF34">
        <f t="shared" si="3"/>
        <v>0</v>
      </c>
      <c r="DG34">
        <f t="shared" si="4"/>
        <v>0</v>
      </c>
      <c r="DH34">
        <f t="shared" si="5"/>
        <v>0</v>
      </c>
      <c r="DI34">
        <f t="shared" si="6"/>
        <v>0</v>
      </c>
      <c r="DJ34">
        <f>DI34</f>
        <v>0</v>
      </c>
      <c r="DK34">
        <v>0</v>
      </c>
      <c r="DL34" t="s">
        <v>4</v>
      </c>
      <c r="DM34">
        <v>0</v>
      </c>
      <c r="DN34" t="s">
        <v>4</v>
      </c>
      <c r="DO34">
        <v>0</v>
      </c>
    </row>
    <row r="35" spans="1:119">
      <c r="A35">
        <f>ROW(Source!A80)</f>
        <v>80</v>
      </c>
      <c r="B35">
        <v>29858012</v>
      </c>
      <c r="C35">
        <v>29858850</v>
      </c>
      <c r="D35">
        <v>29313934</v>
      </c>
      <c r="E35">
        <v>1</v>
      </c>
      <c r="F35">
        <v>1</v>
      </c>
      <c r="G35">
        <v>37</v>
      </c>
      <c r="H35">
        <v>3</v>
      </c>
      <c r="I35" t="s">
        <v>693</v>
      </c>
      <c r="J35" t="s">
        <v>694</v>
      </c>
      <c r="K35" t="s">
        <v>695</v>
      </c>
      <c r="L35">
        <v>1339</v>
      </c>
      <c r="N35">
        <v>1007</v>
      </c>
      <c r="O35" t="s">
        <v>54</v>
      </c>
      <c r="P35" t="s">
        <v>54</v>
      </c>
      <c r="Q35">
        <v>1</v>
      </c>
      <c r="W35">
        <v>0</v>
      </c>
      <c r="X35">
        <v>-1060522976</v>
      </c>
      <c r="Y35">
        <f t="shared" si="7"/>
        <v>2.2000000000000002</v>
      </c>
      <c r="AA35">
        <v>4676.4799999999996</v>
      </c>
      <c r="AB35">
        <v>0</v>
      </c>
      <c r="AC35">
        <v>0</v>
      </c>
      <c r="AD35">
        <v>0</v>
      </c>
      <c r="AE35">
        <v>4676.4799999999996</v>
      </c>
      <c r="AF35">
        <v>0</v>
      </c>
      <c r="AG35">
        <v>0</v>
      </c>
      <c r="AH35">
        <v>0</v>
      </c>
      <c r="AI35">
        <v>1</v>
      </c>
      <c r="AJ35">
        <v>1</v>
      </c>
      <c r="AK35">
        <v>1</v>
      </c>
      <c r="AL35">
        <v>1</v>
      </c>
      <c r="AM35">
        <v>-2</v>
      </c>
      <c r="AN35">
        <v>0</v>
      </c>
      <c r="AO35">
        <v>1</v>
      </c>
      <c r="AP35">
        <v>0</v>
      </c>
      <c r="AQ35">
        <v>0</v>
      </c>
      <c r="AR35">
        <v>0</v>
      </c>
      <c r="AS35" t="s">
        <v>4</v>
      </c>
      <c r="AT35">
        <v>2.2000000000000002</v>
      </c>
      <c r="AU35" t="s">
        <v>4</v>
      </c>
      <c r="AV35">
        <v>0</v>
      </c>
      <c r="AW35">
        <v>2</v>
      </c>
      <c r="AX35">
        <v>29858854</v>
      </c>
      <c r="AY35">
        <v>1</v>
      </c>
      <c r="AZ35">
        <v>0</v>
      </c>
      <c r="BA35">
        <v>35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CV35">
        <v>0</v>
      </c>
      <c r="CW35">
        <v>0</v>
      </c>
      <c r="CX35">
        <f>ROUND(Y35*Source!I80,9)</f>
        <v>1.2363999999999999</v>
      </c>
      <c r="CY35">
        <f>AA35</f>
        <v>4676.4799999999996</v>
      </c>
      <c r="CZ35">
        <f>AE35</f>
        <v>4676.4799999999996</v>
      </c>
      <c r="DA35">
        <f>AI35</f>
        <v>1</v>
      </c>
      <c r="DB35">
        <f t="shared" si="8"/>
        <v>10288.26</v>
      </c>
      <c r="DC35">
        <f t="shared" si="9"/>
        <v>0</v>
      </c>
      <c r="DD35" t="s">
        <v>4</v>
      </c>
      <c r="DE35" t="s">
        <v>4</v>
      </c>
      <c r="DF35">
        <f t="shared" si="3"/>
        <v>5782</v>
      </c>
      <c r="DG35">
        <f t="shared" si="4"/>
        <v>0</v>
      </c>
      <c r="DH35">
        <f t="shared" si="5"/>
        <v>0</v>
      </c>
      <c r="DI35">
        <f t="shared" si="6"/>
        <v>0</v>
      </c>
      <c r="DJ35">
        <f>DF35</f>
        <v>5782</v>
      </c>
      <c r="DK35">
        <v>0</v>
      </c>
      <c r="DL35" t="s">
        <v>4</v>
      </c>
      <c r="DM35">
        <v>0</v>
      </c>
      <c r="DN35" t="s">
        <v>4</v>
      </c>
      <c r="DO35">
        <v>0</v>
      </c>
    </row>
    <row r="36" spans="1:119">
      <c r="A36">
        <f>ROW(Source!A81)</f>
        <v>81</v>
      </c>
      <c r="B36">
        <v>29858012</v>
      </c>
      <c r="C36">
        <v>29858855</v>
      </c>
      <c r="D36">
        <v>29308795</v>
      </c>
      <c r="E36">
        <v>37</v>
      </c>
      <c r="F36">
        <v>1</v>
      </c>
      <c r="G36">
        <v>37</v>
      </c>
      <c r="H36">
        <v>1</v>
      </c>
      <c r="I36" t="s">
        <v>684</v>
      </c>
      <c r="J36" t="s">
        <v>4</v>
      </c>
      <c r="K36" t="s">
        <v>685</v>
      </c>
      <c r="L36">
        <v>1191</v>
      </c>
      <c r="N36">
        <v>1013</v>
      </c>
      <c r="O36" t="s">
        <v>686</v>
      </c>
      <c r="P36" t="s">
        <v>686</v>
      </c>
      <c r="Q36">
        <v>1</v>
      </c>
      <c r="W36">
        <v>0</v>
      </c>
      <c r="X36">
        <v>476480486</v>
      </c>
      <c r="Y36">
        <f t="shared" si="7"/>
        <v>1.38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1</v>
      </c>
      <c r="AJ36">
        <v>1</v>
      </c>
      <c r="AK36">
        <v>1</v>
      </c>
      <c r="AL36">
        <v>1</v>
      </c>
      <c r="AM36">
        <v>-2</v>
      </c>
      <c r="AN36">
        <v>0</v>
      </c>
      <c r="AO36">
        <v>1</v>
      </c>
      <c r="AP36">
        <v>0</v>
      </c>
      <c r="AQ36">
        <v>0</v>
      </c>
      <c r="AR36">
        <v>0</v>
      </c>
      <c r="AS36" t="s">
        <v>4</v>
      </c>
      <c r="AT36">
        <v>1.38</v>
      </c>
      <c r="AU36" t="s">
        <v>4</v>
      </c>
      <c r="AV36">
        <v>1</v>
      </c>
      <c r="AW36">
        <v>2</v>
      </c>
      <c r="AX36">
        <v>29858859</v>
      </c>
      <c r="AY36">
        <v>1</v>
      </c>
      <c r="AZ36">
        <v>0</v>
      </c>
      <c r="BA36">
        <v>36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CU36">
        <f>ROUND(AT36*Source!I81*AH36*AL36,2)</f>
        <v>0</v>
      </c>
      <c r="CV36">
        <f>ROUND(Y36*Source!I81,9)</f>
        <v>3.9005699999999997E-2</v>
      </c>
      <c r="CW36">
        <v>0</v>
      </c>
      <c r="CX36">
        <f>ROUND(Y36*Source!I81,9)</f>
        <v>3.9005699999999997E-2</v>
      </c>
      <c r="CY36">
        <f>AD36</f>
        <v>0</v>
      </c>
      <c r="CZ36">
        <f>AH36</f>
        <v>0</v>
      </c>
      <c r="DA36">
        <f>AL36</f>
        <v>1</v>
      </c>
      <c r="DB36">
        <f t="shared" si="8"/>
        <v>0</v>
      </c>
      <c r="DC36">
        <f t="shared" si="9"/>
        <v>0</v>
      </c>
      <c r="DD36" t="s">
        <v>4</v>
      </c>
      <c r="DE36" t="s">
        <v>4</v>
      </c>
      <c r="DF36">
        <f t="shared" si="3"/>
        <v>0</v>
      </c>
      <c r="DG36">
        <f t="shared" si="4"/>
        <v>0</v>
      </c>
      <c r="DH36">
        <f t="shared" si="5"/>
        <v>0</v>
      </c>
      <c r="DI36">
        <f t="shared" si="6"/>
        <v>0</v>
      </c>
      <c r="DJ36">
        <f>DI36</f>
        <v>0</v>
      </c>
      <c r="DK36">
        <v>0</v>
      </c>
      <c r="DL36" t="s">
        <v>4</v>
      </c>
      <c r="DM36">
        <v>0</v>
      </c>
      <c r="DN36" t="s">
        <v>4</v>
      </c>
      <c r="DO36">
        <v>0</v>
      </c>
    </row>
    <row r="37" spans="1:119">
      <c r="A37">
        <f>ROW(Source!A81)</f>
        <v>81</v>
      </c>
      <c r="B37">
        <v>29858012</v>
      </c>
      <c r="C37">
        <v>29858855</v>
      </c>
      <c r="D37">
        <v>29313734</v>
      </c>
      <c r="E37">
        <v>1</v>
      </c>
      <c r="F37">
        <v>1</v>
      </c>
      <c r="G37">
        <v>37</v>
      </c>
      <c r="H37">
        <v>3</v>
      </c>
      <c r="I37" t="s">
        <v>724</v>
      </c>
      <c r="J37" t="s">
        <v>725</v>
      </c>
      <c r="K37" t="s">
        <v>726</v>
      </c>
      <c r="L37">
        <v>1296</v>
      </c>
      <c r="N37">
        <v>1002</v>
      </c>
      <c r="O37" t="s">
        <v>727</v>
      </c>
      <c r="P37" t="s">
        <v>727</v>
      </c>
      <c r="Q37">
        <v>1</v>
      </c>
      <c r="W37">
        <v>0</v>
      </c>
      <c r="X37">
        <v>-1464922674</v>
      </c>
      <c r="Y37">
        <f t="shared" si="7"/>
        <v>33</v>
      </c>
      <c r="AA37">
        <v>1362.27</v>
      </c>
      <c r="AB37">
        <v>0</v>
      </c>
      <c r="AC37">
        <v>0</v>
      </c>
      <c r="AD37">
        <v>0</v>
      </c>
      <c r="AE37">
        <v>1362.27</v>
      </c>
      <c r="AF37">
        <v>0</v>
      </c>
      <c r="AG37">
        <v>0</v>
      </c>
      <c r="AH37">
        <v>0</v>
      </c>
      <c r="AI37">
        <v>1</v>
      </c>
      <c r="AJ37">
        <v>1</v>
      </c>
      <c r="AK37">
        <v>1</v>
      </c>
      <c r="AL37">
        <v>1</v>
      </c>
      <c r="AM37">
        <v>-2</v>
      </c>
      <c r="AN37">
        <v>0</v>
      </c>
      <c r="AO37">
        <v>1</v>
      </c>
      <c r="AP37">
        <v>0</v>
      </c>
      <c r="AQ37">
        <v>0</v>
      </c>
      <c r="AR37">
        <v>0</v>
      </c>
      <c r="AS37" t="s">
        <v>4</v>
      </c>
      <c r="AT37">
        <v>33</v>
      </c>
      <c r="AU37" t="s">
        <v>4</v>
      </c>
      <c r="AV37">
        <v>0</v>
      </c>
      <c r="AW37">
        <v>2</v>
      </c>
      <c r="AX37">
        <v>29858860</v>
      </c>
      <c r="AY37">
        <v>1</v>
      </c>
      <c r="AZ37">
        <v>0</v>
      </c>
      <c r="BA37">
        <v>37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CV37">
        <v>0</v>
      </c>
      <c r="CW37">
        <v>0</v>
      </c>
      <c r="CX37">
        <f>ROUND(Y37*Source!I81,9)</f>
        <v>0.93274500000000005</v>
      </c>
      <c r="CY37">
        <f>AA37</f>
        <v>1362.27</v>
      </c>
      <c r="CZ37">
        <f>AE37</f>
        <v>1362.27</v>
      </c>
      <c r="DA37">
        <f>AI37</f>
        <v>1</v>
      </c>
      <c r="DB37">
        <f t="shared" si="8"/>
        <v>44954.91</v>
      </c>
      <c r="DC37">
        <f t="shared" si="9"/>
        <v>0</v>
      </c>
      <c r="DD37" t="s">
        <v>4</v>
      </c>
      <c r="DE37" t="s">
        <v>4</v>
      </c>
      <c r="DF37">
        <f t="shared" si="3"/>
        <v>1270.6500000000001</v>
      </c>
      <c r="DG37">
        <f t="shared" si="4"/>
        <v>0</v>
      </c>
      <c r="DH37">
        <f t="shared" si="5"/>
        <v>0</v>
      </c>
      <c r="DI37">
        <f t="shared" si="6"/>
        <v>0</v>
      </c>
      <c r="DJ37">
        <f>DF37</f>
        <v>1270.6500000000001</v>
      </c>
      <c r="DK37">
        <v>0</v>
      </c>
      <c r="DL37" t="s">
        <v>4</v>
      </c>
      <c r="DM37">
        <v>0</v>
      </c>
      <c r="DN37" t="s">
        <v>4</v>
      </c>
      <c r="DO37">
        <v>0</v>
      </c>
    </row>
    <row r="38" spans="1:119">
      <c r="A38">
        <f>ROW(Source!A81)</f>
        <v>81</v>
      </c>
      <c r="B38">
        <v>29858012</v>
      </c>
      <c r="C38">
        <v>29858855</v>
      </c>
      <c r="D38">
        <v>29312855</v>
      </c>
      <c r="E38">
        <v>1</v>
      </c>
      <c r="F38">
        <v>1</v>
      </c>
      <c r="G38">
        <v>37</v>
      </c>
      <c r="H38">
        <v>3</v>
      </c>
      <c r="I38" t="s">
        <v>728</v>
      </c>
      <c r="J38" t="s">
        <v>729</v>
      </c>
      <c r="K38" t="s">
        <v>730</v>
      </c>
      <c r="L38">
        <v>1339</v>
      </c>
      <c r="N38">
        <v>1007</v>
      </c>
      <c r="O38" t="s">
        <v>54</v>
      </c>
      <c r="P38" t="s">
        <v>54</v>
      </c>
      <c r="Q38">
        <v>1</v>
      </c>
      <c r="W38">
        <v>0</v>
      </c>
      <c r="X38">
        <v>-1393929784</v>
      </c>
      <c r="Y38">
        <f t="shared" si="7"/>
        <v>2.8999999999999998E-3</v>
      </c>
      <c r="AA38">
        <v>49.83</v>
      </c>
      <c r="AB38">
        <v>0</v>
      </c>
      <c r="AC38">
        <v>0</v>
      </c>
      <c r="AD38">
        <v>0</v>
      </c>
      <c r="AE38">
        <v>49.83</v>
      </c>
      <c r="AF38">
        <v>0</v>
      </c>
      <c r="AG38">
        <v>0</v>
      </c>
      <c r="AH38">
        <v>0</v>
      </c>
      <c r="AI38">
        <v>1</v>
      </c>
      <c r="AJ38">
        <v>1</v>
      </c>
      <c r="AK38">
        <v>1</v>
      </c>
      <c r="AL38">
        <v>1</v>
      </c>
      <c r="AM38">
        <v>-2</v>
      </c>
      <c r="AN38">
        <v>0</v>
      </c>
      <c r="AO38">
        <v>1</v>
      </c>
      <c r="AP38">
        <v>0</v>
      </c>
      <c r="AQ38">
        <v>0</v>
      </c>
      <c r="AR38">
        <v>0</v>
      </c>
      <c r="AS38" t="s">
        <v>4</v>
      </c>
      <c r="AT38">
        <v>2.8999999999999998E-3</v>
      </c>
      <c r="AU38" t="s">
        <v>4</v>
      </c>
      <c r="AV38">
        <v>0</v>
      </c>
      <c r="AW38">
        <v>2</v>
      </c>
      <c r="AX38">
        <v>29858861</v>
      </c>
      <c r="AY38">
        <v>1</v>
      </c>
      <c r="AZ38">
        <v>0</v>
      </c>
      <c r="BA38">
        <v>38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CV38">
        <v>0</v>
      </c>
      <c r="CW38">
        <v>0</v>
      </c>
      <c r="CX38">
        <f>ROUND(Y38*Source!I81,9)</f>
        <v>8.1969000000000001E-5</v>
      </c>
      <c r="CY38">
        <f>AA38</f>
        <v>49.83</v>
      </c>
      <c r="CZ38">
        <f>AE38</f>
        <v>49.83</v>
      </c>
      <c r="DA38">
        <f>AI38</f>
        <v>1</v>
      </c>
      <c r="DB38">
        <f t="shared" si="8"/>
        <v>0.14000000000000001</v>
      </c>
      <c r="DC38">
        <f t="shared" si="9"/>
        <v>0</v>
      </c>
      <c r="DD38" t="s">
        <v>4</v>
      </c>
      <c r="DE38" t="s">
        <v>4</v>
      </c>
      <c r="DF38">
        <f t="shared" si="3"/>
        <v>0</v>
      </c>
      <c r="DG38">
        <f t="shared" si="4"/>
        <v>0</v>
      </c>
      <c r="DH38">
        <f t="shared" si="5"/>
        <v>0</v>
      </c>
      <c r="DI38">
        <f t="shared" si="6"/>
        <v>0</v>
      </c>
      <c r="DJ38">
        <f>DF38</f>
        <v>0</v>
      </c>
      <c r="DK38">
        <v>0</v>
      </c>
      <c r="DL38" t="s">
        <v>4</v>
      </c>
      <c r="DM38">
        <v>0</v>
      </c>
      <c r="DN38" t="s">
        <v>4</v>
      </c>
      <c r="DO38">
        <v>0</v>
      </c>
    </row>
    <row r="39" spans="1:119">
      <c r="A39">
        <f>ROW(Source!A82)</f>
        <v>82</v>
      </c>
      <c r="B39">
        <v>29858012</v>
      </c>
      <c r="C39">
        <v>29858862</v>
      </c>
      <c r="D39">
        <v>29308795</v>
      </c>
      <c r="E39">
        <v>37</v>
      </c>
      <c r="F39">
        <v>1</v>
      </c>
      <c r="G39">
        <v>37</v>
      </c>
      <c r="H39">
        <v>1</v>
      </c>
      <c r="I39" t="s">
        <v>684</v>
      </c>
      <c r="J39" t="s">
        <v>4</v>
      </c>
      <c r="K39" t="s">
        <v>685</v>
      </c>
      <c r="L39">
        <v>1191</v>
      </c>
      <c r="N39">
        <v>1013</v>
      </c>
      <c r="O39" t="s">
        <v>686</v>
      </c>
      <c r="P39" t="s">
        <v>686</v>
      </c>
      <c r="Q39">
        <v>1</v>
      </c>
      <c r="W39">
        <v>0</v>
      </c>
      <c r="X39">
        <v>476480486</v>
      </c>
      <c r="Y39">
        <f t="shared" si="7"/>
        <v>323.39999999999998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1</v>
      </c>
      <c r="AJ39">
        <v>1</v>
      </c>
      <c r="AK39">
        <v>1</v>
      </c>
      <c r="AL39">
        <v>1</v>
      </c>
      <c r="AM39">
        <v>-2</v>
      </c>
      <c r="AN39">
        <v>0</v>
      </c>
      <c r="AO39">
        <v>1</v>
      </c>
      <c r="AP39">
        <v>0</v>
      </c>
      <c r="AQ39">
        <v>0</v>
      </c>
      <c r="AR39">
        <v>0</v>
      </c>
      <c r="AS39" t="s">
        <v>4</v>
      </c>
      <c r="AT39">
        <v>323.39999999999998</v>
      </c>
      <c r="AU39" t="s">
        <v>4</v>
      </c>
      <c r="AV39">
        <v>1</v>
      </c>
      <c r="AW39">
        <v>2</v>
      </c>
      <c r="AX39">
        <v>29858866</v>
      </c>
      <c r="AY39">
        <v>1</v>
      </c>
      <c r="AZ39">
        <v>0</v>
      </c>
      <c r="BA39">
        <v>39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0</v>
      </c>
      <c r="CU39">
        <f>ROUND(AT39*Source!I82*AH39*AL39,2)</f>
        <v>0</v>
      </c>
      <c r="CV39">
        <f>ROUND(Y39*Source!I82,9)</f>
        <v>17.56062</v>
      </c>
      <c r="CW39">
        <v>0</v>
      </c>
      <c r="CX39">
        <f>ROUND(Y39*Source!I82,9)</f>
        <v>17.56062</v>
      </c>
      <c r="CY39">
        <f>AD39</f>
        <v>0</v>
      </c>
      <c r="CZ39">
        <f>AH39</f>
        <v>0</v>
      </c>
      <c r="DA39">
        <f>AL39</f>
        <v>1</v>
      </c>
      <c r="DB39">
        <f t="shared" si="8"/>
        <v>0</v>
      </c>
      <c r="DC39">
        <f t="shared" si="9"/>
        <v>0</v>
      </c>
      <c r="DD39" t="s">
        <v>4</v>
      </c>
      <c r="DE39" t="s">
        <v>4</v>
      </c>
      <c r="DF39">
        <f t="shared" si="3"/>
        <v>0</v>
      </c>
      <c r="DG39">
        <f t="shared" si="4"/>
        <v>0</v>
      </c>
      <c r="DH39">
        <f t="shared" si="5"/>
        <v>0</v>
      </c>
      <c r="DI39">
        <f t="shared" si="6"/>
        <v>0</v>
      </c>
      <c r="DJ39">
        <f>DI39</f>
        <v>0</v>
      </c>
      <c r="DK39">
        <v>0</v>
      </c>
      <c r="DL39" t="s">
        <v>4</v>
      </c>
      <c r="DM39">
        <v>0</v>
      </c>
      <c r="DN39" t="s">
        <v>4</v>
      </c>
      <c r="DO39">
        <v>0</v>
      </c>
    </row>
    <row r="40" spans="1:119">
      <c r="A40">
        <f>ROW(Source!A82)</f>
        <v>82</v>
      </c>
      <c r="B40">
        <v>29858012</v>
      </c>
      <c r="C40">
        <v>29858862</v>
      </c>
      <c r="D40">
        <v>29313934</v>
      </c>
      <c r="E40">
        <v>1</v>
      </c>
      <c r="F40">
        <v>1</v>
      </c>
      <c r="G40">
        <v>37</v>
      </c>
      <c r="H40">
        <v>3</v>
      </c>
      <c r="I40" t="s">
        <v>693</v>
      </c>
      <c r="J40" t="s">
        <v>694</v>
      </c>
      <c r="K40" t="s">
        <v>695</v>
      </c>
      <c r="L40">
        <v>1339</v>
      </c>
      <c r="N40">
        <v>1007</v>
      </c>
      <c r="O40" t="s">
        <v>54</v>
      </c>
      <c r="P40" t="s">
        <v>54</v>
      </c>
      <c r="Q40">
        <v>1</v>
      </c>
      <c r="W40">
        <v>0</v>
      </c>
      <c r="X40">
        <v>-1060522976</v>
      </c>
      <c r="Y40">
        <f t="shared" si="7"/>
        <v>4.4000000000000004</v>
      </c>
      <c r="AA40">
        <v>4676.4799999999996</v>
      </c>
      <c r="AB40">
        <v>0</v>
      </c>
      <c r="AC40">
        <v>0</v>
      </c>
      <c r="AD40">
        <v>0</v>
      </c>
      <c r="AE40">
        <v>4676.4799999999996</v>
      </c>
      <c r="AF40">
        <v>0</v>
      </c>
      <c r="AG40">
        <v>0</v>
      </c>
      <c r="AH40">
        <v>0</v>
      </c>
      <c r="AI40">
        <v>1</v>
      </c>
      <c r="AJ40">
        <v>1</v>
      </c>
      <c r="AK40">
        <v>1</v>
      </c>
      <c r="AL40">
        <v>1</v>
      </c>
      <c r="AM40">
        <v>-2</v>
      </c>
      <c r="AN40">
        <v>0</v>
      </c>
      <c r="AO40">
        <v>1</v>
      </c>
      <c r="AP40">
        <v>0</v>
      </c>
      <c r="AQ40">
        <v>0</v>
      </c>
      <c r="AR40">
        <v>0</v>
      </c>
      <c r="AS40" t="s">
        <v>4</v>
      </c>
      <c r="AT40">
        <v>4.4000000000000004</v>
      </c>
      <c r="AU40" t="s">
        <v>4</v>
      </c>
      <c r="AV40">
        <v>0</v>
      </c>
      <c r="AW40">
        <v>2</v>
      </c>
      <c r="AX40">
        <v>29858867</v>
      </c>
      <c r="AY40">
        <v>1</v>
      </c>
      <c r="AZ40">
        <v>0</v>
      </c>
      <c r="BA40">
        <v>40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CV40">
        <v>0</v>
      </c>
      <c r="CW40">
        <v>0</v>
      </c>
      <c r="CX40">
        <f>ROUND(Y40*Source!I82,9)</f>
        <v>0.23891999999999999</v>
      </c>
      <c r="CY40">
        <f>AA40</f>
        <v>4676.4799999999996</v>
      </c>
      <c r="CZ40">
        <f>AE40</f>
        <v>4676.4799999999996</v>
      </c>
      <c r="DA40">
        <f>AI40</f>
        <v>1</v>
      </c>
      <c r="DB40">
        <f t="shared" si="8"/>
        <v>20576.509999999998</v>
      </c>
      <c r="DC40">
        <f t="shared" si="9"/>
        <v>0</v>
      </c>
      <c r="DD40" t="s">
        <v>4</v>
      </c>
      <c r="DE40" t="s">
        <v>4</v>
      </c>
      <c r="DF40">
        <f t="shared" si="3"/>
        <v>1117.3</v>
      </c>
      <c r="DG40">
        <f t="shared" si="4"/>
        <v>0</v>
      </c>
      <c r="DH40">
        <f t="shared" si="5"/>
        <v>0</v>
      </c>
      <c r="DI40">
        <f t="shared" si="6"/>
        <v>0</v>
      </c>
      <c r="DJ40">
        <f>DF40</f>
        <v>1117.3</v>
      </c>
      <c r="DK40">
        <v>0</v>
      </c>
      <c r="DL40" t="s">
        <v>4</v>
      </c>
      <c r="DM40">
        <v>0</v>
      </c>
      <c r="DN40" t="s">
        <v>4</v>
      </c>
      <c r="DO40">
        <v>0</v>
      </c>
    </row>
    <row r="41" spans="1:119">
      <c r="A41">
        <f>ROW(Source!A82)</f>
        <v>82</v>
      </c>
      <c r="B41">
        <v>29858012</v>
      </c>
      <c r="C41">
        <v>29858862</v>
      </c>
      <c r="D41">
        <v>29308796</v>
      </c>
      <c r="E41">
        <v>37</v>
      </c>
      <c r="F41">
        <v>1</v>
      </c>
      <c r="G41">
        <v>37</v>
      </c>
      <c r="H41">
        <v>3</v>
      </c>
      <c r="I41" t="s">
        <v>731</v>
      </c>
      <c r="J41" t="s">
        <v>4</v>
      </c>
      <c r="K41" t="s">
        <v>732</v>
      </c>
      <c r="L41">
        <v>1348</v>
      </c>
      <c r="N41">
        <v>1009</v>
      </c>
      <c r="O41" t="s">
        <v>68</v>
      </c>
      <c r="P41" t="s">
        <v>68</v>
      </c>
      <c r="Q41">
        <v>1000</v>
      </c>
      <c r="W41">
        <v>0</v>
      </c>
      <c r="X41">
        <v>1489638031</v>
      </c>
      <c r="Y41">
        <f t="shared" si="7"/>
        <v>9.68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1</v>
      </c>
      <c r="AJ41">
        <v>1</v>
      </c>
      <c r="AK41">
        <v>1</v>
      </c>
      <c r="AL41">
        <v>1</v>
      </c>
      <c r="AM41">
        <v>-2</v>
      </c>
      <c r="AN41">
        <v>0</v>
      </c>
      <c r="AO41">
        <v>1</v>
      </c>
      <c r="AP41">
        <v>0</v>
      </c>
      <c r="AQ41">
        <v>0</v>
      </c>
      <c r="AR41">
        <v>0</v>
      </c>
      <c r="AS41" t="s">
        <v>4</v>
      </c>
      <c r="AT41">
        <v>9.68</v>
      </c>
      <c r="AU41" t="s">
        <v>4</v>
      </c>
      <c r="AV41">
        <v>0</v>
      </c>
      <c r="AW41">
        <v>2</v>
      </c>
      <c r="AX41">
        <v>29858868</v>
      </c>
      <c r="AY41">
        <v>1</v>
      </c>
      <c r="AZ41">
        <v>0</v>
      </c>
      <c r="BA41">
        <v>41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0</v>
      </c>
      <c r="CV41">
        <v>0</v>
      </c>
      <c r="CW41">
        <v>0</v>
      </c>
      <c r="CX41">
        <f>ROUND(Y41*Source!I82,9)</f>
        <v>0.52562399999999998</v>
      </c>
      <c r="CY41">
        <f>AA41</f>
        <v>0</v>
      </c>
      <c r="CZ41">
        <f>AE41</f>
        <v>0</v>
      </c>
      <c r="DA41">
        <f>AI41</f>
        <v>1</v>
      </c>
      <c r="DB41">
        <f t="shared" si="8"/>
        <v>0</v>
      </c>
      <c r="DC41">
        <f t="shared" si="9"/>
        <v>0</v>
      </c>
      <c r="DD41" t="s">
        <v>4</v>
      </c>
      <c r="DE41" t="s">
        <v>4</v>
      </c>
      <c r="DF41">
        <f t="shared" si="3"/>
        <v>0</v>
      </c>
      <c r="DG41">
        <f t="shared" si="4"/>
        <v>0</v>
      </c>
      <c r="DH41">
        <f t="shared" si="5"/>
        <v>0</v>
      </c>
      <c r="DI41">
        <f t="shared" si="6"/>
        <v>0</v>
      </c>
      <c r="DJ41">
        <f>DF41</f>
        <v>0</v>
      </c>
      <c r="DK41">
        <v>0</v>
      </c>
      <c r="DL41" t="s">
        <v>4</v>
      </c>
      <c r="DM41">
        <v>0</v>
      </c>
      <c r="DN41" t="s">
        <v>4</v>
      </c>
      <c r="DO41">
        <v>0</v>
      </c>
    </row>
    <row r="42" spans="1:119">
      <c r="A42">
        <f>ROW(Source!A83)</f>
        <v>83</v>
      </c>
      <c r="B42">
        <v>29858012</v>
      </c>
      <c r="C42">
        <v>29858869</v>
      </c>
      <c r="D42">
        <v>29308795</v>
      </c>
      <c r="E42">
        <v>37</v>
      </c>
      <c r="F42">
        <v>1</v>
      </c>
      <c r="G42">
        <v>37</v>
      </c>
      <c r="H42">
        <v>1</v>
      </c>
      <c r="I42" t="s">
        <v>684</v>
      </c>
      <c r="J42" t="s">
        <v>4</v>
      </c>
      <c r="K42" t="s">
        <v>685</v>
      </c>
      <c r="L42">
        <v>1191</v>
      </c>
      <c r="N42">
        <v>1013</v>
      </c>
      <c r="O42" t="s">
        <v>686</v>
      </c>
      <c r="P42" t="s">
        <v>686</v>
      </c>
      <c r="Q42">
        <v>1</v>
      </c>
      <c r="W42">
        <v>0</v>
      </c>
      <c r="X42">
        <v>476480486</v>
      </c>
      <c r="Y42">
        <f t="shared" si="7"/>
        <v>152.94999999999999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1</v>
      </c>
      <c r="AJ42">
        <v>1</v>
      </c>
      <c r="AK42">
        <v>1</v>
      </c>
      <c r="AL42">
        <v>1</v>
      </c>
      <c r="AM42">
        <v>-2</v>
      </c>
      <c r="AN42">
        <v>0</v>
      </c>
      <c r="AO42">
        <v>1</v>
      </c>
      <c r="AP42">
        <v>0</v>
      </c>
      <c r="AQ42">
        <v>0</v>
      </c>
      <c r="AR42">
        <v>0</v>
      </c>
      <c r="AS42" t="s">
        <v>4</v>
      </c>
      <c r="AT42">
        <v>152.94999999999999</v>
      </c>
      <c r="AU42" t="s">
        <v>4</v>
      </c>
      <c r="AV42">
        <v>1</v>
      </c>
      <c r="AW42">
        <v>2</v>
      </c>
      <c r="AX42">
        <v>29858878</v>
      </c>
      <c r="AY42">
        <v>1</v>
      </c>
      <c r="AZ42">
        <v>0</v>
      </c>
      <c r="BA42">
        <v>42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CU42">
        <f>ROUND(AT42*Source!I83*AH42*AL42,2)</f>
        <v>0</v>
      </c>
      <c r="CV42">
        <f>ROUND(Y42*Source!I83,9)</f>
        <v>27.668655000000001</v>
      </c>
      <c r="CW42">
        <v>0</v>
      </c>
      <c r="CX42">
        <f>ROUND(Y42*Source!I83,9)</f>
        <v>27.668655000000001</v>
      </c>
      <c r="CY42">
        <f>AD42</f>
        <v>0</v>
      </c>
      <c r="CZ42">
        <f>AH42</f>
        <v>0</v>
      </c>
      <c r="DA42">
        <f>AL42</f>
        <v>1</v>
      </c>
      <c r="DB42">
        <f t="shared" si="8"/>
        <v>0</v>
      </c>
      <c r="DC42">
        <f t="shared" si="9"/>
        <v>0</v>
      </c>
      <c r="DD42" t="s">
        <v>4</v>
      </c>
      <c r="DE42" t="s">
        <v>4</v>
      </c>
      <c r="DF42">
        <f t="shared" si="3"/>
        <v>0</v>
      </c>
      <c r="DG42">
        <f t="shared" si="4"/>
        <v>0</v>
      </c>
      <c r="DH42">
        <f t="shared" si="5"/>
        <v>0</v>
      </c>
      <c r="DI42">
        <f t="shared" si="6"/>
        <v>0</v>
      </c>
      <c r="DJ42">
        <f>DI42</f>
        <v>0</v>
      </c>
      <c r="DK42">
        <v>0</v>
      </c>
      <c r="DL42" t="s">
        <v>4</v>
      </c>
      <c r="DM42">
        <v>0</v>
      </c>
      <c r="DN42" t="s">
        <v>4</v>
      </c>
      <c r="DO42">
        <v>0</v>
      </c>
    </row>
    <row r="43" spans="1:119">
      <c r="A43">
        <f>ROW(Source!A83)</f>
        <v>83</v>
      </c>
      <c r="B43">
        <v>29858012</v>
      </c>
      <c r="C43">
        <v>29858869</v>
      </c>
      <c r="D43">
        <v>29309914</v>
      </c>
      <c r="E43">
        <v>1</v>
      </c>
      <c r="F43">
        <v>1</v>
      </c>
      <c r="G43">
        <v>37</v>
      </c>
      <c r="H43">
        <v>2</v>
      </c>
      <c r="I43" t="s">
        <v>733</v>
      </c>
      <c r="J43" t="s">
        <v>734</v>
      </c>
      <c r="K43" t="s">
        <v>735</v>
      </c>
      <c r="L43">
        <v>1368</v>
      </c>
      <c r="N43">
        <v>1011</v>
      </c>
      <c r="O43" t="s">
        <v>63</v>
      </c>
      <c r="P43" t="s">
        <v>63</v>
      </c>
      <c r="Q43">
        <v>1</v>
      </c>
      <c r="W43">
        <v>0</v>
      </c>
      <c r="X43">
        <v>-688880013</v>
      </c>
      <c r="Y43">
        <f t="shared" si="7"/>
        <v>3.03</v>
      </c>
      <c r="AA43">
        <v>0</v>
      </c>
      <c r="AB43">
        <v>1280.97</v>
      </c>
      <c r="AC43">
        <v>599.65</v>
      </c>
      <c r="AD43">
        <v>0</v>
      </c>
      <c r="AE43">
        <v>0</v>
      </c>
      <c r="AF43">
        <v>1280.97</v>
      </c>
      <c r="AG43">
        <v>599.65</v>
      </c>
      <c r="AH43">
        <v>0</v>
      </c>
      <c r="AI43">
        <v>1</v>
      </c>
      <c r="AJ43">
        <v>1</v>
      </c>
      <c r="AK43">
        <v>1</v>
      </c>
      <c r="AL43">
        <v>1</v>
      </c>
      <c r="AM43">
        <v>-2</v>
      </c>
      <c r="AN43">
        <v>0</v>
      </c>
      <c r="AO43">
        <v>1</v>
      </c>
      <c r="AP43">
        <v>0</v>
      </c>
      <c r="AQ43">
        <v>0</v>
      </c>
      <c r="AR43">
        <v>0</v>
      </c>
      <c r="AS43" t="s">
        <v>4</v>
      </c>
      <c r="AT43">
        <v>3.03</v>
      </c>
      <c r="AU43" t="s">
        <v>4</v>
      </c>
      <c r="AV43">
        <v>0</v>
      </c>
      <c r="AW43">
        <v>2</v>
      </c>
      <c r="AX43">
        <v>29858879</v>
      </c>
      <c r="AY43">
        <v>1</v>
      </c>
      <c r="AZ43">
        <v>0</v>
      </c>
      <c r="BA43">
        <v>43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0</v>
      </c>
      <c r="CV43">
        <v>0</v>
      </c>
      <c r="CW43">
        <f>ROUND(Y43*Source!I83*DO43,9)</f>
        <v>0</v>
      </c>
      <c r="CX43">
        <f>ROUND(Y43*Source!I83,9)</f>
        <v>0.54812700000000003</v>
      </c>
      <c r="CY43">
        <f>AB43</f>
        <v>1280.97</v>
      </c>
      <c r="CZ43">
        <f>AF43</f>
        <v>1280.97</v>
      </c>
      <c r="DA43">
        <f>AJ43</f>
        <v>1</v>
      </c>
      <c r="DB43">
        <f t="shared" si="8"/>
        <v>3881.34</v>
      </c>
      <c r="DC43">
        <f t="shared" si="9"/>
        <v>1816.94</v>
      </c>
      <c r="DD43" t="s">
        <v>4</v>
      </c>
      <c r="DE43" t="s">
        <v>4</v>
      </c>
      <c r="DF43">
        <f t="shared" si="3"/>
        <v>0</v>
      </c>
      <c r="DG43">
        <f t="shared" si="4"/>
        <v>702.13</v>
      </c>
      <c r="DH43">
        <f t="shared" si="5"/>
        <v>328.68</v>
      </c>
      <c r="DI43">
        <f t="shared" si="6"/>
        <v>0</v>
      </c>
      <c r="DJ43">
        <f>DG43</f>
        <v>702.13</v>
      </c>
      <c r="DK43">
        <v>0</v>
      </c>
      <c r="DL43" t="s">
        <v>4</v>
      </c>
      <c r="DM43">
        <v>0</v>
      </c>
      <c r="DN43" t="s">
        <v>4</v>
      </c>
      <c r="DO43">
        <v>0</v>
      </c>
    </row>
    <row r="44" spans="1:119">
      <c r="A44">
        <f>ROW(Source!A83)</f>
        <v>83</v>
      </c>
      <c r="B44">
        <v>29858012</v>
      </c>
      <c r="C44">
        <v>29858869</v>
      </c>
      <c r="D44">
        <v>29311890</v>
      </c>
      <c r="E44">
        <v>1</v>
      </c>
      <c r="F44">
        <v>1</v>
      </c>
      <c r="G44">
        <v>37</v>
      </c>
      <c r="H44">
        <v>3</v>
      </c>
      <c r="I44" t="s">
        <v>736</v>
      </c>
      <c r="J44" t="s">
        <v>737</v>
      </c>
      <c r="K44" t="s">
        <v>738</v>
      </c>
      <c r="L44">
        <v>1348</v>
      </c>
      <c r="N44">
        <v>1009</v>
      </c>
      <c r="O44" t="s">
        <v>68</v>
      </c>
      <c r="P44" t="s">
        <v>68</v>
      </c>
      <c r="Q44">
        <v>1000</v>
      </c>
      <c r="W44">
        <v>0</v>
      </c>
      <c r="X44">
        <v>-479093135</v>
      </c>
      <c r="Y44">
        <f t="shared" si="7"/>
        <v>2.5000000000000001E-3</v>
      </c>
      <c r="AA44">
        <v>233970.16</v>
      </c>
      <c r="AB44">
        <v>0</v>
      </c>
      <c r="AC44">
        <v>0</v>
      </c>
      <c r="AD44">
        <v>0</v>
      </c>
      <c r="AE44">
        <v>233970.16</v>
      </c>
      <c r="AF44">
        <v>0</v>
      </c>
      <c r="AG44">
        <v>0</v>
      </c>
      <c r="AH44">
        <v>0</v>
      </c>
      <c r="AI44">
        <v>1</v>
      </c>
      <c r="AJ44">
        <v>1</v>
      </c>
      <c r="AK44">
        <v>1</v>
      </c>
      <c r="AL44">
        <v>1</v>
      </c>
      <c r="AM44">
        <v>-2</v>
      </c>
      <c r="AN44">
        <v>0</v>
      </c>
      <c r="AO44">
        <v>1</v>
      </c>
      <c r="AP44">
        <v>0</v>
      </c>
      <c r="AQ44">
        <v>0</v>
      </c>
      <c r="AR44">
        <v>0</v>
      </c>
      <c r="AS44" t="s">
        <v>4</v>
      </c>
      <c r="AT44">
        <v>2.5000000000000001E-3</v>
      </c>
      <c r="AU44" t="s">
        <v>4</v>
      </c>
      <c r="AV44">
        <v>0</v>
      </c>
      <c r="AW44">
        <v>2</v>
      </c>
      <c r="AX44">
        <v>29858880</v>
      </c>
      <c r="AY44">
        <v>1</v>
      </c>
      <c r="AZ44">
        <v>0</v>
      </c>
      <c r="BA44">
        <v>44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0</v>
      </c>
      <c r="BV44">
        <v>0</v>
      </c>
      <c r="BW44">
        <v>0</v>
      </c>
      <c r="CV44">
        <v>0</v>
      </c>
      <c r="CW44">
        <v>0</v>
      </c>
      <c r="CX44">
        <f>ROUND(Y44*Source!I83,9)</f>
        <v>4.5225000000000002E-4</v>
      </c>
      <c r="CY44">
        <f t="shared" ref="CY44:CY49" si="10">AA44</f>
        <v>233970.16</v>
      </c>
      <c r="CZ44">
        <f t="shared" ref="CZ44:CZ49" si="11">AE44</f>
        <v>233970.16</v>
      </c>
      <c r="DA44">
        <f t="shared" ref="DA44:DA49" si="12">AI44</f>
        <v>1</v>
      </c>
      <c r="DB44">
        <f t="shared" si="8"/>
        <v>584.92999999999995</v>
      </c>
      <c r="DC44">
        <f t="shared" si="9"/>
        <v>0</v>
      </c>
      <c r="DD44" t="s">
        <v>4</v>
      </c>
      <c r="DE44" t="s">
        <v>4</v>
      </c>
      <c r="DF44">
        <f t="shared" si="3"/>
        <v>105.81</v>
      </c>
      <c r="DG44">
        <f t="shared" si="4"/>
        <v>0</v>
      </c>
      <c r="DH44">
        <f t="shared" si="5"/>
        <v>0</v>
      </c>
      <c r="DI44">
        <f t="shared" si="6"/>
        <v>0</v>
      </c>
      <c r="DJ44">
        <f t="shared" ref="DJ44:DJ49" si="13">DF44</f>
        <v>105.81</v>
      </c>
      <c r="DK44">
        <v>0</v>
      </c>
      <c r="DL44" t="s">
        <v>4</v>
      </c>
      <c r="DM44">
        <v>0</v>
      </c>
      <c r="DN44" t="s">
        <v>4</v>
      </c>
      <c r="DO44">
        <v>0</v>
      </c>
    </row>
    <row r="45" spans="1:119">
      <c r="A45">
        <f>ROW(Source!A83)</f>
        <v>83</v>
      </c>
      <c r="B45">
        <v>29858012</v>
      </c>
      <c r="C45">
        <v>29858869</v>
      </c>
      <c r="D45">
        <v>29312855</v>
      </c>
      <c r="E45">
        <v>1</v>
      </c>
      <c r="F45">
        <v>1</v>
      </c>
      <c r="G45">
        <v>37</v>
      </c>
      <c r="H45">
        <v>3</v>
      </c>
      <c r="I45" t="s">
        <v>728</v>
      </c>
      <c r="J45" t="s">
        <v>729</v>
      </c>
      <c r="K45" t="s">
        <v>730</v>
      </c>
      <c r="L45">
        <v>1339</v>
      </c>
      <c r="N45">
        <v>1007</v>
      </c>
      <c r="O45" t="s">
        <v>54</v>
      </c>
      <c r="P45" t="s">
        <v>54</v>
      </c>
      <c r="Q45">
        <v>1</v>
      </c>
      <c r="W45">
        <v>0</v>
      </c>
      <c r="X45">
        <v>-1393929784</v>
      </c>
      <c r="Y45">
        <f t="shared" si="7"/>
        <v>0.18228</v>
      </c>
      <c r="AA45">
        <v>49.83</v>
      </c>
      <c r="AB45">
        <v>0</v>
      </c>
      <c r="AC45">
        <v>0</v>
      </c>
      <c r="AD45">
        <v>0</v>
      </c>
      <c r="AE45">
        <v>49.83</v>
      </c>
      <c r="AF45">
        <v>0</v>
      </c>
      <c r="AG45">
        <v>0</v>
      </c>
      <c r="AH45">
        <v>0</v>
      </c>
      <c r="AI45">
        <v>1</v>
      </c>
      <c r="AJ45">
        <v>1</v>
      </c>
      <c r="AK45">
        <v>1</v>
      </c>
      <c r="AL45">
        <v>1</v>
      </c>
      <c r="AM45">
        <v>-2</v>
      </c>
      <c r="AN45">
        <v>0</v>
      </c>
      <c r="AO45">
        <v>1</v>
      </c>
      <c r="AP45">
        <v>0</v>
      </c>
      <c r="AQ45">
        <v>0</v>
      </c>
      <c r="AR45">
        <v>0</v>
      </c>
      <c r="AS45" t="s">
        <v>4</v>
      </c>
      <c r="AT45">
        <v>0.18228</v>
      </c>
      <c r="AU45" t="s">
        <v>4</v>
      </c>
      <c r="AV45">
        <v>0</v>
      </c>
      <c r="AW45">
        <v>2</v>
      </c>
      <c r="AX45">
        <v>29858881</v>
      </c>
      <c r="AY45">
        <v>1</v>
      </c>
      <c r="AZ45">
        <v>0</v>
      </c>
      <c r="BA45">
        <v>45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CV45">
        <v>0</v>
      </c>
      <c r="CW45">
        <v>0</v>
      </c>
      <c r="CX45">
        <f>ROUND(Y45*Source!I83,9)</f>
        <v>3.2974452000000001E-2</v>
      </c>
      <c r="CY45">
        <f t="shared" si="10"/>
        <v>49.83</v>
      </c>
      <c r="CZ45">
        <f t="shared" si="11"/>
        <v>49.83</v>
      </c>
      <c r="DA45">
        <f t="shared" si="12"/>
        <v>1</v>
      </c>
      <c r="DB45">
        <f t="shared" si="8"/>
        <v>9.08</v>
      </c>
      <c r="DC45">
        <f t="shared" si="9"/>
        <v>0</v>
      </c>
      <c r="DD45" t="s">
        <v>4</v>
      </c>
      <c r="DE45" t="s">
        <v>4</v>
      </c>
      <c r="DF45">
        <f t="shared" si="3"/>
        <v>1.64</v>
      </c>
      <c r="DG45">
        <f t="shared" si="4"/>
        <v>0</v>
      </c>
      <c r="DH45">
        <f t="shared" si="5"/>
        <v>0</v>
      </c>
      <c r="DI45">
        <f t="shared" si="6"/>
        <v>0</v>
      </c>
      <c r="DJ45">
        <f t="shared" si="13"/>
        <v>1.64</v>
      </c>
      <c r="DK45">
        <v>0</v>
      </c>
      <c r="DL45" t="s">
        <v>4</v>
      </c>
      <c r="DM45">
        <v>0</v>
      </c>
      <c r="DN45" t="s">
        <v>4</v>
      </c>
      <c r="DO45">
        <v>0</v>
      </c>
    </row>
    <row r="46" spans="1:119">
      <c r="A46">
        <f>ROW(Source!A83)</f>
        <v>83</v>
      </c>
      <c r="B46">
        <v>29858012</v>
      </c>
      <c r="C46">
        <v>29858869</v>
      </c>
      <c r="D46">
        <v>29313031</v>
      </c>
      <c r="E46">
        <v>1</v>
      </c>
      <c r="F46">
        <v>1</v>
      </c>
      <c r="G46">
        <v>37</v>
      </c>
      <c r="H46">
        <v>3</v>
      </c>
      <c r="I46" t="s">
        <v>739</v>
      </c>
      <c r="J46" t="s">
        <v>740</v>
      </c>
      <c r="K46" t="s">
        <v>741</v>
      </c>
      <c r="L46">
        <v>1346</v>
      </c>
      <c r="N46">
        <v>1009</v>
      </c>
      <c r="O46" t="s">
        <v>717</v>
      </c>
      <c r="P46" t="s">
        <v>717</v>
      </c>
      <c r="Q46">
        <v>1</v>
      </c>
      <c r="W46">
        <v>0</v>
      </c>
      <c r="X46">
        <v>1726106284</v>
      </c>
      <c r="Y46">
        <f t="shared" si="7"/>
        <v>12</v>
      </c>
      <c r="AA46">
        <v>149.35</v>
      </c>
      <c r="AB46">
        <v>0</v>
      </c>
      <c r="AC46">
        <v>0</v>
      </c>
      <c r="AD46">
        <v>0</v>
      </c>
      <c r="AE46">
        <v>149.35</v>
      </c>
      <c r="AF46">
        <v>0</v>
      </c>
      <c r="AG46">
        <v>0</v>
      </c>
      <c r="AH46">
        <v>0</v>
      </c>
      <c r="AI46">
        <v>1</v>
      </c>
      <c r="AJ46">
        <v>1</v>
      </c>
      <c r="AK46">
        <v>1</v>
      </c>
      <c r="AL46">
        <v>1</v>
      </c>
      <c r="AM46">
        <v>-2</v>
      </c>
      <c r="AN46">
        <v>0</v>
      </c>
      <c r="AO46">
        <v>1</v>
      </c>
      <c r="AP46">
        <v>0</v>
      </c>
      <c r="AQ46">
        <v>0</v>
      </c>
      <c r="AR46">
        <v>0</v>
      </c>
      <c r="AS46" t="s">
        <v>4</v>
      </c>
      <c r="AT46">
        <v>12</v>
      </c>
      <c r="AU46" t="s">
        <v>4</v>
      </c>
      <c r="AV46">
        <v>0</v>
      </c>
      <c r="AW46">
        <v>2</v>
      </c>
      <c r="AX46">
        <v>29858882</v>
      </c>
      <c r="AY46">
        <v>1</v>
      </c>
      <c r="AZ46">
        <v>0</v>
      </c>
      <c r="BA46">
        <v>46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0</v>
      </c>
      <c r="CV46">
        <v>0</v>
      </c>
      <c r="CW46">
        <v>0</v>
      </c>
      <c r="CX46">
        <f>ROUND(Y46*Source!I83,9)</f>
        <v>2.1707999999999998</v>
      </c>
      <c r="CY46">
        <f t="shared" si="10"/>
        <v>149.35</v>
      </c>
      <c r="CZ46">
        <f t="shared" si="11"/>
        <v>149.35</v>
      </c>
      <c r="DA46">
        <f t="shared" si="12"/>
        <v>1</v>
      </c>
      <c r="DB46">
        <f t="shared" si="8"/>
        <v>1792.2</v>
      </c>
      <c r="DC46">
        <f t="shared" si="9"/>
        <v>0</v>
      </c>
      <c r="DD46" t="s">
        <v>4</v>
      </c>
      <c r="DE46" t="s">
        <v>4</v>
      </c>
      <c r="DF46">
        <f t="shared" si="3"/>
        <v>324.20999999999998</v>
      </c>
      <c r="DG46">
        <f t="shared" si="4"/>
        <v>0</v>
      </c>
      <c r="DH46">
        <f t="shared" si="5"/>
        <v>0</v>
      </c>
      <c r="DI46">
        <f t="shared" si="6"/>
        <v>0</v>
      </c>
      <c r="DJ46">
        <f t="shared" si="13"/>
        <v>324.20999999999998</v>
      </c>
      <c r="DK46">
        <v>0</v>
      </c>
      <c r="DL46" t="s">
        <v>4</v>
      </c>
      <c r="DM46">
        <v>0</v>
      </c>
      <c r="DN46" t="s">
        <v>4</v>
      </c>
      <c r="DO46">
        <v>0</v>
      </c>
    </row>
    <row r="47" spans="1:119">
      <c r="A47">
        <f>ROW(Source!A83)</f>
        <v>83</v>
      </c>
      <c r="B47">
        <v>29858012</v>
      </c>
      <c r="C47">
        <v>29858869</v>
      </c>
      <c r="D47">
        <v>29313155</v>
      </c>
      <c r="E47">
        <v>1</v>
      </c>
      <c r="F47">
        <v>1</v>
      </c>
      <c r="G47">
        <v>37</v>
      </c>
      <c r="H47">
        <v>3</v>
      </c>
      <c r="I47" t="s">
        <v>742</v>
      </c>
      <c r="J47" t="s">
        <v>743</v>
      </c>
      <c r="K47" t="s">
        <v>744</v>
      </c>
      <c r="L47">
        <v>1327</v>
      </c>
      <c r="N47">
        <v>1005</v>
      </c>
      <c r="O47" t="s">
        <v>201</v>
      </c>
      <c r="P47" t="s">
        <v>201</v>
      </c>
      <c r="Q47">
        <v>1</v>
      </c>
      <c r="W47">
        <v>0</v>
      </c>
      <c r="X47">
        <v>1793873434</v>
      </c>
      <c r="Y47">
        <f t="shared" si="7"/>
        <v>108</v>
      </c>
      <c r="AA47">
        <v>438.94</v>
      </c>
      <c r="AB47">
        <v>0</v>
      </c>
      <c r="AC47">
        <v>0</v>
      </c>
      <c r="AD47">
        <v>0</v>
      </c>
      <c r="AE47">
        <v>438.94</v>
      </c>
      <c r="AF47">
        <v>0</v>
      </c>
      <c r="AG47">
        <v>0</v>
      </c>
      <c r="AH47">
        <v>0</v>
      </c>
      <c r="AI47">
        <v>1</v>
      </c>
      <c r="AJ47">
        <v>1</v>
      </c>
      <c r="AK47">
        <v>1</v>
      </c>
      <c r="AL47">
        <v>1</v>
      </c>
      <c r="AM47">
        <v>-2</v>
      </c>
      <c r="AN47">
        <v>0</v>
      </c>
      <c r="AO47">
        <v>1</v>
      </c>
      <c r="AP47">
        <v>0</v>
      </c>
      <c r="AQ47">
        <v>0</v>
      </c>
      <c r="AR47">
        <v>0</v>
      </c>
      <c r="AS47" t="s">
        <v>4</v>
      </c>
      <c r="AT47">
        <v>108</v>
      </c>
      <c r="AU47" t="s">
        <v>4</v>
      </c>
      <c r="AV47">
        <v>0</v>
      </c>
      <c r="AW47">
        <v>2</v>
      </c>
      <c r="AX47">
        <v>29858883</v>
      </c>
      <c r="AY47">
        <v>1</v>
      </c>
      <c r="AZ47">
        <v>0</v>
      </c>
      <c r="BA47">
        <v>47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0</v>
      </c>
      <c r="CV47">
        <v>0</v>
      </c>
      <c r="CW47">
        <v>0</v>
      </c>
      <c r="CX47">
        <f>ROUND(Y47*Source!I83,9)</f>
        <v>19.537199999999999</v>
      </c>
      <c r="CY47">
        <f t="shared" si="10"/>
        <v>438.94</v>
      </c>
      <c r="CZ47">
        <f t="shared" si="11"/>
        <v>438.94</v>
      </c>
      <c r="DA47">
        <f t="shared" si="12"/>
        <v>1</v>
      </c>
      <c r="DB47">
        <f t="shared" si="8"/>
        <v>47405.52</v>
      </c>
      <c r="DC47">
        <f t="shared" si="9"/>
        <v>0</v>
      </c>
      <c r="DD47" t="s">
        <v>4</v>
      </c>
      <c r="DE47" t="s">
        <v>4</v>
      </c>
      <c r="DF47">
        <f t="shared" si="3"/>
        <v>8575.66</v>
      </c>
      <c r="DG47">
        <f t="shared" si="4"/>
        <v>0</v>
      </c>
      <c r="DH47">
        <f t="shared" si="5"/>
        <v>0</v>
      </c>
      <c r="DI47">
        <f t="shared" si="6"/>
        <v>0</v>
      </c>
      <c r="DJ47">
        <f t="shared" si="13"/>
        <v>8575.66</v>
      </c>
      <c r="DK47">
        <v>0</v>
      </c>
      <c r="DL47" t="s">
        <v>4</v>
      </c>
      <c r="DM47">
        <v>0</v>
      </c>
      <c r="DN47" t="s">
        <v>4</v>
      </c>
      <c r="DO47">
        <v>0</v>
      </c>
    </row>
    <row r="48" spans="1:119">
      <c r="A48">
        <f>ROW(Source!A83)</f>
        <v>83</v>
      </c>
      <c r="B48">
        <v>29858012</v>
      </c>
      <c r="C48">
        <v>29858869</v>
      </c>
      <c r="D48">
        <v>29313934</v>
      </c>
      <c r="E48">
        <v>1</v>
      </c>
      <c r="F48">
        <v>1</v>
      </c>
      <c r="G48">
        <v>37</v>
      </c>
      <c r="H48">
        <v>3</v>
      </c>
      <c r="I48" t="s">
        <v>693</v>
      </c>
      <c r="J48" t="s">
        <v>694</v>
      </c>
      <c r="K48" t="s">
        <v>695</v>
      </c>
      <c r="L48">
        <v>1339</v>
      </c>
      <c r="N48">
        <v>1007</v>
      </c>
      <c r="O48" t="s">
        <v>54</v>
      </c>
      <c r="P48" t="s">
        <v>54</v>
      </c>
      <c r="Q48">
        <v>1</v>
      </c>
      <c r="W48">
        <v>0</v>
      </c>
      <c r="X48">
        <v>-1060522976</v>
      </c>
      <c r="Y48">
        <f t="shared" si="7"/>
        <v>2.6040000000000001</v>
      </c>
      <c r="AA48">
        <v>4676.4799999999996</v>
      </c>
      <c r="AB48">
        <v>0</v>
      </c>
      <c r="AC48">
        <v>0</v>
      </c>
      <c r="AD48">
        <v>0</v>
      </c>
      <c r="AE48">
        <v>4676.4799999999996</v>
      </c>
      <c r="AF48">
        <v>0</v>
      </c>
      <c r="AG48">
        <v>0</v>
      </c>
      <c r="AH48">
        <v>0</v>
      </c>
      <c r="AI48">
        <v>1</v>
      </c>
      <c r="AJ48">
        <v>1</v>
      </c>
      <c r="AK48">
        <v>1</v>
      </c>
      <c r="AL48">
        <v>1</v>
      </c>
      <c r="AM48">
        <v>-2</v>
      </c>
      <c r="AN48">
        <v>0</v>
      </c>
      <c r="AO48">
        <v>1</v>
      </c>
      <c r="AP48">
        <v>0</v>
      </c>
      <c r="AQ48">
        <v>0</v>
      </c>
      <c r="AR48">
        <v>0</v>
      </c>
      <c r="AS48" t="s">
        <v>4</v>
      </c>
      <c r="AT48">
        <v>2.6040000000000001</v>
      </c>
      <c r="AU48" t="s">
        <v>4</v>
      </c>
      <c r="AV48">
        <v>0</v>
      </c>
      <c r="AW48">
        <v>2</v>
      </c>
      <c r="AX48">
        <v>29858884</v>
      </c>
      <c r="AY48">
        <v>1</v>
      </c>
      <c r="AZ48">
        <v>0</v>
      </c>
      <c r="BA48">
        <v>48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CV48">
        <v>0</v>
      </c>
      <c r="CW48">
        <v>0</v>
      </c>
      <c r="CX48">
        <f>ROUND(Y48*Source!I83,9)</f>
        <v>0.47106360000000003</v>
      </c>
      <c r="CY48">
        <f t="shared" si="10"/>
        <v>4676.4799999999996</v>
      </c>
      <c r="CZ48">
        <f t="shared" si="11"/>
        <v>4676.4799999999996</v>
      </c>
      <c r="DA48">
        <f t="shared" si="12"/>
        <v>1</v>
      </c>
      <c r="DB48">
        <f t="shared" si="8"/>
        <v>12177.55</v>
      </c>
      <c r="DC48">
        <f t="shared" si="9"/>
        <v>0</v>
      </c>
      <c r="DD48" t="s">
        <v>4</v>
      </c>
      <c r="DE48" t="s">
        <v>4</v>
      </c>
      <c r="DF48">
        <f t="shared" si="3"/>
        <v>2202.92</v>
      </c>
      <c r="DG48">
        <f t="shared" si="4"/>
        <v>0</v>
      </c>
      <c r="DH48">
        <f t="shared" si="5"/>
        <v>0</v>
      </c>
      <c r="DI48">
        <f t="shared" si="6"/>
        <v>0</v>
      </c>
      <c r="DJ48">
        <f t="shared" si="13"/>
        <v>2202.92</v>
      </c>
      <c r="DK48">
        <v>0</v>
      </c>
      <c r="DL48" t="s">
        <v>4</v>
      </c>
      <c r="DM48">
        <v>0</v>
      </c>
      <c r="DN48" t="s">
        <v>4</v>
      </c>
      <c r="DO48">
        <v>0</v>
      </c>
    </row>
    <row r="49" spans="1:119">
      <c r="A49">
        <f>ROW(Source!A83)</f>
        <v>83</v>
      </c>
      <c r="B49">
        <v>29858012</v>
      </c>
      <c r="C49">
        <v>29858869</v>
      </c>
      <c r="D49">
        <v>29314014</v>
      </c>
      <c r="E49">
        <v>1</v>
      </c>
      <c r="F49">
        <v>1</v>
      </c>
      <c r="G49">
        <v>37</v>
      </c>
      <c r="H49">
        <v>3</v>
      </c>
      <c r="I49" t="s">
        <v>745</v>
      </c>
      <c r="J49" t="s">
        <v>746</v>
      </c>
      <c r="K49" t="s">
        <v>747</v>
      </c>
      <c r="L49">
        <v>1348</v>
      </c>
      <c r="N49">
        <v>1009</v>
      </c>
      <c r="O49" t="s">
        <v>68</v>
      </c>
      <c r="P49" t="s">
        <v>68</v>
      </c>
      <c r="Q49">
        <v>1000</v>
      </c>
      <c r="W49">
        <v>0</v>
      </c>
      <c r="X49">
        <v>-1780199322</v>
      </c>
      <c r="Y49">
        <f t="shared" si="7"/>
        <v>1.0416000000000001</v>
      </c>
      <c r="AA49">
        <v>10011.69</v>
      </c>
      <c r="AB49">
        <v>0</v>
      </c>
      <c r="AC49">
        <v>0</v>
      </c>
      <c r="AD49">
        <v>0</v>
      </c>
      <c r="AE49">
        <v>10011.69</v>
      </c>
      <c r="AF49">
        <v>0</v>
      </c>
      <c r="AG49">
        <v>0</v>
      </c>
      <c r="AH49">
        <v>0</v>
      </c>
      <c r="AI49">
        <v>1</v>
      </c>
      <c r="AJ49">
        <v>1</v>
      </c>
      <c r="AK49">
        <v>1</v>
      </c>
      <c r="AL49">
        <v>1</v>
      </c>
      <c r="AM49">
        <v>-2</v>
      </c>
      <c r="AN49">
        <v>0</v>
      </c>
      <c r="AO49">
        <v>1</v>
      </c>
      <c r="AP49">
        <v>0</v>
      </c>
      <c r="AQ49">
        <v>0</v>
      </c>
      <c r="AR49">
        <v>0</v>
      </c>
      <c r="AS49" t="s">
        <v>4</v>
      </c>
      <c r="AT49">
        <v>1.0416000000000001</v>
      </c>
      <c r="AU49" t="s">
        <v>4</v>
      </c>
      <c r="AV49">
        <v>0</v>
      </c>
      <c r="AW49">
        <v>2</v>
      </c>
      <c r="AX49">
        <v>29858885</v>
      </c>
      <c r="AY49">
        <v>1</v>
      </c>
      <c r="AZ49">
        <v>0</v>
      </c>
      <c r="BA49">
        <v>49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CV49">
        <v>0</v>
      </c>
      <c r="CW49">
        <v>0</v>
      </c>
      <c r="CX49">
        <f>ROUND(Y49*Source!I83,9)</f>
        <v>0.18842544</v>
      </c>
      <c r="CY49">
        <f t="shared" si="10"/>
        <v>10011.69</v>
      </c>
      <c r="CZ49">
        <f t="shared" si="11"/>
        <v>10011.69</v>
      </c>
      <c r="DA49">
        <f t="shared" si="12"/>
        <v>1</v>
      </c>
      <c r="DB49">
        <f t="shared" si="8"/>
        <v>10428.18</v>
      </c>
      <c r="DC49">
        <f t="shared" si="9"/>
        <v>0</v>
      </c>
      <c r="DD49" t="s">
        <v>4</v>
      </c>
      <c r="DE49" t="s">
        <v>4</v>
      </c>
      <c r="DF49">
        <f t="shared" si="3"/>
        <v>1886.46</v>
      </c>
      <c r="DG49">
        <f t="shared" si="4"/>
        <v>0</v>
      </c>
      <c r="DH49">
        <f t="shared" si="5"/>
        <v>0</v>
      </c>
      <c r="DI49">
        <f t="shared" si="6"/>
        <v>0</v>
      </c>
      <c r="DJ49">
        <f t="shared" si="13"/>
        <v>1886.46</v>
      </c>
      <c r="DK49">
        <v>0</v>
      </c>
      <c r="DL49" t="s">
        <v>4</v>
      </c>
      <c r="DM49">
        <v>0</v>
      </c>
      <c r="DN49" t="s">
        <v>4</v>
      </c>
      <c r="DO49">
        <v>0</v>
      </c>
    </row>
    <row r="50" spans="1:119">
      <c r="A50">
        <f>ROW(Source!A84)</f>
        <v>84</v>
      </c>
      <c r="B50">
        <v>29858012</v>
      </c>
      <c r="C50">
        <v>29858886</v>
      </c>
      <c r="D50">
        <v>29308795</v>
      </c>
      <c r="E50">
        <v>37</v>
      </c>
      <c r="F50">
        <v>1</v>
      </c>
      <c r="G50">
        <v>37</v>
      </c>
      <c r="H50">
        <v>1</v>
      </c>
      <c r="I50" t="s">
        <v>684</v>
      </c>
      <c r="J50" t="s">
        <v>4</v>
      </c>
      <c r="K50" t="s">
        <v>685</v>
      </c>
      <c r="L50">
        <v>1191</v>
      </c>
      <c r="N50">
        <v>1013</v>
      </c>
      <c r="O50" t="s">
        <v>686</v>
      </c>
      <c r="P50" t="s">
        <v>686</v>
      </c>
      <c r="Q50">
        <v>1</v>
      </c>
      <c r="W50">
        <v>0</v>
      </c>
      <c r="X50">
        <v>476480486</v>
      </c>
      <c r="Y50">
        <f t="shared" si="7"/>
        <v>3.3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1</v>
      </c>
      <c r="AJ50">
        <v>1</v>
      </c>
      <c r="AK50">
        <v>1</v>
      </c>
      <c r="AL50">
        <v>1</v>
      </c>
      <c r="AM50">
        <v>-2</v>
      </c>
      <c r="AN50">
        <v>0</v>
      </c>
      <c r="AO50">
        <v>1</v>
      </c>
      <c r="AP50">
        <v>0</v>
      </c>
      <c r="AQ50">
        <v>0</v>
      </c>
      <c r="AR50">
        <v>0</v>
      </c>
      <c r="AS50" t="s">
        <v>4</v>
      </c>
      <c r="AT50">
        <v>3.3</v>
      </c>
      <c r="AU50" t="s">
        <v>4</v>
      </c>
      <c r="AV50">
        <v>1</v>
      </c>
      <c r="AW50">
        <v>2</v>
      </c>
      <c r="AX50">
        <v>29858892</v>
      </c>
      <c r="AY50">
        <v>1</v>
      </c>
      <c r="AZ50">
        <v>0</v>
      </c>
      <c r="BA50">
        <v>50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CU50">
        <f>ROUND(AT50*Source!I84*AH50*AL50,2)</f>
        <v>0</v>
      </c>
      <c r="CV50">
        <f>ROUND(Y50*Source!I84,9)</f>
        <v>9.2746499999999994</v>
      </c>
      <c r="CW50">
        <v>0</v>
      </c>
      <c r="CX50">
        <f>ROUND(Y50*Source!I84,9)</f>
        <v>9.2746499999999994</v>
      </c>
      <c r="CY50">
        <f>AD50</f>
        <v>0</v>
      </c>
      <c r="CZ50">
        <f>AH50</f>
        <v>0</v>
      </c>
      <c r="DA50">
        <f>AL50</f>
        <v>1</v>
      </c>
      <c r="DB50">
        <f t="shared" si="8"/>
        <v>0</v>
      </c>
      <c r="DC50">
        <f t="shared" si="9"/>
        <v>0</v>
      </c>
      <c r="DD50" t="s">
        <v>4</v>
      </c>
      <c r="DE50" t="s">
        <v>4</v>
      </c>
      <c r="DF50">
        <f t="shared" si="3"/>
        <v>0</v>
      </c>
      <c r="DG50">
        <f t="shared" si="4"/>
        <v>0</v>
      </c>
      <c r="DH50">
        <f t="shared" si="5"/>
        <v>0</v>
      </c>
      <c r="DI50">
        <f t="shared" si="6"/>
        <v>0</v>
      </c>
      <c r="DJ50">
        <f>DI50</f>
        <v>0</v>
      </c>
      <c r="DK50">
        <v>0</v>
      </c>
      <c r="DL50" t="s">
        <v>4</v>
      </c>
      <c r="DM50">
        <v>0</v>
      </c>
      <c r="DN50" t="s">
        <v>4</v>
      </c>
      <c r="DO50">
        <v>0</v>
      </c>
    </row>
    <row r="51" spans="1:119">
      <c r="A51">
        <f>ROW(Source!A84)</f>
        <v>84</v>
      </c>
      <c r="B51">
        <v>29858012</v>
      </c>
      <c r="C51">
        <v>29858886</v>
      </c>
      <c r="D51">
        <v>29310164</v>
      </c>
      <c r="E51">
        <v>1</v>
      </c>
      <c r="F51">
        <v>1</v>
      </c>
      <c r="G51">
        <v>37</v>
      </c>
      <c r="H51">
        <v>2</v>
      </c>
      <c r="I51" t="s">
        <v>696</v>
      </c>
      <c r="J51" t="s">
        <v>697</v>
      </c>
      <c r="K51" t="s">
        <v>698</v>
      </c>
      <c r="L51">
        <v>1368</v>
      </c>
      <c r="N51">
        <v>1011</v>
      </c>
      <c r="O51" t="s">
        <v>63</v>
      </c>
      <c r="P51" t="s">
        <v>63</v>
      </c>
      <c r="Q51">
        <v>1</v>
      </c>
      <c r="W51">
        <v>0</v>
      </c>
      <c r="X51">
        <v>750723828</v>
      </c>
      <c r="Y51">
        <f t="shared" si="7"/>
        <v>1.57</v>
      </c>
      <c r="AA51">
        <v>0</v>
      </c>
      <c r="AB51">
        <v>120.84</v>
      </c>
      <c r="AC51">
        <v>53.4</v>
      </c>
      <c r="AD51">
        <v>0</v>
      </c>
      <c r="AE51">
        <v>0</v>
      </c>
      <c r="AF51">
        <v>120.84</v>
      </c>
      <c r="AG51">
        <v>53.4</v>
      </c>
      <c r="AH51">
        <v>0</v>
      </c>
      <c r="AI51">
        <v>1</v>
      </c>
      <c r="AJ51">
        <v>1</v>
      </c>
      <c r="AK51">
        <v>1</v>
      </c>
      <c r="AL51">
        <v>1</v>
      </c>
      <c r="AM51">
        <v>-2</v>
      </c>
      <c r="AN51">
        <v>0</v>
      </c>
      <c r="AO51">
        <v>1</v>
      </c>
      <c r="AP51">
        <v>0</v>
      </c>
      <c r="AQ51">
        <v>0</v>
      </c>
      <c r="AR51">
        <v>0</v>
      </c>
      <c r="AS51" t="s">
        <v>4</v>
      </c>
      <c r="AT51">
        <v>1.57</v>
      </c>
      <c r="AU51" t="s">
        <v>4</v>
      </c>
      <c r="AV51">
        <v>0</v>
      </c>
      <c r="AW51">
        <v>2</v>
      </c>
      <c r="AX51">
        <v>29858893</v>
      </c>
      <c r="AY51">
        <v>1</v>
      </c>
      <c r="AZ51">
        <v>0</v>
      </c>
      <c r="BA51">
        <v>51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0</v>
      </c>
      <c r="BW51">
        <v>0</v>
      </c>
      <c r="CV51">
        <v>0</v>
      </c>
      <c r="CW51">
        <f>ROUND(Y51*Source!I84*DO51,9)</f>
        <v>0</v>
      </c>
      <c r="CX51">
        <f>ROUND(Y51*Source!I84,9)</f>
        <v>4.4124850000000002</v>
      </c>
      <c r="CY51">
        <f>AB51</f>
        <v>120.84</v>
      </c>
      <c r="CZ51">
        <f>AF51</f>
        <v>120.84</v>
      </c>
      <c r="DA51">
        <f>AJ51</f>
        <v>1</v>
      </c>
      <c r="DB51">
        <f t="shared" si="8"/>
        <v>189.72</v>
      </c>
      <c r="DC51">
        <f t="shared" si="9"/>
        <v>83.84</v>
      </c>
      <c r="DD51" t="s">
        <v>4</v>
      </c>
      <c r="DE51" t="s">
        <v>4</v>
      </c>
      <c r="DF51">
        <f t="shared" si="3"/>
        <v>0</v>
      </c>
      <c r="DG51">
        <f t="shared" si="4"/>
        <v>533.20000000000005</v>
      </c>
      <c r="DH51">
        <f t="shared" si="5"/>
        <v>235.63</v>
      </c>
      <c r="DI51">
        <f t="shared" si="6"/>
        <v>0</v>
      </c>
      <c r="DJ51">
        <f>DG51</f>
        <v>533.20000000000005</v>
      </c>
      <c r="DK51">
        <v>0</v>
      </c>
      <c r="DL51" t="s">
        <v>4</v>
      </c>
      <c r="DM51">
        <v>0</v>
      </c>
      <c r="DN51" t="s">
        <v>4</v>
      </c>
      <c r="DO51">
        <v>0</v>
      </c>
    </row>
    <row r="52" spans="1:119">
      <c r="A52">
        <f>ROW(Source!A84)</f>
        <v>84</v>
      </c>
      <c r="B52">
        <v>29858012</v>
      </c>
      <c r="C52">
        <v>29858886</v>
      </c>
      <c r="D52">
        <v>29310292</v>
      </c>
      <c r="E52">
        <v>1</v>
      </c>
      <c r="F52">
        <v>1</v>
      </c>
      <c r="G52">
        <v>37</v>
      </c>
      <c r="H52">
        <v>2</v>
      </c>
      <c r="I52" t="s">
        <v>699</v>
      </c>
      <c r="J52" t="s">
        <v>700</v>
      </c>
      <c r="K52" t="s">
        <v>701</v>
      </c>
      <c r="L52">
        <v>1368</v>
      </c>
      <c r="N52">
        <v>1011</v>
      </c>
      <c r="O52" t="s">
        <v>63</v>
      </c>
      <c r="P52" t="s">
        <v>63</v>
      </c>
      <c r="Q52">
        <v>1</v>
      </c>
      <c r="W52">
        <v>0</v>
      </c>
      <c r="X52">
        <v>1438005075</v>
      </c>
      <c r="Y52">
        <f t="shared" si="7"/>
        <v>2.9</v>
      </c>
      <c r="AA52">
        <v>0</v>
      </c>
      <c r="AB52">
        <v>47.44</v>
      </c>
      <c r="AC52">
        <v>41.19</v>
      </c>
      <c r="AD52">
        <v>0</v>
      </c>
      <c r="AE52">
        <v>0</v>
      </c>
      <c r="AF52">
        <v>47.44</v>
      </c>
      <c r="AG52">
        <v>41.19</v>
      </c>
      <c r="AH52">
        <v>0</v>
      </c>
      <c r="AI52">
        <v>1</v>
      </c>
      <c r="AJ52">
        <v>1</v>
      </c>
      <c r="AK52">
        <v>1</v>
      </c>
      <c r="AL52">
        <v>1</v>
      </c>
      <c r="AM52">
        <v>-2</v>
      </c>
      <c r="AN52">
        <v>0</v>
      </c>
      <c r="AO52">
        <v>1</v>
      </c>
      <c r="AP52">
        <v>0</v>
      </c>
      <c r="AQ52">
        <v>0</v>
      </c>
      <c r="AR52">
        <v>0</v>
      </c>
      <c r="AS52" t="s">
        <v>4</v>
      </c>
      <c r="AT52">
        <v>2.9</v>
      </c>
      <c r="AU52" t="s">
        <v>4</v>
      </c>
      <c r="AV52">
        <v>0</v>
      </c>
      <c r="AW52">
        <v>2</v>
      </c>
      <c r="AX52">
        <v>29858894</v>
      </c>
      <c r="AY52">
        <v>1</v>
      </c>
      <c r="AZ52">
        <v>0</v>
      </c>
      <c r="BA52">
        <v>52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0</v>
      </c>
      <c r="BV52">
        <v>0</v>
      </c>
      <c r="BW52">
        <v>0</v>
      </c>
      <c r="CV52">
        <v>0</v>
      </c>
      <c r="CW52">
        <f>ROUND(Y52*Source!I84*DO52,9)</f>
        <v>0</v>
      </c>
      <c r="CX52">
        <f>ROUND(Y52*Source!I84,9)</f>
        <v>8.1504499999999993</v>
      </c>
      <c r="CY52">
        <f>AB52</f>
        <v>47.44</v>
      </c>
      <c r="CZ52">
        <f>AF52</f>
        <v>47.44</v>
      </c>
      <c r="DA52">
        <f>AJ52</f>
        <v>1</v>
      </c>
      <c r="DB52">
        <f t="shared" si="8"/>
        <v>137.58000000000001</v>
      </c>
      <c r="DC52">
        <f t="shared" si="9"/>
        <v>119.45</v>
      </c>
      <c r="DD52" t="s">
        <v>4</v>
      </c>
      <c r="DE52" t="s">
        <v>4</v>
      </c>
      <c r="DF52">
        <f t="shared" si="3"/>
        <v>0</v>
      </c>
      <c r="DG52">
        <f t="shared" si="4"/>
        <v>386.66</v>
      </c>
      <c r="DH52">
        <f t="shared" si="5"/>
        <v>335.72</v>
      </c>
      <c r="DI52">
        <f t="shared" si="6"/>
        <v>0</v>
      </c>
      <c r="DJ52">
        <f>DG52</f>
        <v>386.66</v>
      </c>
      <c r="DK52">
        <v>0</v>
      </c>
      <c r="DL52" t="s">
        <v>4</v>
      </c>
      <c r="DM52">
        <v>0</v>
      </c>
      <c r="DN52" t="s">
        <v>4</v>
      </c>
      <c r="DO52">
        <v>0</v>
      </c>
    </row>
    <row r="53" spans="1:119">
      <c r="A53">
        <f>ROW(Source!A84)</f>
        <v>84</v>
      </c>
      <c r="B53">
        <v>29858012</v>
      </c>
      <c r="C53">
        <v>29858886</v>
      </c>
      <c r="D53">
        <v>29309928</v>
      </c>
      <c r="E53">
        <v>1</v>
      </c>
      <c r="F53">
        <v>1</v>
      </c>
      <c r="G53">
        <v>37</v>
      </c>
      <c r="H53">
        <v>2</v>
      </c>
      <c r="I53" t="s">
        <v>702</v>
      </c>
      <c r="J53" t="s">
        <v>703</v>
      </c>
      <c r="K53" t="s">
        <v>704</v>
      </c>
      <c r="L53">
        <v>1368</v>
      </c>
      <c r="N53">
        <v>1011</v>
      </c>
      <c r="O53" t="s">
        <v>63</v>
      </c>
      <c r="P53" t="s">
        <v>63</v>
      </c>
      <c r="Q53">
        <v>1</v>
      </c>
      <c r="W53">
        <v>0</v>
      </c>
      <c r="X53">
        <v>-782003276</v>
      </c>
      <c r="Y53">
        <f t="shared" si="7"/>
        <v>0.09</v>
      </c>
      <c r="AA53">
        <v>0</v>
      </c>
      <c r="AB53">
        <v>21.27</v>
      </c>
      <c r="AC53">
        <v>0.14000000000000001</v>
      </c>
      <c r="AD53">
        <v>0</v>
      </c>
      <c r="AE53">
        <v>0</v>
      </c>
      <c r="AF53">
        <v>21.27</v>
      </c>
      <c r="AG53">
        <v>0.14000000000000001</v>
      </c>
      <c r="AH53">
        <v>0</v>
      </c>
      <c r="AI53">
        <v>1</v>
      </c>
      <c r="AJ53">
        <v>1</v>
      </c>
      <c r="AK53">
        <v>1</v>
      </c>
      <c r="AL53">
        <v>1</v>
      </c>
      <c r="AM53">
        <v>-2</v>
      </c>
      <c r="AN53">
        <v>0</v>
      </c>
      <c r="AO53">
        <v>1</v>
      </c>
      <c r="AP53">
        <v>0</v>
      </c>
      <c r="AQ53">
        <v>0</v>
      </c>
      <c r="AR53">
        <v>0</v>
      </c>
      <c r="AS53" t="s">
        <v>4</v>
      </c>
      <c r="AT53">
        <v>0.09</v>
      </c>
      <c r="AU53" t="s">
        <v>4</v>
      </c>
      <c r="AV53">
        <v>0</v>
      </c>
      <c r="AW53">
        <v>2</v>
      </c>
      <c r="AX53">
        <v>29858895</v>
      </c>
      <c r="AY53">
        <v>1</v>
      </c>
      <c r="AZ53">
        <v>0</v>
      </c>
      <c r="BA53">
        <v>53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0</v>
      </c>
      <c r="BT53">
        <v>0</v>
      </c>
      <c r="BU53">
        <v>0</v>
      </c>
      <c r="BV53">
        <v>0</v>
      </c>
      <c r="BW53">
        <v>0</v>
      </c>
      <c r="CV53">
        <v>0</v>
      </c>
      <c r="CW53">
        <f>ROUND(Y53*Source!I84*DO53,9)</f>
        <v>0</v>
      </c>
      <c r="CX53">
        <f>ROUND(Y53*Source!I84,9)</f>
        <v>0.25294499999999998</v>
      </c>
      <c r="CY53">
        <f>AB53</f>
        <v>21.27</v>
      </c>
      <c r="CZ53">
        <f>AF53</f>
        <v>21.27</v>
      </c>
      <c r="DA53">
        <f>AJ53</f>
        <v>1</v>
      </c>
      <c r="DB53">
        <f t="shared" si="8"/>
        <v>1.91</v>
      </c>
      <c r="DC53">
        <f t="shared" si="9"/>
        <v>0.01</v>
      </c>
      <c r="DD53" t="s">
        <v>4</v>
      </c>
      <c r="DE53" t="s">
        <v>4</v>
      </c>
      <c r="DF53">
        <f t="shared" si="3"/>
        <v>0</v>
      </c>
      <c r="DG53">
        <f t="shared" si="4"/>
        <v>5.38</v>
      </c>
      <c r="DH53">
        <f t="shared" si="5"/>
        <v>0.04</v>
      </c>
      <c r="DI53">
        <f t="shared" si="6"/>
        <v>0</v>
      </c>
      <c r="DJ53">
        <f>DG53</f>
        <v>5.38</v>
      </c>
      <c r="DK53">
        <v>0</v>
      </c>
      <c r="DL53" t="s">
        <v>4</v>
      </c>
      <c r="DM53">
        <v>0</v>
      </c>
      <c r="DN53" t="s">
        <v>4</v>
      </c>
      <c r="DO53">
        <v>0</v>
      </c>
    </row>
    <row r="54" spans="1:119">
      <c r="A54">
        <f>ROW(Source!A84)</f>
        <v>84</v>
      </c>
      <c r="B54">
        <v>29858012</v>
      </c>
      <c r="C54">
        <v>29858886</v>
      </c>
      <c r="D54">
        <v>29311208</v>
      </c>
      <c r="E54">
        <v>1</v>
      </c>
      <c r="F54">
        <v>1</v>
      </c>
      <c r="G54">
        <v>37</v>
      </c>
      <c r="H54">
        <v>3</v>
      </c>
      <c r="I54" t="s">
        <v>705</v>
      </c>
      <c r="J54" t="s">
        <v>706</v>
      </c>
      <c r="K54" t="s">
        <v>707</v>
      </c>
      <c r="L54">
        <v>1348</v>
      </c>
      <c r="N54">
        <v>1009</v>
      </c>
      <c r="O54" t="s">
        <v>68</v>
      </c>
      <c r="P54" t="s">
        <v>68</v>
      </c>
      <c r="Q54">
        <v>1000</v>
      </c>
      <c r="W54">
        <v>0</v>
      </c>
      <c r="X54">
        <v>2028937320</v>
      </c>
      <c r="Y54">
        <f t="shared" si="7"/>
        <v>1.61E-2</v>
      </c>
      <c r="AA54">
        <v>245096.76</v>
      </c>
      <c r="AB54">
        <v>0</v>
      </c>
      <c r="AC54">
        <v>0</v>
      </c>
      <c r="AD54">
        <v>0</v>
      </c>
      <c r="AE54">
        <v>245096.76</v>
      </c>
      <c r="AF54">
        <v>0</v>
      </c>
      <c r="AG54">
        <v>0</v>
      </c>
      <c r="AH54">
        <v>0</v>
      </c>
      <c r="AI54">
        <v>1</v>
      </c>
      <c r="AJ54">
        <v>1</v>
      </c>
      <c r="AK54">
        <v>1</v>
      </c>
      <c r="AL54">
        <v>1</v>
      </c>
      <c r="AM54">
        <v>-2</v>
      </c>
      <c r="AN54">
        <v>0</v>
      </c>
      <c r="AO54">
        <v>1</v>
      </c>
      <c r="AP54">
        <v>0</v>
      </c>
      <c r="AQ54">
        <v>0</v>
      </c>
      <c r="AR54">
        <v>0</v>
      </c>
      <c r="AS54" t="s">
        <v>4</v>
      </c>
      <c r="AT54">
        <v>1.61E-2</v>
      </c>
      <c r="AU54" t="s">
        <v>4</v>
      </c>
      <c r="AV54">
        <v>0</v>
      </c>
      <c r="AW54">
        <v>2</v>
      </c>
      <c r="AX54">
        <v>29858896</v>
      </c>
      <c r="AY54">
        <v>1</v>
      </c>
      <c r="AZ54">
        <v>0</v>
      </c>
      <c r="BA54">
        <v>54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0</v>
      </c>
      <c r="BS54">
        <v>0</v>
      </c>
      <c r="BT54">
        <v>0</v>
      </c>
      <c r="BU54">
        <v>0</v>
      </c>
      <c r="BV54">
        <v>0</v>
      </c>
      <c r="BW54">
        <v>0</v>
      </c>
      <c r="CV54">
        <v>0</v>
      </c>
      <c r="CW54">
        <v>0</v>
      </c>
      <c r="CX54">
        <f>ROUND(Y54*Source!I84,9)</f>
        <v>4.5249049999999999E-2</v>
      </c>
      <c r="CY54">
        <f>AA54</f>
        <v>245096.76</v>
      </c>
      <c r="CZ54">
        <f>AE54</f>
        <v>245096.76</v>
      </c>
      <c r="DA54">
        <f>AI54</f>
        <v>1</v>
      </c>
      <c r="DB54">
        <f t="shared" si="8"/>
        <v>3946.06</v>
      </c>
      <c r="DC54">
        <f t="shared" si="9"/>
        <v>0</v>
      </c>
      <c r="DD54" t="s">
        <v>4</v>
      </c>
      <c r="DE54" t="s">
        <v>4</v>
      </c>
      <c r="DF54">
        <f t="shared" si="3"/>
        <v>11090.4</v>
      </c>
      <c r="DG54">
        <f t="shared" si="4"/>
        <v>0</v>
      </c>
      <c r="DH54">
        <f t="shared" si="5"/>
        <v>0</v>
      </c>
      <c r="DI54">
        <f t="shared" si="6"/>
        <v>0</v>
      </c>
      <c r="DJ54">
        <f>DF54</f>
        <v>11090.4</v>
      </c>
      <c r="DK54">
        <v>0</v>
      </c>
      <c r="DL54" t="s">
        <v>4</v>
      </c>
      <c r="DM54">
        <v>0</v>
      </c>
      <c r="DN54" t="s">
        <v>4</v>
      </c>
      <c r="DO54">
        <v>0</v>
      </c>
    </row>
    <row r="55" spans="1:119">
      <c r="A55">
        <f>ROW(Source!A85)</f>
        <v>85</v>
      </c>
      <c r="B55">
        <v>29858012</v>
      </c>
      <c r="C55">
        <v>29858897</v>
      </c>
      <c r="D55">
        <v>29308795</v>
      </c>
      <c r="E55">
        <v>37</v>
      </c>
      <c r="F55">
        <v>1</v>
      </c>
      <c r="G55">
        <v>37</v>
      </c>
      <c r="H55">
        <v>1</v>
      </c>
      <c r="I55" t="s">
        <v>684</v>
      </c>
      <c r="J55" t="s">
        <v>4</v>
      </c>
      <c r="K55" t="s">
        <v>685</v>
      </c>
      <c r="L55">
        <v>1191</v>
      </c>
      <c r="N55">
        <v>1013</v>
      </c>
      <c r="O55" t="s">
        <v>686</v>
      </c>
      <c r="P55" t="s">
        <v>686</v>
      </c>
      <c r="Q55">
        <v>1</v>
      </c>
      <c r="W55">
        <v>0</v>
      </c>
      <c r="X55">
        <v>476480486</v>
      </c>
      <c r="Y55">
        <f t="shared" si="7"/>
        <v>19.8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1</v>
      </c>
      <c r="AJ55">
        <v>1</v>
      </c>
      <c r="AK55">
        <v>1</v>
      </c>
      <c r="AL55">
        <v>1</v>
      </c>
      <c r="AM55">
        <v>-2</v>
      </c>
      <c r="AN55">
        <v>0</v>
      </c>
      <c r="AO55">
        <v>1</v>
      </c>
      <c r="AP55">
        <v>0</v>
      </c>
      <c r="AQ55">
        <v>0</v>
      </c>
      <c r="AR55">
        <v>0</v>
      </c>
      <c r="AS55" t="s">
        <v>4</v>
      </c>
      <c r="AT55">
        <v>19.8</v>
      </c>
      <c r="AU55" t="s">
        <v>4</v>
      </c>
      <c r="AV55">
        <v>1</v>
      </c>
      <c r="AW55">
        <v>2</v>
      </c>
      <c r="AX55">
        <v>29858902</v>
      </c>
      <c r="AY55">
        <v>1</v>
      </c>
      <c r="AZ55">
        <v>0</v>
      </c>
      <c r="BA55">
        <v>55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CU55">
        <f>ROUND(AT55*Source!I85*AH55*AL55,2)</f>
        <v>0</v>
      </c>
      <c r="CV55">
        <f>ROUND(Y55*Source!I85,9)</f>
        <v>52.066079999999999</v>
      </c>
      <c r="CW55">
        <v>0</v>
      </c>
      <c r="CX55">
        <f>ROUND(Y55*Source!I85,9)</f>
        <v>52.066079999999999</v>
      </c>
      <c r="CY55">
        <f>AD55</f>
        <v>0</v>
      </c>
      <c r="CZ55">
        <f>AH55</f>
        <v>0</v>
      </c>
      <c r="DA55">
        <f>AL55</f>
        <v>1</v>
      </c>
      <c r="DB55">
        <f t="shared" si="8"/>
        <v>0</v>
      </c>
      <c r="DC55">
        <f t="shared" si="9"/>
        <v>0</v>
      </c>
      <c r="DD55" t="s">
        <v>4</v>
      </c>
      <c r="DE55" t="s">
        <v>4</v>
      </c>
      <c r="DF55">
        <f t="shared" si="3"/>
        <v>0</v>
      </c>
      <c r="DG55">
        <f t="shared" si="4"/>
        <v>0</v>
      </c>
      <c r="DH55">
        <f t="shared" si="5"/>
        <v>0</v>
      </c>
      <c r="DI55">
        <f t="shared" si="6"/>
        <v>0</v>
      </c>
      <c r="DJ55">
        <f>DI55</f>
        <v>0</v>
      </c>
      <c r="DK55">
        <v>0</v>
      </c>
      <c r="DL55" t="s">
        <v>4</v>
      </c>
      <c r="DM55">
        <v>0</v>
      </c>
      <c r="DN55" t="s">
        <v>4</v>
      </c>
      <c r="DO55">
        <v>0</v>
      </c>
    </row>
    <row r="56" spans="1:119">
      <c r="A56">
        <f>ROW(Source!A85)</f>
        <v>85</v>
      </c>
      <c r="B56">
        <v>29858012</v>
      </c>
      <c r="C56">
        <v>29858897</v>
      </c>
      <c r="D56">
        <v>29309928</v>
      </c>
      <c r="E56">
        <v>1</v>
      </c>
      <c r="F56">
        <v>1</v>
      </c>
      <c r="G56">
        <v>37</v>
      </c>
      <c r="H56">
        <v>2</v>
      </c>
      <c r="I56" t="s">
        <v>702</v>
      </c>
      <c r="J56" t="s">
        <v>703</v>
      </c>
      <c r="K56" t="s">
        <v>704</v>
      </c>
      <c r="L56">
        <v>1368</v>
      </c>
      <c r="N56">
        <v>1011</v>
      </c>
      <c r="O56" t="s">
        <v>63</v>
      </c>
      <c r="P56" t="s">
        <v>63</v>
      </c>
      <c r="Q56">
        <v>1</v>
      </c>
      <c r="W56">
        <v>0</v>
      </c>
      <c r="X56">
        <v>-782003276</v>
      </c>
      <c r="Y56">
        <f t="shared" si="7"/>
        <v>0.09</v>
      </c>
      <c r="AA56">
        <v>0</v>
      </c>
      <c r="AB56">
        <v>21.27</v>
      </c>
      <c r="AC56">
        <v>0.14000000000000001</v>
      </c>
      <c r="AD56">
        <v>0</v>
      </c>
      <c r="AE56">
        <v>0</v>
      </c>
      <c r="AF56">
        <v>21.27</v>
      </c>
      <c r="AG56">
        <v>0.14000000000000001</v>
      </c>
      <c r="AH56">
        <v>0</v>
      </c>
      <c r="AI56">
        <v>1</v>
      </c>
      <c r="AJ56">
        <v>1</v>
      </c>
      <c r="AK56">
        <v>1</v>
      </c>
      <c r="AL56">
        <v>1</v>
      </c>
      <c r="AM56">
        <v>-2</v>
      </c>
      <c r="AN56">
        <v>0</v>
      </c>
      <c r="AO56">
        <v>1</v>
      </c>
      <c r="AP56">
        <v>0</v>
      </c>
      <c r="AQ56">
        <v>0</v>
      </c>
      <c r="AR56">
        <v>0</v>
      </c>
      <c r="AS56" t="s">
        <v>4</v>
      </c>
      <c r="AT56">
        <v>0.09</v>
      </c>
      <c r="AU56" t="s">
        <v>4</v>
      </c>
      <c r="AV56">
        <v>0</v>
      </c>
      <c r="AW56">
        <v>2</v>
      </c>
      <c r="AX56">
        <v>29858903</v>
      </c>
      <c r="AY56">
        <v>1</v>
      </c>
      <c r="AZ56">
        <v>0</v>
      </c>
      <c r="BA56">
        <v>56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0</v>
      </c>
      <c r="CV56">
        <v>0</v>
      </c>
      <c r="CW56">
        <f>ROUND(Y56*Source!I85*DO56,9)</f>
        <v>0</v>
      </c>
      <c r="CX56">
        <f>ROUND(Y56*Source!I85,9)</f>
        <v>0.23666400000000001</v>
      </c>
      <c r="CY56">
        <f>AB56</f>
        <v>21.27</v>
      </c>
      <c r="CZ56">
        <f>AF56</f>
        <v>21.27</v>
      </c>
      <c r="DA56">
        <f>AJ56</f>
        <v>1</v>
      </c>
      <c r="DB56">
        <f t="shared" si="8"/>
        <v>1.91</v>
      </c>
      <c r="DC56">
        <f t="shared" si="9"/>
        <v>0.01</v>
      </c>
      <c r="DD56" t="s">
        <v>4</v>
      </c>
      <c r="DE56" t="s">
        <v>4</v>
      </c>
      <c r="DF56">
        <f t="shared" si="3"/>
        <v>0</v>
      </c>
      <c r="DG56">
        <f t="shared" si="4"/>
        <v>5.03</v>
      </c>
      <c r="DH56">
        <f t="shared" si="5"/>
        <v>0.03</v>
      </c>
      <c r="DI56">
        <f t="shared" si="6"/>
        <v>0</v>
      </c>
      <c r="DJ56">
        <f>DG56</f>
        <v>5.03</v>
      </c>
      <c r="DK56">
        <v>0</v>
      </c>
      <c r="DL56" t="s">
        <v>4</v>
      </c>
      <c r="DM56">
        <v>0</v>
      </c>
      <c r="DN56" t="s">
        <v>4</v>
      </c>
      <c r="DO56">
        <v>0</v>
      </c>
    </row>
    <row r="57" spans="1:119">
      <c r="A57">
        <f>ROW(Source!A85)</f>
        <v>85</v>
      </c>
      <c r="B57">
        <v>29858012</v>
      </c>
      <c r="C57">
        <v>29858897</v>
      </c>
      <c r="D57">
        <v>29313040</v>
      </c>
      <c r="E57">
        <v>1</v>
      </c>
      <c r="F57">
        <v>1</v>
      </c>
      <c r="G57">
        <v>37</v>
      </c>
      <c r="H57">
        <v>3</v>
      </c>
      <c r="I57" t="s">
        <v>708</v>
      </c>
      <c r="J57" t="s">
        <v>709</v>
      </c>
      <c r="K57" t="s">
        <v>710</v>
      </c>
      <c r="L57">
        <v>1348</v>
      </c>
      <c r="N57">
        <v>1009</v>
      </c>
      <c r="O57" t="s">
        <v>68</v>
      </c>
      <c r="P57" t="s">
        <v>68</v>
      </c>
      <c r="Q57">
        <v>1000</v>
      </c>
      <c r="W57">
        <v>0</v>
      </c>
      <c r="X57">
        <v>1877789836</v>
      </c>
      <c r="Y57">
        <f t="shared" si="7"/>
        <v>2.5999999999999999E-3</v>
      </c>
      <c r="AA57">
        <v>3466.3</v>
      </c>
      <c r="AB57">
        <v>0</v>
      </c>
      <c r="AC57">
        <v>0</v>
      </c>
      <c r="AD57">
        <v>0</v>
      </c>
      <c r="AE57">
        <v>3466.3</v>
      </c>
      <c r="AF57">
        <v>0</v>
      </c>
      <c r="AG57">
        <v>0</v>
      </c>
      <c r="AH57">
        <v>0</v>
      </c>
      <c r="AI57">
        <v>1</v>
      </c>
      <c r="AJ57">
        <v>1</v>
      </c>
      <c r="AK57">
        <v>1</v>
      </c>
      <c r="AL57">
        <v>1</v>
      </c>
      <c r="AM57">
        <v>-2</v>
      </c>
      <c r="AN57">
        <v>0</v>
      </c>
      <c r="AO57">
        <v>1</v>
      </c>
      <c r="AP57">
        <v>0</v>
      </c>
      <c r="AQ57">
        <v>0</v>
      </c>
      <c r="AR57">
        <v>0</v>
      </c>
      <c r="AS57" t="s">
        <v>4</v>
      </c>
      <c r="AT57">
        <v>2.5999999999999999E-3</v>
      </c>
      <c r="AU57" t="s">
        <v>4</v>
      </c>
      <c r="AV57">
        <v>0</v>
      </c>
      <c r="AW57">
        <v>2</v>
      </c>
      <c r="AX57">
        <v>29858904</v>
      </c>
      <c r="AY57">
        <v>1</v>
      </c>
      <c r="AZ57">
        <v>0</v>
      </c>
      <c r="BA57">
        <v>57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>
        <v>0</v>
      </c>
      <c r="CV57">
        <v>0</v>
      </c>
      <c r="CW57">
        <v>0</v>
      </c>
      <c r="CX57">
        <f>ROUND(Y57*Source!I85,9)</f>
        <v>6.8369600000000004E-3</v>
      </c>
      <c r="CY57">
        <f>AA57</f>
        <v>3466.3</v>
      </c>
      <c r="CZ57">
        <f>AE57</f>
        <v>3466.3</v>
      </c>
      <c r="DA57">
        <f>AI57</f>
        <v>1</v>
      </c>
      <c r="DB57">
        <f t="shared" si="8"/>
        <v>9.01</v>
      </c>
      <c r="DC57">
        <f t="shared" si="9"/>
        <v>0</v>
      </c>
      <c r="DD57" t="s">
        <v>4</v>
      </c>
      <c r="DE57" t="s">
        <v>4</v>
      </c>
      <c r="DF57">
        <f t="shared" si="3"/>
        <v>23.7</v>
      </c>
      <c r="DG57">
        <f t="shared" si="4"/>
        <v>0</v>
      </c>
      <c r="DH57">
        <f t="shared" si="5"/>
        <v>0</v>
      </c>
      <c r="DI57">
        <f t="shared" si="6"/>
        <v>0</v>
      </c>
      <c r="DJ57">
        <f>DF57</f>
        <v>23.7</v>
      </c>
      <c r="DK57">
        <v>0</v>
      </c>
      <c r="DL57" t="s">
        <v>4</v>
      </c>
      <c r="DM57">
        <v>0</v>
      </c>
      <c r="DN57" t="s">
        <v>4</v>
      </c>
      <c r="DO57">
        <v>0</v>
      </c>
    </row>
    <row r="58" spans="1:119">
      <c r="A58">
        <f>ROW(Source!A85)</f>
        <v>85</v>
      </c>
      <c r="B58">
        <v>29858012</v>
      </c>
      <c r="C58">
        <v>29858897</v>
      </c>
      <c r="D58">
        <v>29313227</v>
      </c>
      <c r="E58">
        <v>1</v>
      </c>
      <c r="F58">
        <v>1</v>
      </c>
      <c r="G58">
        <v>37</v>
      </c>
      <c r="H58">
        <v>3</v>
      </c>
      <c r="I58" t="s">
        <v>711</v>
      </c>
      <c r="J58" t="s">
        <v>712</v>
      </c>
      <c r="K58" t="s">
        <v>713</v>
      </c>
      <c r="L58">
        <v>1348</v>
      </c>
      <c r="N58">
        <v>1009</v>
      </c>
      <c r="O58" t="s">
        <v>68</v>
      </c>
      <c r="P58" t="s">
        <v>68</v>
      </c>
      <c r="Q58">
        <v>1000</v>
      </c>
      <c r="W58">
        <v>0</v>
      </c>
      <c r="X58">
        <v>-589205156</v>
      </c>
      <c r="Y58">
        <f t="shared" si="7"/>
        <v>0.05</v>
      </c>
      <c r="AA58">
        <v>361504.09</v>
      </c>
      <c r="AB58">
        <v>0</v>
      </c>
      <c r="AC58">
        <v>0</v>
      </c>
      <c r="AD58">
        <v>0</v>
      </c>
      <c r="AE58">
        <v>361504.09</v>
      </c>
      <c r="AF58">
        <v>0</v>
      </c>
      <c r="AG58">
        <v>0</v>
      </c>
      <c r="AH58">
        <v>0</v>
      </c>
      <c r="AI58">
        <v>1</v>
      </c>
      <c r="AJ58">
        <v>1</v>
      </c>
      <c r="AK58">
        <v>1</v>
      </c>
      <c r="AL58">
        <v>1</v>
      </c>
      <c r="AM58">
        <v>-2</v>
      </c>
      <c r="AN58">
        <v>0</v>
      </c>
      <c r="AO58">
        <v>1</v>
      </c>
      <c r="AP58">
        <v>0</v>
      </c>
      <c r="AQ58">
        <v>0</v>
      </c>
      <c r="AR58">
        <v>0</v>
      </c>
      <c r="AS58" t="s">
        <v>4</v>
      </c>
      <c r="AT58">
        <v>0.05</v>
      </c>
      <c r="AU58" t="s">
        <v>4</v>
      </c>
      <c r="AV58">
        <v>0</v>
      </c>
      <c r="AW58">
        <v>2</v>
      </c>
      <c r="AX58">
        <v>29858905</v>
      </c>
      <c r="AY58">
        <v>1</v>
      </c>
      <c r="AZ58">
        <v>0</v>
      </c>
      <c r="BA58">
        <v>58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CV58">
        <v>0</v>
      </c>
      <c r="CW58">
        <v>0</v>
      </c>
      <c r="CX58">
        <f>ROUND(Y58*Source!I85,9)</f>
        <v>0.13148000000000001</v>
      </c>
      <c r="CY58">
        <f>AA58</f>
        <v>361504.09</v>
      </c>
      <c r="CZ58">
        <f>AE58</f>
        <v>361504.09</v>
      </c>
      <c r="DA58">
        <f>AI58</f>
        <v>1</v>
      </c>
      <c r="DB58">
        <f t="shared" si="8"/>
        <v>18075.2</v>
      </c>
      <c r="DC58">
        <f t="shared" si="9"/>
        <v>0</v>
      </c>
      <c r="DD58" t="s">
        <v>4</v>
      </c>
      <c r="DE58" t="s">
        <v>4</v>
      </c>
      <c r="DF58">
        <f t="shared" si="3"/>
        <v>47530.559999999998</v>
      </c>
      <c r="DG58">
        <f t="shared" si="4"/>
        <v>0</v>
      </c>
      <c r="DH58">
        <f t="shared" si="5"/>
        <v>0</v>
      </c>
      <c r="DI58">
        <f t="shared" si="6"/>
        <v>0</v>
      </c>
      <c r="DJ58">
        <f>DF58</f>
        <v>47530.559999999998</v>
      </c>
      <c r="DK58">
        <v>0</v>
      </c>
      <c r="DL58" t="s">
        <v>4</v>
      </c>
      <c r="DM58">
        <v>0</v>
      </c>
      <c r="DN58" t="s">
        <v>4</v>
      </c>
      <c r="DO58">
        <v>0</v>
      </c>
    </row>
    <row r="59" spans="1:119">
      <c r="A59">
        <f>ROW(Source!A86)</f>
        <v>86</v>
      </c>
      <c r="B59">
        <v>29858012</v>
      </c>
      <c r="C59">
        <v>29858906</v>
      </c>
      <c r="D59">
        <v>29308795</v>
      </c>
      <c r="E59">
        <v>37</v>
      </c>
      <c r="F59">
        <v>1</v>
      </c>
      <c r="G59">
        <v>37</v>
      </c>
      <c r="H59">
        <v>1</v>
      </c>
      <c r="I59" t="s">
        <v>684</v>
      </c>
      <c r="J59" t="s">
        <v>4</v>
      </c>
      <c r="K59" t="s">
        <v>685</v>
      </c>
      <c r="L59">
        <v>1191</v>
      </c>
      <c r="N59">
        <v>1013</v>
      </c>
      <c r="O59" t="s">
        <v>686</v>
      </c>
      <c r="P59" t="s">
        <v>686</v>
      </c>
      <c r="Q59">
        <v>1</v>
      </c>
      <c r="W59">
        <v>0</v>
      </c>
      <c r="X59">
        <v>476480486</v>
      </c>
      <c r="Y59">
        <f t="shared" si="7"/>
        <v>3.3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1</v>
      </c>
      <c r="AJ59">
        <v>1</v>
      </c>
      <c r="AK59">
        <v>1</v>
      </c>
      <c r="AL59">
        <v>1</v>
      </c>
      <c r="AM59">
        <v>-2</v>
      </c>
      <c r="AN59">
        <v>0</v>
      </c>
      <c r="AO59">
        <v>1</v>
      </c>
      <c r="AP59">
        <v>0</v>
      </c>
      <c r="AQ59">
        <v>0</v>
      </c>
      <c r="AR59">
        <v>0</v>
      </c>
      <c r="AS59" t="s">
        <v>4</v>
      </c>
      <c r="AT59">
        <v>3.3</v>
      </c>
      <c r="AU59" t="s">
        <v>4</v>
      </c>
      <c r="AV59">
        <v>1</v>
      </c>
      <c r="AW59">
        <v>2</v>
      </c>
      <c r="AX59">
        <v>29858912</v>
      </c>
      <c r="AY59">
        <v>1</v>
      </c>
      <c r="AZ59">
        <v>0</v>
      </c>
      <c r="BA59">
        <v>59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CU59">
        <f>ROUND(AT59*Source!I86*AH59*AL59,2)</f>
        <v>0</v>
      </c>
      <c r="CV59">
        <f>ROUND(Y59*Source!I86,9)</f>
        <v>9.2746499999999994</v>
      </c>
      <c r="CW59">
        <v>0</v>
      </c>
      <c r="CX59">
        <f>ROUND(Y59*Source!I86,9)</f>
        <v>9.2746499999999994</v>
      </c>
      <c r="CY59">
        <f>AD59</f>
        <v>0</v>
      </c>
      <c r="CZ59">
        <f>AH59</f>
        <v>0</v>
      </c>
      <c r="DA59">
        <f>AL59</f>
        <v>1</v>
      </c>
      <c r="DB59">
        <f t="shared" si="8"/>
        <v>0</v>
      </c>
      <c r="DC59">
        <f t="shared" si="9"/>
        <v>0</v>
      </c>
      <c r="DD59" t="s">
        <v>4</v>
      </c>
      <c r="DE59" t="s">
        <v>4</v>
      </c>
      <c r="DF59">
        <f t="shared" si="3"/>
        <v>0</v>
      </c>
      <c r="DG59">
        <f t="shared" si="4"/>
        <v>0</v>
      </c>
      <c r="DH59">
        <f t="shared" si="5"/>
        <v>0</v>
      </c>
      <c r="DI59">
        <f t="shared" si="6"/>
        <v>0</v>
      </c>
      <c r="DJ59">
        <f>DI59</f>
        <v>0</v>
      </c>
      <c r="DK59">
        <v>0</v>
      </c>
      <c r="DL59" t="s">
        <v>4</v>
      </c>
      <c r="DM59">
        <v>0</v>
      </c>
      <c r="DN59" t="s">
        <v>4</v>
      </c>
      <c r="DO59">
        <v>0</v>
      </c>
    </row>
    <row r="60" spans="1:119">
      <c r="A60">
        <f>ROW(Source!A86)</f>
        <v>86</v>
      </c>
      <c r="B60">
        <v>29858012</v>
      </c>
      <c r="C60">
        <v>29858906</v>
      </c>
      <c r="D60">
        <v>29310164</v>
      </c>
      <c r="E60">
        <v>1</v>
      </c>
      <c r="F60">
        <v>1</v>
      </c>
      <c r="G60">
        <v>37</v>
      </c>
      <c r="H60">
        <v>2</v>
      </c>
      <c r="I60" t="s">
        <v>696</v>
      </c>
      <c r="J60" t="s">
        <v>697</v>
      </c>
      <c r="K60" t="s">
        <v>698</v>
      </c>
      <c r="L60">
        <v>1368</v>
      </c>
      <c r="N60">
        <v>1011</v>
      </c>
      <c r="O60" t="s">
        <v>63</v>
      </c>
      <c r="P60" t="s">
        <v>63</v>
      </c>
      <c r="Q60">
        <v>1</v>
      </c>
      <c r="W60">
        <v>0</v>
      </c>
      <c r="X60">
        <v>750723828</v>
      </c>
      <c r="Y60">
        <f t="shared" si="7"/>
        <v>1.57</v>
      </c>
      <c r="AA60">
        <v>0</v>
      </c>
      <c r="AB60">
        <v>120.84</v>
      </c>
      <c r="AC60">
        <v>53.4</v>
      </c>
      <c r="AD60">
        <v>0</v>
      </c>
      <c r="AE60">
        <v>0</v>
      </c>
      <c r="AF60">
        <v>120.84</v>
      </c>
      <c r="AG60">
        <v>53.4</v>
      </c>
      <c r="AH60">
        <v>0</v>
      </c>
      <c r="AI60">
        <v>1</v>
      </c>
      <c r="AJ60">
        <v>1</v>
      </c>
      <c r="AK60">
        <v>1</v>
      </c>
      <c r="AL60">
        <v>1</v>
      </c>
      <c r="AM60">
        <v>-2</v>
      </c>
      <c r="AN60">
        <v>0</v>
      </c>
      <c r="AO60">
        <v>1</v>
      </c>
      <c r="AP60">
        <v>0</v>
      </c>
      <c r="AQ60">
        <v>0</v>
      </c>
      <c r="AR60">
        <v>0</v>
      </c>
      <c r="AS60" t="s">
        <v>4</v>
      </c>
      <c r="AT60">
        <v>1.57</v>
      </c>
      <c r="AU60" t="s">
        <v>4</v>
      </c>
      <c r="AV60">
        <v>0</v>
      </c>
      <c r="AW60">
        <v>2</v>
      </c>
      <c r="AX60">
        <v>29858913</v>
      </c>
      <c r="AY60">
        <v>1</v>
      </c>
      <c r="AZ60">
        <v>0</v>
      </c>
      <c r="BA60">
        <v>60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CV60">
        <v>0</v>
      </c>
      <c r="CW60">
        <f>ROUND(Y60*Source!I86*DO60,9)</f>
        <v>0</v>
      </c>
      <c r="CX60">
        <f>ROUND(Y60*Source!I86,9)</f>
        <v>4.4124850000000002</v>
      </c>
      <c r="CY60">
        <f>AB60</f>
        <v>120.84</v>
      </c>
      <c r="CZ60">
        <f>AF60</f>
        <v>120.84</v>
      </c>
      <c r="DA60">
        <f>AJ60</f>
        <v>1</v>
      </c>
      <c r="DB60">
        <f t="shared" si="8"/>
        <v>189.72</v>
      </c>
      <c r="DC60">
        <f t="shared" si="9"/>
        <v>83.84</v>
      </c>
      <c r="DD60" t="s">
        <v>4</v>
      </c>
      <c r="DE60" t="s">
        <v>4</v>
      </c>
      <c r="DF60">
        <f t="shared" si="3"/>
        <v>0</v>
      </c>
      <c r="DG60">
        <f t="shared" si="4"/>
        <v>533.20000000000005</v>
      </c>
      <c r="DH60">
        <f t="shared" si="5"/>
        <v>235.63</v>
      </c>
      <c r="DI60">
        <f t="shared" si="6"/>
        <v>0</v>
      </c>
      <c r="DJ60">
        <f>DG60</f>
        <v>533.20000000000005</v>
      </c>
      <c r="DK60">
        <v>0</v>
      </c>
      <c r="DL60" t="s">
        <v>4</v>
      </c>
      <c r="DM60">
        <v>0</v>
      </c>
      <c r="DN60" t="s">
        <v>4</v>
      </c>
      <c r="DO60">
        <v>0</v>
      </c>
    </row>
    <row r="61" spans="1:119">
      <c r="A61">
        <f>ROW(Source!A86)</f>
        <v>86</v>
      </c>
      <c r="B61">
        <v>29858012</v>
      </c>
      <c r="C61">
        <v>29858906</v>
      </c>
      <c r="D61">
        <v>29310292</v>
      </c>
      <c r="E61">
        <v>1</v>
      </c>
      <c r="F61">
        <v>1</v>
      </c>
      <c r="G61">
        <v>37</v>
      </c>
      <c r="H61">
        <v>2</v>
      </c>
      <c r="I61" t="s">
        <v>699</v>
      </c>
      <c r="J61" t="s">
        <v>700</v>
      </c>
      <c r="K61" t="s">
        <v>701</v>
      </c>
      <c r="L61">
        <v>1368</v>
      </c>
      <c r="N61">
        <v>1011</v>
      </c>
      <c r="O61" t="s">
        <v>63</v>
      </c>
      <c r="P61" t="s">
        <v>63</v>
      </c>
      <c r="Q61">
        <v>1</v>
      </c>
      <c r="W61">
        <v>0</v>
      </c>
      <c r="X61">
        <v>1438005075</v>
      </c>
      <c r="Y61">
        <f t="shared" si="7"/>
        <v>2.9</v>
      </c>
      <c r="AA61">
        <v>0</v>
      </c>
      <c r="AB61">
        <v>47.44</v>
      </c>
      <c r="AC61">
        <v>41.19</v>
      </c>
      <c r="AD61">
        <v>0</v>
      </c>
      <c r="AE61">
        <v>0</v>
      </c>
      <c r="AF61">
        <v>47.44</v>
      </c>
      <c r="AG61">
        <v>41.19</v>
      </c>
      <c r="AH61">
        <v>0</v>
      </c>
      <c r="AI61">
        <v>1</v>
      </c>
      <c r="AJ61">
        <v>1</v>
      </c>
      <c r="AK61">
        <v>1</v>
      </c>
      <c r="AL61">
        <v>1</v>
      </c>
      <c r="AM61">
        <v>-2</v>
      </c>
      <c r="AN61">
        <v>0</v>
      </c>
      <c r="AO61">
        <v>1</v>
      </c>
      <c r="AP61">
        <v>0</v>
      </c>
      <c r="AQ61">
        <v>0</v>
      </c>
      <c r="AR61">
        <v>0</v>
      </c>
      <c r="AS61" t="s">
        <v>4</v>
      </c>
      <c r="AT61">
        <v>2.9</v>
      </c>
      <c r="AU61" t="s">
        <v>4</v>
      </c>
      <c r="AV61">
        <v>0</v>
      </c>
      <c r="AW61">
        <v>2</v>
      </c>
      <c r="AX61">
        <v>29858914</v>
      </c>
      <c r="AY61">
        <v>1</v>
      </c>
      <c r="AZ61">
        <v>0</v>
      </c>
      <c r="BA61">
        <v>61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CV61">
        <v>0</v>
      </c>
      <c r="CW61">
        <f>ROUND(Y61*Source!I86*DO61,9)</f>
        <v>0</v>
      </c>
      <c r="CX61">
        <f>ROUND(Y61*Source!I86,9)</f>
        <v>8.1504499999999993</v>
      </c>
      <c r="CY61">
        <f>AB61</f>
        <v>47.44</v>
      </c>
      <c r="CZ61">
        <f>AF61</f>
        <v>47.44</v>
      </c>
      <c r="DA61">
        <f>AJ61</f>
        <v>1</v>
      </c>
      <c r="DB61">
        <f t="shared" si="8"/>
        <v>137.58000000000001</v>
      </c>
      <c r="DC61">
        <f t="shared" si="9"/>
        <v>119.45</v>
      </c>
      <c r="DD61" t="s">
        <v>4</v>
      </c>
      <c r="DE61" t="s">
        <v>4</v>
      </c>
      <c r="DF61">
        <f t="shared" si="3"/>
        <v>0</v>
      </c>
      <c r="DG61">
        <f t="shared" si="4"/>
        <v>386.66</v>
      </c>
      <c r="DH61">
        <f t="shared" si="5"/>
        <v>335.72</v>
      </c>
      <c r="DI61">
        <f t="shared" si="6"/>
        <v>0</v>
      </c>
      <c r="DJ61">
        <f>DG61</f>
        <v>386.66</v>
      </c>
      <c r="DK61">
        <v>0</v>
      </c>
      <c r="DL61" t="s">
        <v>4</v>
      </c>
      <c r="DM61">
        <v>0</v>
      </c>
      <c r="DN61" t="s">
        <v>4</v>
      </c>
      <c r="DO61">
        <v>0</v>
      </c>
    </row>
    <row r="62" spans="1:119">
      <c r="A62">
        <f>ROW(Source!A86)</f>
        <v>86</v>
      </c>
      <c r="B62">
        <v>29858012</v>
      </c>
      <c r="C62">
        <v>29858906</v>
      </c>
      <c r="D62">
        <v>29309928</v>
      </c>
      <c r="E62">
        <v>1</v>
      </c>
      <c r="F62">
        <v>1</v>
      </c>
      <c r="G62">
        <v>37</v>
      </c>
      <c r="H62">
        <v>2</v>
      </c>
      <c r="I62" t="s">
        <v>702</v>
      </c>
      <c r="J62" t="s">
        <v>703</v>
      </c>
      <c r="K62" t="s">
        <v>704</v>
      </c>
      <c r="L62">
        <v>1368</v>
      </c>
      <c r="N62">
        <v>1011</v>
      </c>
      <c r="O62" t="s">
        <v>63</v>
      </c>
      <c r="P62" t="s">
        <v>63</v>
      </c>
      <c r="Q62">
        <v>1</v>
      </c>
      <c r="W62">
        <v>0</v>
      </c>
      <c r="X62">
        <v>-782003276</v>
      </c>
      <c r="Y62">
        <f t="shared" si="7"/>
        <v>0.09</v>
      </c>
      <c r="AA62">
        <v>0</v>
      </c>
      <c r="AB62">
        <v>21.27</v>
      </c>
      <c r="AC62">
        <v>0.14000000000000001</v>
      </c>
      <c r="AD62">
        <v>0</v>
      </c>
      <c r="AE62">
        <v>0</v>
      </c>
      <c r="AF62">
        <v>21.27</v>
      </c>
      <c r="AG62">
        <v>0.14000000000000001</v>
      </c>
      <c r="AH62">
        <v>0</v>
      </c>
      <c r="AI62">
        <v>1</v>
      </c>
      <c r="AJ62">
        <v>1</v>
      </c>
      <c r="AK62">
        <v>1</v>
      </c>
      <c r="AL62">
        <v>1</v>
      </c>
      <c r="AM62">
        <v>-2</v>
      </c>
      <c r="AN62">
        <v>0</v>
      </c>
      <c r="AO62">
        <v>1</v>
      </c>
      <c r="AP62">
        <v>0</v>
      </c>
      <c r="AQ62">
        <v>0</v>
      </c>
      <c r="AR62">
        <v>0</v>
      </c>
      <c r="AS62" t="s">
        <v>4</v>
      </c>
      <c r="AT62">
        <v>0.09</v>
      </c>
      <c r="AU62" t="s">
        <v>4</v>
      </c>
      <c r="AV62">
        <v>0</v>
      </c>
      <c r="AW62">
        <v>2</v>
      </c>
      <c r="AX62">
        <v>29858915</v>
      </c>
      <c r="AY62">
        <v>1</v>
      </c>
      <c r="AZ62">
        <v>0</v>
      </c>
      <c r="BA62">
        <v>62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0</v>
      </c>
      <c r="BU62">
        <v>0</v>
      </c>
      <c r="BV62">
        <v>0</v>
      </c>
      <c r="BW62">
        <v>0</v>
      </c>
      <c r="CV62">
        <v>0</v>
      </c>
      <c r="CW62">
        <f>ROUND(Y62*Source!I86*DO62,9)</f>
        <v>0</v>
      </c>
      <c r="CX62">
        <f>ROUND(Y62*Source!I86,9)</f>
        <v>0.25294499999999998</v>
      </c>
      <c r="CY62">
        <f>AB62</f>
        <v>21.27</v>
      </c>
      <c r="CZ62">
        <f>AF62</f>
        <v>21.27</v>
      </c>
      <c r="DA62">
        <f>AJ62</f>
        <v>1</v>
      </c>
      <c r="DB62">
        <f t="shared" si="8"/>
        <v>1.91</v>
      </c>
      <c r="DC62">
        <f t="shared" si="9"/>
        <v>0.01</v>
      </c>
      <c r="DD62" t="s">
        <v>4</v>
      </c>
      <c r="DE62" t="s">
        <v>4</v>
      </c>
      <c r="DF62">
        <f t="shared" si="3"/>
        <v>0</v>
      </c>
      <c r="DG62">
        <f t="shared" si="4"/>
        <v>5.38</v>
      </c>
      <c r="DH62">
        <f t="shared" si="5"/>
        <v>0.04</v>
      </c>
      <c r="DI62">
        <f t="shared" si="6"/>
        <v>0</v>
      </c>
      <c r="DJ62">
        <f>DG62</f>
        <v>5.38</v>
      </c>
      <c r="DK62">
        <v>0</v>
      </c>
      <c r="DL62" t="s">
        <v>4</v>
      </c>
      <c r="DM62">
        <v>0</v>
      </c>
      <c r="DN62" t="s">
        <v>4</v>
      </c>
      <c r="DO62">
        <v>0</v>
      </c>
    </row>
    <row r="63" spans="1:119">
      <c r="A63">
        <f>ROW(Source!A86)</f>
        <v>86</v>
      </c>
      <c r="B63">
        <v>29858012</v>
      </c>
      <c r="C63">
        <v>29858906</v>
      </c>
      <c r="D63">
        <v>29311208</v>
      </c>
      <c r="E63">
        <v>1</v>
      </c>
      <c r="F63">
        <v>1</v>
      </c>
      <c r="G63">
        <v>37</v>
      </c>
      <c r="H63">
        <v>3</v>
      </c>
      <c r="I63" t="s">
        <v>705</v>
      </c>
      <c r="J63" t="s">
        <v>706</v>
      </c>
      <c r="K63" t="s">
        <v>707</v>
      </c>
      <c r="L63">
        <v>1348</v>
      </c>
      <c r="N63">
        <v>1009</v>
      </c>
      <c r="O63" t="s">
        <v>68</v>
      </c>
      <c r="P63" t="s">
        <v>68</v>
      </c>
      <c r="Q63">
        <v>1000</v>
      </c>
      <c r="W63">
        <v>0</v>
      </c>
      <c r="X63">
        <v>2028937320</v>
      </c>
      <c r="Y63">
        <f t="shared" si="7"/>
        <v>1.61E-2</v>
      </c>
      <c r="AA63">
        <v>245096.76</v>
      </c>
      <c r="AB63">
        <v>0</v>
      </c>
      <c r="AC63">
        <v>0</v>
      </c>
      <c r="AD63">
        <v>0</v>
      </c>
      <c r="AE63">
        <v>245096.76</v>
      </c>
      <c r="AF63">
        <v>0</v>
      </c>
      <c r="AG63">
        <v>0</v>
      </c>
      <c r="AH63">
        <v>0</v>
      </c>
      <c r="AI63">
        <v>1</v>
      </c>
      <c r="AJ63">
        <v>1</v>
      </c>
      <c r="AK63">
        <v>1</v>
      </c>
      <c r="AL63">
        <v>1</v>
      </c>
      <c r="AM63">
        <v>-2</v>
      </c>
      <c r="AN63">
        <v>0</v>
      </c>
      <c r="AO63">
        <v>1</v>
      </c>
      <c r="AP63">
        <v>0</v>
      </c>
      <c r="AQ63">
        <v>0</v>
      </c>
      <c r="AR63">
        <v>0</v>
      </c>
      <c r="AS63" t="s">
        <v>4</v>
      </c>
      <c r="AT63">
        <v>1.61E-2</v>
      </c>
      <c r="AU63" t="s">
        <v>4</v>
      </c>
      <c r="AV63">
        <v>0</v>
      </c>
      <c r="AW63">
        <v>2</v>
      </c>
      <c r="AX63">
        <v>29858916</v>
      </c>
      <c r="AY63">
        <v>1</v>
      </c>
      <c r="AZ63">
        <v>0</v>
      </c>
      <c r="BA63">
        <v>63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0</v>
      </c>
      <c r="BS63">
        <v>0</v>
      </c>
      <c r="BT63">
        <v>0</v>
      </c>
      <c r="BU63">
        <v>0</v>
      </c>
      <c r="BV63">
        <v>0</v>
      </c>
      <c r="BW63">
        <v>0</v>
      </c>
      <c r="CV63">
        <v>0</v>
      </c>
      <c r="CW63">
        <v>0</v>
      </c>
      <c r="CX63">
        <f>ROUND(Y63*Source!I86,9)</f>
        <v>4.5249049999999999E-2</v>
      </c>
      <c r="CY63">
        <f>AA63</f>
        <v>245096.76</v>
      </c>
      <c r="CZ63">
        <f>AE63</f>
        <v>245096.76</v>
      </c>
      <c r="DA63">
        <f>AI63</f>
        <v>1</v>
      </c>
      <c r="DB63">
        <f t="shared" si="8"/>
        <v>3946.06</v>
      </c>
      <c r="DC63">
        <f t="shared" si="9"/>
        <v>0</v>
      </c>
      <c r="DD63" t="s">
        <v>4</v>
      </c>
      <c r="DE63" t="s">
        <v>4</v>
      </c>
      <c r="DF63">
        <f t="shared" si="3"/>
        <v>11090.4</v>
      </c>
      <c r="DG63">
        <f t="shared" si="4"/>
        <v>0</v>
      </c>
      <c r="DH63">
        <f t="shared" si="5"/>
        <v>0</v>
      </c>
      <c r="DI63">
        <f t="shared" si="6"/>
        <v>0</v>
      </c>
      <c r="DJ63">
        <f>DF63</f>
        <v>11090.4</v>
      </c>
      <c r="DK63">
        <v>0</v>
      </c>
      <c r="DL63" t="s">
        <v>4</v>
      </c>
      <c r="DM63">
        <v>0</v>
      </c>
      <c r="DN63" t="s">
        <v>4</v>
      </c>
      <c r="DO63">
        <v>0</v>
      </c>
    </row>
    <row r="64" spans="1:119">
      <c r="A64">
        <f>ROW(Source!A87)</f>
        <v>87</v>
      </c>
      <c r="B64">
        <v>29858012</v>
      </c>
      <c r="C64">
        <v>29858917</v>
      </c>
      <c r="D64">
        <v>29308795</v>
      </c>
      <c r="E64">
        <v>37</v>
      </c>
      <c r="F64">
        <v>1</v>
      </c>
      <c r="G64">
        <v>37</v>
      </c>
      <c r="H64">
        <v>1</v>
      </c>
      <c r="I64" t="s">
        <v>684</v>
      </c>
      <c r="J64" t="s">
        <v>4</v>
      </c>
      <c r="K64" t="s">
        <v>685</v>
      </c>
      <c r="L64">
        <v>1191</v>
      </c>
      <c r="N64">
        <v>1013</v>
      </c>
      <c r="O64" t="s">
        <v>686</v>
      </c>
      <c r="P64" t="s">
        <v>686</v>
      </c>
      <c r="Q64">
        <v>1</v>
      </c>
      <c r="W64">
        <v>0</v>
      </c>
      <c r="X64">
        <v>476480486</v>
      </c>
      <c r="Y64">
        <f t="shared" si="7"/>
        <v>11.6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1</v>
      </c>
      <c r="AJ64">
        <v>1</v>
      </c>
      <c r="AK64">
        <v>1</v>
      </c>
      <c r="AL64">
        <v>1</v>
      </c>
      <c r="AM64">
        <v>-2</v>
      </c>
      <c r="AN64">
        <v>0</v>
      </c>
      <c r="AO64">
        <v>1</v>
      </c>
      <c r="AP64">
        <v>0</v>
      </c>
      <c r="AQ64">
        <v>0</v>
      </c>
      <c r="AR64">
        <v>0</v>
      </c>
      <c r="AS64" t="s">
        <v>4</v>
      </c>
      <c r="AT64">
        <v>11.6</v>
      </c>
      <c r="AU64" t="s">
        <v>4</v>
      </c>
      <c r="AV64">
        <v>1</v>
      </c>
      <c r="AW64">
        <v>2</v>
      </c>
      <c r="AX64">
        <v>29858925</v>
      </c>
      <c r="AY64">
        <v>1</v>
      </c>
      <c r="AZ64">
        <v>0</v>
      </c>
      <c r="BA64">
        <v>64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0</v>
      </c>
      <c r="CU64">
        <f>ROUND(AT64*Source!I87*AH64*AL64,2)</f>
        <v>0</v>
      </c>
      <c r="CV64">
        <f>ROUND(Y64*Source!I87,9)</f>
        <v>32.601799999999997</v>
      </c>
      <c r="CW64">
        <v>0</v>
      </c>
      <c r="CX64">
        <f>ROUND(Y64*Source!I87,9)</f>
        <v>32.601799999999997</v>
      </c>
      <c r="CY64">
        <f>AD64</f>
        <v>0</v>
      </c>
      <c r="CZ64">
        <f>AH64</f>
        <v>0</v>
      </c>
      <c r="DA64">
        <f>AL64</f>
        <v>1</v>
      </c>
      <c r="DB64">
        <f t="shared" si="8"/>
        <v>0</v>
      </c>
      <c r="DC64">
        <f t="shared" si="9"/>
        <v>0</v>
      </c>
      <c r="DD64" t="s">
        <v>4</v>
      </c>
      <c r="DE64" t="s">
        <v>4</v>
      </c>
      <c r="DF64">
        <f t="shared" si="3"/>
        <v>0</v>
      </c>
      <c r="DG64">
        <f t="shared" si="4"/>
        <v>0</v>
      </c>
      <c r="DH64">
        <f t="shared" si="5"/>
        <v>0</v>
      </c>
      <c r="DI64">
        <f t="shared" si="6"/>
        <v>0</v>
      </c>
      <c r="DJ64">
        <f>DI64</f>
        <v>0</v>
      </c>
      <c r="DK64">
        <v>0</v>
      </c>
      <c r="DL64" t="s">
        <v>4</v>
      </c>
      <c r="DM64">
        <v>0</v>
      </c>
      <c r="DN64" t="s">
        <v>4</v>
      </c>
      <c r="DO64">
        <v>0</v>
      </c>
    </row>
    <row r="65" spans="1:119">
      <c r="A65">
        <f>ROW(Source!A87)</f>
        <v>87</v>
      </c>
      <c r="B65">
        <v>29858012</v>
      </c>
      <c r="C65">
        <v>29858917</v>
      </c>
      <c r="D65">
        <v>29310164</v>
      </c>
      <c r="E65">
        <v>1</v>
      </c>
      <c r="F65">
        <v>1</v>
      </c>
      <c r="G65">
        <v>37</v>
      </c>
      <c r="H65">
        <v>2</v>
      </c>
      <c r="I65" t="s">
        <v>696</v>
      </c>
      <c r="J65" t="s">
        <v>697</v>
      </c>
      <c r="K65" t="s">
        <v>698</v>
      </c>
      <c r="L65">
        <v>1368</v>
      </c>
      <c r="N65">
        <v>1011</v>
      </c>
      <c r="O65" t="s">
        <v>63</v>
      </c>
      <c r="P65" t="s">
        <v>63</v>
      </c>
      <c r="Q65">
        <v>1</v>
      </c>
      <c r="W65">
        <v>0</v>
      </c>
      <c r="X65">
        <v>750723828</v>
      </c>
      <c r="Y65">
        <f t="shared" ref="Y65:Y73" si="14">AT65</f>
        <v>5.2</v>
      </c>
      <c r="AA65">
        <v>0</v>
      </c>
      <c r="AB65">
        <v>120.84</v>
      </c>
      <c r="AC65">
        <v>53.4</v>
      </c>
      <c r="AD65">
        <v>0</v>
      </c>
      <c r="AE65">
        <v>0</v>
      </c>
      <c r="AF65">
        <v>120.84</v>
      </c>
      <c r="AG65">
        <v>53.4</v>
      </c>
      <c r="AH65">
        <v>0</v>
      </c>
      <c r="AI65">
        <v>1</v>
      </c>
      <c r="AJ65">
        <v>1</v>
      </c>
      <c r="AK65">
        <v>1</v>
      </c>
      <c r="AL65">
        <v>1</v>
      </c>
      <c r="AM65">
        <v>-2</v>
      </c>
      <c r="AN65">
        <v>0</v>
      </c>
      <c r="AO65">
        <v>1</v>
      </c>
      <c r="AP65">
        <v>0</v>
      </c>
      <c r="AQ65">
        <v>0</v>
      </c>
      <c r="AR65">
        <v>0</v>
      </c>
      <c r="AS65" t="s">
        <v>4</v>
      </c>
      <c r="AT65">
        <v>5.2</v>
      </c>
      <c r="AU65" t="s">
        <v>4</v>
      </c>
      <c r="AV65">
        <v>0</v>
      </c>
      <c r="AW65">
        <v>2</v>
      </c>
      <c r="AX65">
        <v>29858926</v>
      </c>
      <c r="AY65">
        <v>1</v>
      </c>
      <c r="AZ65">
        <v>0</v>
      </c>
      <c r="BA65">
        <v>65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0</v>
      </c>
      <c r="BL65">
        <v>0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0</v>
      </c>
      <c r="CV65">
        <v>0</v>
      </c>
      <c r="CW65">
        <f>ROUND(Y65*Source!I87*DO65,9)</f>
        <v>0</v>
      </c>
      <c r="CX65">
        <f>ROUND(Y65*Source!I87,9)</f>
        <v>14.614599999999999</v>
      </c>
      <c r="CY65">
        <f>AB65</f>
        <v>120.84</v>
      </c>
      <c r="CZ65">
        <f>AF65</f>
        <v>120.84</v>
      </c>
      <c r="DA65">
        <f>AJ65</f>
        <v>1</v>
      </c>
      <c r="DB65">
        <f t="shared" ref="DB65:DB73" si="15">ROUND(ROUND(AT65*CZ65,2),6)</f>
        <v>628.37</v>
      </c>
      <c r="DC65">
        <f t="shared" ref="DC65:DC73" si="16">ROUND(ROUND(AT65*AG65,2),6)</f>
        <v>277.68</v>
      </c>
      <c r="DD65" t="s">
        <v>4</v>
      </c>
      <c r="DE65" t="s">
        <v>4</v>
      </c>
      <c r="DF65">
        <f t="shared" ref="DF65:DF128" si="17">ROUND(ROUND(AE65,2)*CX65,2)</f>
        <v>0</v>
      </c>
      <c r="DG65">
        <f t="shared" ref="DG65:DG128" si="18">ROUND(ROUND(AF65,2)*CX65,2)</f>
        <v>1766.03</v>
      </c>
      <c r="DH65">
        <f t="shared" ref="DH65:DH128" si="19">ROUND(ROUND(AG65,2)*CX65,2)</f>
        <v>780.42</v>
      </c>
      <c r="DI65">
        <f t="shared" ref="DI65:DI128" si="20">ROUND(ROUND(AH65,2)*CX65,2)</f>
        <v>0</v>
      </c>
      <c r="DJ65">
        <f>DG65</f>
        <v>1766.03</v>
      </c>
      <c r="DK65">
        <v>0</v>
      </c>
      <c r="DL65" t="s">
        <v>4</v>
      </c>
      <c r="DM65">
        <v>0</v>
      </c>
      <c r="DN65" t="s">
        <v>4</v>
      </c>
      <c r="DO65">
        <v>0</v>
      </c>
    </row>
    <row r="66" spans="1:119">
      <c r="A66">
        <f>ROW(Source!A87)</f>
        <v>87</v>
      </c>
      <c r="B66">
        <v>29858012</v>
      </c>
      <c r="C66">
        <v>29858917</v>
      </c>
      <c r="D66">
        <v>29310292</v>
      </c>
      <c r="E66">
        <v>1</v>
      </c>
      <c r="F66">
        <v>1</v>
      </c>
      <c r="G66">
        <v>37</v>
      </c>
      <c r="H66">
        <v>2</v>
      </c>
      <c r="I66" t="s">
        <v>699</v>
      </c>
      <c r="J66" t="s">
        <v>700</v>
      </c>
      <c r="K66" t="s">
        <v>701</v>
      </c>
      <c r="L66">
        <v>1368</v>
      </c>
      <c r="N66">
        <v>1011</v>
      </c>
      <c r="O66" t="s">
        <v>63</v>
      </c>
      <c r="P66" t="s">
        <v>63</v>
      </c>
      <c r="Q66">
        <v>1</v>
      </c>
      <c r="W66">
        <v>0</v>
      </c>
      <c r="X66">
        <v>1438005075</v>
      </c>
      <c r="Y66">
        <f t="shared" si="14"/>
        <v>10.4</v>
      </c>
      <c r="AA66">
        <v>0</v>
      </c>
      <c r="AB66">
        <v>47.44</v>
      </c>
      <c r="AC66">
        <v>41.19</v>
      </c>
      <c r="AD66">
        <v>0</v>
      </c>
      <c r="AE66">
        <v>0</v>
      </c>
      <c r="AF66">
        <v>47.44</v>
      </c>
      <c r="AG66">
        <v>41.19</v>
      </c>
      <c r="AH66">
        <v>0</v>
      </c>
      <c r="AI66">
        <v>1</v>
      </c>
      <c r="AJ66">
        <v>1</v>
      </c>
      <c r="AK66">
        <v>1</v>
      </c>
      <c r="AL66">
        <v>1</v>
      </c>
      <c r="AM66">
        <v>-2</v>
      </c>
      <c r="AN66">
        <v>0</v>
      </c>
      <c r="AO66">
        <v>1</v>
      </c>
      <c r="AP66">
        <v>0</v>
      </c>
      <c r="AQ66">
        <v>0</v>
      </c>
      <c r="AR66">
        <v>0</v>
      </c>
      <c r="AS66" t="s">
        <v>4</v>
      </c>
      <c r="AT66">
        <v>10.4</v>
      </c>
      <c r="AU66" t="s">
        <v>4</v>
      </c>
      <c r="AV66">
        <v>0</v>
      </c>
      <c r="AW66">
        <v>2</v>
      </c>
      <c r="AX66">
        <v>29858927</v>
      </c>
      <c r="AY66">
        <v>1</v>
      </c>
      <c r="AZ66">
        <v>0</v>
      </c>
      <c r="BA66">
        <v>66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0</v>
      </c>
      <c r="BS66">
        <v>0</v>
      </c>
      <c r="BT66">
        <v>0</v>
      </c>
      <c r="BU66">
        <v>0</v>
      </c>
      <c r="BV66">
        <v>0</v>
      </c>
      <c r="BW66">
        <v>0</v>
      </c>
      <c r="CV66">
        <v>0</v>
      </c>
      <c r="CW66">
        <f>ROUND(Y66*Source!I87*DO66,9)</f>
        <v>0</v>
      </c>
      <c r="CX66">
        <f>ROUND(Y66*Source!I87,9)</f>
        <v>29.229199999999999</v>
      </c>
      <c r="CY66">
        <f>AB66</f>
        <v>47.44</v>
      </c>
      <c r="CZ66">
        <f>AF66</f>
        <v>47.44</v>
      </c>
      <c r="DA66">
        <f>AJ66</f>
        <v>1</v>
      </c>
      <c r="DB66">
        <f t="shared" si="15"/>
        <v>493.38</v>
      </c>
      <c r="DC66">
        <f t="shared" si="16"/>
        <v>428.38</v>
      </c>
      <c r="DD66" t="s">
        <v>4</v>
      </c>
      <c r="DE66" t="s">
        <v>4</v>
      </c>
      <c r="DF66">
        <f t="shared" si="17"/>
        <v>0</v>
      </c>
      <c r="DG66">
        <f t="shared" si="18"/>
        <v>1386.63</v>
      </c>
      <c r="DH66">
        <f t="shared" si="19"/>
        <v>1203.95</v>
      </c>
      <c r="DI66">
        <f t="shared" si="20"/>
        <v>0</v>
      </c>
      <c r="DJ66">
        <f>DG66</f>
        <v>1386.63</v>
      </c>
      <c r="DK66">
        <v>0</v>
      </c>
      <c r="DL66" t="s">
        <v>4</v>
      </c>
      <c r="DM66">
        <v>0</v>
      </c>
      <c r="DN66" t="s">
        <v>4</v>
      </c>
      <c r="DO66">
        <v>0</v>
      </c>
    </row>
    <row r="67" spans="1:119">
      <c r="A67">
        <f>ROW(Source!A87)</f>
        <v>87</v>
      </c>
      <c r="B67">
        <v>29858012</v>
      </c>
      <c r="C67">
        <v>29858917</v>
      </c>
      <c r="D67">
        <v>29309928</v>
      </c>
      <c r="E67">
        <v>1</v>
      </c>
      <c r="F67">
        <v>1</v>
      </c>
      <c r="G67">
        <v>37</v>
      </c>
      <c r="H67">
        <v>2</v>
      </c>
      <c r="I67" t="s">
        <v>702</v>
      </c>
      <c r="J67" t="s">
        <v>703</v>
      </c>
      <c r="K67" t="s">
        <v>704</v>
      </c>
      <c r="L67">
        <v>1368</v>
      </c>
      <c r="N67">
        <v>1011</v>
      </c>
      <c r="O67" t="s">
        <v>63</v>
      </c>
      <c r="P67" t="s">
        <v>63</v>
      </c>
      <c r="Q67">
        <v>1</v>
      </c>
      <c r="W67">
        <v>0</v>
      </c>
      <c r="X67">
        <v>-782003276</v>
      </c>
      <c r="Y67">
        <f t="shared" si="14"/>
        <v>0.09</v>
      </c>
      <c r="AA67">
        <v>0</v>
      </c>
      <c r="AB67">
        <v>21.27</v>
      </c>
      <c r="AC67">
        <v>0.14000000000000001</v>
      </c>
      <c r="AD67">
        <v>0</v>
      </c>
      <c r="AE67">
        <v>0</v>
      </c>
      <c r="AF67">
        <v>21.27</v>
      </c>
      <c r="AG67">
        <v>0.14000000000000001</v>
      </c>
      <c r="AH67">
        <v>0</v>
      </c>
      <c r="AI67">
        <v>1</v>
      </c>
      <c r="AJ67">
        <v>1</v>
      </c>
      <c r="AK67">
        <v>1</v>
      </c>
      <c r="AL67">
        <v>1</v>
      </c>
      <c r="AM67">
        <v>-2</v>
      </c>
      <c r="AN67">
        <v>0</v>
      </c>
      <c r="AO67">
        <v>1</v>
      </c>
      <c r="AP67">
        <v>0</v>
      </c>
      <c r="AQ67">
        <v>0</v>
      </c>
      <c r="AR67">
        <v>0</v>
      </c>
      <c r="AS67" t="s">
        <v>4</v>
      </c>
      <c r="AT67">
        <v>0.09</v>
      </c>
      <c r="AU67" t="s">
        <v>4</v>
      </c>
      <c r="AV67">
        <v>0</v>
      </c>
      <c r="AW67">
        <v>2</v>
      </c>
      <c r="AX67">
        <v>29858928</v>
      </c>
      <c r="AY67">
        <v>1</v>
      </c>
      <c r="AZ67">
        <v>0</v>
      </c>
      <c r="BA67">
        <v>67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0</v>
      </c>
      <c r="BK67">
        <v>0</v>
      </c>
      <c r="BL67">
        <v>0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0</v>
      </c>
      <c r="BS67">
        <v>0</v>
      </c>
      <c r="BT67">
        <v>0</v>
      </c>
      <c r="BU67">
        <v>0</v>
      </c>
      <c r="BV67">
        <v>0</v>
      </c>
      <c r="BW67">
        <v>0</v>
      </c>
      <c r="CV67">
        <v>0</v>
      </c>
      <c r="CW67">
        <f>ROUND(Y67*Source!I87*DO67,9)</f>
        <v>0</v>
      </c>
      <c r="CX67">
        <f>ROUND(Y67*Source!I87,9)</f>
        <v>0.25294499999999998</v>
      </c>
      <c r="CY67">
        <f>AB67</f>
        <v>21.27</v>
      </c>
      <c r="CZ67">
        <f>AF67</f>
        <v>21.27</v>
      </c>
      <c r="DA67">
        <f>AJ67</f>
        <v>1</v>
      </c>
      <c r="DB67">
        <f t="shared" si="15"/>
        <v>1.91</v>
      </c>
      <c r="DC67">
        <f t="shared" si="16"/>
        <v>0.01</v>
      </c>
      <c r="DD67" t="s">
        <v>4</v>
      </c>
      <c r="DE67" t="s">
        <v>4</v>
      </c>
      <c r="DF67">
        <f t="shared" si="17"/>
        <v>0</v>
      </c>
      <c r="DG67">
        <f t="shared" si="18"/>
        <v>5.38</v>
      </c>
      <c r="DH67">
        <f t="shared" si="19"/>
        <v>0.04</v>
      </c>
      <c r="DI67">
        <f t="shared" si="20"/>
        <v>0</v>
      </c>
      <c r="DJ67">
        <f>DG67</f>
        <v>5.38</v>
      </c>
      <c r="DK67">
        <v>0</v>
      </c>
      <c r="DL67" t="s">
        <v>4</v>
      </c>
      <c r="DM67">
        <v>0</v>
      </c>
      <c r="DN67" t="s">
        <v>4</v>
      </c>
      <c r="DO67">
        <v>0</v>
      </c>
    </row>
    <row r="68" spans="1:119">
      <c r="A68">
        <f>ROW(Source!A87)</f>
        <v>87</v>
      </c>
      <c r="B68">
        <v>29858012</v>
      </c>
      <c r="C68">
        <v>29858917</v>
      </c>
      <c r="D68">
        <v>29312639</v>
      </c>
      <c r="E68">
        <v>1</v>
      </c>
      <c r="F68">
        <v>1</v>
      </c>
      <c r="G68">
        <v>37</v>
      </c>
      <c r="H68">
        <v>3</v>
      </c>
      <c r="I68" t="s">
        <v>714</v>
      </c>
      <c r="J68" t="s">
        <v>715</v>
      </c>
      <c r="K68" t="s">
        <v>716</v>
      </c>
      <c r="L68">
        <v>1346</v>
      </c>
      <c r="N68">
        <v>1009</v>
      </c>
      <c r="O68" t="s">
        <v>717</v>
      </c>
      <c r="P68" t="s">
        <v>717</v>
      </c>
      <c r="Q68">
        <v>1</v>
      </c>
      <c r="W68">
        <v>0</v>
      </c>
      <c r="X68">
        <v>-1577570829</v>
      </c>
      <c r="Y68">
        <f t="shared" si="14"/>
        <v>0.41</v>
      </c>
      <c r="AA68">
        <v>23.91</v>
      </c>
      <c r="AB68">
        <v>0</v>
      </c>
      <c r="AC68">
        <v>0</v>
      </c>
      <c r="AD68">
        <v>0</v>
      </c>
      <c r="AE68">
        <v>23.91</v>
      </c>
      <c r="AF68">
        <v>0</v>
      </c>
      <c r="AG68">
        <v>0</v>
      </c>
      <c r="AH68">
        <v>0</v>
      </c>
      <c r="AI68">
        <v>1</v>
      </c>
      <c r="AJ68">
        <v>1</v>
      </c>
      <c r="AK68">
        <v>1</v>
      </c>
      <c r="AL68">
        <v>1</v>
      </c>
      <c r="AM68">
        <v>-2</v>
      </c>
      <c r="AN68">
        <v>0</v>
      </c>
      <c r="AO68">
        <v>1</v>
      </c>
      <c r="AP68">
        <v>0</v>
      </c>
      <c r="AQ68">
        <v>0</v>
      </c>
      <c r="AR68">
        <v>0</v>
      </c>
      <c r="AS68" t="s">
        <v>4</v>
      </c>
      <c r="AT68">
        <v>0.41</v>
      </c>
      <c r="AU68" t="s">
        <v>4</v>
      </c>
      <c r="AV68">
        <v>0</v>
      </c>
      <c r="AW68">
        <v>2</v>
      </c>
      <c r="AX68">
        <v>29858929</v>
      </c>
      <c r="AY68">
        <v>1</v>
      </c>
      <c r="AZ68">
        <v>0</v>
      </c>
      <c r="BA68">
        <v>68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CV68">
        <v>0</v>
      </c>
      <c r="CW68">
        <v>0</v>
      </c>
      <c r="CX68">
        <f>ROUND(Y68*Source!I87,9)</f>
        <v>1.1523049999999999</v>
      </c>
      <c r="CY68">
        <f>AA68</f>
        <v>23.91</v>
      </c>
      <c r="CZ68">
        <f>AE68</f>
        <v>23.91</v>
      </c>
      <c r="DA68">
        <f>AI68</f>
        <v>1</v>
      </c>
      <c r="DB68">
        <f t="shared" si="15"/>
        <v>9.8000000000000007</v>
      </c>
      <c r="DC68">
        <f t="shared" si="16"/>
        <v>0</v>
      </c>
      <c r="DD68" t="s">
        <v>4</v>
      </c>
      <c r="DE68" t="s">
        <v>4</v>
      </c>
      <c r="DF68">
        <f t="shared" si="17"/>
        <v>27.55</v>
      </c>
      <c r="DG68">
        <f t="shared" si="18"/>
        <v>0</v>
      </c>
      <c r="DH68">
        <f t="shared" si="19"/>
        <v>0</v>
      </c>
      <c r="DI68">
        <f t="shared" si="20"/>
        <v>0</v>
      </c>
      <c r="DJ68">
        <f>DF68</f>
        <v>27.55</v>
      </c>
      <c r="DK68">
        <v>0</v>
      </c>
      <c r="DL68" t="s">
        <v>4</v>
      </c>
      <c r="DM68">
        <v>0</v>
      </c>
      <c r="DN68" t="s">
        <v>4</v>
      </c>
      <c r="DO68">
        <v>0</v>
      </c>
    </row>
    <row r="69" spans="1:119">
      <c r="A69">
        <f>ROW(Source!A87)</f>
        <v>87</v>
      </c>
      <c r="B69">
        <v>29858012</v>
      </c>
      <c r="C69">
        <v>29858917</v>
      </c>
      <c r="D69">
        <v>29311303</v>
      </c>
      <c r="E69">
        <v>1</v>
      </c>
      <c r="F69">
        <v>1</v>
      </c>
      <c r="G69">
        <v>37</v>
      </c>
      <c r="H69">
        <v>3</v>
      </c>
      <c r="I69" t="s">
        <v>718</v>
      </c>
      <c r="J69" t="s">
        <v>719</v>
      </c>
      <c r="K69" t="s">
        <v>720</v>
      </c>
      <c r="L69">
        <v>1348</v>
      </c>
      <c r="N69">
        <v>1009</v>
      </c>
      <c r="O69" t="s">
        <v>68</v>
      </c>
      <c r="P69" t="s">
        <v>68</v>
      </c>
      <c r="Q69">
        <v>1000</v>
      </c>
      <c r="W69">
        <v>0</v>
      </c>
      <c r="X69">
        <v>1284554432</v>
      </c>
      <c r="Y69">
        <f t="shared" si="14"/>
        <v>1.6000000000000001E-3</v>
      </c>
      <c r="AA69">
        <v>117354.24000000001</v>
      </c>
      <c r="AB69">
        <v>0</v>
      </c>
      <c r="AC69">
        <v>0</v>
      </c>
      <c r="AD69">
        <v>0</v>
      </c>
      <c r="AE69">
        <v>117354.24000000001</v>
      </c>
      <c r="AF69">
        <v>0</v>
      </c>
      <c r="AG69">
        <v>0</v>
      </c>
      <c r="AH69">
        <v>0</v>
      </c>
      <c r="AI69">
        <v>1</v>
      </c>
      <c r="AJ69">
        <v>1</v>
      </c>
      <c r="AK69">
        <v>1</v>
      </c>
      <c r="AL69">
        <v>1</v>
      </c>
      <c r="AM69">
        <v>-2</v>
      </c>
      <c r="AN69">
        <v>0</v>
      </c>
      <c r="AO69">
        <v>1</v>
      </c>
      <c r="AP69">
        <v>0</v>
      </c>
      <c r="AQ69">
        <v>0</v>
      </c>
      <c r="AR69">
        <v>0</v>
      </c>
      <c r="AS69" t="s">
        <v>4</v>
      </c>
      <c r="AT69">
        <v>1.6000000000000001E-3</v>
      </c>
      <c r="AU69" t="s">
        <v>4</v>
      </c>
      <c r="AV69">
        <v>0</v>
      </c>
      <c r="AW69">
        <v>2</v>
      </c>
      <c r="AX69">
        <v>29858930</v>
      </c>
      <c r="AY69">
        <v>1</v>
      </c>
      <c r="AZ69">
        <v>0</v>
      </c>
      <c r="BA69">
        <v>69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CV69">
        <v>0</v>
      </c>
      <c r="CW69">
        <v>0</v>
      </c>
      <c r="CX69">
        <f>ROUND(Y69*Source!I87,9)</f>
        <v>4.4967999999999996E-3</v>
      </c>
      <c r="CY69">
        <f>AA69</f>
        <v>117354.24000000001</v>
      </c>
      <c r="CZ69">
        <f>AE69</f>
        <v>117354.24000000001</v>
      </c>
      <c r="DA69">
        <f>AI69</f>
        <v>1</v>
      </c>
      <c r="DB69">
        <f t="shared" si="15"/>
        <v>187.77</v>
      </c>
      <c r="DC69">
        <f t="shared" si="16"/>
        <v>0</v>
      </c>
      <c r="DD69" t="s">
        <v>4</v>
      </c>
      <c r="DE69" t="s">
        <v>4</v>
      </c>
      <c r="DF69">
        <f t="shared" si="17"/>
        <v>527.72</v>
      </c>
      <c r="DG69">
        <f t="shared" si="18"/>
        <v>0</v>
      </c>
      <c r="DH69">
        <f t="shared" si="19"/>
        <v>0</v>
      </c>
      <c r="DI69">
        <f t="shared" si="20"/>
        <v>0</v>
      </c>
      <c r="DJ69">
        <f>DF69</f>
        <v>527.72</v>
      </c>
      <c r="DK69">
        <v>0</v>
      </c>
      <c r="DL69" t="s">
        <v>4</v>
      </c>
      <c r="DM69">
        <v>0</v>
      </c>
      <c r="DN69" t="s">
        <v>4</v>
      </c>
      <c r="DO69">
        <v>0</v>
      </c>
    </row>
    <row r="70" spans="1:119">
      <c r="A70">
        <f>ROW(Source!A87)</f>
        <v>87</v>
      </c>
      <c r="B70">
        <v>29858012</v>
      </c>
      <c r="C70">
        <v>29858917</v>
      </c>
      <c r="D70">
        <v>29311250</v>
      </c>
      <c r="E70">
        <v>1</v>
      </c>
      <c r="F70">
        <v>1</v>
      </c>
      <c r="G70">
        <v>37</v>
      </c>
      <c r="H70">
        <v>3</v>
      </c>
      <c r="I70" t="s">
        <v>721</v>
      </c>
      <c r="J70" t="s">
        <v>722</v>
      </c>
      <c r="K70" t="s">
        <v>723</v>
      </c>
      <c r="L70">
        <v>1348</v>
      </c>
      <c r="N70">
        <v>1009</v>
      </c>
      <c r="O70" t="s">
        <v>68</v>
      </c>
      <c r="P70" t="s">
        <v>68</v>
      </c>
      <c r="Q70">
        <v>1000</v>
      </c>
      <c r="W70">
        <v>0</v>
      </c>
      <c r="X70">
        <v>1448642023</v>
      </c>
      <c r="Y70">
        <f t="shared" si="14"/>
        <v>5.3800000000000001E-2</v>
      </c>
      <c r="AA70">
        <v>162500.92000000001</v>
      </c>
      <c r="AB70">
        <v>0</v>
      </c>
      <c r="AC70">
        <v>0</v>
      </c>
      <c r="AD70">
        <v>0</v>
      </c>
      <c r="AE70">
        <v>162500.92000000001</v>
      </c>
      <c r="AF70">
        <v>0</v>
      </c>
      <c r="AG70">
        <v>0</v>
      </c>
      <c r="AH70">
        <v>0</v>
      </c>
      <c r="AI70">
        <v>1</v>
      </c>
      <c r="AJ70">
        <v>1</v>
      </c>
      <c r="AK70">
        <v>1</v>
      </c>
      <c r="AL70">
        <v>1</v>
      </c>
      <c r="AM70">
        <v>-2</v>
      </c>
      <c r="AN70">
        <v>0</v>
      </c>
      <c r="AO70">
        <v>1</v>
      </c>
      <c r="AP70">
        <v>0</v>
      </c>
      <c r="AQ70">
        <v>0</v>
      </c>
      <c r="AR70">
        <v>0</v>
      </c>
      <c r="AS70" t="s">
        <v>4</v>
      </c>
      <c r="AT70">
        <v>5.3800000000000001E-2</v>
      </c>
      <c r="AU70" t="s">
        <v>4</v>
      </c>
      <c r="AV70">
        <v>0</v>
      </c>
      <c r="AW70">
        <v>2</v>
      </c>
      <c r="AX70">
        <v>29858931</v>
      </c>
      <c r="AY70">
        <v>1</v>
      </c>
      <c r="AZ70">
        <v>0</v>
      </c>
      <c r="BA70">
        <v>70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0</v>
      </c>
      <c r="BS70">
        <v>0</v>
      </c>
      <c r="BT70">
        <v>0</v>
      </c>
      <c r="BU70">
        <v>0</v>
      </c>
      <c r="BV70">
        <v>0</v>
      </c>
      <c r="BW70">
        <v>0</v>
      </c>
      <c r="CV70">
        <v>0</v>
      </c>
      <c r="CW70">
        <v>0</v>
      </c>
      <c r="CX70">
        <f>ROUND(Y70*Source!I87,9)</f>
        <v>0.1512049</v>
      </c>
      <c r="CY70">
        <f>AA70</f>
        <v>162500.92000000001</v>
      </c>
      <c r="CZ70">
        <f>AE70</f>
        <v>162500.92000000001</v>
      </c>
      <c r="DA70">
        <f>AI70</f>
        <v>1</v>
      </c>
      <c r="DB70">
        <f t="shared" si="15"/>
        <v>8742.5499999999993</v>
      </c>
      <c r="DC70">
        <f t="shared" si="16"/>
        <v>0</v>
      </c>
      <c r="DD70" t="s">
        <v>4</v>
      </c>
      <c r="DE70" t="s">
        <v>4</v>
      </c>
      <c r="DF70">
        <f t="shared" si="17"/>
        <v>24570.94</v>
      </c>
      <c r="DG70">
        <f t="shared" si="18"/>
        <v>0</v>
      </c>
      <c r="DH70">
        <f t="shared" si="19"/>
        <v>0</v>
      </c>
      <c r="DI70">
        <f t="shared" si="20"/>
        <v>0</v>
      </c>
      <c r="DJ70">
        <f>DF70</f>
        <v>24570.94</v>
      </c>
      <c r="DK70">
        <v>0</v>
      </c>
      <c r="DL70" t="s">
        <v>4</v>
      </c>
      <c r="DM70">
        <v>0</v>
      </c>
      <c r="DN70" t="s">
        <v>4</v>
      </c>
      <c r="DO70">
        <v>0</v>
      </c>
    </row>
    <row r="71" spans="1:119">
      <c r="A71">
        <f>ROW(Source!A88)</f>
        <v>88</v>
      </c>
      <c r="B71">
        <v>29858012</v>
      </c>
      <c r="C71">
        <v>29858932</v>
      </c>
      <c r="D71">
        <v>29308795</v>
      </c>
      <c r="E71">
        <v>37</v>
      </c>
      <c r="F71">
        <v>1</v>
      </c>
      <c r="G71">
        <v>37</v>
      </c>
      <c r="H71">
        <v>1</v>
      </c>
      <c r="I71" t="s">
        <v>684</v>
      </c>
      <c r="J71" t="s">
        <v>4</v>
      </c>
      <c r="K71" t="s">
        <v>685</v>
      </c>
      <c r="L71">
        <v>1191</v>
      </c>
      <c r="N71">
        <v>1013</v>
      </c>
      <c r="O71" t="s">
        <v>686</v>
      </c>
      <c r="P71" t="s">
        <v>686</v>
      </c>
      <c r="Q71">
        <v>1</v>
      </c>
      <c r="W71">
        <v>0</v>
      </c>
      <c r="X71">
        <v>476480486</v>
      </c>
      <c r="Y71">
        <f t="shared" si="14"/>
        <v>52.78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1</v>
      </c>
      <c r="AJ71">
        <v>1</v>
      </c>
      <c r="AK71">
        <v>1</v>
      </c>
      <c r="AL71">
        <v>1</v>
      </c>
      <c r="AM71">
        <v>-2</v>
      </c>
      <c r="AN71">
        <v>0</v>
      </c>
      <c r="AO71">
        <v>1</v>
      </c>
      <c r="AP71">
        <v>0</v>
      </c>
      <c r="AQ71">
        <v>0</v>
      </c>
      <c r="AR71">
        <v>0</v>
      </c>
      <c r="AS71" t="s">
        <v>4</v>
      </c>
      <c r="AT71">
        <v>52.78</v>
      </c>
      <c r="AU71" t="s">
        <v>4</v>
      </c>
      <c r="AV71">
        <v>1</v>
      </c>
      <c r="AW71">
        <v>2</v>
      </c>
      <c r="AX71">
        <v>29858936</v>
      </c>
      <c r="AY71">
        <v>1</v>
      </c>
      <c r="AZ71">
        <v>0</v>
      </c>
      <c r="BA71">
        <v>71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CU71">
        <f>ROUND(AT71*Source!I88*AH71*AL71,2)</f>
        <v>0</v>
      </c>
      <c r="CV71">
        <f>ROUND(Y71*Source!I88,9)</f>
        <v>148.33819</v>
      </c>
      <c r="CW71">
        <v>0</v>
      </c>
      <c r="CX71">
        <f>ROUND(Y71*Source!I88,9)</f>
        <v>148.33819</v>
      </c>
      <c r="CY71">
        <f>AD71</f>
        <v>0</v>
      </c>
      <c r="CZ71">
        <f>AH71</f>
        <v>0</v>
      </c>
      <c r="DA71">
        <f>AL71</f>
        <v>1</v>
      </c>
      <c r="DB71">
        <f t="shared" si="15"/>
        <v>0</v>
      </c>
      <c r="DC71">
        <f t="shared" si="16"/>
        <v>0</v>
      </c>
      <c r="DD71" t="s">
        <v>4</v>
      </c>
      <c r="DE71" t="s">
        <v>4</v>
      </c>
      <c r="DF71">
        <f t="shared" si="17"/>
        <v>0</v>
      </c>
      <c r="DG71">
        <f t="shared" si="18"/>
        <v>0</v>
      </c>
      <c r="DH71">
        <f t="shared" si="19"/>
        <v>0</v>
      </c>
      <c r="DI71">
        <f t="shared" si="20"/>
        <v>0</v>
      </c>
      <c r="DJ71">
        <f>DI71</f>
        <v>0</v>
      </c>
      <c r="DK71">
        <v>0</v>
      </c>
      <c r="DL71" t="s">
        <v>4</v>
      </c>
      <c r="DM71">
        <v>0</v>
      </c>
      <c r="DN71" t="s">
        <v>4</v>
      </c>
      <c r="DO71">
        <v>0</v>
      </c>
    </row>
    <row r="72" spans="1:119">
      <c r="A72">
        <f>ROW(Source!A88)</f>
        <v>88</v>
      </c>
      <c r="B72">
        <v>29858012</v>
      </c>
      <c r="C72">
        <v>29858932</v>
      </c>
      <c r="D72">
        <v>29311503</v>
      </c>
      <c r="E72">
        <v>1</v>
      </c>
      <c r="F72">
        <v>1</v>
      </c>
      <c r="G72">
        <v>37</v>
      </c>
      <c r="H72">
        <v>3</v>
      </c>
      <c r="I72" t="s">
        <v>52</v>
      </c>
      <c r="J72" t="s">
        <v>55</v>
      </c>
      <c r="K72" t="s">
        <v>53</v>
      </c>
      <c r="L72">
        <v>1339</v>
      </c>
      <c r="N72">
        <v>1007</v>
      </c>
      <c r="O72" t="s">
        <v>54</v>
      </c>
      <c r="P72" t="s">
        <v>54</v>
      </c>
      <c r="Q72">
        <v>1</v>
      </c>
      <c r="W72">
        <v>1</v>
      </c>
      <c r="X72">
        <v>-1506253098</v>
      </c>
      <c r="Y72">
        <f t="shared" si="14"/>
        <v>-5.0000000000000001E-3</v>
      </c>
      <c r="AA72">
        <v>12590.21</v>
      </c>
      <c r="AB72">
        <v>0</v>
      </c>
      <c r="AC72">
        <v>0</v>
      </c>
      <c r="AD72">
        <v>0</v>
      </c>
      <c r="AE72">
        <v>12590.21</v>
      </c>
      <c r="AF72">
        <v>0</v>
      </c>
      <c r="AG72">
        <v>0</v>
      </c>
      <c r="AH72">
        <v>0</v>
      </c>
      <c r="AI72">
        <v>1</v>
      </c>
      <c r="AJ72">
        <v>1</v>
      </c>
      <c r="AK72">
        <v>1</v>
      </c>
      <c r="AL72">
        <v>1</v>
      </c>
      <c r="AM72">
        <v>-2</v>
      </c>
      <c r="AN72">
        <v>0</v>
      </c>
      <c r="AO72">
        <v>1</v>
      </c>
      <c r="AP72">
        <v>0</v>
      </c>
      <c r="AQ72">
        <v>0</v>
      </c>
      <c r="AR72">
        <v>0</v>
      </c>
      <c r="AS72" t="s">
        <v>4</v>
      </c>
      <c r="AT72">
        <v>-5.0000000000000001E-3</v>
      </c>
      <c r="AU72" t="s">
        <v>4</v>
      </c>
      <c r="AV72">
        <v>0</v>
      </c>
      <c r="AW72">
        <v>2</v>
      </c>
      <c r="AX72">
        <v>29858937</v>
      </c>
      <c r="AY72">
        <v>1</v>
      </c>
      <c r="AZ72">
        <v>6144</v>
      </c>
      <c r="BA72">
        <v>72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0</v>
      </c>
      <c r="BU72">
        <v>0</v>
      </c>
      <c r="BV72">
        <v>0</v>
      </c>
      <c r="BW72">
        <v>0</v>
      </c>
      <c r="CV72">
        <v>0</v>
      </c>
      <c r="CW72">
        <v>0</v>
      </c>
      <c r="CX72">
        <f>ROUND(Y72*Source!I88,9)</f>
        <v>-1.4052500000000001E-2</v>
      </c>
      <c r="CY72">
        <f>AA72</f>
        <v>12590.21</v>
      </c>
      <c r="CZ72">
        <f>AE72</f>
        <v>12590.21</v>
      </c>
      <c r="DA72">
        <f>AI72</f>
        <v>1</v>
      </c>
      <c r="DB72">
        <f t="shared" si="15"/>
        <v>-62.95</v>
      </c>
      <c r="DC72">
        <f t="shared" si="16"/>
        <v>0</v>
      </c>
      <c r="DD72" t="s">
        <v>4</v>
      </c>
      <c r="DE72" t="s">
        <v>4</v>
      </c>
      <c r="DF72">
        <f t="shared" si="17"/>
        <v>-176.92</v>
      </c>
      <c r="DG72">
        <f t="shared" si="18"/>
        <v>0</v>
      </c>
      <c r="DH72">
        <f t="shared" si="19"/>
        <v>0</v>
      </c>
      <c r="DI72">
        <f t="shared" si="20"/>
        <v>0</v>
      </c>
      <c r="DJ72">
        <f>DF72</f>
        <v>-176.92</v>
      </c>
      <c r="DK72">
        <v>0</v>
      </c>
      <c r="DL72" t="s">
        <v>4</v>
      </c>
      <c r="DM72">
        <v>0</v>
      </c>
      <c r="DN72" t="s">
        <v>4</v>
      </c>
      <c r="DO72">
        <v>0</v>
      </c>
    </row>
    <row r="73" spans="1:119">
      <c r="A73">
        <f>ROW(Source!A88)</f>
        <v>88</v>
      </c>
      <c r="B73">
        <v>29858012</v>
      </c>
      <c r="C73">
        <v>29858932</v>
      </c>
      <c r="D73">
        <v>29311504</v>
      </c>
      <c r="E73">
        <v>1</v>
      </c>
      <c r="F73">
        <v>1</v>
      </c>
      <c r="G73">
        <v>37</v>
      </c>
      <c r="H73">
        <v>3</v>
      </c>
      <c r="I73" t="s">
        <v>57</v>
      </c>
      <c r="J73" t="s">
        <v>59</v>
      </c>
      <c r="K73" t="s">
        <v>58</v>
      </c>
      <c r="L73">
        <v>1339</v>
      </c>
      <c r="N73">
        <v>1007</v>
      </c>
      <c r="O73" t="s">
        <v>54</v>
      </c>
      <c r="P73" t="s">
        <v>54</v>
      </c>
      <c r="Q73">
        <v>1</v>
      </c>
      <c r="W73">
        <v>1</v>
      </c>
      <c r="X73">
        <v>1360009487</v>
      </c>
      <c r="Y73">
        <f t="shared" si="14"/>
        <v>-2.5000000000000001E-3</v>
      </c>
      <c r="AA73">
        <v>12042.47</v>
      </c>
      <c r="AB73">
        <v>0</v>
      </c>
      <c r="AC73">
        <v>0</v>
      </c>
      <c r="AD73">
        <v>0</v>
      </c>
      <c r="AE73">
        <v>12042.47</v>
      </c>
      <c r="AF73">
        <v>0</v>
      </c>
      <c r="AG73">
        <v>0</v>
      </c>
      <c r="AH73">
        <v>0</v>
      </c>
      <c r="AI73">
        <v>1</v>
      </c>
      <c r="AJ73">
        <v>1</v>
      </c>
      <c r="AK73">
        <v>1</v>
      </c>
      <c r="AL73">
        <v>1</v>
      </c>
      <c r="AM73">
        <v>-2</v>
      </c>
      <c r="AN73">
        <v>0</v>
      </c>
      <c r="AO73">
        <v>1</v>
      </c>
      <c r="AP73">
        <v>0</v>
      </c>
      <c r="AQ73">
        <v>0</v>
      </c>
      <c r="AR73">
        <v>0</v>
      </c>
      <c r="AS73" t="s">
        <v>4</v>
      </c>
      <c r="AT73">
        <v>-2.5000000000000001E-3</v>
      </c>
      <c r="AU73" t="s">
        <v>4</v>
      </c>
      <c r="AV73">
        <v>0</v>
      </c>
      <c r="AW73">
        <v>2</v>
      </c>
      <c r="AX73">
        <v>29858938</v>
      </c>
      <c r="AY73">
        <v>1</v>
      </c>
      <c r="AZ73">
        <v>6144</v>
      </c>
      <c r="BA73">
        <v>73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0</v>
      </c>
      <c r="BW73">
        <v>0</v>
      </c>
      <c r="CV73">
        <v>0</v>
      </c>
      <c r="CW73">
        <v>0</v>
      </c>
      <c r="CX73">
        <f>ROUND(Y73*Source!I88,9)</f>
        <v>-7.0262500000000004E-3</v>
      </c>
      <c r="CY73">
        <f>AA73</f>
        <v>12042.47</v>
      </c>
      <c r="CZ73">
        <f>AE73</f>
        <v>12042.47</v>
      </c>
      <c r="DA73">
        <f>AI73</f>
        <v>1</v>
      </c>
      <c r="DB73">
        <f t="shared" si="15"/>
        <v>-30.11</v>
      </c>
      <c r="DC73">
        <f t="shared" si="16"/>
        <v>0</v>
      </c>
      <c r="DD73" t="s">
        <v>4</v>
      </c>
      <c r="DE73" t="s">
        <v>4</v>
      </c>
      <c r="DF73">
        <f t="shared" si="17"/>
        <v>-84.61</v>
      </c>
      <c r="DG73">
        <f t="shared" si="18"/>
        <v>0</v>
      </c>
      <c r="DH73">
        <f t="shared" si="19"/>
        <v>0</v>
      </c>
      <c r="DI73">
        <f t="shared" si="20"/>
        <v>0</v>
      </c>
      <c r="DJ73">
        <f>DF73</f>
        <v>-84.61</v>
      </c>
      <c r="DK73">
        <v>0</v>
      </c>
      <c r="DL73" t="s">
        <v>4</v>
      </c>
      <c r="DM73">
        <v>0</v>
      </c>
      <c r="DN73" t="s">
        <v>4</v>
      </c>
      <c r="DO73">
        <v>0</v>
      </c>
    </row>
    <row r="74" spans="1:119">
      <c r="A74">
        <f>ROW(Source!A158)</f>
        <v>158</v>
      </c>
      <c r="B74">
        <v>29858012</v>
      </c>
      <c r="C74">
        <v>29858943</v>
      </c>
      <c r="D74">
        <v>29308795</v>
      </c>
      <c r="E74">
        <v>37</v>
      </c>
      <c r="F74">
        <v>1</v>
      </c>
      <c r="G74">
        <v>37</v>
      </c>
      <c r="H74">
        <v>1</v>
      </c>
      <c r="I74" t="s">
        <v>684</v>
      </c>
      <c r="J74" t="s">
        <v>4</v>
      </c>
      <c r="K74" t="s">
        <v>685</v>
      </c>
      <c r="L74">
        <v>1191</v>
      </c>
      <c r="N74">
        <v>1013</v>
      </c>
      <c r="O74" t="s">
        <v>686</v>
      </c>
      <c r="P74" t="s">
        <v>686</v>
      </c>
      <c r="Q74">
        <v>1</v>
      </c>
      <c r="W74">
        <v>0</v>
      </c>
      <c r="X74">
        <v>476480486</v>
      </c>
      <c r="Y74">
        <f t="shared" ref="Y74:Y81" si="21">(AT74*0.2)</f>
        <v>9.5220000000000002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1</v>
      </c>
      <c r="AJ74">
        <v>1</v>
      </c>
      <c r="AK74">
        <v>1</v>
      </c>
      <c r="AL74">
        <v>1</v>
      </c>
      <c r="AM74">
        <v>-2</v>
      </c>
      <c r="AN74">
        <v>0</v>
      </c>
      <c r="AO74">
        <v>1</v>
      </c>
      <c r="AP74">
        <v>1</v>
      </c>
      <c r="AQ74">
        <v>0</v>
      </c>
      <c r="AR74">
        <v>0</v>
      </c>
      <c r="AS74" t="s">
        <v>4</v>
      </c>
      <c r="AT74">
        <v>47.61</v>
      </c>
      <c r="AU74" t="s">
        <v>160</v>
      </c>
      <c r="AV74">
        <v>1</v>
      </c>
      <c r="AW74">
        <v>2</v>
      </c>
      <c r="AX74">
        <v>29858959</v>
      </c>
      <c r="AY74">
        <v>1</v>
      </c>
      <c r="AZ74">
        <v>0</v>
      </c>
      <c r="BA74">
        <v>74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0</v>
      </c>
      <c r="BW74">
        <v>0</v>
      </c>
      <c r="CU74">
        <f>ROUND(AT74*Source!I158*AH74*AL74,2)</f>
        <v>0</v>
      </c>
      <c r="CV74">
        <f>ROUND(Y74*Source!I158,9)</f>
        <v>1.4282999999999999</v>
      </c>
      <c r="CW74">
        <v>0</v>
      </c>
      <c r="CX74">
        <f>ROUND(Y74*Source!I158,9)</f>
        <v>1.4282999999999999</v>
      </c>
      <c r="CY74">
        <f>AD74</f>
        <v>0</v>
      </c>
      <c r="CZ74">
        <f>AH74</f>
        <v>0</v>
      </c>
      <c r="DA74">
        <f>AL74</f>
        <v>1</v>
      </c>
      <c r="DB74">
        <f t="shared" ref="DB74:DB81" si="22">ROUND((ROUND(AT74*CZ74,2)*0.2),6)</f>
        <v>0</v>
      </c>
      <c r="DC74">
        <f t="shared" ref="DC74:DC81" si="23">ROUND((ROUND(AT74*AG74,2)*0.2),6)</f>
        <v>0</v>
      </c>
      <c r="DD74" t="s">
        <v>4</v>
      </c>
      <c r="DE74" t="s">
        <v>4</v>
      </c>
      <c r="DF74">
        <f t="shared" si="17"/>
        <v>0</v>
      </c>
      <c r="DG74">
        <f t="shared" si="18"/>
        <v>0</v>
      </c>
      <c r="DH74">
        <f t="shared" si="19"/>
        <v>0</v>
      </c>
      <c r="DI74">
        <f t="shared" si="20"/>
        <v>0</v>
      </c>
      <c r="DJ74">
        <f>DI74</f>
        <v>0</v>
      </c>
      <c r="DK74">
        <v>0</v>
      </c>
      <c r="DL74" t="s">
        <v>4</v>
      </c>
      <c r="DM74">
        <v>0</v>
      </c>
      <c r="DN74" t="s">
        <v>4</v>
      </c>
      <c r="DO74">
        <v>0</v>
      </c>
    </row>
    <row r="75" spans="1:119">
      <c r="A75">
        <f>ROW(Source!A158)</f>
        <v>158</v>
      </c>
      <c r="B75">
        <v>29858012</v>
      </c>
      <c r="C75">
        <v>29858943</v>
      </c>
      <c r="D75">
        <v>29310266</v>
      </c>
      <c r="E75">
        <v>1</v>
      </c>
      <c r="F75">
        <v>1</v>
      </c>
      <c r="G75">
        <v>37</v>
      </c>
      <c r="H75">
        <v>2</v>
      </c>
      <c r="I75" t="s">
        <v>748</v>
      </c>
      <c r="J75" t="s">
        <v>749</v>
      </c>
      <c r="K75" t="s">
        <v>750</v>
      </c>
      <c r="L75">
        <v>1368</v>
      </c>
      <c r="N75">
        <v>1011</v>
      </c>
      <c r="O75" t="s">
        <v>63</v>
      </c>
      <c r="P75" t="s">
        <v>63</v>
      </c>
      <c r="Q75">
        <v>1</v>
      </c>
      <c r="W75">
        <v>0</v>
      </c>
      <c r="X75">
        <v>1477707851</v>
      </c>
      <c r="Y75">
        <f t="shared" si="21"/>
        <v>0.502</v>
      </c>
      <c r="AA75">
        <v>0</v>
      </c>
      <c r="AB75">
        <v>60.72</v>
      </c>
      <c r="AC75">
        <v>0.55000000000000004</v>
      </c>
      <c r="AD75">
        <v>0</v>
      </c>
      <c r="AE75">
        <v>0</v>
      </c>
      <c r="AF75">
        <v>60.72</v>
      </c>
      <c r="AG75">
        <v>0.55000000000000004</v>
      </c>
      <c r="AH75">
        <v>0</v>
      </c>
      <c r="AI75">
        <v>1</v>
      </c>
      <c r="AJ75">
        <v>1</v>
      </c>
      <c r="AK75">
        <v>1</v>
      </c>
      <c r="AL75">
        <v>1</v>
      </c>
      <c r="AM75">
        <v>-2</v>
      </c>
      <c r="AN75">
        <v>0</v>
      </c>
      <c r="AO75">
        <v>1</v>
      </c>
      <c r="AP75">
        <v>1</v>
      </c>
      <c r="AQ75">
        <v>0</v>
      </c>
      <c r="AR75">
        <v>0</v>
      </c>
      <c r="AS75" t="s">
        <v>4</v>
      </c>
      <c r="AT75">
        <v>2.5099999999999998</v>
      </c>
      <c r="AU75" t="s">
        <v>160</v>
      </c>
      <c r="AV75">
        <v>0</v>
      </c>
      <c r="AW75">
        <v>2</v>
      </c>
      <c r="AX75">
        <v>29858960</v>
      </c>
      <c r="AY75">
        <v>1</v>
      </c>
      <c r="AZ75">
        <v>0</v>
      </c>
      <c r="BA75">
        <v>75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0</v>
      </c>
      <c r="BU75">
        <v>0</v>
      </c>
      <c r="BV75">
        <v>0</v>
      </c>
      <c r="BW75">
        <v>0</v>
      </c>
      <c r="CV75">
        <v>0</v>
      </c>
      <c r="CW75">
        <f>ROUND(Y75*Source!I158*DO75,9)</f>
        <v>0</v>
      </c>
      <c r="CX75">
        <f>ROUND(Y75*Source!I158,9)</f>
        <v>7.5300000000000006E-2</v>
      </c>
      <c r="CY75">
        <f t="shared" ref="CY75:CY81" si="24">AB75</f>
        <v>60.72</v>
      </c>
      <c r="CZ75">
        <f t="shared" ref="CZ75:CZ81" si="25">AF75</f>
        <v>60.72</v>
      </c>
      <c r="DA75">
        <f t="shared" ref="DA75:DA81" si="26">AJ75</f>
        <v>1</v>
      </c>
      <c r="DB75">
        <f t="shared" si="22"/>
        <v>30.481999999999999</v>
      </c>
      <c r="DC75">
        <f t="shared" si="23"/>
        <v>0.27600000000000002</v>
      </c>
      <c r="DD75" t="s">
        <v>4</v>
      </c>
      <c r="DE75" t="s">
        <v>4</v>
      </c>
      <c r="DF75">
        <f t="shared" si="17"/>
        <v>0</v>
      </c>
      <c r="DG75">
        <f t="shared" si="18"/>
        <v>4.57</v>
      </c>
      <c r="DH75">
        <f t="shared" si="19"/>
        <v>0.04</v>
      </c>
      <c r="DI75">
        <f t="shared" si="20"/>
        <v>0</v>
      </c>
      <c r="DJ75">
        <f t="shared" ref="DJ75:DJ81" si="27">DG75</f>
        <v>4.57</v>
      </c>
      <c r="DK75">
        <v>0</v>
      </c>
      <c r="DL75" t="s">
        <v>4</v>
      </c>
      <c r="DM75">
        <v>0</v>
      </c>
      <c r="DN75" t="s">
        <v>4</v>
      </c>
      <c r="DO75">
        <v>0</v>
      </c>
    </row>
    <row r="76" spans="1:119">
      <c r="A76">
        <f>ROW(Source!A158)</f>
        <v>158</v>
      </c>
      <c r="B76">
        <v>29858012</v>
      </c>
      <c r="C76">
        <v>29858943</v>
      </c>
      <c r="D76">
        <v>29310701</v>
      </c>
      <c r="E76">
        <v>1</v>
      </c>
      <c r="F76">
        <v>1</v>
      </c>
      <c r="G76">
        <v>37</v>
      </c>
      <c r="H76">
        <v>2</v>
      </c>
      <c r="I76" t="s">
        <v>751</v>
      </c>
      <c r="J76" t="s">
        <v>752</v>
      </c>
      <c r="K76" t="s">
        <v>753</v>
      </c>
      <c r="L76">
        <v>1368</v>
      </c>
      <c r="N76">
        <v>1011</v>
      </c>
      <c r="O76" t="s">
        <v>63</v>
      </c>
      <c r="P76" t="s">
        <v>63</v>
      </c>
      <c r="Q76">
        <v>1</v>
      </c>
      <c r="W76">
        <v>0</v>
      </c>
      <c r="X76">
        <v>-1806812241</v>
      </c>
      <c r="Y76">
        <f t="shared" si="21"/>
        <v>4.2000000000000003E-2</v>
      </c>
      <c r="AA76">
        <v>0</v>
      </c>
      <c r="AB76">
        <v>4.74</v>
      </c>
      <c r="AC76">
        <v>0.02</v>
      </c>
      <c r="AD76">
        <v>0</v>
      </c>
      <c r="AE76">
        <v>0</v>
      </c>
      <c r="AF76">
        <v>4.74</v>
      </c>
      <c r="AG76">
        <v>0.02</v>
      </c>
      <c r="AH76">
        <v>0</v>
      </c>
      <c r="AI76">
        <v>1</v>
      </c>
      <c r="AJ76">
        <v>1</v>
      </c>
      <c r="AK76">
        <v>1</v>
      </c>
      <c r="AL76">
        <v>1</v>
      </c>
      <c r="AM76">
        <v>-2</v>
      </c>
      <c r="AN76">
        <v>0</v>
      </c>
      <c r="AO76">
        <v>1</v>
      </c>
      <c r="AP76">
        <v>1</v>
      </c>
      <c r="AQ76">
        <v>0</v>
      </c>
      <c r="AR76">
        <v>0</v>
      </c>
      <c r="AS76" t="s">
        <v>4</v>
      </c>
      <c r="AT76">
        <v>0.21</v>
      </c>
      <c r="AU76" t="s">
        <v>160</v>
      </c>
      <c r="AV76">
        <v>0</v>
      </c>
      <c r="AW76">
        <v>2</v>
      </c>
      <c r="AX76">
        <v>29858961</v>
      </c>
      <c r="AY76">
        <v>1</v>
      </c>
      <c r="AZ76">
        <v>0</v>
      </c>
      <c r="BA76">
        <v>76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</v>
      </c>
      <c r="CV76">
        <v>0</v>
      </c>
      <c r="CW76">
        <f>ROUND(Y76*Source!I158*DO76,9)</f>
        <v>0</v>
      </c>
      <c r="CX76">
        <f>ROUND(Y76*Source!I158,9)</f>
        <v>6.3E-3</v>
      </c>
      <c r="CY76">
        <f t="shared" si="24"/>
        <v>4.74</v>
      </c>
      <c r="CZ76">
        <f t="shared" si="25"/>
        <v>4.74</v>
      </c>
      <c r="DA76">
        <f t="shared" si="26"/>
        <v>1</v>
      </c>
      <c r="DB76">
        <f t="shared" si="22"/>
        <v>0.2</v>
      </c>
      <c r="DC76">
        <f t="shared" si="23"/>
        <v>0</v>
      </c>
      <c r="DD76" t="s">
        <v>4</v>
      </c>
      <c r="DE76" t="s">
        <v>4</v>
      </c>
      <c r="DF76">
        <f t="shared" si="17"/>
        <v>0</v>
      </c>
      <c r="DG76">
        <f t="shared" si="18"/>
        <v>0.03</v>
      </c>
      <c r="DH76">
        <f t="shared" si="19"/>
        <v>0</v>
      </c>
      <c r="DI76">
        <f t="shared" si="20"/>
        <v>0</v>
      </c>
      <c r="DJ76">
        <f t="shared" si="27"/>
        <v>0.03</v>
      </c>
      <c r="DK76">
        <v>0</v>
      </c>
      <c r="DL76" t="s">
        <v>4</v>
      </c>
      <c r="DM76">
        <v>0</v>
      </c>
      <c r="DN76" t="s">
        <v>4</v>
      </c>
      <c r="DO76">
        <v>0</v>
      </c>
    </row>
    <row r="77" spans="1:119">
      <c r="A77">
        <f>ROW(Source!A158)</f>
        <v>158</v>
      </c>
      <c r="B77">
        <v>29858012</v>
      </c>
      <c r="C77">
        <v>29858943</v>
      </c>
      <c r="D77">
        <v>29310727</v>
      </c>
      <c r="E77">
        <v>1</v>
      </c>
      <c r="F77">
        <v>1</v>
      </c>
      <c r="G77">
        <v>37</v>
      </c>
      <c r="H77">
        <v>2</v>
      </c>
      <c r="I77" t="s">
        <v>754</v>
      </c>
      <c r="J77" t="s">
        <v>755</v>
      </c>
      <c r="K77" t="s">
        <v>756</v>
      </c>
      <c r="L77">
        <v>1368</v>
      </c>
      <c r="N77">
        <v>1011</v>
      </c>
      <c r="O77" t="s">
        <v>63</v>
      </c>
      <c r="P77" t="s">
        <v>63</v>
      </c>
      <c r="Q77">
        <v>1</v>
      </c>
      <c r="W77">
        <v>0</v>
      </c>
      <c r="X77">
        <v>246536153</v>
      </c>
      <c r="Y77">
        <f t="shared" si="21"/>
        <v>3.35</v>
      </c>
      <c r="AA77">
        <v>0</v>
      </c>
      <c r="AB77">
        <v>33.69</v>
      </c>
      <c r="AC77">
        <v>0.03</v>
      </c>
      <c r="AD77">
        <v>0</v>
      </c>
      <c r="AE77">
        <v>0</v>
      </c>
      <c r="AF77">
        <v>33.69</v>
      </c>
      <c r="AG77">
        <v>0.03</v>
      </c>
      <c r="AH77">
        <v>0</v>
      </c>
      <c r="AI77">
        <v>1</v>
      </c>
      <c r="AJ77">
        <v>1</v>
      </c>
      <c r="AK77">
        <v>1</v>
      </c>
      <c r="AL77">
        <v>1</v>
      </c>
      <c r="AM77">
        <v>-2</v>
      </c>
      <c r="AN77">
        <v>0</v>
      </c>
      <c r="AO77">
        <v>1</v>
      </c>
      <c r="AP77">
        <v>1</v>
      </c>
      <c r="AQ77">
        <v>0</v>
      </c>
      <c r="AR77">
        <v>0</v>
      </c>
      <c r="AS77" t="s">
        <v>4</v>
      </c>
      <c r="AT77">
        <v>16.75</v>
      </c>
      <c r="AU77" t="s">
        <v>160</v>
      </c>
      <c r="AV77">
        <v>0</v>
      </c>
      <c r="AW77">
        <v>2</v>
      </c>
      <c r="AX77">
        <v>29858962</v>
      </c>
      <c r="AY77">
        <v>1</v>
      </c>
      <c r="AZ77">
        <v>0</v>
      </c>
      <c r="BA77">
        <v>77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0</v>
      </c>
      <c r="CV77">
        <v>0</v>
      </c>
      <c r="CW77">
        <f>ROUND(Y77*Source!I158*DO77,9)</f>
        <v>0</v>
      </c>
      <c r="CX77">
        <f>ROUND(Y77*Source!I158,9)</f>
        <v>0.50249999999999995</v>
      </c>
      <c r="CY77">
        <f t="shared" si="24"/>
        <v>33.69</v>
      </c>
      <c r="CZ77">
        <f t="shared" si="25"/>
        <v>33.69</v>
      </c>
      <c r="DA77">
        <f t="shared" si="26"/>
        <v>1</v>
      </c>
      <c r="DB77">
        <f t="shared" si="22"/>
        <v>112.86199999999999</v>
      </c>
      <c r="DC77">
        <f t="shared" si="23"/>
        <v>0.1</v>
      </c>
      <c r="DD77" t="s">
        <v>4</v>
      </c>
      <c r="DE77" t="s">
        <v>4</v>
      </c>
      <c r="DF77">
        <f t="shared" si="17"/>
        <v>0</v>
      </c>
      <c r="DG77">
        <f t="shared" si="18"/>
        <v>16.93</v>
      </c>
      <c r="DH77">
        <f t="shared" si="19"/>
        <v>0.02</v>
      </c>
      <c r="DI77">
        <f t="shared" si="20"/>
        <v>0</v>
      </c>
      <c r="DJ77">
        <f t="shared" si="27"/>
        <v>16.93</v>
      </c>
      <c r="DK77">
        <v>0</v>
      </c>
      <c r="DL77" t="s">
        <v>4</v>
      </c>
      <c r="DM77">
        <v>0</v>
      </c>
      <c r="DN77" t="s">
        <v>4</v>
      </c>
      <c r="DO77">
        <v>0</v>
      </c>
    </row>
    <row r="78" spans="1:119">
      <c r="A78">
        <f>ROW(Source!A158)</f>
        <v>158</v>
      </c>
      <c r="B78">
        <v>29858012</v>
      </c>
      <c r="C78">
        <v>29858943</v>
      </c>
      <c r="D78">
        <v>29310689</v>
      </c>
      <c r="E78">
        <v>1</v>
      </c>
      <c r="F78">
        <v>1</v>
      </c>
      <c r="G78">
        <v>37</v>
      </c>
      <c r="H78">
        <v>2</v>
      </c>
      <c r="I78" t="s">
        <v>757</v>
      </c>
      <c r="J78" t="s">
        <v>758</v>
      </c>
      <c r="K78" t="s">
        <v>759</v>
      </c>
      <c r="L78">
        <v>1368</v>
      </c>
      <c r="N78">
        <v>1011</v>
      </c>
      <c r="O78" t="s">
        <v>63</v>
      </c>
      <c r="P78" t="s">
        <v>63</v>
      </c>
      <c r="Q78">
        <v>1</v>
      </c>
      <c r="W78">
        <v>0</v>
      </c>
      <c r="X78">
        <v>-408096108</v>
      </c>
      <c r="Y78">
        <f t="shared" si="21"/>
        <v>4.4000000000000004E-2</v>
      </c>
      <c r="AA78">
        <v>0</v>
      </c>
      <c r="AB78">
        <v>8.17</v>
      </c>
      <c r="AC78">
        <v>1.81</v>
      </c>
      <c r="AD78">
        <v>0</v>
      </c>
      <c r="AE78">
        <v>0</v>
      </c>
      <c r="AF78">
        <v>8.17</v>
      </c>
      <c r="AG78">
        <v>1.81</v>
      </c>
      <c r="AH78">
        <v>0</v>
      </c>
      <c r="AI78">
        <v>1</v>
      </c>
      <c r="AJ78">
        <v>1</v>
      </c>
      <c r="AK78">
        <v>1</v>
      </c>
      <c r="AL78">
        <v>1</v>
      </c>
      <c r="AM78">
        <v>-2</v>
      </c>
      <c r="AN78">
        <v>0</v>
      </c>
      <c r="AO78">
        <v>1</v>
      </c>
      <c r="AP78">
        <v>1</v>
      </c>
      <c r="AQ78">
        <v>0</v>
      </c>
      <c r="AR78">
        <v>0</v>
      </c>
      <c r="AS78" t="s">
        <v>4</v>
      </c>
      <c r="AT78">
        <v>0.22</v>
      </c>
      <c r="AU78" t="s">
        <v>160</v>
      </c>
      <c r="AV78">
        <v>0</v>
      </c>
      <c r="AW78">
        <v>2</v>
      </c>
      <c r="AX78">
        <v>29858963</v>
      </c>
      <c r="AY78">
        <v>1</v>
      </c>
      <c r="AZ78">
        <v>0</v>
      </c>
      <c r="BA78">
        <v>78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  <c r="BU78">
        <v>0</v>
      </c>
      <c r="BV78">
        <v>0</v>
      </c>
      <c r="BW78">
        <v>0</v>
      </c>
      <c r="CV78">
        <v>0</v>
      </c>
      <c r="CW78">
        <f>ROUND(Y78*Source!I158*DO78,9)</f>
        <v>0</v>
      </c>
      <c r="CX78">
        <f>ROUND(Y78*Source!I158,9)</f>
        <v>6.6E-3</v>
      </c>
      <c r="CY78">
        <f t="shared" si="24"/>
        <v>8.17</v>
      </c>
      <c r="CZ78">
        <f t="shared" si="25"/>
        <v>8.17</v>
      </c>
      <c r="DA78">
        <f t="shared" si="26"/>
        <v>1</v>
      </c>
      <c r="DB78">
        <f t="shared" si="22"/>
        <v>0.36</v>
      </c>
      <c r="DC78">
        <f t="shared" si="23"/>
        <v>0.08</v>
      </c>
      <c r="DD78" t="s">
        <v>4</v>
      </c>
      <c r="DE78" t="s">
        <v>4</v>
      </c>
      <c r="DF78">
        <f t="shared" si="17"/>
        <v>0</v>
      </c>
      <c r="DG78">
        <f t="shared" si="18"/>
        <v>0.05</v>
      </c>
      <c r="DH78">
        <f t="shared" si="19"/>
        <v>0.01</v>
      </c>
      <c r="DI78">
        <f t="shared" si="20"/>
        <v>0</v>
      </c>
      <c r="DJ78">
        <f t="shared" si="27"/>
        <v>0.05</v>
      </c>
      <c r="DK78">
        <v>0</v>
      </c>
      <c r="DL78" t="s">
        <v>4</v>
      </c>
      <c r="DM78">
        <v>0</v>
      </c>
      <c r="DN78" t="s">
        <v>4</v>
      </c>
      <c r="DO78">
        <v>0</v>
      </c>
    </row>
    <row r="79" spans="1:119">
      <c r="A79">
        <f>ROW(Source!A158)</f>
        <v>158</v>
      </c>
      <c r="B79">
        <v>29858012</v>
      </c>
      <c r="C79">
        <v>29858943</v>
      </c>
      <c r="D79">
        <v>29309928</v>
      </c>
      <c r="E79">
        <v>1</v>
      </c>
      <c r="F79">
        <v>1</v>
      </c>
      <c r="G79">
        <v>37</v>
      </c>
      <c r="H79">
        <v>2</v>
      </c>
      <c r="I79" t="s">
        <v>702</v>
      </c>
      <c r="J79" t="s">
        <v>703</v>
      </c>
      <c r="K79" t="s">
        <v>704</v>
      </c>
      <c r="L79">
        <v>1368</v>
      </c>
      <c r="N79">
        <v>1011</v>
      </c>
      <c r="O79" t="s">
        <v>63</v>
      </c>
      <c r="P79" t="s">
        <v>63</v>
      </c>
      <c r="Q79">
        <v>1</v>
      </c>
      <c r="W79">
        <v>0</v>
      </c>
      <c r="X79">
        <v>-782003276</v>
      </c>
      <c r="Y79">
        <f t="shared" si="21"/>
        <v>7.6000000000000012E-2</v>
      </c>
      <c r="AA79">
        <v>0</v>
      </c>
      <c r="AB79">
        <v>21.27</v>
      </c>
      <c r="AC79">
        <v>0.14000000000000001</v>
      </c>
      <c r="AD79">
        <v>0</v>
      </c>
      <c r="AE79">
        <v>0</v>
      </c>
      <c r="AF79">
        <v>21.27</v>
      </c>
      <c r="AG79">
        <v>0.14000000000000001</v>
      </c>
      <c r="AH79">
        <v>0</v>
      </c>
      <c r="AI79">
        <v>1</v>
      </c>
      <c r="AJ79">
        <v>1</v>
      </c>
      <c r="AK79">
        <v>1</v>
      </c>
      <c r="AL79">
        <v>1</v>
      </c>
      <c r="AM79">
        <v>-2</v>
      </c>
      <c r="AN79">
        <v>0</v>
      </c>
      <c r="AO79">
        <v>1</v>
      </c>
      <c r="AP79">
        <v>1</v>
      </c>
      <c r="AQ79">
        <v>0</v>
      </c>
      <c r="AR79">
        <v>0</v>
      </c>
      <c r="AS79" t="s">
        <v>4</v>
      </c>
      <c r="AT79">
        <v>0.38</v>
      </c>
      <c r="AU79" t="s">
        <v>160</v>
      </c>
      <c r="AV79">
        <v>0</v>
      </c>
      <c r="AW79">
        <v>2</v>
      </c>
      <c r="AX79">
        <v>29858964</v>
      </c>
      <c r="AY79">
        <v>1</v>
      </c>
      <c r="AZ79">
        <v>0</v>
      </c>
      <c r="BA79">
        <v>79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CV79">
        <v>0</v>
      </c>
      <c r="CW79">
        <f>ROUND(Y79*Source!I158*DO79,9)</f>
        <v>0</v>
      </c>
      <c r="CX79">
        <f>ROUND(Y79*Source!I158,9)</f>
        <v>1.14E-2</v>
      </c>
      <c r="CY79">
        <f t="shared" si="24"/>
        <v>21.27</v>
      </c>
      <c r="CZ79">
        <f t="shared" si="25"/>
        <v>21.27</v>
      </c>
      <c r="DA79">
        <f t="shared" si="26"/>
        <v>1</v>
      </c>
      <c r="DB79">
        <f t="shared" si="22"/>
        <v>1.6160000000000001</v>
      </c>
      <c r="DC79">
        <f t="shared" si="23"/>
        <v>0.01</v>
      </c>
      <c r="DD79" t="s">
        <v>4</v>
      </c>
      <c r="DE79" t="s">
        <v>4</v>
      </c>
      <c r="DF79">
        <f t="shared" si="17"/>
        <v>0</v>
      </c>
      <c r="DG79">
        <f t="shared" si="18"/>
        <v>0.24</v>
      </c>
      <c r="DH79">
        <f t="shared" si="19"/>
        <v>0</v>
      </c>
      <c r="DI79">
        <f t="shared" si="20"/>
        <v>0</v>
      </c>
      <c r="DJ79">
        <f t="shared" si="27"/>
        <v>0.24</v>
      </c>
      <c r="DK79">
        <v>0</v>
      </c>
      <c r="DL79" t="s">
        <v>4</v>
      </c>
      <c r="DM79">
        <v>0</v>
      </c>
      <c r="DN79" t="s">
        <v>4</v>
      </c>
      <c r="DO79">
        <v>0</v>
      </c>
    </row>
    <row r="80" spans="1:119">
      <c r="A80">
        <f>ROW(Source!A158)</f>
        <v>158</v>
      </c>
      <c r="B80">
        <v>29858012</v>
      </c>
      <c r="C80">
        <v>29858943</v>
      </c>
      <c r="D80">
        <v>29309932</v>
      </c>
      <c r="E80">
        <v>1</v>
      </c>
      <c r="F80">
        <v>1</v>
      </c>
      <c r="G80">
        <v>37</v>
      </c>
      <c r="H80">
        <v>2</v>
      </c>
      <c r="I80" t="s">
        <v>760</v>
      </c>
      <c r="J80" t="s">
        <v>761</v>
      </c>
      <c r="K80" t="s">
        <v>762</v>
      </c>
      <c r="L80">
        <v>1368</v>
      </c>
      <c r="N80">
        <v>1011</v>
      </c>
      <c r="O80" t="s">
        <v>63</v>
      </c>
      <c r="P80" t="s">
        <v>63</v>
      </c>
      <c r="Q80">
        <v>1</v>
      </c>
      <c r="W80">
        <v>0</v>
      </c>
      <c r="X80">
        <v>608563412</v>
      </c>
      <c r="Y80">
        <f t="shared" si="21"/>
        <v>2.0000000000000004E-2</v>
      </c>
      <c r="AA80">
        <v>0</v>
      </c>
      <c r="AB80">
        <v>150.54</v>
      </c>
      <c r="AC80">
        <v>2.5</v>
      </c>
      <c r="AD80">
        <v>0</v>
      </c>
      <c r="AE80">
        <v>0</v>
      </c>
      <c r="AF80">
        <v>150.54</v>
      </c>
      <c r="AG80">
        <v>2.5</v>
      </c>
      <c r="AH80">
        <v>0</v>
      </c>
      <c r="AI80">
        <v>1</v>
      </c>
      <c r="AJ80">
        <v>1</v>
      </c>
      <c r="AK80">
        <v>1</v>
      </c>
      <c r="AL80">
        <v>1</v>
      </c>
      <c r="AM80">
        <v>-2</v>
      </c>
      <c r="AN80">
        <v>0</v>
      </c>
      <c r="AO80">
        <v>1</v>
      </c>
      <c r="AP80">
        <v>1</v>
      </c>
      <c r="AQ80">
        <v>0</v>
      </c>
      <c r="AR80">
        <v>0</v>
      </c>
      <c r="AS80" t="s">
        <v>4</v>
      </c>
      <c r="AT80">
        <v>0.1</v>
      </c>
      <c r="AU80" t="s">
        <v>160</v>
      </c>
      <c r="AV80">
        <v>0</v>
      </c>
      <c r="AW80">
        <v>2</v>
      </c>
      <c r="AX80">
        <v>29858965</v>
      </c>
      <c r="AY80">
        <v>1</v>
      </c>
      <c r="AZ80">
        <v>0</v>
      </c>
      <c r="BA80">
        <v>80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0</v>
      </c>
      <c r="CV80">
        <v>0</v>
      </c>
      <c r="CW80">
        <f>ROUND(Y80*Source!I158*DO80,9)</f>
        <v>0</v>
      </c>
      <c r="CX80">
        <f>ROUND(Y80*Source!I158,9)</f>
        <v>3.0000000000000001E-3</v>
      </c>
      <c r="CY80">
        <f t="shared" si="24"/>
        <v>150.54</v>
      </c>
      <c r="CZ80">
        <f t="shared" si="25"/>
        <v>150.54</v>
      </c>
      <c r="DA80">
        <f t="shared" si="26"/>
        <v>1</v>
      </c>
      <c r="DB80">
        <f t="shared" si="22"/>
        <v>3.01</v>
      </c>
      <c r="DC80">
        <f t="shared" si="23"/>
        <v>0.05</v>
      </c>
      <c r="DD80" t="s">
        <v>4</v>
      </c>
      <c r="DE80" t="s">
        <v>4</v>
      </c>
      <c r="DF80">
        <f t="shared" si="17"/>
        <v>0</v>
      </c>
      <c r="DG80">
        <f t="shared" si="18"/>
        <v>0.45</v>
      </c>
      <c r="DH80">
        <f t="shared" si="19"/>
        <v>0.01</v>
      </c>
      <c r="DI80">
        <f t="shared" si="20"/>
        <v>0</v>
      </c>
      <c r="DJ80">
        <f t="shared" si="27"/>
        <v>0.45</v>
      </c>
      <c r="DK80">
        <v>0</v>
      </c>
      <c r="DL80" t="s">
        <v>4</v>
      </c>
      <c r="DM80">
        <v>0</v>
      </c>
      <c r="DN80" t="s">
        <v>4</v>
      </c>
      <c r="DO80">
        <v>0</v>
      </c>
    </row>
    <row r="81" spans="1:119">
      <c r="A81">
        <f>ROW(Source!A158)</f>
        <v>158</v>
      </c>
      <c r="B81">
        <v>29858012</v>
      </c>
      <c r="C81">
        <v>29858943</v>
      </c>
      <c r="D81">
        <v>29309940</v>
      </c>
      <c r="E81">
        <v>1</v>
      </c>
      <c r="F81">
        <v>1</v>
      </c>
      <c r="G81">
        <v>37</v>
      </c>
      <c r="H81">
        <v>2</v>
      </c>
      <c r="I81" t="s">
        <v>763</v>
      </c>
      <c r="J81" t="s">
        <v>764</v>
      </c>
      <c r="K81" t="s">
        <v>765</v>
      </c>
      <c r="L81">
        <v>1368</v>
      </c>
      <c r="N81">
        <v>1011</v>
      </c>
      <c r="O81" t="s">
        <v>63</v>
      </c>
      <c r="P81" t="s">
        <v>63</v>
      </c>
      <c r="Q81">
        <v>1</v>
      </c>
      <c r="W81">
        <v>0</v>
      </c>
      <c r="X81">
        <v>726862742</v>
      </c>
      <c r="Y81">
        <f t="shared" si="21"/>
        <v>2.2000000000000002E-2</v>
      </c>
      <c r="AA81">
        <v>0</v>
      </c>
      <c r="AB81">
        <v>14.52</v>
      </c>
      <c r="AC81">
        <v>0.03</v>
      </c>
      <c r="AD81">
        <v>0</v>
      </c>
      <c r="AE81">
        <v>0</v>
      </c>
      <c r="AF81">
        <v>14.52</v>
      </c>
      <c r="AG81">
        <v>0.03</v>
      </c>
      <c r="AH81">
        <v>0</v>
      </c>
      <c r="AI81">
        <v>1</v>
      </c>
      <c r="AJ81">
        <v>1</v>
      </c>
      <c r="AK81">
        <v>1</v>
      </c>
      <c r="AL81">
        <v>1</v>
      </c>
      <c r="AM81">
        <v>-2</v>
      </c>
      <c r="AN81">
        <v>0</v>
      </c>
      <c r="AO81">
        <v>1</v>
      </c>
      <c r="AP81">
        <v>1</v>
      </c>
      <c r="AQ81">
        <v>0</v>
      </c>
      <c r="AR81">
        <v>0</v>
      </c>
      <c r="AS81" t="s">
        <v>4</v>
      </c>
      <c r="AT81">
        <v>0.11</v>
      </c>
      <c r="AU81" t="s">
        <v>160</v>
      </c>
      <c r="AV81">
        <v>0</v>
      </c>
      <c r="AW81">
        <v>2</v>
      </c>
      <c r="AX81">
        <v>29858966</v>
      </c>
      <c r="AY81">
        <v>1</v>
      </c>
      <c r="AZ81">
        <v>0</v>
      </c>
      <c r="BA81">
        <v>81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</v>
      </c>
      <c r="CV81">
        <v>0</v>
      </c>
      <c r="CW81">
        <f>ROUND(Y81*Source!I158*DO81,9)</f>
        <v>0</v>
      </c>
      <c r="CX81">
        <f>ROUND(Y81*Source!I158,9)</f>
        <v>3.3E-3</v>
      </c>
      <c r="CY81">
        <f t="shared" si="24"/>
        <v>14.52</v>
      </c>
      <c r="CZ81">
        <f t="shared" si="25"/>
        <v>14.52</v>
      </c>
      <c r="DA81">
        <f t="shared" si="26"/>
        <v>1</v>
      </c>
      <c r="DB81">
        <f t="shared" si="22"/>
        <v>0.32</v>
      </c>
      <c r="DC81">
        <f t="shared" si="23"/>
        <v>0</v>
      </c>
      <c r="DD81" t="s">
        <v>4</v>
      </c>
      <c r="DE81" t="s">
        <v>4</v>
      </c>
      <c r="DF81">
        <f t="shared" si="17"/>
        <v>0</v>
      </c>
      <c r="DG81">
        <f t="shared" si="18"/>
        <v>0.05</v>
      </c>
      <c r="DH81">
        <f t="shared" si="19"/>
        <v>0</v>
      </c>
      <c r="DI81">
        <f t="shared" si="20"/>
        <v>0</v>
      </c>
      <c r="DJ81">
        <f t="shared" si="27"/>
        <v>0.05</v>
      </c>
      <c r="DK81">
        <v>0</v>
      </c>
      <c r="DL81" t="s">
        <v>4</v>
      </c>
      <c r="DM81">
        <v>0</v>
      </c>
      <c r="DN81" t="s">
        <v>4</v>
      </c>
      <c r="DO81">
        <v>0</v>
      </c>
    </row>
    <row r="82" spans="1:119">
      <c r="A82">
        <f>ROW(Source!A158)</f>
        <v>158</v>
      </c>
      <c r="B82">
        <v>29858012</v>
      </c>
      <c r="C82">
        <v>29858943</v>
      </c>
      <c r="D82">
        <v>29312734</v>
      </c>
      <c r="E82">
        <v>1</v>
      </c>
      <c r="F82">
        <v>1</v>
      </c>
      <c r="G82">
        <v>37</v>
      </c>
      <c r="H82">
        <v>3</v>
      </c>
      <c r="I82" t="s">
        <v>766</v>
      </c>
      <c r="J82" t="s">
        <v>767</v>
      </c>
      <c r="K82" t="s">
        <v>768</v>
      </c>
      <c r="L82">
        <v>1348</v>
      </c>
      <c r="N82">
        <v>1009</v>
      </c>
      <c r="O82" t="s">
        <v>68</v>
      </c>
      <c r="P82" t="s">
        <v>68</v>
      </c>
      <c r="Q82">
        <v>1000</v>
      </c>
      <c r="W82">
        <v>0</v>
      </c>
      <c r="X82">
        <v>1930382025</v>
      </c>
      <c r="Y82">
        <f>(AT82*0)</f>
        <v>0</v>
      </c>
      <c r="AA82">
        <v>106831.32</v>
      </c>
      <c r="AB82">
        <v>0</v>
      </c>
      <c r="AC82">
        <v>0</v>
      </c>
      <c r="AD82">
        <v>0</v>
      </c>
      <c r="AE82">
        <v>106831.32</v>
      </c>
      <c r="AF82">
        <v>0</v>
      </c>
      <c r="AG82">
        <v>0</v>
      </c>
      <c r="AH82">
        <v>0</v>
      </c>
      <c r="AI82">
        <v>1</v>
      </c>
      <c r="AJ82">
        <v>1</v>
      </c>
      <c r="AK82">
        <v>1</v>
      </c>
      <c r="AL82">
        <v>1</v>
      </c>
      <c r="AM82">
        <v>-2</v>
      </c>
      <c r="AN82">
        <v>0</v>
      </c>
      <c r="AO82">
        <v>1</v>
      </c>
      <c r="AP82">
        <v>1</v>
      </c>
      <c r="AQ82">
        <v>0</v>
      </c>
      <c r="AR82">
        <v>0</v>
      </c>
      <c r="AS82" t="s">
        <v>4</v>
      </c>
      <c r="AT82">
        <v>2.3E-2</v>
      </c>
      <c r="AU82" t="s">
        <v>159</v>
      </c>
      <c r="AV82">
        <v>0</v>
      </c>
      <c r="AW82">
        <v>2</v>
      </c>
      <c r="AX82">
        <v>29858956</v>
      </c>
      <c r="AY82">
        <v>1</v>
      </c>
      <c r="AZ82">
        <v>0</v>
      </c>
      <c r="BA82">
        <v>83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0</v>
      </c>
      <c r="BS82">
        <v>0</v>
      </c>
      <c r="BT82">
        <v>0</v>
      </c>
      <c r="BU82">
        <v>0</v>
      </c>
      <c r="BV82">
        <v>0</v>
      </c>
      <c r="BW82">
        <v>0</v>
      </c>
      <c r="CV82">
        <v>0</v>
      </c>
      <c r="CW82">
        <v>0</v>
      </c>
      <c r="CX82">
        <f>ROUND(Y82*Source!I158,9)</f>
        <v>0</v>
      </c>
      <c r="CY82">
        <f>AA82</f>
        <v>106831.32</v>
      </c>
      <c r="CZ82">
        <f>AE82</f>
        <v>106831.32</v>
      </c>
      <c r="DA82">
        <f>AI82</f>
        <v>1</v>
      </c>
      <c r="DB82">
        <f>ROUND((ROUND(AT82*CZ82,2)*0),6)</f>
        <v>0</v>
      </c>
      <c r="DC82">
        <f>ROUND((ROUND(AT82*AG82,2)*0),6)</f>
        <v>0</v>
      </c>
      <c r="DD82" t="s">
        <v>4</v>
      </c>
      <c r="DE82" t="s">
        <v>4</v>
      </c>
      <c r="DF82">
        <f t="shared" si="17"/>
        <v>0</v>
      </c>
      <c r="DG82">
        <f t="shared" si="18"/>
        <v>0</v>
      </c>
      <c r="DH82">
        <f t="shared" si="19"/>
        <v>0</v>
      </c>
      <c r="DI82">
        <f t="shared" si="20"/>
        <v>0</v>
      </c>
      <c r="DJ82">
        <f>DF82</f>
        <v>0</v>
      </c>
      <c r="DK82">
        <v>0</v>
      </c>
      <c r="DL82" t="s">
        <v>4</v>
      </c>
      <c r="DM82">
        <v>0</v>
      </c>
      <c r="DN82" t="s">
        <v>4</v>
      </c>
      <c r="DO82">
        <v>0</v>
      </c>
    </row>
    <row r="83" spans="1:119">
      <c r="A83">
        <f>ROW(Source!A158)</f>
        <v>158</v>
      </c>
      <c r="B83">
        <v>29858012</v>
      </c>
      <c r="C83">
        <v>29858943</v>
      </c>
      <c r="D83">
        <v>29314933</v>
      </c>
      <c r="E83">
        <v>1</v>
      </c>
      <c r="F83">
        <v>1</v>
      </c>
      <c r="G83">
        <v>37</v>
      </c>
      <c r="H83">
        <v>3</v>
      </c>
      <c r="I83" t="s">
        <v>168</v>
      </c>
      <c r="J83" t="s">
        <v>170</v>
      </c>
      <c r="K83" t="s">
        <v>169</v>
      </c>
      <c r="L83">
        <v>1348</v>
      </c>
      <c r="N83">
        <v>1009</v>
      </c>
      <c r="O83" t="s">
        <v>68</v>
      </c>
      <c r="P83" t="s">
        <v>68</v>
      </c>
      <c r="Q83">
        <v>1000</v>
      </c>
      <c r="W83">
        <v>0</v>
      </c>
      <c r="X83">
        <v>-136094131</v>
      </c>
      <c r="Y83">
        <f>(AT83*0)</f>
        <v>0</v>
      </c>
      <c r="AA83">
        <v>147924.54</v>
      </c>
      <c r="AB83">
        <v>0</v>
      </c>
      <c r="AC83">
        <v>0</v>
      </c>
      <c r="AD83">
        <v>0</v>
      </c>
      <c r="AE83">
        <v>147924.54</v>
      </c>
      <c r="AF83">
        <v>0</v>
      </c>
      <c r="AG83">
        <v>0</v>
      </c>
      <c r="AH83">
        <v>0</v>
      </c>
      <c r="AI83">
        <v>1</v>
      </c>
      <c r="AJ83">
        <v>1</v>
      </c>
      <c r="AK83">
        <v>1</v>
      </c>
      <c r="AL83">
        <v>1</v>
      </c>
      <c r="AM83">
        <v>-2</v>
      </c>
      <c r="AN83">
        <v>0</v>
      </c>
      <c r="AO83">
        <v>1</v>
      </c>
      <c r="AP83">
        <v>1</v>
      </c>
      <c r="AQ83">
        <v>0</v>
      </c>
      <c r="AR83">
        <v>0</v>
      </c>
      <c r="AS83" t="s">
        <v>4</v>
      </c>
      <c r="AT83">
        <v>1</v>
      </c>
      <c r="AU83" t="s">
        <v>159</v>
      </c>
      <c r="AV83">
        <v>0</v>
      </c>
      <c r="AW83">
        <v>2</v>
      </c>
      <c r="AX83">
        <v>29858957</v>
      </c>
      <c r="AY83">
        <v>1</v>
      </c>
      <c r="AZ83">
        <v>0</v>
      </c>
      <c r="BA83">
        <v>84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0</v>
      </c>
      <c r="BS83">
        <v>0</v>
      </c>
      <c r="BT83">
        <v>0</v>
      </c>
      <c r="BU83">
        <v>0</v>
      </c>
      <c r="BV83">
        <v>0</v>
      </c>
      <c r="BW83">
        <v>0</v>
      </c>
      <c r="CV83">
        <v>0</v>
      </c>
      <c r="CW83">
        <v>0</v>
      </c>
      <c r="CX83">
        <f>ROUND(Y83*Source!I158,9)</f>
        <v>0</v>
      </c>
      <c r="CY83">
        <f>AA83</f>
        <v>147924.54</v>
      </c>
      <c r="CZ83">
        <f>AE83</f>
        <v>147924.54</v>
      </c>
      <c r="DA83">
        <f>AI83</f>
        <v>1</v>
      </c>
      <c r="DB83">
        <f>ROUND((ROUND(AT83*CZ83,2)*0),6)</f>
        <v>0</v>
      </c>
      <c r="DC83">
        <f>ROUND((ROUND(AT83*AG83,2)*0),6)</f>
        <v>0</v>
      </c>
      <c r="DD83" t="s">
        <v>4</v>
      </c>
      <c r="DE83" t="s">
        <v>4</v>
      </c>
      <c r="DF83">
        <f t="shared" si="17"/>
        <v>0</v>
      </c>
      <c r="DG83">
        <f t="shared" si="18"/>
        <v>0</v>
      </c>
      <c r="DH83">
        <f t="shared" si="19"/>
        <v>0</v>
      </c>
      <c r="DI83">
        <f t="shared" si="20"/>
        <v>0</v>
      </c>
      <c r="DJ83">
        <f>DF83</f>
        <v>0</v>
      </c>
      <c r="DK83">
        <v>0</v>
      </c>
      <c r="DL83" t="s">
        <v>4</v>
      </c>
      <c r="DM83">
        <v>0</v>
      </c>
      <c r="DN83" t="s">
        <v>4</v>
      </c>
      <c r="DO83">
        <v>0</v>
      </c>
    </row>
    <row r="84" spans="1:119">
      <c r="A84">
        <f>ROW(Source!A158)</f>
        <v>158</v>
      </c>
      <c r="B84">
        <v>29858012</v>
      </c>
      <c r="C84">
        <v>29858943</v>
      </c>
      <c r="D84">
        <v>29314972</v>
      </c>
      <c r="E84">
        <v>1</v>
      </c>
      <c r="F84">
        <v>1</v>
      </c>
      <c r="G84">
        <v>37</v>
      </c>
      <c r="H84">
        <v>3</v>
      </c>
      <c r="I84" t="s">
        <v>164</v>
      </c>
      <c r="J84" t="s">
        <v>166</v>
      </c>
      <c r="K84" t="s">
        <v>165</v>
      </c>
      <c r="L84">
        <v>1348</v>
      </c>
      <c r="N84">
        <v>1009</v>
      </c>
      <c r="O84" t="s">
        <v>68</v>
      </c>
      <c r="P84" t="s">
        <v>68</v>
      </c>
      <c r="Q84">
        <v>1000</v>
      </c>
      <c r="W84">
        <v>0</v>
      </c>
      <c r="X84">
        <v>-507214976</v>
      </c>
      <c r="Y84">
        <f>(AT84*0)</f>
        <v>0</v>
      </c>
      <c r="AA84">
        <v>160649.89000000001</v>
      </c>
      <c r="AB84">
        <v>0</v>
      </c>
      <c r="AC84">
        <v>0</v>
      </c>
      <c r="AD84">
        <v>0</v>
      </c>
      <c r="AE84">
        <v>160649.89000000001</v>
      </c>
      <c r="AF84">
        <v>0</v>
      </c>
      <c r="AG84">
        <v>0</v>
      </c>
      <c r="AH84">
        <v>0</v>
      </c>
      <c r="AI84">
        <v>1</v>
      </c>
      <c r="AJ84">
        <v>1</v>
      </c>
      <c r="AK84">
        <v>1</v>
      </c>
      <c r="AL84">
        <v>1</v>
      </c>
      <c r="AM84">
        <v>-2</v>
      </c>
      <c r="AN84">
        <v>0</v>
      </c>
      <c r="AO84">
        <v>1</v>
      </c>
      <c r="AP84">
        <v>1</v>
      </c>
      <c r="AQ84">
        <v>0</v>
      </c>
      <c r="AR84">
        <v>0</v>
      </c>
      <c r="AS84" t="s">
        <v>4</v>
      </c>
      <c r="AT84">
        <v>2.5999999999999999E-2</v>
      </c>
      <c r="AU84" t="s">
        <v>159</v>
      </c>
      <c r="AV84">
        <v>0</v>
      </c>
      <c r="AW84">
        <v>2</v>
      </c>
      <c r="AX84">
        <v>29858958</v>
      </c>
      <c r="AY84">
        <v>1</v>
      </c>
      <c r="AZ84">
        <v>0</v>
      </c>
      <c r="BA84">
        <v>85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0</v>
      </c>
      <c r="CV84">
        <v>0</v>
      </c>
      <c r="CW84">
        <v>0</v>
      </c>
      <c r="CX84">
        <f>ROUND(Y84*Source!I158,9)</f>
        <v>0</v>
      </c>
      <c r="CY84">
        <f>AA84</f>
        <v>160649.89000000001</v>
      </c>
      <c r="CZ84">
        <f>AE84</f>
        <v>160649.89000000001</v>
      </c>
      <c r="DA84">
        <f>AI84</f>
        <v>1</v>
      </c>
      <c r="DB84">
        <f>ROUND((ROUND(AT84*CZ84,2)*0),6)</f>
        <v>0</v>
      </c>
      <c r="DC84">
        <f>ROUND((ROUND(AT84*AG84,2)*0),6)</f>
        <v>0</v>
      </c>
      <c r="DD84" t="s">
        <v>4</v>
      </c>
      <c r="DE84" t="s">
        <v>4</v>
      </c>
      <c r="DF84">
        <f t="shared" si="17"/>
        <v>0</v>
      </c>
      <c r="DG84">
        <f t="shared" si="18"/>
        <v>0</v>
      </c>
      <c r="DH84">
        <f t="shared" si="19"/>
        <v>0</v>
      </c>
      <c r="DI84">
        <f t="shared" si="20"/>
        <v>0</v>
      </c>
      <c r="DJ84">
        <f>DF84</f>
        <v>0</v>
      </c>
      <c r="DK84">
        <v>0</v>
      </c>
      <c r="DL84" t="s">
        <v>4</v>
      </c>
      <c r="DM84">
        <v>0</v>
      </c>
      <c r="DN84" t="s">
        <v>4</v>
      </c>
      <c r="DO84">
        <v>0</v>
      </c>
    </row>
    <row r="85" spans="1:119">
      <c r="A85">
        <f>ROW(Source!A159)</f>
        <v>159</v>
      </c>
      <c r="B85">
        <v>29858012</v>
      </c>
      <c r="C85">
        <v>29858967</v>
      </c>
      <c r="D85">
        <v>29308795</v>
      </c>
      <c r="E85">
        <v>37</v>
      </c>
      <c r="F85">
        <v>1</v>
      </c>
      <c r="G85">
        <v>37</v>
      </c>
      <c r="H85">
        <v>1</v>
      </c>
      <c r="I85" t="s">
        <v>684</v>
      </c>
      <c r="J85" t="s">
        <v>4</v>
      </c>
      <c r="K85" t="s">
        <v>685</v>
      </c>
      <c r="L85">
        <v>1191</v>
      </c>
      <c r="N85">
        <v>1013</v>
      </c>
      <c r="O85" t="s">
        <v>686</v>
      </c>
      <c r="P85" t="s">
        <v>686</v>
      </c>
      <c r="Q85">
        <v>1</v>
      </c>
      <c r="W85">
        <v>0</v>
      </c>
      <c r="X85">
        <v>476480486</v>
      </c>
      <c r="Y85">
        <f t="shared" ref="Y85:Y116" si="28">AT85</f>
        <v>47.61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1</v>
      </c>
      <c r="AJ85">
        <v>1</v>
      </c>
      <c r="AK85">
        <v>1</v>
      </c>
      <c r="AL85">
        <v>1</v>
      </c>
      <c r="AM85">
        <v>-2</v>
      </c>
      <c r="AN85">
        <v>0</v>
      </c>
      <c r="AO85">
        <v>1</v>
      </c>
      <c r="AP85">
        <v>1</v>
      </c>
      <c r="AQ85">
        <v>0</v>
      </c>
      <c r="AR85">
        <v>0</v>
      </c>
      <c r="AS85" t="s">
        <v>4</v>
      </c>
      <c r="AT85">
        <v>47.61</v>
      </c>
      <c r="AU85" t="s">
        <v>4</v>
      </c>
      <c r="AV85">
        <v>1</v>
      </c>
      <c r="AW85">
        <v>2</v>
      </c>
      <c r="AX85">
        <v>29858980</v>
      </c>
      <c r="AY85">
        <v>1</v>
      </c>
      <c r="AZ85">
        <v>0</v>
      </c>
      <c r="BA85">
        <v>86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0</v>
      </c>
      <c r="CU85">
        <f>ROUND(AT85*Source!I159*AH85*AL85,2)</f>
        <v>0</v>
      </c>
      <c r="CV85">
        <f>ROUND(Y85*Source!I159,9)</f>
        <v>7.1414999999999997</v>
      </c>
      <c r="CW85">
        <v>0</v>
      </c>
      <c r="CX85">
        <f>ROUND(Y85*Source!I159,9)</f>
        <v>7.1414999999999997</v>
      </c>
      <c r="CY85">
        <f>AD85</f>
        <v>0</v>
      </c>
      <c r="CZ85">
        <f>AH85</f>
        <v>0</v>
      </c>
      <c r="DA85">
        <f>AL85</f>
        <v>1</v>
      </c>
      <c r="DB85">
        <f t="shared" ref="DB85:DB116" si="29">ROUND(ROUND(AT85*CZ85,2),6)</f>
        <v>0</v>
      </c>
      <c r="DC85">
        <f t="shared" ref="DC85:DC116" si="30">ROUND(ROUND(AT85*AG85,2),6)</f>
        <v>0</v>
      </c>
      <c r="DD85" t="s">
        <v>4</v>
      </c>
      <c r="DE85" t="s">
        <v>4</v>
      </c>
      <c r="DF85">
        <f t="shared" si="17"/>
        <v>0</v>
      </c>
      <c r="DG85">
        <f t="shared" si="18"/>
        <v>0</v>
      </c>
      <c r="DH85">
        <f t="shared" si="19"/>
        <v>0</v>
      </c>
      <c r="DI85">
        <f t="shared" si="20"/>
        <v>0</v>
      </c>
      <c r="DJ85">
        <f>DI85</f>
        <v>0</v>
      </c>
      <c r="DK85">
        <v>0</v>
      </c>
      <c r="DL85" t="s">
        <v>4</v>
      </c>
      <c r="DM85">
        <v>0</v>
      </c>
      <c r="DN85" t="s">
        <v>4</v>
      </c>
      <c r="DO85">
        <v>0</v>
      </c>
    </row>
    <row r="86" spans="1:119">
      <c r="A86">
        <f>ROW(Source!A159)</f>
        <v>159</v>
      </c>
      <c r="B86">
        <v>29858012</v>
      </c>
      <c r="C86">
        <v>29858967</v>
      </c>
      <c r="D86">
        <v>29310266</v>
      </c>
      <c r="E86">
        <v>1</v>
      </c>
      <c r="F86">
        <v>1</v>
      </c>
      <c r="G86">
        <v>37</v>
      </c>
      <c r="H86">
        <v>2</v>
      </c>
      <c r="I86" t="s">
        <v>748</v>
      </c>
      <c r="J86" t="s">
        <v>749</v>
      </c>
      <c r="K86" t="s">
        <v>750</v>
      </c>
      <c r="L86">
        <v>1368</v>
      </c>
      <c r="N86">
        <v>1011</v>
      </c>
      <c r="O86" t="s">
        <v>63</v>
      </c>
      <c r="P86" t="s">
        <v>63</v>
      </c>
      <c r="Q86">
        <v>1</v>
      </c>
      <c r="W86">
        <v>0</v>
      </c>
      <c r="X86">
        <v>1477707851</v>
      </c>
      <c r="Y86">
        <f t="shared" si="28"/>
        <v>2.5099999999999998</v>
      </c>
      <c r="AA86">
        <v>0</v>
      </c>
      <c r="AB86">
        <v>60.72</v>
      </c>
      <c r="AC86">
        <v>0.55000000000000004</v>
      </c>
      <c r="AD86">
        <v>0</v>
      </c>
      <c r="AE86">
        <v>0</v>
      </c>
      <c r="AF86">
        <v>60.72</v>
      </c>
      <c r="AG86">
        <v>0.55000000000000004</v>
      </c>
      <c r="AH86">
        <v>0</v>
      </c>
      <c r="AI86">
        <v>1</v>
      </c>
      <c r="AJ86">
        <v>1</v>
      </c>
      <c r="AK86">
        <v>1</v>
      </c>
      <c r="AL86">
        <v>1</v>
      </c>
      <c r="AM86">
        <v>-2</v>
      </c>
      <c r="AN86">
        <v>0</v>
      </c>
      <c r="AO86">
        <v>1</v>
      </c>
      <c r="AP86">
        <v>1</v>
      </c>
      <c r="AQ86">
        <v>0</v>
      </c>
      <c r="AR86">
        <v>0</v>
      </c>
      <c r="AS86" t="s">
        <v>4</v>
      </c>
      <c r="AT86">
        <v>2.5099999999999998</v>
      </c>
      <c r="AU86" t="s">
        <v>4</v>
      </c>
      <c r="AV86">
        <v>0</v>
      </c>
      <c r="AW86">
        <v>2</v>
      </c>
      <c r="AX86">
        <v>29858981</v>
      </c>
      <c r="AY86">
        <v>1</v>
      </c>
      <c r="AZ86">
        <v>0</v>
      </c>
      <c r="BA86">
        <v>87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CV86">
        <v>0</v>
      </c>
      <c r="CW86">
        <f>ROUND(Y86*Source!I159*DO86,9)</f>
        <v>0</v>
      </c>
      <c r="CX86">
        <f>ROUND(Y86*Source!I159,9)</f>
        <v>0.3765</v>
      </c>
      <c r="CY86">
        <f t="shared" ref="CY86:CY92" si="31">AB86</f>
        <v>60.72</v>
      </c>
      <c r="CZ86">
        <f t="shared" ref="CZ86:CZ92" si="32">AF86</f>
        <v>60.72</v>
      </c>
      <c r="DA86">
        <f t="shared" ref="DA86:DA92" si="33">AJ86</f>
        <v>1</v>
      </c>
      <c r="DB86">
        <f t="shared" si="29"/>
        <v>152.41</v>
      </c>
      <c r="DC86">
        <f t="shared" si="30"/>
        <v>1.38</v>
      </c>
      <c r="DD86" t="s">
        <v>4</v>
      </c>
      <c r="DE86" t="s">
        <v>4</v>
      </c>
      <c r="DF86">
        <f t="shared" si="17"/>
        <v>0</v>
      </c>
      <c r="DG86">
        <f t="shared" si="18"/>
        <v>22.86</v>
      </c>
      <c r="DH86">
        <f t="shared" si="19"/>
        <v>0.21</v>
      </c>
      <c r="DI86">
        <f t="shared" si="20"/>
        <v>0</v>
      </c>
      <c r="DJ86">
        <f t="shared" ref="DJ86:DJ92" si="34">DG86</f>
        <v>22.86</v>
      </c>
      <c r="DK86">
        <v>0</v>
      </c>
      <c r="DL86" t="s">
        <v>4</v>
      </c>
      <c r="DM86">
        <v>0</v>
      </c>
      <c r="DN86" t="s">
        <v>4</v>
      </c>
      <c r="DO86">
        <v>0</v>
      </c>
    </row>
    <row r="87" spans="1:119">
      <c r="A87">
        <f>ROW(Source!A159)</f>
        <v>159</v>
      </c>
      <c r="B87">
        <v>29858012</v>
      </c>
      <c r="C87">
        <v>29858967</v>
      </c>
      <c r="D87">
        <v>29310701</v>
      </c>
      <c r="E87">
        <v>1</v>
      </c>
      <c r="F87">
        <v>1</v>
      </c>
      <c r="G87">
        <v>37</v>
      </c>
      <c r="H87">
        <v>2</v>
      </c>
      <c r="I87" t="s">
        <v>751</v>
      </c>
      <c r="J87" t="s">
        <v>752</v>
      </c>
      <c r="K87" t="s">
        <v>753</v>
      </c>
      <c r="L87">
        <v>1368</v>
      </c>
      <c r="N87">
        <v>1011</v>
      </c>
      <c r="O87" t="s">
        <v>63</v>
      </c>
      <c r="P87" t="s">
        <v>63</v>
      </c>
      <c r="Q87">
        <v>1</v>
      </c>
      <c r="W87">
        <v>0</v>
      </c>
      <c r="X87">
        <v>-1806812241</v>
      </c>
      <c r="Y87">
        <f t="shared" si="28"/>
        <v>0.21</v>
      </c>
      <c r="AA87">
        <v>0</v>
      </c>
      <c r="AB87">
        <v>4.74</v>
      </c>
      <c r="AC87">
        <v>0.02</v>
      </c>
      <c r="AD87">
        <v>0</v>
      </c>
      <c r="AE87">
        <v>0</v>
      </c>
      <c r="AF87">
        <v>4.74</v>
      </c>
      <c r="AG87">
        <v>0.02</v>
      </c>
      <c r="AH87">
        <v>0</v>
      </c>
      <c r="AI87">
        <v>1</v>
      </c>
      <c r="AJ87">
        <v>1</v>
      </c>
      <c r="AK87">
        <v>1</v>
      </c>
      <c r="AL87">
        <v>1</v>
      </c>
      <c r="AM87">
        <v>-2</v>
      </c>
      <c r="AN87">
        <v>0</v>
      </c>
      <c r="AO87">
        <v>1</v>
      </c>
      <c r="AP87">
        <v>1</v>
      </c>
      <c r="AQ87">
        <v>0</v>
      </c>
      <c r="AR87">
        <v>0</v>
      </c>
      <c r="AS87" t="s">
        <v>4</v>
      </c>
      <c r="AT87">
        <v>0.21</v>
      </c>
      <c r="AU87" t="s">
        <v>4</v>
      </c>
      <c r="AV87">
        <v>0</v>
      </c>
      <c r="AW87">
        <v>2</v>
      </c>
      <c r="AX87">
        <v>29858982</v>
      </c>
      <c r="AY87">
        <v>1</v>
      </c>
      <c r="AZ87">
        <v>0</v>
      </c>
      <c r="BA87">
        <v>88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0</v>
      </c>
      <c r="BU87">
        <v>0</v>
      </c>
      <c r="BV87">
        <v>0</v>
      </c>
      <c r="BW87">
        <v>0</v>
      </c>
      <c r="CV87">
        <v>0</v>
      </c>
      <c r="CW87">
        <f>ROUND(Y87*Source!I159*DO87,9)</f>
        <v>0</v>
      </c>
      <c r="CX87">
        <f>ROUND(Y87*Source!I159,9)</f>
        <v>3.15E-2</v>
      </c>
      <c r="CY87">
        <f t="shared" si="31"/>
        <v>4.74</v>
      </c>
      <c r="CZ87">
        <f t="shared" si="32"/>
        <v>4.74</v>
      </c>
      <c r="DA87">
        <f t="shared" si="33"/>
        <v>1</v>
      </c>
      <c r="DB87">
        <f t="shared" si="29"/>
        <v>1</v>
      </c>
      <c r="DC87">
        <f t="shared" si="30"/>
        <v>0</v>
      </c>
      <c r="DD87" t="s">
        <v>4</v>
      </c>
      <c r="DE87" t="s">
        <v>4</v>
      </c>
      <c r="DF87">
        <f t="shared" si="17"/>
        <v>0</v>
      </c>
      <c r="DG87">
        <f t="shared" si="18"/>
        <v>0.15</v>
      </c>
      <c r="DH87">
        <f t="shared" si="19"/>
        <v>0</v>
      </c>
      <c r="DI87">
        <f t="shared" si="20"/>
        <v>0</v>
      </c>
      <c r="DJ87">
        <f t="shared" si="34"/>
        <v>0.15</v>
      </c>
      <c r="DK87">
        <v>0</v>
      </c>
      <c r="DL87" t="s">
        <v>4</v>
      </c>
      <c r="DM87">
        <v>0</v>
      </c>
      <c r="DN87" t="s">
        <v>4</v>
      </c>
      <c r="DO87">
        <v>0</v>
      </c>
    </row>
    <row r="88" spans="1:119">
      <c r="A88">
        <f>ROW(Source!A159)</f>
        <v>159</v>
      </c>
      <c r="B88">
        <v>29858012</v>
      </c>
      <c r="C88">
        <v>29858967</v>
      </c>
      <c r="D88">
        <v>29310727</v>
      </c>
      <c r="E88">
        <v>1</v>
      </c>
      <c r="F88">
        <v>1</v>
      </c>
      <c r="G88">
        <v>37</v>
      </c>
      <c r="H88">
        <v>2</v>
      </c>
      <c r="I88" t="s">
        <v>754</v>
      </c>
      <c r="J88" t="s">
        <v>755</v>
      </c>
      <c r="K88" t="s">
        <v>756</v>
      </c>
      <c r="L88">
        <v>1368</v>
      </c>
      <c r="N88">
        <v>1011</v>
      </c>
      <c r="O88" t="s">
        <v>63</v>
      </c>
      <c r="P88" t="s">
        <v>63</v>
      </c>
      <c r="Q88">
        <v>1</v>
      </c>
      <c r="W88">
        <v>0</v>
      </c>
      <c r="X88">
        <v>246536153</v>
      </c>
      <c r="Y88">
        <f t="shared" si="28"/>
        <v>16.75</v>
      </c>
      <c r="AA88">
        <v>0</v>
      </c>
      <c r="AB88">
        <v>33.69</v>
      </c>
      <c r="AC88">
        <v>0.03</v>
      </c>
      <c r="AD88">
        <v>0</v>
      </c>
      <c r="AE88">
        <v>0</v>
      </c>
      <c r="AF88">
        <v>33.69</v>
      </c>
      <c r="AG88">
        <v>0.03</v>
      </c>
      <c r="AH88">
        <v>0</v>
      </c>
      <c r="AI88">
        <v>1</v>
      </c>
      <c r="AJ88">
        <v>1</v>
      </c>
      <c r="AK88">
        <v>1</v>
      </c>
      <c r="AL88">
        <v>1</v>
      </c>
      <c r="AM88">
        <v>-2</v>
      </c>
      <c r="AN88">
        <v>0</v>
      </c>
      <c r="AO88">
        <v>1</v>
      </c>
      <c r="AP88">
        <v>1</v>
      </c>
      <c r="AQ88">
        <v>0</v>
      </c>
      <c r="AR88">
        <v>0</v>
      </c>
      <c r="AS88" t="s">
        <v>4</v>
      </c>
      <c r="AT88">
        <v>16.75</v>
      </c>
      <c r="AU88" t="s">
        <v>4</v>
      </c>
      <c r="AV88">
        <v>0</v>
      </c>
      <c r="AW88">
        <v>2</v>
      </c>
      <c r="AX88">
        <v>29858983</v>
      </c>
      <c r="AY88">
        <v>1</v>
      </c>
      <c r="AZ88">
        <v>0</v>
      </c>
      <c r="BA88">
        <v>89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</v>
      </c>
      <c r="CV88">
        <v>0</v>
      </c>
      <c r="CW88">
        <f>ROUND(Y88*Source!I159*DO88,9)</f>
        <v>0</v>
      </c>
      <c r="CX88">
        <f>ROUND(Y88*Source!I159,9)</f>
        <v>2.5125000000000002</v>
      </c>
      <c r="CY88">
        <f t="shared" si="31"/>
        <v>33.69</v>
      </c>
      <c r="CZ88">
        <f t="shared" si="32"/>
        <v>33.69</v>
      </c>
      <c r="DA88">
        <f t="shared" si="33"/>
        <v>1</v>
      </c>
      <c r="DB88">
        <f t="shared" si="29"/>
        <v>564.30999999999995</v>
      </c>
      <c r="DC88">
        <f t="shared" si="30"/>
        <v>0.5</v>
      </c>
      <c r="DD88" t="s">
        <v>4</v>
      </c>
      <c r="DE88" t="s">
        <v>4</v>
      </c>
      <c r="DF88">
        <f t="shared" si="17"/>
        <v>0</v>
      </c>
      <c r="DG88">
        <f t="shared" si="18"/>
        <v>84.65</v>
      </c>
      <c r="DH88">
        <f t="shared" si="19"/>
        <v>0.08</v>
      </c>
      <c r="DI88">
        <f t="shared" si="20"/>
        <v>0</v>
      </c>
      <c r="DJ88">
        <f t="shared" si="34"/>
        <v>84.65</v>
      </c>
      <c r="DK88">
        <v>0</v>
      </c>
      <c r="DL88" t="s">
        <v>4</v>
      </c>
      <c r="DM88">
        <v>0</v>
      </c>
      <c r="DN88" t="s">
        <v>4</v>
      </c>
      <c r="DO88">
        <v>0</v>
      </c>
    </row>
    <row r="89" spans="1:119">
      <c r="A89">
        <f>ROW(Source!A159)</f>
        <v>159</v>
      </c>
      <c r="B89">
        <v>29858012</v>
      </c>
      <c r="C89">
        <v>29858967</v>
      </c>
      <c r="D89">
        <v>29310689</v>
      </c>
      <c r="E89">
        <v>1</v>
      </c>
      <c r="F89">
        <v>1</v>
      </c>
      <c r="G89">
        <v>37</v>
      </c>
      <c r="H89">
        <v>2</v>
      </c>
      <c r="I89" t="s">
        <v>757</v>
      </c>
      <c r="J89" t="s">
        <v>758</v>
      </c>
      <c r="K89" t="s">
        <v>759</v>
      </c>
      <c r="L89">
        <v>1368</v>
      </c>
      <c r="N89">
        <v>1011</v>
      </c>
      <c r="O89" t="s">
        <v>63</v>
      </c>
      <c r="P89" t="s">
        <v>63</v>
      </c>
      <c r="Q89">
        <v>1</v>
      </c>
      <c r="W89">
        <v>0</v>
      </c>
      <c r="X89">
        <v>-408096108</v>
      </c>
      <c r="Y89">
        <f t="shared" si="28"/>
        <v>0.22</v>
      </c>
      <c r="AA89">
        <v>0</v>
      </c>
      <c r="AB89">
        <v>8.17</v>
      </c>
      <c r="AC89">
        <v>1.81</v>
      </c>
      <c r="AD89">
        <v>0</v>
      </c>
      <c r="AE89">
        <v>0</v>
      </c>
      <c r="AF89">
        <v>8.17</v>
      </c>
      <c r="AG89">
        <v>1.81</v>
      </c>
      <c r="AH89">
        <v>0</v>
      </c>
      <c r="AI89">
        <v>1</v>
      </c>
      <c r="AJ89">
        <v>1</v>
      </c>
      <c r="AK89">
        <v>1</v>
      </c>
      <c r="AL89">
        <v>1</v>
      </c>
      <c r="AM89">
        <v>-2</v>
      </c>
      <c r="AN89">
        <v>0</v>
      </c>
      <c r="AO89">
        <v>1</v>
      </c>
      <c r="AP89">
        <v>1</v>
      </c>
      <c r="AQ89">
        <v>0</v>
      </c>
      <c r="AR89">
        <v>0</v>
      </c>
      <c r="AS89" t="s">
        <v>4</v>
      </c>
      <c r="AT89">
        <v>0.22</v>
      </c>
      <c r="AU89" t="s">
        <v>4</v>
      </c>
      <c r="AV89">
        <v>0</v>
      </c>
      <c r="AW89">
        <v>2</v>
      </c>
      <c r="AX89">
        <v>29858984</v>
      </c>
      <c r="AY89">
        <v>1</v>
      </c>
      <c r="AZ89">
        <v>0</v>
      </c>
      <c r="BA89">
        <v>90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0</v>
      </c>
      <c r="BS89">
        <v>0</v>
      </c>
      <c r="BT89">
        <v>0</v>
      </c>
      <c r="BU89">
        <v>0</v>
      </c>
      <c r="BV89">
        <v>0</v>
      </c>
      <c r="BW89">
        <v>0</v>
      </c>
      <c r="CV89">
        <v>0</v>
      </c>
      <c r="CW89">
        <f>ROUND(Y89*Source!I159*DO89,9)</f>
        <v>0</v>
      </c>
      <c r="CX89">
        <f>ROUND(Y89*Source!I159,9)</f>
        <v>3.3000000000000002E-2</v>
      </c>
      <c r="CY89">
        <f t="shared" si="31"/>
        <v>8.17</v>
      </c>
      <c r="CZ89">
        <f t="shared" si="32"/>
        <v>8.17</v>
      </c>
      <c r="DA89">
        <f t="shared" si="33"/>
        <v>1</v>
      </c>
      <c r="DB89">
        <f t="shared" si="29"/>
        <v>1.8</v>
      </c>
      <c r="DC89">
        <f t="shared" si="30"/>
        <v>0.4</v>
      </c>
      <c r="DD89" t="s">
        <v>4</v>
      </c>
      <c r="DE89" t="s">
        <v>4</v>
      </c>
      <c r="DF89">
        <f t="shared" si="17"/>
        <v>0</v>
      </c>
      <c r="DG89">
        <f t="shared" si="18"/>
        <v>0.27</v>
      </c>
      <c r="DH89">
        <f t="shared" si="19"/>
        <v>0.06</v>
      </c>
      <c r="DI89">
        <f t="shared" si="20"/>
        <v>0</v>
      </c>
      <c r="DJ89">
        <f t="shared" si="34"/>
        <v>0.27</v>
      </c>
      <c r="DK89">
        <v>0</v>
      </c>
      <c r="DL89" t="s">
        <v>4</v>
      </c>
      <c r="DM89">
        <v>0</v>
      </c>
      <c r="DN89" t="s">
        <v>4</v>
      </c>
      <c r="DO89">
        <v>0</v>
      </c>
    </row>
    <row r="90" spans="1:119">
      <c r="A90">
        <f>ROW(Source!A159)</f>
        <v>159</v>
      </c>
      <c r="B90">
        <v>29858012</v>
      </c>
      <c r="C90">
        <v>29858967</v>
      </c>
      <c r="D90">
        <v>29309928</v>
      </c>
      <c r="E90">
        <v>1</v>
      </c>
      <c r="F90">
        <v>1</v>
      </c>
      <c r="G90">
        <v>37</v>
      </c>
      <c r="H90">
        <v>2</v>
      </c>
      <c r="I90" t="s">
        <v>702</v>
      </c>
      <c r="J90" t="s">
        <v>703</v>
      </c>
      <c r="K90" t="s">
        <v>704</v>
      </c>
      <c r="L90">
        <v>1368</v>
      </c>
      <c r="N90">
        <v>1011</v>
      </c>
      <c r="O90" t="s">
        <v>63</v>
      </c>
      <c r="P90" t="s">
        <v>63</v>
      </c>
      <c r="Q90">
        <v>1</v>
      </c>
      <c r="W90">
        <v>0</v>
      </c>
      <c r="X90">
        <v>-782003276</v>
      </c>
      <c r="Y90">
        <f t="shared" si="28"/>
        <v>0.38</v>
      </c>
      <c r="AA90">
        <v>0</v>
      </c>
      <c r="AB90">
        <v>21.27</v>
      </c>
      <c r="AC90">
        <v>0.14000000000000001</v>
      </c>
      <c r="AD90">
        <v>0</v>
      </c>
      <c r="AE90">
        <v>0</v>
      </c>
      <c r="AF90">
        <v>21.27</v>
      </c>
      <c r="AG90">
        <v>0.14000000000000001</v>
      </c>
      <c r="AH90">
        <v>0</v>
      </c>
      <c r="AI90">
        <v>1</v>
      </c>
      <c r="AJ90">
        <v>1</v>
      </c>
      <c r="AK90">
        <v>1</v>
      </c>
      <c r="AL90">
        <v>1</v>
      </c>
      <c r="AM90">
        <v>-2</v>
      </c>
      <c r="AN90">
        <v>0</v>
      </c>
      <c r="AO90">
        <v>1</v>
      </c>
      <c r="AP90">
        <v>1</v>
      </c>
      <c r="AQ90">
        <v>0</v>
      </c>
      <c r="AR90">
        <v>0</v>
      </c>
      <c r="AS90" t="s">
        <v>4</v>
      </c>
      <c r="AT90">
        <v>0.38</v>
      </c>
      <c r="AU90" t="s">
        <v>4</v>
      </c>
      <c r="AV90">
        <v>0</v>
      </c>
      <c r="AW90">
        <v>2</v>
      </c>
      <c r="AX90">
        <v>29858985</v>
      </c>
      <c r="AY90">
        <v>1</v>
      </c>
      <c r="AZ90">
        <v>0</v>
      </c>
      <c r="BA90">
        <v>91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0</v>
      </c>
      <c r="BS90">
        <v>0</v>
      </c>
      <c r="BT90">
        <v>0</v>
      </c>
      <c r="BU90">
        <v>0</v>
      </c>
      <c r="BV90">
        <v>0</v>
      </c>
      <c r="BW90">
        <v>0</v>
      </c>
      <c r="CV90">
        <v>0</v>
      </c>
      <c r="CW90">
        <f>ROUND(Y90*Source!I159*DO90,9)</f>
        <v>0</v>
      </c>
      <c r="CX90">
        <f>ROUND(Y90*Source!I159,9)</f>
        <v>5.7000000000000002E-2</v>
      </c>
      <c r="CY90">
        <f t="shared" si="31"/>
        <v>21.27</v>
      </c>
      <c r="CZ90">
        <f t="shared" si="32"/>
        <v>21.27</v>
      </c>
      <c r="DA90">
        <f t="shared" si="33"/>
        <v>1</v>
      </c>
      <c r="DB90">
        <f t="shared" si="29"/>
        <v>8.08</v>
      </c>
      <c r="DC90">
        <f t="shared" si="30"/>
        <v>0.05</v>
      </c>
      <c r="DD90" t="s">
        <v>4</v>
      </c>
      <c r="DE90" t="s">
        <v>4</v>
      </c>
      <c r="DF90">
        <f t="shared" si="17"/>
        <v>0</v>
      </c>
      <c r="DG90">
        <f t="shared" si="18"/>
        <v>1.21</v>
      </c>
      <c r="DH90">
        <f t="shared" si="19"/>
        <v>0.01</v>
      </c>
      <c r="DI90">
        <f t="shared" si="20"/>
        <v>0</v>
      </c>
      <c r="DJ90">
        <f t="shared" si="34"/>
        <v>1.21</v>
      </c>
      <c r="DK90">
        <v>0</v>
      </c>
      <c r="DL90" t="s">
        <v>4</v>
      </c>
      <c r="DM90">
        <v>0</v>
      </c>
      <c r="DN90" t="s">
        <v>4</v>
      </c>
      <c r="DO90">
        <v>0</v>
      </c>
    </row>
    <row r="91" spans="1:119">
      <c r="A91">
        <f>ROW(Source!A159)</f>
        <v>159</v>
      </c>
      <c r="B91">
        <v>29858012</v>
      </c>
      <c r="C91">
        <v>29858967</v>
      </c>
      <c r="D91">
        <v>29309932</v>
      </c>
      <c r="E91">
        <v>1</v>
      </c>
      <c r="F91">
        <v>1</v>
      </c>
      <c r="G91">
        <v>37</v>
      </c>
      <c r="H91">
        <v>2</v>
      </c>
      <c r="I91" t="s">
        <v>760</v>
      </c>
      <c r="J91" t="s">
        <v>761</v>
      </c>
      <c r="K91" t="s">
        <v>762</v>
      </c>
      <c r="L91">
        <v>1368</v>
      </c>
      <c r="N91">
        <v>1011</v>
      </c>
      <c r="O91" t="s">
        <v>63</v>
      </c>
      <c r="P91" t="s">
        <v>63</v>
      </c>
      <c r="Q91">
        <v>1</v>
      </c>
      <c r="W91">
        <v>0</v>
      </c>
      <c r="X91">
        <v>608563412</v>
      </c>
      <c r="Y91">
        <f t="shared" si="28"/>
        <v>0.1</v>
      </c>
      <c r="AA91">
        <v>0</v>
      </c>
      <c r="AB91">
        <v>150.54</v>
      </c>
      <c r="AC91">
        <v>2.5</v>
      </c>
      <c r="AD91">
        <v>0</v>
      </c>
      <c r="AE91">
        <v>0</v>
      </c>
      <c r="AF91">
        <v>150.54</v>
      </c>
      <c r="AG91">
        <v>2.5</v>
      </c>
      <c r="AH91">
        <v>0</v>
      </c>
      <c r="AI91">
        <v>1</v>
      </c>
      <c r="AJ91">
        <v>1</v>
      </c>
      <c r="AK91">
        <v>1</v>
      </c>
      <c r="AL91">
        <v>1</v>
      </c>
      <c r="AM91">
        <v>-2</v>
      </c>
      <c r="AN91">
        <v>0</v>
      </c>
      <c r="AO91">
        <v>1</v>
      </c>
      <c r="AP91">
        <v>1</v>
      </c>
      <c r="AQ91">
        <v>0</v>
      </c>
      <c r="AR91">
        <v>0</v>
      </c>
      <c r="AS91" t="s">
        <v>4</v>
      </c>
      <c r="AT91">
        <v>0.1</v>
      </c>
      <c r="AU91" t="s">
        <v>4</v>
      </c>
      <c r="AV91">
        <v>0</v>
      </c>
      <c r="AW91">
        <v>2</v>
      </c>
      <c r="AX91">
        <v>29858986</v>
      </c>
      <c r="AY91">
        <v>1</v>
      </c>
      <c r="AZ91">
        <v>0</v>
      </c>
      <c r="BA91">
        <v>92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0</v>
      </c>
      <c r="BU91">
        <v>0</v>
      </c>
      <c r="BV91">
        <v>0</v>
      </c>
      <c r="BW91">
        <v>0</v>
      </c>
      <c r="CV91">
        <v>0</v>
      </c>
      <c r="CW91">
        <f>ROUND(Y91*Source!I159*DO91,9)</f>
        <v>0</v>
      </c>
      <c r="CX91">
        <f>ROUND(Y91*Source!I159,9)</f>
        <v>1.4999999999999999E-2</v>
      </c>
      <c r="CY91">
        <f t="shared" si="31"/>
        <v>150.54</v>
      </c>
      <c r="CZ91">
        <f t="shared" si="32"/>
        <v>150.54</v>
      </c>
      <c r="DA91">
        <f t="shared" si="33"/>
        <v>1</v>
      </c>
      <c r="DB91">
        <f t="shared" si="29"/>
        <v>15.05</v>
      </c>
      <c r="DC91">
        <f t="shared" si="30"/>
        <v>0.25</v>
      </c>
      <c r="DD91" t="s">
        <v>4</v>
      </c>
      <c r="DE91" t="s">
        <v>4</v>
      </c>
      <c r="DF91">
        <f t="shared" si="17"/>
        <v>0</v>
      </c>
      <c r="DG91">
        <f t="shared" si="18"/>
        <v>2.2599999999999998</v>
      </c>
      <c r="DH91">
        <f t="shared" si="19"/>
        <v>0.04</v>
      </c>
      <c r="DI91">
        <f t="shared" si="20"/>
        <v>0</v>
      </c>
      <c r="DJ91">
        <f t="shared" si="34"/>
        <v>2.2599999999999998</v>
      </c>
      <c r="DK91">
        <v>0</v>
      </c>
      <c r="DL91" t="s">
        <v>4</v>
      </c>
      <c r="DM91">
        <v>0</v>
      </c>
      <c r="DN91" t="s">
        <v>4</v>
      </c>
      <c r="DO91">
        <v>0</v>
      </c>
    </row>
    <row r="92" spans="1:119">
      <c r="A92">
        <f>ROW(Source!A159)</f>
        <v>159</v>
      </c>
      <c r="B92">
        <v>29858012</v>
      </c>
      <c r="C92">
        <v>29858967</v>
      </c>
      <c r="D92">
        <v>29309940</v>
      </c>
      <c r="E92">
        <v>1</v>
      </c>
      <c r="F92">
        <v>1</v>
      </c>
      <c r="G92">
        <v>37</v>
      </c>
      <c r="H92">
        <v>2</v>
      </c>
      <c r="I92" t="s">
        <v>763</v>
      </c>
      <c r="J92" t="s">
        <v>764</v>
      </c>
      <c r="K92" t="s">
        <v>765</v>
      </c>
      <c r="L92">
        <v>1368</v>
      </c>
      <c r="N92">
        <v>1011</v>
      </c>
      <c r="O92" t="s">
        <v>63</v>
      </c>
      <c r="P92" t="s">
        <v>63</v>
      </c>
      <c r="Q92">
        <v>1</v>
      </c>
      <c r="W92">
        <v>0</v>
      </c>
      <c r="X92">
        <v>726862742</v>
      </c>
      <c r="Y92">
        <f t="shared" si="28"/>
        <v>0.11</v>
      </c>
      <c r="AA92">
        <v>0</v>
      </c>
      <c r="AB92">
        <v>14.52</v>
      </c>
      <c r="AC92">
        <v>0.03</v>
      </c>
      <c r="AD92">
        <v>0</v>
      </c>
      <c r="AE92">
        <v>0</v>
      </c>
      <c r="AF92">
        <v>14.52</v>
      </c>
      <c r="AG92">
        <v>0.03</v>
      </c>
      <c r="AH92">
        <v>0</v>
      </c>
      <c r="AI92">
        <v>1</v>
      </c>
      <c r="AJ92">
        <v>1</v>
      </c>
      <c r="AK92">
        <v>1</v>
      </c>
      <c r="AL92">
        <v>1</v>
      </c>
      <c r="AM92">
        <v>-2</v>
      </c>
      <c r="AN92">
        <v>0</v>
      </c>
      <c r="AO92">
        <v>1</v>
      </c>
      <c r="AP92">
        <v>1</v>
      </c>
      <c r="AQ92">
        <v>0</v>
      </c>
      <c r="AR92">
        <v>0</v>
      </c>
      <c r="AS92" t="s">
        <v>4</v>
      </c>
      <c r="AT92">
        <v>0.11</v>
      </c>
      <c r="AU92" t="s">
        <v>4</v>
      </c>
      <c r="AV92">
        <v>0</v>
      </c>
      <c r="AW92">
        <v>2</v>
      </c>
      <c r="AX92">
        <v>29858987</v>
      </c>
      <c r="AY92">
        <v>1</v>
      </c>
      <c r="AZ92">
        <v>0</v>
      </c>
      <c r="BA92">
        <v>93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0</v>
      </c>
      <c r="BS92">
        <v>0</v>
      </c>
      <c r="BT92">
        <v>0</v>
      </c>
      <c r="BU92">
        <v>0</v>
      </c>
      <c r="BV92">
        <v>0</v>
      </c>
      <c r="BW92">
        <v>0</v>
      </c>
      <c r="CV92">
        <v>0</v>
      </c>
      <c r="CW92">
        <f>ROUND(Y92*Source!I159*DO92,9)</f>
        <v>0</v>
      </c>
      <c r="CX92">
        <f>ROUND(Y92*Source!I159,9)</f>
        <v>1.6500000000000001E-2</v>
      </c>
      <c r="CY92">
        <f t="shared" si="31"/>
        <v>14.52</v>
      </c>
      <c r="CZ92">
        <f t="shared" si="32"/>
        <v>14.52</v>
      </c>
      <c r="DA92">
        <f t="shared" si="33"/>
        <v>1</v>
      </c>
      <c r="DB92">
        <f t="shared" si="29"/>
        <v>1.6</v>
      </c>
      <c r="DC92">
        <f t="shared" si="30"/>
        <v>0</v>
      </c>
      <c r="DD92" t="s">
        <v>4</v>
      </c>
      <c r="DE92" t="s">
        <v>4</v>
      </c>
      <c r="DF92">
        <f t="shared" si="17"/>
        <v>0</v>
      </c>
      <c r="DG92">
        <f t="shared" si="18"/>
        <v>0.24</v>
      </c>
      <c r="DH92">
        <f t="shared" si="19"/>
        <v>0</v>
      </c>
      <c r="DI92">
        <f t="shared" si="20"/>
        <v>0</v>
      </c>
      <c r="DJ92">
        <f t="shared" si="34"/>
        <v>0.24</v>
      </c>
      <c r="DK92">
        <v>0</v>
      </c>
      <c r="DL92" t="s">
        <v>4</v>
      </c>
      <c r="DM92">
        <v>0</v>
      </c>
      <c r="DN92" t="s">
        <v>4</v>
      </c>
      <c r="DO92">
        <v>0</v>
      </c>
    </row>
    <row r="93" spans="1:119">
      <c r="A93">
        <f>ROW(Source!A159)</f>
        <v>159</v>
      </c>
      <c r="B93">
        <v>29858012</v>
      </c>
      <c r="C93">
        <v>29858967</v>
      </c>
      <c r="D93">
        <v>29312734</v>
      </c>
      <c r="E93">
        <v>1</v>
      </c>
      <c r="F93">
        <v>1</v>
      </c>
      <c r="G93">
        <v>37</v>
      </c>
      <c r="H93">
        <v>3</v>
      </c>
      <c r="I93" t="s">
        <v>766</v>
      </c>
      <c r="J93" t="s">
        <v>767</v>
      </c>
      <c r="K93" t="s">
        <v>768</v>
      </c>
      <c r="L93">
        <v>1348</v>
      </c>
      <c r="N93">
        <v>1009</v>
      </c>
      <c r="O93" t="s">
        <v>68</v>
      </c>
      <c r="P93" t="s">
        <v>68</v>
      </c>
      <c r="Q93">
        <v>1000</v>
      </c>
      <c r="W93">
        <v>0</v>
      </c>
      <c r="X93">
        <v>1930382025</v>
      </c>
      <c r="Y93">
        <f t="shared" si="28"/>
        <v>2.3E-2</v>
      </c>
      <c r="AA93">
        <v>106831.32</v>
      </c>
      <c r="AB93">
        <v>0</v>
      </c>
      <c r="AC93">
        <v>0</v>
      </c>
      <c r="AD93">
        <v>0</v>
      </c>
      <c r="AE93">
        <v>106831.32</v>
      </c>
      <c r="AF93">
        <v>0</v>
      </c>
      <c r="AG93">
        <v>0</v>
      </c>
      <c r="AH93">
        <v>0</v>
      </c>
      <c r="AI93">
        <v>1</v>
      </c>
      <c r="AJ93">
        <v>1</v>
      </c>
      <c r="AK93">
        <v>1</v>
      </c>
      <c r="AL93">
        <v>1</v>
      </c>
      <c r="AM93">
        <v>-2</v>
      </c>
      <c r="AN93">
        <v>0</v>
      </c>
      <c r="AO93">
        <v>1</v>
      </c>
      <c r="AP93">
        <v>1</v>
      </c>
      <c r="AQ93">
        <v>0</v>
      </c>
      <c r="AR93">
        <v>0</v>
      </c>
      <c r="AS93" t="s">
        <v>4</v>
      </c>
      <c r="AT93">
        <v>2.3E-2</v>
      </c>
      <c r="AU93" t="s">
        <v>4</v>
      </c>
      <c r="AV93">
        <v>0</v>
      </c>
      <c r="AW93">
        <v>2</v>
      </c>
      <c r="AX93">
        <v>29858989</v>
      </c>
      <c r="AY93">
        <v>1</v>
      </c>
      <c r="AZ93">
        <v>0</v>
      </c>
      <c r="BA93">
        <v>95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0</v>
      </c>
      <c r="CV93">
        <v>0</v>
      </c>
      <c r="CW93">
        <v>0</v>
      </c>
      <c r="CX93">
        <f>ROUND(Y93*Source!I159,9)</f>
        <v>3.4499999999999999E-3</v>
      </c>
      <c r="CY93">
        <f>AA93</f>
        <v>106831.32</v>
      </c>
      <c r="CZ93">
        <f>AE93</f>
        <v>106831.32</v>
      </c>
      <c r="DA93">
        <f>AI93</f>
        <v>1</v>
      </c>
      <c r="DB93">
        <f t="shared" si="29"/>
        <v>2457.12</v>
      </c>
      <c r="DC93">
        <f t="shared" si="30"/>
        <v>0</v>
      </c>
      <c r="DD93" t="s">
        <v>4</v>
      </c>
      <c r="DE93" t="s">
        <v>4</v>
      </c>
      <c r="DF93">
        <f t="shared" si="17"/>
        <v>368.57</v>
      </c>
      <c r="DG93">
        <f t="shared" si="18"/>
        <v>0</v>
      </c>
      <c r="DH93">
        <f t="shared" si="19"/>
        <v>0</v>
      </c>
      <c r="DI93">
        <f t="shared" si="20"/>
        <v>0</v>
      </c>
      <c r="DJ93">
        <f>DF93</f>
        <v>368.57</v>
      </c>
      <c r="DK93">
        <v>0</v>
      </c>
      <c r="DL93" t="s">
        <v>4</v>
      </c>
      <c r="DM93">
        <v>0</v>
      </c>
      <c r="DN93" t="s">
        <v>4</v>
      </c>
      <c r="DO93">
        <v>0</v>
      </c>
    </row>
    <row r="94" spans="1:119">
      <c r="A94">
        <f>ROW(Source!A159)</f>
        <v>159</v>
      </c>
      <c r="B94">
        <v>29858012</v>
      </c>
      <c r="C94">
        <v>29858967</v>
      </c>
      <c r="D94">
        <v>29314933</v>
      </c>
      <c r="E94">
        <v>1</v>
      </c>
      <c r="F94">
        <v>1</v>
      </c>
      <c r="G94">
        <v>37</v>
      </c>
      <c r="H94">
        <v>3</v>
      </c>
      <c r="I94" t="s">
        <v>168</v>
      </c>
      <c r="J94" t="s">
        <v>170</v>
      </c>
      <c r="K94" t="s">
        <v>169</v>
      </c>
      <c r="L94">
        <v>1348</v>
      </c>
      <c r="N94">
        <v>1009</v>
      </c>
      <c r="O94" t="s">
        <v>68</v>
      </c>
      <c r="P94" t="s">
        <v>68</v>
      </c>
      <c r="Q94">
        <v>1000</v>
      </c>
      <c r="W94">
        <v>1</v>
      </c>
      <c r="X94">
        <v>-136094131</v>
      </c>
      <c r="Y94">
        <f t="shared" si="28"/>
        <v>-1</v>
      </c>
      <c r="AA94">
        <v>147924.54</v>
      </c>
      <c r="AB94">
        <v>0</v>
      </c>
      <c r="AC94">
        <v>0</v>
      </c>
      <c r="AD94">
        <v>0</v>
      </c>
      <c r="AE94">
        <v>147924.54</v>
      </c>
      <c r="AF94">
        <v>0</v>
      </c>
      <c r="AG94">
        <v>0</v>
      </c>
      <c r="AH94">
        <v>0</v>
      </c>
      <c r="AI94">
        <v>1</v>
      </c>
      <c r="AJ94">
        <v>1</v>
      </c>
      <c r="AK94">
        <v>1</v>
      </c>
      <c r="AL94">
        <v>1</v>
      </c>
      <c r="AM94">
        <v>-2</v>
      </c>
      <c r="AN94">
        <v>0</v>
      </c>
      <c r="AO94">
        <v>1</v>
      </c>
      <c r="AP94">
        <v>1</v>
      </c>
      <c r="AQ94">
        <v>0</v>
      </c>
      <c r="AR94">
        <v>0</v>
      </c>
      <c r="AS94" t="s">
        <v>4</v>
      </c>
      <c r="AT94">
        <v>-1</v>
      </c>
      <c r="AU94" t="s">
        <v>4</v>
      </c>
      <c r="AV94">
        <v>0</v>
      </c>
      <c r="AW94">
        <v>2</v>
      </c>
      <c r="AX94">
        <v>29858990</v>
      </c>
      <c r="AY94">
        <v>1</v>
      </c>
      <c r="AZ94">
        <v>6144</v>
      </c>
      <c r="BA94">
        <v>96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0</v>
      </c>
      <c r="CV94">
        <v>0</v>
      </c>
      <c r="CW94">
        <v>0</v>
      </c>
      <c r="CX94">
        <f>ROUND(Y94*Source!I159,9)</f>
        <v>-0.15</v>
      </c>
      <c r="CY94">
        <f>AA94</f>
        <v>147924.54</v>
      </c>
      <c r="CZ94">
        <f>AE94</f>
        <v>147924.54</v>
      </c>
      <c r="DA94">
        <f>AI94</f>
        <v>1</v>
      </c>
      <c r="DB94">
        <f t="shared" si="29"/>
        <v>-147924.54</v>
      </c>
      <c r="DC94">
        <f t="shared" si="30"/>
        <v>0</v>
      </c>
      <c r="DD94" t="s">
        <v>4</v>
      </c>
      <c r="DE94" t="s">
        <v>4</v>
      </c>
      <c r="DF94">
        <f t="shared" si="17"/>
        <v>-22188.68</v>
      </c>
      <c r="DG94">
        <f t="shared" si="18"/>
        <v>0</v>
      </c>
      <c r="DH94">
        <f t="shared" si="19"/>
        <v>0</v>
      </c>
      <c r="DI94">
        <f t="shared" si="20"/>
        <v>0</v>
      </c>
      <c r="DJ94">
        <f>DF94</f>
        <v>-22188.68</v>
      </c>
      <c r="DK94">
        <v>0</v>
      </c>
      <c r="DL94" t="s">
        <v>4</v>
      </c>
      <c r="DM94">
        <v>0</v>
      </c>
      <c r="DN94" t="s">
        <v>4</v>
      </c>
      <c r="DO94">
        <v>0</v>
      </c>
    </row>
    <row r="95" spans="1:119">
      <c r="A95">
        <f>ROW(Source!A159)</f>
        <v>159</v>
      </c>
      <c r="B95">
        <v>29858012</v>
      </c>
      <c r="C95">
        <v>29858967</v>
      </c>
      <c r="D95">
        <v>29314972</v>
      </c>
      <c r="E95">
        <v>1</v>
      </c>
      <c r="F95">
        <v>1</v>
      </c>
      <c r="G95">
        <v>37</v>
      </c>
      <c r="H95">
        <v>3</v>
      </c>
      <c r="I95" t="s">
        <v>164</v>
      </c>
      <c r="J95" t="s">
        <v>166</v>
      </c>
      <c r="K95" t="s">
        <v>165</v>
      </c>
      <c r="L95">
        <v>1348</v>
      </c>
      <c r="N95">
        <v>1009</v>
      </c>
      <c r="O95" t="s">
        <v>68</v>
      </c>
      <c r="P95" t="s">
        <v>68</v>
      </c>
      <c r="Q95">
        <v>1000</v>
      </c>
      <c r="W95">
        <v>1</v>
      </c>
      <c r="X95">
        <v>-507214976</v>
      </c>
      <c r="Y95">
        <f t="shared" si="28"/>
        <v>-2.5999999999999999E-2</v>
      </c>
      <c r="AA95">
        <v>160649.89000000001</v>
      </c>
      <c r="AB95">
        <v>0</v>
      </c>
      <c r="AC95">
        <v>0</v>
      </c>
      <c r="AD95">
        <v>0</v>
      </c>
      <c r="AE95">
        <v>160649.89000000001</v>
      </c>
      <c r="AF95">
        <v>0</v>
      </c>
      <c r="AG95">
        <v>0</v>
      </c>
      <c r="AH95">
        <v>0</v>
      </c>
      <c r="AI95">
        <v>1</v>
      </c>
      <c r="AJ95">
        <v>1</v>
      </c>
      <c r="AK95">
        <v>1</v>
      </c>
      <c r="AL95">
        <v>1</v>
      </c>
      <c r="AM95">
        <v>-2</v>
      </c>
      <c r="AN95">
        <v>0</v>
      </c>
      <c r="AO95">
        <v>1</v>
      </c>
      <c r="AP95">
        <v>1</v>
      </c>
      <c r="AQ95">
        <v>0</v>
      </c>
      <c r="AR95">
        <v>0</v>
      </c>
      <c r="AS95" t="s">
        <v>4</v>
      </c>
      <c r="AT95">
        <v>-2.5999999999999999E-2</v>
      </c>
      <c r="AU95" t="s">
        <v>4</v>
      </c>
      <c r="AV95">
        <v>0</v>
      </c>
      <c r="AW95">
        <v>2</v>
      </c>
      <c r="AX95">
        <v>29858991</v>
      </c>
      <c r="AY95">
        <v>1</v>
      </c>
      <c r="AZ95">
        <v>6144</v>
      </c>
      <c r="BA95">
        <v>97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0</v>
      </c>
      <c r="BT95">
        <v>0</v>
      </c>
      <c r="BU95">
        <v>0</v>
      </c>
      <c r="BV95">
        <v>0</v>
      </c>
      <c r="BW95">
        <v>0</v>
      </c>
      <c r="CV95">
        <v>0</v>
      </c>
      <c r="CW95">
        <v>0</v>
      </c>
      <c r="CX95">
        <f>ROUND(Y95*Source!I159,9)</f>
        <v>-3.8999999999999998E-3</v>
      </c>
      <c r="CY95">
        <f>AA95</f>
        <v>160649.89000000001</v>
      </c>
      <c r="CZ95">
        <f>AE95</f>
        <v>160649.89000000001</v>
      </c>
      <c r="DA95">
        <f>AI95</f>
        <v>1</v>
      </c>
      <c r="DB95">
        <f t="shared" si="29"/>
        <v>-4176.8999999999996</v>
      </c>
      <c r="DC95">
        <f t="shared" si="30"/>
        <v>0</v>
      </c>
      <c r="DD95" t="s">
        <v>4</v>
      </c>
      <c r="DE95" t="s">
        <v>4</v>
      </c>
      <c r="DF95">
        <f t="shared" si="17"/>
        <v>-626.53</v>
      </c>
      <c r="DG95">
        <f t="shared" si="18"/>
        <v>0</v>
      </c>
      <c r="DH95">
        <f t="shared" si="19"/>
        <v>0</v>
      </c>
      <c r="DI95">
        <f t="shared" si="20"/>
        <v>0</v>
      </c>
      <c r="DJ95">
        <f>DF95</f>
        <v>-626.53</v>
      </c>
      <c r="DK95">
        <v>0</v>
      </c>
      <c r="DL95" t="s">
        <v>4</v>
      </c>
      <c r="DM95">
        <v>0</v>
      </c>
      <c r="DN95" t="s">
        <v>4</v>
      </c>
      <c r="DO95">
        <v>0</v>
      </c>
    </row>
    <row r="96" spans="1:119">
      <c r="A96">
        <f>ROW(Source!A159)</f>
        <v>159</v>
      </c>
      <c r="B96">
        <v>29858012</v>
      </c>
      <c r="C96">
        <v>29858967</v>
      </c>
      <c r="D96">
        <v>0</v>
      </c>
      <c r="E96">
        <v>37</v>
      </c>
      <c r="F96">
        <v>1</v>
      </c>
      <c r="G96">
        <v>37</v>
      </c>
      <c r="H96">
        <v>3</v>
      </c>
      <c r="I96" t="s">
        <v>172</v>
      </c>
      <c r="J96" t="s">
        <v>4</v>
      </c>
      <c r="K96" t="s">
        <v>173</v>
      </c>
      <c r="L96">
        <v>1429</v>
      </c>
      <c r="N96">
        <v>1013</v>
      </c>
      <c r="O96" t="s">
        <v>174</v>
      </c>
      <c r="P96" t="s">
        <v>174</v>
      </c>
      <c r="Q96">
        <v>1</v>
      </c>
      <c r="W96">
        <v>0</v>
      </c>
      <c r="X96">
        <v>-343633098</v>
      </c>
      <c r="Y96">
        <f t="shared" si="28"/>
        <v>6.666666666666667</v>
      </c>
      <c r="AA96">
        <v>360967</v>
      </c>
      <c r="AB96">
        <v>0</v>
      </c>
      <c r="AC96">
        <v>0</v>
      </c>
      <c r="AD96">
        <v>0</v>
      </c>
      <c r="AE96">
        <v>360967</v>
      </c>
      <c r="AF96">
        <v>0</v>
      </c>
      <c r="AG96">
        <v>0</v>
      </c>
      <c r="AH96">
        <v>0</v>
      </c>
      <c r="AI96">
        <v>1</v>
      </c>
      <c r="AJ96">
        <v>1</v>
      </c>
      <c r="AK96">
        <v>1</v>
      </c>
      <c r="AL96">
        <v>1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 t="s">
        <v>4</v>
      </c>
      <c r="AT96">
        <v>6.666666666666667</v>
      </c>
      <c r="AU96" t="s">
        <v>4</v>
      </c>
      <c r="AV96">
        <v>0</v>
      </c>
      <c r="AW96">
        <v>1</v>
      </c>
      <c r="AX96">
        <v>-1</v>
      </c>
      <c r="AY96">
        <v>0</v>
      </c>
      <c r="AZ96">
        <v>0</v>
      </c>
      <c r="BA96" t="s">
        <v>4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  <c r="BU96">
        <v>0</v>
      </c>
      <c r="BV96">
        <v>0</v>
      </c>
      <c r="BW96">
        <v>0</v>
      </c>
      <c r="CV96">
        <v>0</v>
      </c>
      <c r="CW96">
        <v>0</v>
      </c>
      <c r="CX96">
        <f>ROUND(Y96*Source!I159,9)</f>
        <v>1</v>
      </c>
      <c r="CY96">
        <f>AA96</f>
        <v>360967</v>
      </c>
      <c r="CZ96">
        <f>AE96</f>
        <v>360967</v>
      </c>
      <c r="DA96">
        <f>AI96</f>
        <v>1</v>
      </c>
      <c r="DB96">
        <f t="shared" si="29"/>
        <v>2406446.67</v>
      </c>
      <c r="DC96">
        <f t="shared" si="30"/>
        <v>0</v>
      </c>
      <c r="DD96" t="s">
        <v>4</v>
      </c>
      <c r="DE96" t="s">
        <v>4</v>
      </c>
      <c r="DF96">
        <f t="shared" si="17"/>
        <v>360967</v>
      </c>
      <c r="DG96">
        <f t="shared" si="18"/>
        <v>0</v>
      </c>
      <c r="DH96">
        <f t="shared" si="19"/>
        <v>0</v>
      </c>
      <c r="DI96">
        <f t="shared" si="20"/>
        <v>0</v>
      </c>
      <c r="DJ96">
        <f>DF96</f>
        <v>360967</v>
      </c>
      <c r="DK96">
        <v>0</v>
      </c>
      <c r="DL96" t="s">
        <v>4</v>
      </c>
      <c r="DM96">
        <v>0</v>
      </c>
      <c r="DN96" t="s">
        <v>4</v>
      </c>
      <c r="DO96">
        <v>0</v>
      </c>
    </row>
    <row r="97" spans="1:119">
      <c r="A97">
        <f>ROW(Source!A163)</f>
        <v>163</v>
      </c>
      <c r="B97">
        <v>29858012</v>
      </c>
      <c r="C97">
        <v>29858995</v>
      </c>
      <c r="D97">
        <v>29308795</v>
      </c>
      <c r="E97">
        <v>37</v>
      </c>
      <c r="F97">
        <v>1</v>
      </c>
      <c r="G97">
        <v>37</v>
      </c>
      <c r="H97">
        <v>1</v>
      </c>
      <c r="I97" t="s">
        <v>684</v>
      </c>
      <c r="J97" t="s">
        <v>4</v>
      </c>
      <c r="K97" t="s">
        <v>685</v>
      </c>
      <c r="L97">
        <v>1191</v>
      </c>
      <c r="N97">
        <v>1013</v>
      </c>
      <c r="O97" t="s">
        <v>686</v>
      </c>
      <c r="P97" t="s">
        <v>686</v>
      </c>
      <c r="Q97">
        <v>1</v>
      </c>
      <c r="W97">
        <v>0</v>
      </c>
      <c r="X97">
        <v>476480486</v>
      </c>
      <c r="Y97">
        <f t="shared" si="28"/>
        <v>0.6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1</v>
      </c>
      <c r="AJ97">
        <v>1</v>
      </c>
      <c r="AK97">
        <v>1</v>
      </c>
      <c r="AL97">
        <v>1</v>
      </c>
      <c r="AM97">
        <v>-2</v>
      </c>
      <c r="AN97">
        <v>0</v>
      </c>
      <c r="AO97">
        <v>1</v>
      </c>
      <c r="AP97">
        <v>1</v>
      </c>
      <c r="AQ97">
        <v>0</v>
      </c>
      <c r="AR97">
        <v>0</v>
      </c>
      <c r="AS97" t="s">
        <v>4</v>
      </c>
      <c r="AT97">
        <v>0.6</v>
      </c>
      <c r="AU97" t="s">
        <v>4</v>
      </c>
      <c r="AV97">
        <v>1</v>
      </c>
      <c r="AW97">
        <v>2</v>
      </c>
      <c r="AX97">
        <v>29858997</v>
      </c>
      <c r="AY97">
        <v>1</v>
      </c>
      <c r="AZ97">
        <v>0</v>
      </c>
      <c r="BA97">
        <v>98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0</v>
      </c>
      <c r="BT97">
        <v>0</v>
      </c>
      <c r="BU97">
        <v>0</v>
      </c>
      <c r="BV97">
        <v>0</v>
      </c>
      <c r="BW97">
        <v>0</v>
      </c>
      <c r="CU97">
        <f>ROUND(AT97*Source!I163*AH97*AL97,2)</f>
        <v>0</v>
      </c>
      <c r="CV97">
        <f>ROUND(Y97*Source!I163,9)</f>
        <v>0.6</v>
      </c>
      <c r="CW97">
        <v>0</v>
      </c>
      <c r="CX97">
        <f>ROUND(Y97*Source!I163,9)</f>
        <v>0.6</v>
      </c>
      <c r="CY97">
        <f>AD97</f>
        <v>0</v>
      </c>
      <c r="CZ97">
        <f>AH97</f>
        <v>0</v>
      </c>
      <c r="DA97">
        <f>AL97</f>
        <v>1</v>
      </c>
      <c r="DB97">
        <f t="shared" si="29"/>
        <v>0</v>
      </c>
      <c r="DC97">
        <f t="shared" si="30"/>
        <v>0</v>
      </c>
      <c r="DD97" t="s">
        <v>4</v>
      </c>
      <c r="DE97" t="s">
        <v>4</v>
      </c>
      <c r="DF97">
        <f t="shared" si="17"/>
        <v>0</v>
      </c>
      <c r="DG97">
        <f t="shared" si="18"/>
        <v>0</v>
      </c>
      <c r="DH97">
        <f t="shared" si="19"/>
        <v>0</v>
      </c>
      <c r="DI97">
        <f t="shared" si="20"/>
        <v>0</v>
      </c>
      <c r="DJ97">
        <f>DI97</f>
        <v>0</v>
      </c>
      <c r="DK97">
        <v>0</v>
      </c>
      <c r="DL97" t="s">
        <v>4</v>
      </c>
      <c r="DM97">
        <v>0</v>
      </c>
      <c r="DN97" t="s">
        <v>4</v>
      </c>
      <c r="DO97">
        <v>0</v>
      </c>
    </row>
    <row r="98" spans="1:119">
      <c r="A98">
        <f>ROW(Source!A164)</f>
        <v>164</v>
      </c>
      <c r="B98">
        <v>29858012</v>
      </c>
      <c r="C98">
        <v>29858998</v>
      </c>
      <c r="D98">
        <v>29308795</v>
      </c>
      <c r="E98">
        <v>37</v>
      </c>
      <c r="F98">
        <v>1</v>
      </c>
      <c r="G98">
        <v>37</v>
      </c>
      <c r="H98">
        <v>1</v>
      </c>
      <c r="I98" t="s">
        <v>684</v>
      </c>
      <c r="J98" t="s">
        <v>4</v>
      </c>
      <c r="K98" t="s">
        <v>685</v>
      </c>
      <c r="L98">
        <v>1191</v>
      </c>
      <c r="N98">
        <v>1013</v>
      </c>
      <c r="O98" t="s">
        <v>686</v>
      </c>
      <c r="P98" t="s">
        <v>686</v>
      </c>
      <c r="Q98">
        <v>1</v>
      </c>
      <c r="W98">
        <v>0</v>
      </c>
      <c r="X98">
        <v>476480486</v>
      </c>
      <c r="Y98">
        <f t="shared" si="28"/>
        <v>2.37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1</v>
      </c>
      <c r="AJ98">
        <v>1</v>
      </c>
      <c r="AK98">
        <v>1</v>
      </c>
      <c r="AL98">
        <v>1</v>
      </c>
      <c r="AM98">
        <v>-2</v>
      </c>
      <c r="AN98">
        <v>0</v>
      </c>
      <c r="AO98">
        <v>1</v>
      </c>
      <c r="AP98">
        <v>1</v>
      </c>
      <c r="AQ98">
        <v>0</v>
      </c>
      <c r="AR98">
        <v>0</v>
      </c>
      <c r="AS98" t="s">
        <v>4</v>
      </c>
      <c r="AT98">
        <v>2.37</v>
      </c>
      <c r="AU98" t="s">
        <v>4</v>
      </c>
      <c r="AV98">
        <v>1</v>
      </c>
      <c r="AW98">
        <v>2</v>
      </c>
      <c r="AX98">
        <v>29859004</v>
      </c>
      <c r="AY98">
        <v>1</v>
      </c>
      <c r="AZ98">
        <v>0</v>
      </c>
      <c r="BA98">
        <v>99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</v>
      </c>
      <c r="CU98">
        <f>ROUND(AT98*Source!I164*AH98*AL98,2)</f>
        <v>0</v>
      </c>
      <c r="CV98">
        <f>ROUND(Y98*Source!I164,9)</f>
        <v>2.37</v>
      </c>
      <c r="CW98">
        <v>0</v>
      </c>
      <c r="CX98">
        <f>ROUND(Y98*Source!I164,9)</f>
        <v>2.37</v>
      </c>
      <c r="CY98">
        <f>AD98</f>
        <v>0</v>
      </c>
      <c r="CZ98">
        <f>AH98</f>
        <v>0</v>
      </c>
      <c r="DA98">
        <f>AL98</f>
        <v>1</v>
      </c>
      <c r="DB98">
        <f t="shared" si="29"/>
        <v>0</v>
      </c>
      <c r="DC98">
        <f t="shared" si="30"/>
        <v>0</v>
      </c>
      <c r="DD98" t="s">
        <v>4</v>
      </c>
      <c r="DE98" t="s">
        <v>4</v>
      </c>
      <c r="DF98">
        <f t="shared" si="17"/>
        <v>0</v>
      </c>
      <c r="DG98">
        <f t="shared" si="18"/>
        <v>0</v>
      </c>
      <c r="DH98">
        <f t="shared" si="19"/>
        <v>0</v>
      </c>
      <c r="DI98">
        <f t="shared" si="20"/>
        <v>0</v>
      </c>
      <c r="DJ98">
        <f>DI98</f>
        <v>0</v>
      </c>
      <c r="DK98">
        <v>0</v>
      </c>
      <c r="DL98" t="s">
        <v>4</v>
      </c>
      <c r="DM98">
        <v>0</v>
      </c>
      <c r="DN98" t="s">
        <v>4</v>
      </c>
      <c r="DO98">
        <v>0</v>
      </c>
    </row>
    <row r="99" spans="1:119">
      <c r="A99">
        <f>ROW(Source!A164)</f>
        <v>164</v>
      </c>
      <c r="B99">
        <v>29858012</v>
      </c>
      <c r="C99">
        <v>29858998</v>
      </c>
      <c r="D99">
        <v>29310260</v>
      </c>
      <c r="E99">
        <v>1</v>
      </c>
      <c r="F99">
        <v>1</v>
      </c>
      <c r="G99">
        <v>37</v>
      </c>
      <c r="H99">
        <v>2</v>
      </c>
      <c r="I99" t="s">
        <v>769</v>
      </c>
      <c r="J99" t="s">
        <v>770</v>
      </c>
      <c r="K99" t="s">
        <v>771</v>
      </c>
      <c r="L99">
        <v>1368</v>
      </c>
      <c r="N99">
        <v>1011</v>
      </c>
      <c r="O99" t="s">
        <v>63</v>
      </c>
      <c r="P99" t="s">
        <v>63</v>
      </c>
      <c r="Q99">
        <v>1</v>
      </c>
      <c r="W99">
        <v>0</v>
      </c>
      <c r="X99">
        <v>-982416638</v>
      </c>
      <c r="Y99">
        <f t="shared" si="28"/>
        <v>0.16</v>
      </c>
      <c r="AA99">
        <v>0</v>
      </c>
      <c r="AB99">
        <v>34.270000000000003</v>
      </c>
      <c r="AC99">
        <v>0.23</v>
      </c>
      <c r="AD99">
        <v>0</v>
      </c>
      <c r="AE99">
        <v>0</v>
      </c>
      <c r="AF99">
        <v>34.270000000000003</v>
      </c>
      <c r="AG99">
        <v>0.23</v>
      </c>
      <c r="AH99">
        <v>0</v>
      </c>
      <c r="AI99">
        <v>1</v>
      </c>
      <c r="AJ99">
        <v>1</v>
      </c>
      <c r="AK99">
        <v>1</v>
      </c>
      <c r="AL99">
        <v>1</v>
      </c>
      <c r="AM99">
        <v>-2</v>
      </c>
      <c r="AN99">
        <v>0</v>
      </c>
      <c r="AO99">
        <v>1</v>
      </c>
      <c r="AP99">
        <v>1</v>
      </c>
      <c r="AQ99">
        <v>0</v>
      </c>
      <c r="AR99">
        <v>0</v>
      </c>
      <c r="AS99" t="s">
        <v>4</v>
      </c>
      <c r="AT99">
        <v>0.16</v>
      </c>
      <c r="AU99" t="s">
        <v>4</v>
      </c>
      <c r="AV99">
        <v>0</v>
      </c>
      <c r="AW99">
        <v>2</v>
      </c>
      <c r="AX99">
        <v>29859005</v>
      </c>
      <c r="AY99">
        <v>1</v>
      </c>
      <c r="AZ99">
        <v>0</v>
      </c>
      <c r="BA99">
        <v>100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0</v>
      </c>
      <c r="BS99">
        <v>0</v>
      </c>
      <c r="BT99">
        <v>0</v>
      </c>
      <c r="BU99">
        <v>0</v>
      </c>
      <c r="BV99">
        <v>0</v>
      </c>
      <c r="BW99">
        <v>0</v>
      </c>
      <c r="CV99">
        <v>0</v>
      </c>
      <c r="CW99">
        <f>ROUND(Y99*Source!I164*DO99,9)</f>
        <v>0</v>
      </c>
      <c r="CX99">
        <f>ROUND(Y99*Source!I164,9)</f>
        <v>0.16</v>
      </c>
      <c r="CY99">
        <f>AB99</f>
        <v>34.270000000000003</v>
      </c>
      <c r="CZ99">
        <f>AF99</f>
        <v>34.270000000000003</v>
      </c>
      <c r="DA99">
        <f>AJ99</f>
        <v>1</v>
      </c>
      <c r="DB99">
        <f t="shared" si="29"/>
        <v>5.48</v>
      </c>
      <c r="DC99">
        <f t="shared" si="30"/>
        <v>0.04</v>
      </c>
      <c r="DD99" t="s">
        <v>4</v>
      </c>
      <c r="DE99" t="s">
        <v>4</v>
      </c>
      <c r="DF99">
        <f t="shared" si="17"/>
        <v>0</v>
      </c>
      <c r="DG99">
        <f t="shared" si="18"/>
        <v>5.48</v>
      </c>
      <c r="DH99">
        <f t="shared" si="19"/>
        <v>0.04</v>
      </c>
      <c r="DI99">
        <f t="shared" si="20"/>
        <v>0</v>
      </c>
      <c r="DJ99">
        <f>DG99</f>
        <v>5.48</v>
      </c>
      <c r="DK99">
        <v>0</v>
      </c>
      <c r="DL99" t="s">
        <v>4</v>
      </c>
      <c r="DM99">
        <v>0</v>
      </c>
      <c r="DN99" t="s">
        <v>4</v>
      </c>
      <c r="DO99">
        <v>0</v>
      </c>
    </row>
    <row r="100" spans="1:119">
      <c r="A100">
        <f>ROW(Source!A164)</f>
        <v>164</v>
      </c>
      <c r="B100">
        <v>29858012</v>
      </c>
      <c r="C100">
        <v>29858998</v>
      </c>
      <c r="D100">
        <v>29310300</v>
      </c>
      <c r="E100">
        <v>1</v>
      </c>
      <c r="F100">
        <v>1</v>
      </c>
      <c r="G100">
        <v>37</v>
      </c>
      <c r="H100">
        <v>2</v>
      </c>
      <c r="I100" t="s">
        <v>772</v>
      </c>
      <c r="J100" t="s">
        <v>773</v>
      </c>
      <c r="K100" t="s">
        <v>774</v>
      </c>
      <c r="L100">
        <v>1368</v>
      </c>
      <c r="N100">
        <v>1011</v>
      </c>
      <c r="O100" t="s">
        <v>63</v>
      </c>
      <c r="P100" t="s">
        <v>63</v>
      </c>
      <c r="Q100">
        <v>1</v>
      </c>
      <c r="W100">
        <v>0</v>
      </c>
      <c r="X100">
        <v>1692357019</v>
      </c>
      <c r="Y100">
        <f t="shared" si="28"/>
        <v>0.02</v>
      </c>
      <c r="AA100">
        <v>0</v>
      </c>
      <c r="AB100">
        <v>55.59</v>
      </c>
      <c r="AC100">
        <v>25</v>
      </c>
      <c r="AD100">
        <v>0</v>
      </c>
      <c r="AE100">
        <v>0</v>
      </c>
      <c r="AF100">
        <v>55.59</v>
      </c>
      <c r="AG100">
        <v>25</v>
      </c>
      <c r="AH100">
        <v>0</v>
      </c>
      <c r="AI100">
        <v>1</v>
      </c>
      <c r="AJ100">
        <v>1</v>
      </c>
      <c r="AK100">
        <v>1</v>
      </c>
      <c r="AL100">
        <v>1</v>
      </c>
      <c r="AM100">
        <v>-2</v>
      </c>
      <c r="AN100">
        <v>0</v>
      </c>
      <c r="AO100">
        <v>1</v>
      </c>
      <c r="AP100">
        <v>1</v>
      </c>
      <c r="AQ100">
        <v>0</v>
      </c>
      <c r="AR100">
        <v>0</v>
      </c>
      <c r="AS100" t="s">
        <v>4</v>
      </c>
      <c r="AT100">
        <v>0.02</v>
      </c>
      <c r="AU100" t="s">
        <v>4</v>
      </c>
      <c r="AV100">
        <v>0</v>
      </c>
      <c r="AW100">
        <v>2</v>
      </c>
      <c r="AX100">
        <v>29859006</v>
      </c>
      <c r="AY100">
        <v>1</v>
      </c>
      <c r="AZ100">
        <v>0</v>
      </c>
      <c r="BA100">
        <v>101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0</v>
      </c>
      <c r="BS100">
        <v>0</v>
      </c>
      <c r="BT100">
        <v>0</v>
      </c>
      <c r="BU100">
        <v>0</v>
      </c>
      <c r="BV100">
        <v>0</v>
      </c>
      <c r="BW100">
        <v>0</v>
      </c>
      <c r="CV100">
        <v>0</v>
      </c>
      <c r="CW100">
        <f>ROUND(Y100*Source!I164*DO100,9)</f>
        <v>0</v>
      </c>
      <c r="CX100">
        <f>ROUND(Y100*Source!I164,9)</f>
        <v>0.02</v>
      </c>
      <c r="CY100">
        <f>AB100</f>
        <v>55.59</v>
      </c>
      <c r="CZ100">
        <f>AF100</f>
        <v>55.59</v>
      </c>
      <c r="DA100">
        <f>AJ100</f>
        <v>1</v>
      </c>
      <c r="DB100">
        <f t="shared" si="29"/>
        <v>1.1100000000000001</v>
      </c>
      <c r="DC100">
        <f t="shared" si="30"/>
        <v>0.5</v>
      </c>
      <c r="DD100" t="s">
        <v>4</v>
      </c>
      <c r="DE100" t="s">
        <v>4</v>
      </c>
      <c r="DF100">
        <f t="shared" si="17"/>
        <v>0</v>
      </c>
      <c r="DG100">
        <f t="shared" si="18"/>
        <v>1.1100000000000001</v>
      </c>
      <c r="DH100">
        <f t="shared" si="19"/>
        <v>0.5</v>
      </c>
      <c r="DI100">
        <f t="shared" si="20"/>
        <v>0</v>
      </c>
      <c r="DJ100">
        <f>DG100</f>
        <v>1.1100000000000001</v>
      </c>
      <c r="DK100">
        <v>0</v>
      </c>
      <c r="DL100" t="s">
        <v>4</v>
      </c>
      <c r="DM100">
        <v>0</v>
      </c>
      <c r="DN100" t="s">
        <v>4</v>
      </c>
      <c r="DO100">
        <v>0</v>
      </c>
    </row>
    <row r="101" spans="1:119">
      <c r="A101">
        <f>ROW(Source!A164)</f>
        <v>164</v>
      </c>
      <c r="B101">
        <v>29858012</v>
      </c>
      <c r="C101">
        <v>29858998</v>
      </c>
      <c r="D101">
        <v>29310724</v>
      </c>
      <c r="E101">
        <v>1</v>
      </c>
      <c r="F101">
        <v>1</v>
      </c>
      <c r="G101">
        <v>37</v>
      </c>
      <c r="H101">
        <v>2</v>
      </c>
      <c r="I101" t="s">
        <v>775</v>
      </c>
      <c r="J101" t="s">
        <v>776</v>
      </c>
      <c r="K101" t="s">
        <v>777</v>
      </c>
      <c r="L101">
        <v>1368</v>
      </c>
      <c r="N101">
        <v>1011</v>
      </c>
      <c r="O101" t="s">
        <v>63</v>
      </c>
      <c r="P101" t="s">
        <v>63</v>
      </c>
      <c r="Q101">
        <v>1</v>
      </c>
      <c r="W101">
        <v>0</v>
      </c>
      <c r="X101">
        <v>-285954259</v>
      </c>
      <c r="Y101">
        <f t="shared" si="28"/>
        <v>0.75</v>
      </c>
      <c r="AA101">
        <v>0</v>
      </c>
      <c r="AB101">
        <v>964.98</v>
      </c>
      <c r="AC101">
        <v>932.4</v>
      </c>
      <c r="AD101">
        <v>0</v>
      </c>
      <c r="AE101">
        <v>0</v>
      </c>
      <c r="AF101">
        <v>964.98</v>
      </c>
      <c r="AG101">
        <v>932.4</v>
      </c>
      <c r="AH101">
        <v>0</v>
      </c>
      <c r="AI101">
        <v>1</v>
      </c>
      <c r="AJ101">
        <v>1</v>
      </c>
      <c r="AK101">
        <v>1</v>
      </c>
      <c r="AL101">
        <v>1</v>
      </c>
      <c r="AM101">
        <v>-2</v>
      </c>
      <c r="AN101">
        <v>0</v>
      </c>
      <c r="AO101">
        <v>1</v>
      </c>
      <c r="AP101">
        <v>1</v>
      </c>
      <c r="AQ101">
        <v>0</v>
      </c>
      <c r="AR101">
        <v>0</v>
      </c>
      <c r="AS101" t="s">
        <v>4</v>
      </c>
      <c r="AT101">
        <v>0.75</v>
      </c>
      <c r="AU101" t="s">
        <v>4</v>
      </c>
      <c r="AV101">
        <v>0</v>
      </c>
      <c r="AW101">
        <v>2</v>
      </c>
      <c r="AX101">
        <v>29859007</v>
      </c>
      <c r="AY101">
        <v>1</v>
      </c>
      <c r="AZ101">
        <v>0</v>
      </c>
      <c r="BA101">
        <v>102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0</v>
      </c>
      <c r="BS101">
        <v>0</v>
      </c>
      <c r="BT101">
        <v>0</v>
      </c>
      <c r="BU101">
        <v>0</v>
      </c>
      <c r="BV101">
        <v>0</v>
      </c>
      <c r="BW101">
        <v>0</v>
      </c>
      <c r="CV101">
        <v>0</v>
      </c>
      <c r="CW101">
        <f>ROUND(Y101*Source!I164*DO101,9)</f>
        <v>0</v>
      </c>
      <c r="CX101">
        <f>ROUND(Y101*Source!I164,9)</f>
        <v>0.75</v>
      </c>
      <c r="CY101">
        <f>AB101</f>
        <v>964.98</v>
      </c>
      <c r="CZ101">
        <f>AF101</f>
        <v>964.98</v>
      </c>
      <c r="DA101">
        <f>AJ101</f>
        <v>1</v>
      </c>
      <c r="DB101">
        <f t="shared" si="29"/>
        <v>723.74</v>
      </c>
      <c r="DC101">
        <f t="shared" si="30"/>
        <v>699.3</v>
      </c>
      <c r="DD101" t="s">
        <v>4</v>
      </c>
      <c r="DE101" t="s">
        <v>4</v>
      </c>
      <c r="DF101">
        <f t="shared" si="17"/>
        <v>0</v>
      </c>
      <c r="DG101">
        <f t="shared" si="18"/>
        <v>723.74</v>
      </c>
      <c r="DH101">
        <f t="shared" si="19"/>
        <v>699.3</v>
      </c>
      <c r="DI101">
        <f t="shared" si="20"/>
        <v>0</v>
      </c>
      <c r="DJ101">
        <f>DG101</f>
        <v>723.74</v>
      </c>
      <c r="DK101">
        <v>0</v>
      </c>
      <c r="DL101" t="s">
        <v>4</v>
      </c>
      <c r="DM101">
        <v>0</v>
      </c>
      <c r="DN101" t="s">
        <v>4</v>
      </c>
      <c r="DO101">
        <v>0</v>
      </c>
    </row>
    <row r="102" spans="1:119">
      <c r="A102">
        <f>ROW(Source!A164)</f>
        <v>164</v>
      </c>
      <c r="B102">
        <v>29858012</v>
      </c>
      <c r="C102">
        <v>29858998</v>
      </c>
      <c r="D102">
        <v>29309203</v>
      </c>
      <c r="E102">
        <v>37</v>
      </c>
      <c r="F102">
        <v>1</v>
      </c>
      <c r="G102">
        <v>37</v>
      </c>
      <c r="H102">
        <v>3</v>
      </c>
      <c r="I102" t="s">
        <v>778</v>
      </c>
      <c r="J102" t="s">
        <v>4</v>
      </c>
      <c r="K102" t="s">
        <v>779</v>
      </c>
      <c r="L102">
        <v>1348</v>
      </c>
      <c r="N102">
        <v>1009</v>
      </c>
      <c r="O102" t="s">
        <v>68</v>
      </c>
      <c r="P102" t="s">
        <v>68</v>
      </c>
      <c r="Q102">
        <v>1000</v>
      </c>
      <c r="W102">
        <v>0</v>
      </c>
      <c r="X102">
        <v>-783086922</v>
      </c>
      <c r="Y102">
        <f t="shared" si="28"/>
        <v>2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1</v>
      </c>
      <c r="AJ102">
        <v>1</v>
      </c>
      <c r="AK102">
        <v>1</v>
      </c>
      <c r="AL102">
        <v>1</v>
      </c>
      <c r="AM102">
        <v>-2</v>
      </c>
      <c r="AN102">
        <v>0</v>
      </c>
      <c r="AO102">
        <v>1</v>
      </c>
      <c r="AP102">
        <v>1</v>
      </c>
      <c r="AQ102">
        <v>0</v>
      </c>
      <c r="AR102">
        <v>0</v>
      </c>
      <c r="AS102" t="s">
        <v>4</v>
      </c>
      <c r="AT102">
        <v>2</v>
      </c>
      <c r="AU102" t="s">
        <v>4</v>
      </c>
      <c r="AV102">
        <v>0</v>
      </c>
      <c r="AW102">
        <v>2</v>
      </c>
      <c r="AX102">
        <v>29859008</v>
      </c>
      <c r="AY102">
        <v>1</v>
      </c>
      <c r="AZ102">
        <v>0</v>
      </c>
      <c r="BA102">
        <v>103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0</v>
      </c>
      <c r="CV102">
        <v>0</v>
      </c>
      <c r="CW102">
        <v>0</v>
      </c>
      <c r="CX102">
        <f>ROUND(Y102*Source!I164,9)</f>
        <v>2</v>
      </c>
      <c r="CY102">
        <f>AA102</f>
        <v>0</v>
      </c>
      <c r="CZ102">
        <f>AE102</f>
        <v>0</v>
      </c>
      <c r="DA102">
        <f>AI102</f>
        <v>1</v>
      </c>
      <c r="DB102">
        <f t="shared" si="29"/>
        <v>0</v>
      </c>
      <c r="DC102">
        <f t="shared" si="30"/>
        <v>0</v>
      </c>
      <c r="DD102" t="s">
        <v>4</v>
      </c>
      <c r="DE102" t="s">
        <v>4</v>
      </c>
      <c r="DF102">
        <f t="shared" si="17"/>
        <v>0</v>
      </c>
      <c r="DG102">
        <f t="shared" si="18"/>
        <v>0</v>
      </c>
      <c r="DH102">
        <f t="shared" si="19"/>
        <v>0</v>
      </c>
      <c r="DI102">
        <f t="shared" si="20"/>
        <v>0</v>
      </c>
      <c r="DJ102">
        <f>DF102</f>
        <v>0</v>
      </c>
      <c r="DK102">
        <v>0</v>
      </c>
      <c r="DL102" t="s">
        <v>4</v>
      </c>
      <c r="DM102">
        <v>0</v>
      </c>
      <c r="DN102" t="s">
        <v>4</v>
      </c>
      <c r="DO102">
        <v>0</v>
      </c>
    </row>
    <row r="103" spans="1:119">
      <c r="A103">
        <f>ROW(Source!A165)</f>
        <v>165</v>
      </c>
      <c r="B103">
        <v>29858012</v>
      </c>
      <c r="C103">
        <v>29859009</v>
      </c>
      <c r="D103">
        <v>29308795</v>
      </c>
      <c r="E103">
        <v>37</v>
      </c>
      <c r="F103">
        <v>1</v>
      </c>
      <c r="G103">
        <v>37</v>
      </c>
      <c r="H103">
        <v>1</v>
      </c>
      <c r="I103" t="s">
        <v>684</v>
      </c>
      <c r="J103" t="s">
        <v>4</v>
      </c>
      <c r="K103" t="s">
        <v>685</v>
      </c>
      <c r="L103">
        <v>1191</v>
      </c>
      <c r="N103">
        <v>1013</v>
      </c>
      <c r="O103" t="s">
        <v>686</v>
      </c>
      <c r="P103" t="s">
        <v>686</v>
      </c>
      <c r="Q103">
        <v>1</v>
      </c>
      <c r="W103">
        <v>0</v>
      </c>
      <c r="X103">
        <v>476480486</v>
      </c>
      <c r="Y103">
        <f t="shared" si="28"/>
        <v>41.32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1</v>
      </c>
      <c r="AJ103">
        <v>1</v>
      </c>
      <c r="AK103">
        <v>1</v>
      </c>
      <c r="AL103">
        <v>1</v>
      </c>
      <c r="AM103">
        <v>-2</v>
      </c>
      <c r="AN103">
        <v>0</v>
      </c>
      <c r="AO103">
        <v>1</v>
      </c>
      <c r="AP103">
        <v>0</v>
      </c>
      <c r="AQ103">
        <v>0</v>
      </c>
      <c r="AR103">
        <v>0</v>
      </c>
      <c r="AS103" t="s">
        <v>4</v>
      </c>
      <c r="AT103">
        <v>41.32</v>
      </c>
      <c r="AU103" t="s">
        <v>4</v>
      </c>
      <c r="AV103">
        <v>1</v>
      </c>
      <c r="AW103">
        <v>2</v>
      </c>
      <c r="AX103">
        <v>29859014</v>
      </c>
      <c r="AY103">
        <v>1</v>
      </c>
      <c r="AZ103">
        <v>0</v>
      </c>
      <c r="BA103">
        <v>104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0</v>
      </c>
      <c r="CU103">
        <f>ROUND(AT103*Source!I165*AH103*AL103,2)</f>
        <v>0</v>
      </c>
      <c r="CV103">
        <f>ROUND(Y103*Source!I165,9)</f>
        <v>45.451999999999998</v>
      </c>
      <c r="CW103">
        <v>0</v>
      </c>
      <c r="CX103">
        <f>ROUND(Y103*Source!I165,9)</f>
        <v>45.451999999999998</v>
      </c>
      <c r="CY103">
        <f>AD103</f>
        <v>0</v>
      </c>
      <c r="CZ103">
        <f>AH103</f>
        <v>0</v>
      </c>
      <c r="DA103">
        <f>AL103</f>
        <v>1</v>
      </c>
      <c r="DB103">
        <f t="shared" si="29"/>
        <v>0</v>
      </c>
      <c r="DC103">
        <f t="shared" si="30"/>
        <v>0</v>
      </c>
      <c r="DD103" t="s">
        <v>4</v>
      </c>
      <c r="DE103" t="s">
        <v>4</v>
      </c>
      <c r="DF103">
        <f t="shared" si="17"/>
        <v>0</v>
      </c>
      <c r="DG103">
        <f t="shared" si="18"/>
        <v>0</v>
      </c>
      <c r="DH103">
        <f t="shared" si="19"/>
        <v>0</v>
      </c>
      <c r="DI103">
        <f t="shared" si="20"/>
        <v>0</v>
      </c>
      <c r="DJ103">
        <f>DI103</f>
        <v>0</v>
      </c>
      <c r="DK103">
        <v>0</v>
      </c>
      <c r="DL103" t="s">
        <v>4</v>
      </c>
      <c r="DM103">
        <v>0</v>
      </c>
      <c r="DN103" t="s">
        <v>4</v>
      </c>
      <c r="DO103">
        <v>0</v>
      </c>
    </row>
    <row r="104" spans="1:119">
      <c r="A104">
        <f>ROW(Source!A165)</f>
        <v>165</v>
      </c>
      <c r="B104">
        <v>29858012</v>
      </c>
      <c r="C104">
        <v>29859009</v>
      </c>
      <c r="D104">
        <v>29310776</v>
      </c>
      <c r="E104">
        <v>1</v>
      </c>
      <c r="F104">
        <v>1</v>
      </c>
      <c r="G104">
        <v>37</v>
      </c>
      <c r="H104">
        <v>2</v>
      </c>
      <c r="I104" t="s">
        <v>780</v>
      </c>
      <c r="J104" t="s">
        <v>781</v>
      </c>
      <c r="K104" t="s">
        <v>782</v>
      </c>
      <c r="L104">
        <v>1368</v>
      </c>
      <c r="N104">
        <v>1011</v>
      </c>
      <c r="O104" t="s">
        <v>63</v>
      </c>
      <c r="P104" t="s">
        <v>63</v>
      </c>
      <c r="Q104">
        <v>1</v>
      </c>
      <c r="W104">
        <v>0</v>
      </c>
      <c r="X104">
        <v>-1317826548</v>
      </c>
      <c r="Y104">
        <f t="shared" si="28"/>
        <v>3.12</v>
      </c>
      <c r="AA104">
        <v>0</v>
      </c>
      <c r="AB104">
        <v>23.12</v>
      </c>
      <c r="AC104">
        <v>0.06</v>
      </c>
      <c r="AD104">
        <v>0</v>
      </c>
      <c r="AE104">
        <v>0</v>
      </c>
      <c r="AF104">
        <v>23.12</v>
      </c>
      <c r="AG104">
        <v>0.06</v>
      </c>
      <c r="AH104">
        <v>0</v>
      </c>
      <c r="AI104">
        <v>1</v>
      </c>
      <c r="AJ104">
        <v>1</v>
      </c>
      <c r="AK104">
        <v>1</v>
      </c>
      <c r="AL104">
        <v>1</v>
      </c>
      <c r="AM104">
        <v>-2</v>
      </c>
      <c r="AN104">
        <v>0</v>
      </c>
      <c r="AO104">
        <v>1</v>
      </c>
      <c r="AP104">
        <v>0</v>
      </c>
      <c r="AQ104">
        <v>0</v>
      </c>
      <c r="AR104">
        <v>0</v>
      </c>
      <c r="AS104" t="s">
        <v>4</v>
      </c>
      <c r="AT104">
        <v>3.12</v>
      </c>
      <c r="AU104" t="s">
        <v>4</v>
      </c>
      <c r="AV104">
        <v>0</v>
      </c>
      <c r="AW104">
        <v>2</v>
      </c>
      <c r="AX104">
        <v>29859015</v>
      </c>
      <c r="AY104">
        <v>1</v>
      </c>
      <c r="AZ104">
        <v>0</v>
      </c>
      <c r="BA104">
        <v>105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0</v>
      </c>
      <c r="CV104">
        <v>0</v>
      </c>
      <c r="CW104">
        <f>ROUND(Y104*Source!I165*DO104,9)</f>
        <v>0</v>
      </c>
      <c r="CX104">
        <f>ROUND(Y104*Source!I165,9)</f>
        <v>3.4319999999999999</v>
      </c>
      <c r="CY104">
        <f>AB104</f>
        <v>23.12</v>
      </c>
      <c r="CZ104">
        <f>AF104</f>
        <v>23.12</v>
      </c>
      <c r="DA104">
        <f>AJ104</f>
        <v>1</v>
      </c>
      <c r="DB104">
        <f t="shared" si="29"/>
        <v>72.13</v>
      </c>
      <c r="DC104">
        <f t="shared" si="30"/>
        <v>0.19</v>
      </c>
      <c r="DD104" t="s">
        <v>4</v>
      </c>
      <c r="DE104" t="s">
        <v>4</v>
      </c>
      <c r="DF104">
        <f t="shared" si="17"/>
        <v>0</v>
      </c>
      <c r="DG104">
        <f t="shared" si="18"/>
        <v>79.349999999999994</v>
      </c>
      <c r="DH104">
        <f t="shared" si="19"/>
        <v>0.21</v>
      </c>
      <c r="DI104">
        <f t="shared" si="20"/>
        <v>0</v>
      </c>
      <c r="DJ104">
        <f>DG104</f>
        <v>79.349999999999994</v>
      </c>
      <c r="DK104">
        <v>0</v>
      </c>
      <c r="DL104" t="s">
        <v>4</v>
      </c>
      <c r="DM104">
        <v>0</v>
      </c>
      <c r="DN104" t="s">
        <v>4</v>
      </c>
      <c r="DO104">
        <v>0</v>
      </c>
    </row>
    <row r="105" spans="1:119">
      <c r="A105">
        <f>ROW(Source!A165)</f>
        <v>165</v>
      </c>
      <c r="B105">
        <v>29858012</v>
      </c>
      <c r="C105">
        <v>29859009</v>
      </c>
      <c r="D105">
        <v>29310735</v>
      </c>
      <c r="E105">
        <v>1</v>
      </c>
      <c r="F105">
        <v>1</v>
      </c>
      <c r="G105">
        <v>37</v>
      </c>
      <c r="H105">
        <v>2</v>
      </c>
      <c r="I105" t="s">
        <v>783</v>
      </c>
      <c r="J105" t="s">
        <v>784</v>
      </c>
      <c r="K105" t="s">
        <v>785</v>
      </c>
      <c r="L105">
        <v>1368</v>
      </c>
      <c r="N105">
        <v>1011</v>
      </c>
      <c r="O105" t="s">
        <v>63</v>
      </c>
      <c r="P105" t="s">
        <v>63</v>
      </c>
      <c r="Q105">
        <v>1</v>
      </c>
      <c r="W105">
        <v>0</v>
      </c>
      <c r="X105">
        <v>2076833660</v>
      </c>
      <c r="Y105">
        <f t="shared" si="28"/>
        <v>0.15</v>
      </c>
      <c r="AA105">
        <v>0</v>
      </c>
      <c r="AB105">
        <v>7.44</v>
      </c>
      <c r="AC105">
        <v>0.01</v>
      </c>
      <c r="AD105">
        <v>0</v>
      </c>
      <c r="AE105">
        <v>0</v>
      </c>
      <c r="AF105">
        <v>7.44</v>
      </c>
      <c r="AG105">
        <v>0.01</v>
      </c>
      <c r="AH105">
        <v>0</v>
      </c>
      <c r="AI105">
        <v>1</v>
      </c>
      <c r="AJ105">
        <v>1</v>
      </c>
      <c r="AK105">
        <v>1</v>
      </c>
      <c r="AL105">
        <v>1</v>
      </c>
      <c r="AM105">
        <v>-2</v>
      </c>
      <c r="AN105">
        <v>0</v>
      </c>
      <c r="AO105">
        <v>1</v>
      </c>
      <c r="AP105">
        <v>0</v>
      </c>
      <c r="AQ105">
        <v>0</v>
      </c>
      <c r="AR105">
        <v>0</v>
      </c>
      <c r="AS105" t="s">
        <v>4</v>
      </c>
      <c r="AT105">
        <v>0.15</v>
      </c>
      <c r="AU105" t="s">
        <v>4</v>
      </c>
      <c r="AV105">
        <v>0</v>
      </c>
      <c r="AW105">
        <v>2</v>
      </c>
      <c r="AX105">
        <v>29859016</v>
      </c>
      <c r="AY105">
        <v>1</v>
      </c>
      <c r="AZ105">
        <v>0</v>
      </c>
      <c r="BA105">
        <v>106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0</v>
      </c>
      <c r="BS105">
        <v>0</v>
      </c>
      <c r="BT105">
        <v>0</v>
      </c>
      <c r="BU105">
        <v>0</v>
      </c>
      <c r="BV105">
        <v>0</v>
      </c>
      <c r="BW105">
        <v>0</v>
      </c>
      <c r="CV105">
        <v>0</v>
      </c>
      <c r="CW105">
        <f>ROUND(Y105*Source!I165*DO105,9)</f>
        <v>0</v>
      </c>
      <c r="CX105">
        <f>ROUND(Y105*Source!I165,9)</f>
        <v>0.16500000000000001</v>
      </c>
      <c r="CY105">
        <f>AB105</f>
        <v>7.44</v>
      </c>
      <c r="CZ105">
        <f>AF105</f>
        <v>7.44</v>
      </c>
      <c r="DA105">
        <f>AJ105</f>
        <v>1</v>
      </c>
      <c r="DB105">
        <f t="shared" si="29"/>
        <v>1.1200000000000001</v>
      </c>
      <c r="DC105">
        <f t="shared" si="30"/>
        <v>0</v>
      </c>
      <c r="DD105" t="s">
        <v>4</v>
      </c>
      <c r="DE105" t="s">
        <v>4</v>
      </c>
      <c r="DF105">
        <f t="shared" si="17"/>
        <v>0</v>
      </c>
      <c r="DG105">
        <f t="shared" si="18"/>
        <v>1.23</v>
      </c>
      <c r="DH105">
        <f t="shared" si="19"/>
        <v>0</v>
      </c>
      <c r="DI105">
        <f t="shared" si="20"/>
        <v>0</v>
      </c>
      <c r="DJ105">
        <f>DG105</f>
        <v>1.23</v>
      </c>
      <c r="DK105">
        <v>0</v>
      </c>
      <c r="DL105" t="s">
        <v>4</v>
      </c>
      <c r="DM105">
        <v>0</v>
      </c>
      <c r="DN105" t="s">
        <v>4</v>
      </c>
      <c r="DO105">
        <v>0</v>
      </c>
    </row>
    <row r="106" spans="1:119">
      <c r="A106">
        <f>ROW(Source!A165)</f>
        <v>165</v>
      </c>
      <c r="B106">
        <v>29858012</v>
      </c>
      <c r="C106">
        <v>29859009</v>
      </c>
      <c r="D106">
        <v>29310753</v>
      </c>
      <c r="E106">
        <v>1</v>
      </c>
      <c r="F106">
        <v>1</v>
      </c>
      <c r="G106">
        <v>37</v>
      </c>
      <c r="H106">
        <v>2</v>
      </c>
      <c r="I106" t="s">
        <v>655</v>
      </c>
      <c r="J106" t="s">
        <v>657</v>
      </c>
      <c r="K106" t="s">
        <v>656</v>
      </c>
      <c r="L106">
        <v>1368</v>
      </c>
      <c r="N106">
        <v>1011</v>
      </c>
      <c r="O106" t="s">
        <v>63</v>
      </c>
      <c r="P106" t="s">
        <v>63</v>
      </c>
      <c r="Q106">
        <v>1</v>
      </c>
      <c r="W106">
        <v>0</v>
      </c>
      <c r="X106">
        <v>-417810631</v>
      </c>
      <c r="Y106">
        <f t="shared" si="28"/>
        <v>1.33</v>
      </c>
      <c r="AA106">
        <v>0</v>
      </c>
      <c r="AB106">
        <v>24.76</v>
      </c>
      <c r="AC106">
        <v>1.81</v>
      </c>
      <c r="AD106">
        <v>0</v>
      </c>
      <c r="AE106">
        <v>0</v>
      </c>
      <c r="AF106">
        <v>24.76</v>
      </c>
      <c r="AG106">
        <v>1.81</v>
      </c>
      <c r="AH106">
        <v>0</v>
      </c>
      <c r="AI106">
        <v>1</v>
      </c>
      <c r="AJ106">
        <v>1</v>
      </c>
      <c r="AK106">
        <v>1</v>
      </c>
      <c r="AL106">
        <v>1</v>
      </c>
      <c r="AM106">
        <v>-2</v>
      </c>
      <c r="AN106">
        <v>0</v>
      </c>
      <c r="AO106">
        <v>1</v>
      </c>
      <c r="AP106">
        <v>0</v>
      </c>
      <c r="AQ106">
        <v>0</v>
      </c>
      <c r="AR106">
        <v>0</v>
      </c>
      <c r="AS106" t="s">
        <v>4</v>
      </c>
      <c r="AT106">
        <v>1.33</v>
      </c>
      <c r="AU106" t="s">
        <v>4</v>
      </c>
      <c r="AV106">
        <v>0</v>
      </c>
      <c r="AW106">
        <v>2</v>
      </c>
      <c r="AX106">
        <v>29859017</v>
      </c>
      <c r="AY106">
        <v>1</v>
      </c>
      <c r="AZ106">
        <v>0</v>
      </c>
      <c r="BA106">
        <v>107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  <c r="BU106">
        <v>0</v>
      </c>
      <c r="BV106">
        <v>0</v>
      </c>
      <c r="BW106">
        <v>0</v>
      </c>
      <c r="CV106">
        <v>0</v>
      </c>
      <c r="CW106">
        <f>ROUND(Y106*Source!I165*DO106,9)</f>
        <v>0</v>
      </c>
      <c r="CX106">
        <f>ROUND(Y106*Source!I165,9)</f>
        <v>1.4630000000000001</v>
      </c>
      <c r="CY106">
        <f>AB106</f>
        <v>24.76</v>
      </c>
      <c r="CZ106">
        <f>AF106</f>
        <v>24.76</v>
      </c>
      <c r="DA106">
        <f>AJ106</f>
        <v>1</v>
      </c>
      <c r="DB106">
        <f t="shared" si="29"/>
        <v>32.93</v>
      </c>
      <c r="DC106">
        <f t="shared" si="30"/>
        <v>2.41</v>
      </c>
      <c r="DD106" t="s">
        <v>4</v>
      </c>
      <c r="DE106" t="s">
        <v>4</v>
      </c>
      <c r="DF106">
        <f t="shared" si="17"/>
        <v>0</v>
      </c>
      <c r="DG106">
        <f t="shared" si="18"/>
        <v>36.22</v>
      </c>
      <c r="DH106">
        <f t="shared" si="19"/>
        <v>2.65</v>
      </c>
      <c r="DI106">
        <f t="shared" si="20"/>
        <v>0</v>
      </c>
      <c r="DJ106">
        <f>DG106</f>
        <v>36.22</v>
      </c>
      <c r="DK106">
        <v>0</v>
      </c>
      <c r="DL106" t="s">
        <v>4</v>
      </c>
      <c r="DM106">
        <v>0</v>
      </c>
      <c r="DN106" t="s">
        <v>4</v>
      </c>
      <c r="DO106">
        <v>0</v>
      </c>
    </row>
    <row r="107" spans="1:119">
      <c r="A107">
        <f>ROW(Source!A166)</f>
        <v>166</v>
      </c>
      <c r="B107">
        <v>29858012</v>
      </c>
      <c r="C107">
        <v>29859018</v>
      </c>
      <c r="D107">
        <v>29308795</v>
      </c>
      <c r="E107">
        <v>37</v>
      </c>
      <c r="F107">
        <v>1</v>
      </c>
      <c r="G107">
        <v>37</v>
      </c>
      <c r="H107">
        <v>1</v>
      </c>
      <c r="I107" t="s">
        <v>684</v>
      </c>
      <c r="J107" t="s">
        <v>4</v>
      </c>
      <c r="K107" t="s">
        <v>685</v>
      </c>
      <c r="L107">
        <v>1191</v>
      </c>
      <c r="N107">
        <v>1013</v>
      </c>
      <c r="O107" t="s">
        <v>686</v>
      </c>
      <c r="P107" t="s">
        <v>686</v>
      </c>
      <c r="Q107">
        <v>1</v>
      </c>
      <c r="W107">
        <v>0</v>
      </c>
      <c r="X107">
        <v>476480486</v>
      </c>
      <c r="Y107">
        <f t="shared" si="28"/>
        <v>107.32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1</v>
      </c>
      <c r="AJ107">
        <v>1</v>
      </c>
      <c r="AK107">
        <v>1</v>
      </c>
      <c r="AL107">
        <v>1</v>
      </c>
      <c r="AM107">
        <v>-2</v>
      </c>
      <c r="AN107">
        <v>0</v>
      </c>
      <c r="AO107">
        <v>1</v>
      </c>
      <c r="AP107">
        <v>0</v>
      </c>
      <c r="AQ107">
        <v>0</v>
      </c>
      <c r="AR107">
        <v>0</v>
      </c>
      <c r="AS107" t="s">
        <v>4</v>
      </c>
      <c r="AT107">
        <v>107.32</v>
      </c>
      <c r="AU107" t="s">
        <v>4</v>
      </c>
      <c r="AV107">
        <v>1</v>
      </c>
      <c r="AW107">
        <v>2</v>
      </c>
      <c r="AX107">
        <v>29859029</v>
      </c>
      <c r="AY107">
        <v>1</v>
      </c>
      <c r="AZ107">
        <v>0</v>
      </c>
      <c r="BA107">
        <v>108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0</v>
      </c>
      <c r="BS107">
        <v>0</v>
      </c>
      <c r="BT107">
        <v>0</v>
      </c>
      <c r="BU107">
        <v>0</v>
      </c>
      <c r="BV107">
        <v>0</v>
      </c>
      <c r="BW107">
        <v>0</v>
      </c>
      <c r="CU107">
        <f>ROUND(AT107*Source!I166*AH107*AL107,2)</f>
        <v>0</v>
      </c>
      <c r="CV107">
        <f>ROUND(Y107*Source!I166,9)</f>
        <v>118.05200000000001</v>
      </c>
      <c r="CW107">
        <v>0</v>
      </c>
      <c r="CX107">
        <f>ROUND(Y107*Source!I166,9)</f>
        <v>118.05200000000001</v>
      </c>
      <c r="CY107">
        <f>AD107</f>
        <v>0</v>
      </c>
      <c r="CZ107">
        <f>AH107</f>
        <v>0</v>
      </c>
      <c r="DA107">
        <f>AL107</f>
        <v>1</v>
      </c>
      <c r="DB107">
        <f t="shared" si="29"/>
        <v>0</v>
      </c>
      <c r="DC107">
        <f t="shared" si="30"/>
        <v>0</v>
      </c>
      <c r="DD107" t="s">
        <v>4</v>
      </c>
      <c r="DE107" t="s">
        <v>4</v>
      </c>
      <c r="DF107">
        <f t="shared" si="17"/>
        <v>0</v>
      </c>
      <c r="DG107">
        <f t="shared" si="18"/>
        <v>0</v>
      </c>
      <c r="DH107">
        <f t="shared" si="19"/>
        <v>0</v>
      </c>
      <c r="DI107">
        <f t="shared" si="20"/>
        <v>0</v>
      </c>
      <c r="DJ107">
        <f>DI107</f>
        <v>0</v>
      </c>
      <c r="DK107">
        <v>0</v>
      </c>
      <c r="DL107" t="s">
        <v>4</v>
      </c>
      <c r="DM107">
        <v>0</v>
      </c>
      <c r="DN107" t="s">
        <v>4</v>
      </c>
      <c r="DO107">
        <v>0</v>
      </c>
    </row>
    <row r="108" spans="1:119">
      <c r="A108">
        <f>ROW(Source!A166)</f>
        <v>166</v>
      </c>
      <c r="B108">
        <v>29858012</v>
      </c>
      <c r="C108">
        <v>29859018</v>
      </c>
      <c r="D108">
        <v>29310774</v>
      </c>
      <c r="E108">
        <v>1</v>
      </c>
      <c r="F108">
        <v>1</v>
      </c>
      <c r="G108">
        <v>37</v>
      </c>
      <c r="H108">
        <v>2</v>
      </c>
      <c r="I108" t="s">
        <v>786</v>
      </c>
      <c r="J108" t="s">
        <v>787</v>
      </c>
      <c r="K108" t="s">
        <v>788</v>
      </c>
      <c r="L108">
        <v>1368</v>
      </c>
      <c r="N108">
        <v>1011</v>
      </c>
      <c r="O108" t="s">
        <v>63</v>
      </c>
      <c r="P108" t="s">
        <v>63</v>
      </c>
      <c r="Q108">
        <v>1</v>
      </c>
      <c r="W108">
        <v>0</v>
      </c>
      <c r="X108">
        <v>513809288</v>
      </c>
      <c r="Y108">
        <f t="shared" si="28"/>
        <v>6</v>
      </c>
      <c r="AA108">
        <v>0</v>
      </c>
      <c r="AB108">
        <v>10.38</v>
      </c>
      <c r="AC108">
        <v>1.58</v>
      </c>
      <c r="AD108">
        <v>0</v>
      </c>
      <c r="AE108">
        <v>0</v>
      </c>
      <c r="AF108">
        <v>10.38</v>
      </c>
      <c r="AG108">
        <v>1.58</v>
      </c>
      <c r="AH108">
        <v>0</v>
      </c>
      <c r="AI108">
        <v>1</v>
      </c>
      <c r="AJ108">
        <v>1</v>
      </c>
      <c r="AK108">
        <v>1</v>
      </c>
      <c r="AL108">
        <v>1</v>
      </c>
      <c r="AM108">
        <v>-2</v>
      </c>
      <c r="AN108">
        <v>0</v>
      </c>
      <c r="AO108">
        <v>1</v>
      </c>
      <c r="AP108">
        <v>0</v>
      </c>
      <c r="AQ108">
        <v>0</v>
      </c>
      <c r="AR108">
        <v>0</v>
      </c>
      <c r="AS108" t="s">
        <v>4</v>
      </c>
      <c r="AT108">
        <v>6</v>
      </c>
      <c r="AU108" t="s">
        <v>4</v>
      </c>
      <c r="AV108">
        <v>0</v>
      </c>
      <c r="AW108">
        <v>2</v>
      </c>
      <c r="AX108">
        <v>29859030</v>
      </c>
      <c r="AY108">
        <v>1</v>
      </c>
      <c r="AZ108">
        <v>0</v>
      </c>
      <c r="BA108">
        <v>109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0</v>
      </c>
      <c r="BT108">
        <v>0</v>
      </c>
      <c r="BU108">
        <v>0</v>
      </c>
      <c r="BV108">
        <v>0</v>
      </c>
      <c r="BW108">
        <v>0</v>
      </c>
      <c r="CV108">
        <v>0</v>
      </c>
      <c r="CW108">
        <f>ROUND(Y108*Source!I166*DO108,9)</f>
        <v>0</v>
      </c>
      <c r="CX108">
        <f>ROUND(Y108*Source!I166,9)</f>
        <v>6.6</v>
      </c>
      <c r="CY108">
        <f>AB108</f>
        <v>10.38</v>
      </c>
      <c r="CZ108">
        <f>AF108</f>
        <v>10.38</v>
      </c>
      <c r="DA108">
        <f>AJ108</f>
        <v>1</v>
      </c>
      <c r="DB108">
        <f t="shared" si="29"/>
        <v>62.28</v>
      </c>
      <c r="DC108">
        <f t="shared" si="30"/>
        <v>9.48</v>
      </c>
      <c r="DD108" t="s">
        <v>4</v>
      </c>
      <c r="DE108" t="s">
        <v>4</v>
      </c>
      <c r="DF108">
        <f t="shared" si="17"/>
        <v>0</v>
      </c>
      <c r="DG108">
        <f t="shared" si="18"/>
        <v>68.510000000000005</v>
      </c>
      <c r="DH108">
        <f t="shared" si="19"/>
        <v>10.43</v>
      </c>
      <c r="DI108">
        <f t="shared" si="20"/>
        <v>0</v>
      </c>
      <c r="DJ108">
        <f>DG108</f>
        <v>68.510000000000005</v>
      </c>
      <c r="DK108">
        <v>0</v>
      </c>
      <c r="DL108" t="s">
        <v>4</v>
      </c>
      <c r="DM108">
        <v>0</v>
      </c>
      <c r="DN108" t="s">
        <v>4</v>
      </c>
      <c r="DO108">
        <v>0</v>
      </c>
    </row>
    <row r="109" spans="1:119">
      <c r="A109">
        <f>ROW(Source!A166)</f>
        <v>166</v>
      </c>
      <c r="B109">
        <v>29858012</v>
      </c>
      <c r="C109">
        <v>29859018</v>
      </c>
      <c r="D109">
        <v>29310709</v>
      </c>
      <c r="E109">
        <v>1</v>
      </c>
      <c r="F109">
        <v>1</v>
      </c>
      <c r="G109">
        <v>37</v>
      </c>
      <c r="H109">
        <v>2</v>
      </c>
      <c r="I109" t="s">
        <v>789</v>
      </c>
      <c r="J109" t="s">
        <v>790</v>
      </c>
      <c r="K109" t="s">
        <v>791</v>
      </c>
      <c r="L109">
        <v>1368</v>
      </c>
      <c r="N109">
        <v>1011</v>
      </c>
      <c r="O109" t="s">
        <v>63</v>
      </c>
      <c r="P109" t="s">
        <v>63</v>
      </c>
      <c r="Q109">
        <v>1</v>
      </c>
      <c r="W109">
        <v>0</v>
      </c>
      <c r="X109">
        <v>-79104203</v>
      </c>
      <c r="Y109">
        <f t="shared" si="28"/>
        <v>0.75</v>
      </c>
      <c r="AA109">
        <v>0</v>
      </c>
      <c r="AB109">
        <v>6.1</v>
      </c>
      <c r="AC109">
        <v>0.01</v>
      </c>
      <c r="AD109">
        <v>0</v>
      </c>
      <c r="AE109">
        <v>0</v>
      </c>
      <c r="AF109">
        <v>6.1</v>
      </c>
      <c r="AG109">
        <v>0.01</v>
      </c>
      <c r="AH109">
        <v>0</v>
      </c>
      <c r="AI109">
        <v>1</v>
      </c>
      <c r="AJ109">
        <v>1</v>
      </c>
      <c r="AK109">
        <v>1</v>
      </c>
      <c r="AL109">
        <v>1</v>
      </c>
      <c r="AM109">
        <v>-2</v>
      </c>
      <c r="AN109">
        <v>0</v>
      </c>
      <c r="AO109">
        <v>1</v>
      </c>
      <c r="AP109">
        <v>0</v>
      </c>
      <c r="AQ109">
        <v>0</v>
      </c>
      <c r="AR109">
        <v>0</v>
      </c>
      <c r="AS109" t="s">
        <v>4</v>
      </c>
      <c r="AT109">
        <v>0.75</v>
      </c>
      <c r="AU109" t="s">
        <v>4</v>
      </c>
      <c r="AV109">
        <v>0</v>
      </c>
      <c r="AW109">
        <v>2</v>
      </c>
      <c r="AX109">
        <v>29859031</v>
      </c>
      <c r="AY109">
        <v>1</v>
      </c>
      <c r="AZ109">
        <v>0</v>
      </c>
      <c r="BA109">
        <v>110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  <c r="BL109">
        <v>0</v>
      </c>
      <c r="BM109">
        <v>0</v>
      </c>
      <c r="BN109">
        <v>0</v>
      </c>
      <c r="BO109">
        <v>0</v>
      </c>
      <c r="BP109">
        <v>0</v>
      </c>
      <c r="BQ109">
        <v>0</v>
      </c>
      <c r="BR109">
        <v>0</v>
      </c>
      <c r="BS109">
        <v>0</v>
      </c>
      <c r="BT109">
        <v>0</v>
      </c>
      <c r="BU109">
        <v>0</v>
      </c>
      <c r="BV109">
        <v>0</v>
      </c>
      <c r="BW109">
        <v>0</v>
      </c>
      <c r="CV109">
        <v>0</v>
      </c>
      <c r="CW109">
        <f>ROUND(Y109*Source!I166*DO109,9)</f>
        <v>0</v>
      </c>
      <c r="CX109">
        <f>ROUND(Y109*Source!I166,9)</f>
        <v>0.82499999999999996</v>
      </c>
      <c r="CY109">
        <f>AB109</f>
        <v>6.1</v>
      </c>
      <c r="CZ109">
        <f>AF109</f>
        <v>6.1</v>
      </c>
      <c r="DA109">
        <f>AJ109</f>
        <v>1</v>
      </c>
      <c r="DB109">
        <f t="shared" si="29"/>
        <v>4.58</v>
      </c>
      <c r="DC109">
        <f t="shared" si="30"/>
        <v>0.01</v>
      </c>
      <c r="DD109" t="s">
        <v>4</v>
      </c>
      <c r="DE109" t="s">
        <v>4</v>
      </c>
      <c r="DF109">
        <f t="shared" si="17"/>
        <v>0</v>
      </c>
      <c r="DG109">
        <f t="shared" si="18"/>
        <v>5.03</v>
      </c>
      <c r="DH109">
        <f t="shared" si="19"/>
        <v>0.01</v>
      </c>
      <c r="DI109">
        <f t="shared" si="20"/>
        <v>0</v>
      </c>
      <c r="DJ109">
        <f>DG109</f>
        <v>5.03</v>
      </c>
      <c r="DK109">
        <v>0</v>
      </c>
      <c r="DL109" t="s">
        <v>4</v>
      </c>
      <c r="DM109">
        <v>0</v>
      </c>
      <c r="DN109" t="s">
        <v>4</v>
      </c>
      <c r="DO109">
        <v>0</v>
      </c>
    </row>
    <row r="110" spans="1:119">
      <c r="A110">
        <f>ROW(Source!A166)</f>
        <v>166</v>
      </c>
      <c r="B110">
        <v>29858012</v>
      </c>
      <c r="C110">
        <v>29859018</v>
      </c>
      <c r="D110">
        <v>29310861</v>
      </c>
      <c r="E110">
        <v>1</v>
      </c>
      <c r="F110">
        <v>1</v>
      </c>
      <c r="G110">
        <v>37</v>
      </c>
      <c r="H110">
        <v>3</v>
      </c>
      <c r="I110" t="s">
        <v>792</v>
      </c>
      <c r="J110" t="s">
        <v>793</v>
      </c>
      <c r="K110" t="s">
        <v>794</v>
      </c>
      <c r="L110">
        <v>1296</v>
      </c>
      <c r="N110">
        <v>1002</v>
      </c>
      <c r="O110" t="s">
        <v>727</v>
      </c>
      <c r="P110" t="s">
        <v>727</v>
      </c>
      <c r="Q110">
        <v>1</v>
      </c>
      <c r="W110">
        <v>0</v>
      </c>
      <c r="X110">
        <v>-1290841659</v>
      </c>
      <c r="Y110">
        <f t="shared" si="28"/>
        <v>3.51</v>
      </c>
      <c r="AA110">
        <v>653.29999999999995</v>
      </c>
      <c r="AB110">
        <v>0</v>
      </c>
      <c r="AC110">
        <v>0</v>
      </c>
      <c r="AD110">
        <v>0</v>
      </c>
      <c r="AE110">
        <v>653.29999999999995</v>
      </c>
      <c r="AF110">
        <v>0</v>
      </c>
      <c r="AG110">
        <v>0</v>
      </c>
      <c r="AH110">
        <v>0</v>
      </c>
      <c r="AI110">
        <v>1</v>
      </c>
      <c r="AJ110">
        <v>1</v>
      </c>
      <c r="AK110">
        <v>1</v>
      </c>
      <c r="AL110">
        <v>1</v>
      </c>
      <c r="AM110">
        <v>-2</v>
      </c>
      <c r="AN110">
        <v>0</v>
      </c>
      <c r="AO110">
        <v>1</v>
      </c>
      <c r="AP110">
        <v>0</v>
      </c>
      <c r="AQ110">
        <v>0</v>
      </c>
      <c r="AR110">
        <v>0</v>
      </c>
      <c r="AS110" t="s">
        <v>4</v>
      </c>
      <c r="AT110">
        <v>3.51</v>
      </c>
      <c r="AU110" t="s">
        <v>4</v>
      </c>
      <c r="AV110">
        <v>0</v>
      </c>
      <c r="AW110">
        <v>2</v>
      </c>
      <c r="AX110">
        <v>29859032</v>
      </c>
      <c r="AY110">
        <v>1</v>
      </c>
      <c r="AZ110">
        <v>0</v>
      </c>
      <c r="BA110">
        <v>111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  <c r="BU110">
        <v>0</v>
      </c>
      <c r="BV110">
        <v>0</v>
      </c>
      <c r="BW110">
        <v>0</v>
      </c>
      <c r="CV110">
        <v>0</v>
      </c>
      <c r="CW110">
        <v>0</v>
      </c>
      <c r="CX110">
        <f>ROUND(Y110*Source!I166,9)</f>
        <v>3.8610000000000002</v>
      </c>
      <c r="CY110">
        <f t="shared" ref="CY110:CY116" si="35">AA110</f>
        <v>653.29999999999995</v>
      </c>
      <c r="CZ110">
        <f t="shared" ref="CZ110:CZ116" si="36">AE110</f>
        <v>653.29999999999995</v>
      </c>
      <c r="DA110">
        <f t="shared" ref="DA110:DA116" si="37">AI110</f>
        <v>1</v>
      </c>
      <c r="DB110">
        <f t="shared" si="29"/>
        <v>2293.08</v>
      </c>
      <c r="DC110">
        <f t="shared" si="30"/>
        <v>0</v>
      </c>
      <c r="DD110" t="s">
        <v>4</v>
      </c>
      <c r="DE110" t="s">
        <v>4</v>
      </c>
      <c r="DF110">
        <f t="shared" si="17"/>
        <v>2522.39</v>
      </c>
      <c r="DG110">
        <f t="shared" si="18"/>
        <v>0</v>
      </c>
      <c r="DH110">
        <f t="shared" si="19"/>
        <v>0</v>
      </c>
      <c r="DI110">
        <f t="shared" si="20"/>
        <v>0</v>
      </c>
      <c r="DJ110">
        <f t="shared" ref="DJ110:DJ116" si="38">DF110</f>
        <v>2522.39</v>
      </c>
      <c r="DK110">
        <v>0</v>
      </c>
      <c r="DL110" t="s">
        <v>4</v>
      </c>
      <c r="DM110">
        <v>0</v>
      </c>
      <c r="DN110" t="s">
        <v>4</v>
      </c>
      <c r="DO110">
        <v>0</v>
      </c>
    </row>
    <row r="111" spans="1:119">
      <c r="A111">
        <f>ROW(Source!A166)</f>
        <v>166</v>
      </c>
      <c r="B111">
        <v>29858012</v>
      </c>
      <c r="C111">
        <v>29859018</v>
      </c>
      <c r="D111">
        <v>29313042</v>
      </c>
      <c r="E111">
        <v>1</v>
      </c>
      <c r="F111">
        <v>1</v>
      </c>
      <c r="G111">
        <v>37</v>
      </c>
      <c r="H111">
        <v>3</v>
      </c>
      <c r="I111" t="s">
        <v>795</v>
      </c>
      <c r="J111" t="s">
        <v>796</v>
      </c>
      <c r="K111" t="s">
        <v>797</v>
      </c>
      <c r="L111">
        <v>1296</v>
      </c>
      <c r="N111">
        <v>1002</v>
      </c>
      <c r="O111" t="s">
        <v>727</v>
      </c>
      <c r="P111" t="s">
        <v>727</v>
      </c>
      <c r="Q111">
        <v>1</v>
      </c>
      <c r="W111">
        <v>0</v>
      </c>
      <c r="X111">
        <v>-81729904</v>
      </c>
      <c r="Y111">
        <f t="shared" si="28"/>
        <v>6.69</v>
      </c>
      <c r="AA111">
        <v>494.95</v>
      </c>
      <c r="AB111">
        <v>0</v>
      </c>
      <c r="AC111">
        <v>0</v>
      </c>
      <c r="AD111">
        <v>0</v>
      </c>
      <c r="AE111">
        <v>494.95</v>
      </c>
      <c r="AF111">
        <v>0</v>
      </c>
      <c r="AG111">
        <v>0</v>
      </c>
      <c r="AH111">
        <v>0</v>
      </c>
      <c r="AI111">
        <v>1</v>
      </c>
      <c r="AJ111">
        <v>1</v>
      </c>
      <c r="AK111">
        <v>1</v>
      </c>
      <c r="AL111">
        <v>1</v>
      </c>
      <c r="AM111">
        <v>-2</v>
      </c>
      <c r="AN111">
        <v>0</v>
      </c>
      <c r="AO111">
        <v>1</v>
      </c>
      <c r="AP111">
        <v>0</v>
      </c>
      <c r="AQ111">
        <v>0</v>
      </c>
      <c r="AR111">
        <v>0</v>
      </c>
      <c r="AS111" t="s">
        <v>4</v>
      </c>
      <c r="AT111">
        <v>6.69</v>
      </c>
      <c r="AU111" t="s">
        <v>4</v>
      </c>
      <c r="AV111">
        <v>0</v>
      </c>
      <c r="AW111">
        <v>2</v>
      </c>
      <c r="AX111">
        <v>29859033</v>
      </c>
      <c r="AY111">
        <v>1</v>
      </c>
      <c r="AZ111">
        <v>0</v>
      </c>
      <c r="BA111">
        <v>112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0</v>
      </c>
      <c r="BS111">
        <v>0</v>
      </c>
      <c r="BT111">
        <v>0</v>
      </c>
      <c r="BU111">
        <v>0</v>
      </c>
      <c r="BV111">
        <v>0</v>
      </c>
      <c r="BW111">
        <v>0</v>
      </c>
      <c r="CV111">
        <v>0</v>
      </c>
      <c r="CW111">
        <v>0</v>
      </c>
      <c r="CX111">
        <f>ROUND(Y111*Source!I166,9)</f>
        <v>7.359</v>
      </c>
      <c r="CY111">
        <f t="shared" si="35"/>
        <v>494.95</v>
      </c>
      <c r="CZ111">
        <f t="shared" si="36"/>
        <v>494.95</v>
      </c>
      <c r="DA111">
        <f t="shared" si="37"/>
        <v>1</v>
      </c>
      <c r="DB111">
        <f t="shared" si="29"/>
        <v>3311.22</v>
      </c>
      <c r="DC111">
        <f t="shared" si="30"/>
        <v>0</v>
      </c>
      <c r="DD111" t="s">
        <v>4</v>
      </c>
      <c r="DE111" t="s">
        <v>4</v>
      </c>
      <c r="DF111">
        <f t="shared" si="17"/>
        <v>3642.34</v>
      </c>
      <c r="DG111">
        <f t="shared" si="18"/>
        <v>0</v>
      </c>
      <c r="DH111">
        <f t="shared" si="19"/>
        <v>0</v>
      </c>
      <c r="DI111">
        <f t="shared" si="20"/>
        <v>0</v>
      </c>
      <c r="DJ111">
        <f t="shared" si="38"/>
        <v>3642.34</v>
      </c>
      <c r="DK111">
        <v>0</v>
      </c>
      <c r="DL111" t="s">
        <v>4</v>
      </c>
      <c r="DM111">
        <v>0</v>
      </c>
      <c r="DN111" t="s">
        <v>4</v>
      </c>
      <c r="DO111">
        <v>0</v>
      </c>
    </row>
    <row r="112" spans="1:119">
      <c r="A112">
        <f>ROW(Source!A166)</f>
        <v>166</v>
      </c>
      <c r="B112">
        <v>29858012</v>
      </c>
      <c r="C112">
        <v>29859018</v>
      </c>
      <c r="D112">
        <v>29311465</v>
      </c>
      <c r="E112">
        <v>1</v>
      </c>
      <c r="F112">
        <v>1</v>
      </c>
      <c r="G112">
        <v>37</v>
      </c>
      <c r="H112">
        <v>3</v>
      </c>
      <c r="I112" t="s">
        <v>798</v>
      </c>
      <c r="J112" t="s">
        <v>799</v>
      </c>
      <c r="K112" t="s">
        <v>800</v>
      </c>
      <c r="L112">
        <v>1339</v>
      </c>
      <c r="N112">
        <v>1007</v>
      </c>
      <c r="O112" t="s">
        <v>54</v>
      </c>
      <c r="P112" t="s">
        <v>54</v>
      </c>
      <c r="Q112">
        <v>1</v>
      </c>
      <c r="W112">
        <v>0</v>
      </c>
      <c r="X112">
        <v>-120812190</v>
      </c>
      <c r="Y112">
        <f t="shared" si="28"/>
        <v>2E-3</v>
      </c>
      <c r="AA112">
        <v>10287.34</v>
      </c>
      <c r="AB112">
        <v>0</v>
      </c>
      <c r="AC112">
        <v>0</v>
      </c>
      <c r="AD112">
        <v>0</v>
      </c>
      <c r="AE112">
        <v>10287.34</v>
      </c>
      <c r="AF112">
        <v>0</v>
      </c>
      <c r="AG112">
        <v>0</v>
      </c>
      <c r="AH112">
        <v>0</v>
      </c>
      <c r="AI112">
        <v>1</v>
      </c>
      <c r="AJ112">
        <v>1</v>
      </c>
      <c r="AK112">
        <v>1</v>
      </c>
      <c r="AL112">
        <v>1</v>
      </c>
      <c r="AM112">
        <v>-2</v>
      </c>
      <c r="AN112">
        <v>0</v>
      </c>
      <c r="AO112">
        <v>1</v>
      </c>
      <c r="AP112">
        <v>0</v>
      </c>
      <c r="AQ112">
        <v>0</v>
      </c>
      <c r="AR112">
        <v>0</v>
      </c>
      <c r="AS112" t="s">
        <v>4</v>
      </c>
      <c r="AT112">
        <v>2E-3</v>
      </c>
      <c r="AU112" t="s">
        <v>4</v>
      </c>
      <c r="AV112">
        <v>0</v>
      </c>
      <c r="AW112">
        <v>2</v>
      </c>
      <c r="AX112">
        <v>29859034</v>
      </c>
      <c r="AY112">
        <v>1</v>
      </c>
      <c r="AZ112">
        <v>0</v>
      </c>
      <c r="BA112">
        <v>113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0</v>
      </c>
      <c r="CV112">
        <v>0</v>
      </c>
      <c r="CW112">
        <v>0</v>
      </c>
      <c r="CX112">
        <f>ROUND(Y112*Source!I166,9)</f>
        <v>2.2000000000000001E-3</v>
      </c>
      <c r="CY112">
        <f t="shared" si="35"/>
        <v>10287.34</v>
      </c>
      <c r="CZ112">
        <f t="shared" si="36"/>
        <v>10287.34</v>
      </c>
      <c r="DA112">
        <f t="shared" si="37"/>
        <v>1</v>
      </c>
      <c r="DB112">
        <f t="shared" si="29"/>
        <v>20.57</v>
      </c>
      <c r="DC112">
        <f t="shared" si="30"/>
        <v>0</v>
      </c>
      <c r="DD112" t="s">
        <v>4</v>
      </c>
      <c r="DE112" t="s">
        <v>4</v>
      </c>
      <c r="DF112">
        <f t="shared" si="17"/>
        <v>22.63</v>
      </c>
      <c r="DG112">
        <f t="shared" si="18"/>
        <v>0</v>
      </c>
      <c r="DH112">
        <f t="shared" si="19"/>
        <v>0</v>
      </c>
      <c r="DI112">
        <f t="shared" si="20"/>
        <v>0</v>
      </c>
      <c r="DJ112">
        <f t="shared" si="38"/>
        <v>22.63</v>
      </c>
      <c r="DK112">
        <v>0</v>
      </c>
      <c r="DL112" t="s">
        <v>4</v>
      </c>
      <c r="DM112">
        <v>0</v>
      </c>
      <c r="DN112" t="s">
        <v>4</v>
      </c>
      <c r="DO112">
        <v>0</v>
      </c>
    </row>
    <row r="113" spans="1:119">
      <c r="A113">
        <f>ROW(Source!A166)</f>
        <v>166</v>
      </c>
      <c r="B113">
        <v>29858012</v>
      </c>
      <c r="C113">
        <v>29859018</v>
      </c>
      <c r="D113">
        <v>29313940</v>
      </c>
      <c r="E113">
        <v>1</v>
      </c>
      <c r="F113">
        <v>1</v>
      </c>
      <c r="G113">
        <v>37</v>
      </c>
      <c r="H113">
        <v>3</v>
      </c>
      <c r="I113" t="s">
        <v>801</v>
      </c>
      <c r="J113" t="s">
        <v>802</v>
      </c>
      <c r="K113" t="s">
        <v>803</v>
      </c>
      <c r="L113">
        <v>1339</v>
      </c>
      <c r="N113">
        <v>1007</v>
      </c>
      <c r="O113" t="s">
        <v>54</v>
      </c>
      <c r="P113" t="s">
        <v>54</v>
      </c>
      <c r="Q113">
        <v>1</v>
      </c>
      <c r="W113">
        <v>0</v>
      </c>
      <c r="X113">
        <v>1253031819</v>
      </c>
      <c r="Y113">
        <f t="shared" si="28"/>
        <v>1.4E-2</v>
      </c>
      <c r="AA113">
        <v>5051.0600000000004</v>
      </c>
      <c r="AB113">
        <v>0</v>
      </c>
      <c r="AC113">
        <v>0</v>
      </c>
      <c r="AD113">
        <v>0</v>
      </c>
      <c r="AE113">
        <v>5051.0600000000004</v>
      </c>
      <c r="AF113">
        <v>0</v>
      </c>
      <c r="AG113">
        <v>0</v>
      </c>
      <c r="AH113">
        <v>0</v>
      </c>
      <c r="AI113">
        <v>1</v>
      </c>
      <c r="AJ113">
        <v>1</v>
      </c>
      <c r="AK113">
        <v>1</v>
      </c>
      <c r="AL113">
        <v>1</v>
      </c>
      <c r="AM113">
        <v>-2</v>
      </c>
      <c r="AN113">
        <v>0</v>
      </c>
      <c r="AO113">
        <v>1</v>
      </c>
      <c r="AP113">
        <v>0</v>
      </c>
      <c r="AQ113">
        <v>0</v>
      </c>
      <c r="AR113">
        <v>0</v>
      </c>
      <c r="AS113" t="s">
        <v>4</v>
      </c>
      <c r="AT113">
        <v>1.4E-2</v>
      </c>
      <c r="AU113" t="s">
        <v>4</v>
      </c>
      <c r="AV113">
        <v>0</v>
      </c>
      <c r="AW113">
        <v>2</v>
      </c>
      <c r="AX113">
        <v>29859035</v>
      </c>
      <c r="AY113">
        <v>1</v>
      </c>
      <c r="AZ113">
        <v>0</v>
      </c>
      <c r="BA113">
        <v>114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0</v>
      </c>
      <c r="CV113">
        <v>0</v>
      </c>
      <c r="CW113">
        <v>0</v>
      </c>
      <c r="CX113">
        <f>ROUND(Y113*Source!I166,9)</f>
        <v>1.54E-2</v>
      </c>
      <c r="CY113">
        <f t="shared" si="35"/>
        <v>5051.0600000000004</v>
      </c>
      <c r="CZ113">
        <f t="shared" si="36"/>
        <v>5051.0600000000004</v>
      </c>
      <c r="DA113">
        <f t="shared" si="37"/>
        <v>1</v>
      </c>
      <c r="DB113">
        <f t="shared" si="29"/>
        <v>70.709999999999994</v>
      </c>
      <c r="DC113">
        <f t="shared" si="30"/>
        <v>0</v>
      </c>
      <c r="DD113" t="s">
        <v>4</v>
      </c>
      <c r="DE113" t="s">
        <v>4</v>
      </c>
      <c r="DF113">
        <f t="shared" si="17"/>
        <v>77.790000000000006</v>
      </c>
      <c r="DG113">
        <f t="shared" si="18"/>
        <v>0</v>
      </c>
      <c r="DH113">
        <f t="shared" si="19"/>
        <v>0</v>
      </c>
      <c r="DI113">
        <f t="shared" si="20"/>
        <v>0</v>
      </c>
      <c r="DJ113">
        <f t="shared" si="38"/>
        <v>77.790000000000006</v>
      </c>
      <c r="DK113">
        <v>0</v>
      </c>
      <c r="DL113" t="s">
        <v>4</v>
      </c>
      <c r="DM113">
        <v>0</v>
      </c>
      <c r="DN113" t="s">
        <v>4</v>
      </c>
      <c r="DO113">
        <v>0</v>
      </c>
    </row>
    <row r="114" spans="1:119">
      <c r="A114">
        <f>ROW(Source!A166)</f>
        <v>166</v>
      </c>
      <c r="B114">
        <v>29858012</v>
      </c>
      <c r="C114">
        <v>29859018</v>
      </c>
      <c r="D114">
        <v>29315191</v>
      </c>
      <c r="E114">
        <v>1</v>
      </c>
      <c r="F114">
        <v>1</v>
      </c>
      <c r="G114">
        <v>37</v>
      </c>
      <c r="H114">
        <v>3</v>
      </c>
      <c r="I114" t="s">
        <v>196</v>
      </c>
      <c r="J114" t="s">
        <v>198</v>
      </c>
      <c r="K114" t="s">
        <v>197</v>
      </c>
      <c r="L114">
        <v>1354</v>
      </c>
      <c r="N114">
        <v>1010</v>
      </c>
      <c r="O114" t="s">
        <v>180</v>
      </c>
      <c r="P114" t="s">
        <v>180</v>
      </c>
      <c r="Q114">
        <v>1</v>
      </c>
      <c r="W114">
        <v>1</v>
      </c>
      <c r="X114">
        <v>-1892734711</v>
      </c>
      <c r="Y114">
        <f t="shared" si="28"/>
        <v>-10</v>
      </c>
      <c r="AA114">
        <v>33757.870000000003</v>
      </c>
      <c r="AB114">
        <v>0</v>
      </c>
      <c r="AC114">
        <v>0</v>
      </c>
      <c r="AD114">
        <v>0</v>
      </c>
      <c r="AE114">
        <v>33757.870000000003</v>
      </c>
      <c r="AF114">
        <v>0</v>
      </c>
      <c r="AG114">
        <v>0</v>
      </c>
      <c r="AH114">
        <v>0</v>
      </c>
      <c r="AI114">
        <v>1</v>
      </c>
      <c r="AJ114">
        <v>1</v>
      </c>
      <c r="AK114">
        <v>1</v>
      </c>
      <c r="AL114">
        <v>1</v>
      </c>
      <c r="AM114">
        <v>-2</v>
      </c>
      <c r="AN114">
        <v>0</v>
      </c>
      <c r="AO114">
        <v>1</v>
      </c>
      <c r="AP114">
        <v>0</v>
      </c>
      <c r="AQ114">
        <v>0</v>
      </c>
      <c r="AR114">
        <v>0</v>
      </c>
      <c r="AS114" t="s">
        <v>4</v>
      </c>
      <c r="AT114">
        <v>-10</v>
      </c>
      <c r="AU114" t="s">
        <v>4</v>
      </c>
      <c r="AV114">
        <v>0</v>
      </c>
      <c r="AW114">
        <v>2</v>
      </c>
      <c r="AX114">
        <v>29859036</v>
      </c>
      <c r="AY114">
        <v>1</v>
      </c>
      <c r="AZ114">
        <v>6144</v>
      </c>
      <c r="BA114">
        <v>115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0</v>
      </c>
      <c r="BT114">
        <v>0</v>
      </c>
      <c r="BU114">
        <v>0</v>
      </c>
      <c r="BV114">
        <v>0</v>
      </c>
      <c r="BW114">
        <v>0</v>
      </c>
      <c r="CV114">
        <v>0</v>
      </c>
      <c r="CW114">
        <v>0</v>
      </c>
      <c r="CX114">
        <f>ROUND(Y114*Source!I166,9)</f>
        <v>-11</v>
      </c>
      <c r="CY114">
        <f t="shared" si="35"/>
        <v>33757.870000000003</v>
      </c>
      <c r="CZ114">
        <f t="shared" si="36"/>
        <v>33757.870000000003</v>
      </c>
      <c r="DA114">
        <f t="shared" si="37"/>
        <v>1</v>
      </c>
      <c r="DB114">
        <f t="shared" si="29"/>
        <v>-337578.7</v>
      </c>
      <c r="DC114">
        <f t="shared" si="30"/>
        <v>0</v>
      </c>
      <c r="DD114" t="s">
        <v>4</v>
      </c>
      <c r="DE114" t="s">
        <v>4</v>
      </c>
      <c r="DF114">
        <f t="shared" si="17"/>
        <v>-371336.57</v>
      </c>
      <c r="DG114">
        <f t="shared" si="18"/>
        <v>0</v>
      </c>
      <c r="DH114">
        <f t="shared" si="19"/>
        <v>0</v>
      </c>
      <c r="DI114">
        <f t="shared" si="20"/>
        <v>0</v>
      </c>
      <c r="DJ114">
        <f t="shared" si="38"/>
        <v>-371336.57</v>
      </c>
      <c r="DK114">
        <v>0</v>
      </c>
      <c r="DL114" t="s">
        <v>4</v>
      </c>
      <c r="DM114">
        <v>0</v>
      </c>
      <c r="DN114" t="s">
        <v>4</v>
      </c>
      <c r="DO114">
        <v>0</v>
      </c>
    </row>
    <row r="115" spans="1:119">
      <c r="A115">
        <f>ROW(Source!A166)</f>
        <v>166</v>
      </c>
      <c r="B115">
        <v>29858012</v>
      </c>
      <c r="C115">
        <v>29859018</v>
      </c>
      <c r="D115">
        <v>29315192</v>
      </c>
      <c r="E115">
        <v>1</v>
      </c>
      <c r="F115">
        <v>1</v>
      </c>
      <c r="G115">
        <v>37</v>
      </c>
      <c r="H115">
        <v>3</v>
      </c>
      <c r="I115" t="s">
        <v>804</v>
      </c>
      <c r="J115" t="s">
        <v>805</v>
      </c>
      <c r="K115" t="s">
        <v>806</v>
      </c>
      <c r="L115">
        <v>1354</v>
      </c>
      <c r="N115">
        <v>1010</v>
      </c>
      <c r="O115" t="s">
        <v>180</v>
      </c>
      <c r="P115" t="s">
        <v>180</v>
      </c>
      <c r="Q115">
        <v>1</v>
      </c>
      <c r="W115">
        <v>0</v>
      </c>
      <c r="X115">
        <v>1293306403</v>
      </c>
      <c r="Y115">
        <f t="shared" si="28"/>
        <v>0.8</v>
      </c>
      <c r="AA115">
        <v>610.02</v>
      </c>
      <c r="AB115">
        <v>0</v>
      </c>
      <c r="AC115">
        <v>0</v>
      </c>
      <c r="AD115">
        <v>0</v>
      </c>
      <c r="AE115">
        <v>610.02</v>
      </c>
      <c r="AF115">
        <v>0</v>
      </c>
      <c r="AG115">
        <v>0</v>
      </c>
      <c r="AH115">
        <v>0</v>
      </c>
      <c r="AI115">
        <v>1</v>
      </c>
      <c r="AJ115">
        <v>1</v>
      </c>
      <c r="AK115">
        <v>1</v>
      </c>
      <c r="AL115">
        <v>1</v>
      </c>
      <c r="AM115">
        <v>-2</v>
      </c>
      <c r="AN115">
        <v>0</v>
      </c>
      <c r="AO115">
        <v>1</v>
      </c>
      <c r="AP115">
        <v>0</v>
      </c>
      <c r="AQ115">
        <v>0</v>
      </c>
      <c r="AR115">
        <v>0</v>
      </c>
      <c r="AS115" t="s">
        <v>4</v>
      </c>
      <c r="AT115">
        <v>0.8</v>
      </c>
      <c r="AU115" t="s">
        <v>4</v>
      </c>
      <c r="AV115">
        <v>0</v>
      </c>
      <c r="AW115">
        <v>2</v>
      </c>
      <c r="AX115">
        <v>29859037</v>
      </c>
      <c r="AY115">
        <v>1</v>
      </c>
      <c r="AZ115">
        <v>0</v>
      </c>
      <c r="BA115">
        <v>116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0</v>
      </c>
      <c r="CV115">
        <v>0</v>
      </c>
      <c r="CW115">
        <v>0</v>
      </c>
      <c r="CX115">
        <f>ROUND(Y115*Source!I166,9)</f>
        <v>0.88</v>
      </c>
      <c r="CY115">
        <f t="shared" si="35"/>
        <v>610.02</v>
      </c>
      <c r="CZ115">
        <f t="shared" si="36"/>
        <v>610.02</v>
      </c>
      <c r="DA115">
        <f t="shared" si="37"/>
        <v>1</v>
      </c>
      <c r="DB115">
        <f t="shared" si="29"/>
        <v>488.02</v>
      </c>
      <c r="DC115">
        <f t="shared" si="30"/>
        <v>0</v>
      </c>
      <c r="DD115" t="s">
        <v>4</v>
      </c>
      <c r="DE115" t="s">
        <v>4</v>
      </c>
      <c r="DF115">
        <f t="shared" si="17"/>
        <v>536.82000000000005</v>
      </c>
      <c r="DG115">
        <f t="shared" si="18"/>
        <v>0</v>
      </c>
      <c r="DH115">
        <f t="shared" si="19"/>
        <v>0</v>
      </c>
      <c r="DI115">
        <f t="shared" si="20"/>
        <v>0</v>
      </c>
      <c r="DJ115">
        <f t="shared" si="38"/>
        <v>536.82000000000005</v>
      </c>
      <c r="DK115">
        <v>0</v>
      </c>
      <c r="DL115" t="s">
        <v>4</v>
      </c>
      <c r="DM115">
        <v>0</v>
      </c>
      <c r="DN115" t="s">
        <v>4</v>
      </c>
      <c r="DO115">
        <v>0</v>
      </c>
    </row>
    <row r="116" spans="1:119">
      <c r="A116">
        <f>ROW(Source!A166)</f>
        <v>166</v>
      </c>
      <c r="B116">
        <v>29858012</v>
      </c>
      <c r="C116">
        <v>29859018</v>
      </c>
      <c r="D116">
        <v>29315356</v>
      </c>
      <c r="E116">
        <v>1</v>
      </c>
      <c r="F116">
        <v>1</v>
      </c>
      <c r="G116">
        <v>37</v>
      </c>
      <c r="H116">
        <v>3</v>
      </c>
      <c r="I116" t="s">
        <v>807</v>
      </c>
      <c r="J116" t="s">
        <v>808</v>
      </c>
      <c r="K116" t="s">
        <v>809</v>
      </c>
      <c r="L116">
        <v>1354</v>
      </c>
      <c r="N116">
        <v>1010</v>
      </c>
      <c r="O116" t="s">
        <v>180</v>
      </c>
      <c r="P116" t="s">
        <v>180</v>
      </c>
      <c r="Q116">
        <v>1</v>
      </c>
      <c r="W116">
        <v>0</v>
      </c>
      <c r="X116">
        <v>729384625</v>
      </c>
      <c r="Y116">
        <f t="shared" si="28"/>
        <v>80</v>
      </c>
      <c r="AA116">
        <v>340.22</v>
      </c>
      <c r="AB116">
        <v>0</v>
      </c>
      <c r="AC116">
        <v>0</v>
      </c>
      <c r="AD116">
        <v>0</v>
      </c>
      <c r="AE116">
        <v>340.22</v>
      </c>
      <c r="AF116">
        <v>0</v>
      </c>
      <c r="AG116">
        <v>0</v>
      </c>
      <c r="AH116">
        <v>0</v>
      </c>
      <c r="AI116">
        <v>1</v>
      </c>
      <c r="AJ116">
        <v>1</v>
      </c>
      <c r="AK116">
        <v>1</v>
      </c>
      <c r="AL116">
        <v>1</v>
      </c>
      <c r="AM116">
        <v>-2</v>
      </c>
      <c r="AN116">
        <v>0</v>
      </c>
      <c r="AO116">
        <v>1</v>
      </c>
      <c r="AP116">
        <v>0</v>
      </c>
      <c r="AQ116">
        <v>0</v>
      </c>
      <c r="AR116">
        <v>0</v>
      </c>
      <c r="AS116" t="s">
        <v>4</v>
      </c>
      <c r="AT116">
        <v>80</v>
      </c>
      <c r="AU116" t="s">
        <v>4</v>
      </c>
      <c r="AV116">
        <v>0</v>
      </c>
      <c r="AW116">
        <v>2</v>
      </c>
      <c r="AX116">
        <v>29859038</v>
      </c>
      <c r="AY116">
        <v>1</v>
      </c>
      <c r="AZ116">
        <v>0</v>
      </c>
      <c r="BA116">
        <v>117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0</v>
      </c>
      <c r="BT116">
        <v>0</v>
      </c>
      <c r="BU116">
        <v>0</v>
      </c>
      <c r="BV116">
        <v>0</v>
      </c>
      <c r="BW116">
        <v>0</v>
      </c>
      <c r="CV116">
        <v>0</v>
      </c>
      <c r="CW116">
        <v>0</v>
      </c>
      <c r="CX116">
        <f>ROUND(Y116*Source!I166,9)</f>
        <v>88</v>
      </c>
      <c r="CY116">
        <f t="shared" si="35"/>
        <v>340.22</v>
      </c>
      <c r="CZ116">
        <f t="shared" si="36"/>
        <v>340.22</v>
      </c>
      <c r="DA116">
        <f t="shared" si="37"/>
        <v>1</v>
      </c>
      <c r="DB116">
        <f t="shared" si="29"/>
        <v>27217.599999999999</v>
      </c>
      <c r="DC116">
        <f t="shared" si="30"/>
        <v>0</v>
      </c>
      <c r="DD116" t="s">
        <v>4</v>
      </c>
      <c r="DE116" t="s">
        <v>4</v>
      </c>
      <c r="DF116">
        <f t="shared" si="17"/>
        <v>29939.360000000001</v>
      </c>
      <c r="DG116">
        <f t="shared" si="18"/>
        <v>0</v>
      </c>
      <c r="DH116">
        <f t="shared" si="19"/>
        <v>0</v>
      </c>
      <c r="DI116">
        <f t="shared" si="20"/>
        <v>0</v>
      </c>
      <c r="DJ116">
        <f t="shared" si="38"/>
        <v>29939.360000000001</v>
      </c>
      <c r="DK116">
        <v>0</v>
      </c>
      <c r="DL116" t="s">
        <v>4</v>
      </c>
      <c r="DM116">
        <v>0</v>
      </c>
      <c r="DN116" t="s">
        <v>4</v>
      </c>
      <c r="DO116">
        <v>0</v>
      </c>
    </row>
    <row r="117" spans="1:119">
      <c r="A117">
        <f>ROW(Source!A170)</f>
        <v>170</v>
      </c>
      <c r="B117">
        <v>29858012</v>
      </c>
      <c r="C117">
        <v>29859042</v>
      </c>
      <c r="D117">
        <v>29308795</v>
      </c>
      <c r="E117">
        <v>37</v>
      </c>
      <c r="F117">
        <v>1</v>
      </c>
      <c r="G117">
        <v>37</v>
      </c>
      <c r="H117">
        <v>1</v>
      </c>
      <c r="I117" t="s">
        <v>684</v>
      </c>
      <c r="J117" t="s">
        <v>4</v>
      </c>
      <c r="K117" t="s">
        <v>685</v>
      </c>
      <c r="L117">
        <v>1191</v>
      </c>
      <c r="N117">
        <v>1013</v>
      </c>
      <c r="O117" t="s">
        <v>686</v>
      </c>
      <c r="P117" t="s">
        <v>686</v>
      </c>
      <c r="Q117">
        <v>1</v>
      </c>
      <c r="W117">
        <v>0</v>
      </c>
      <c r="X117">
        <v>476480486</v>
      </c>
      <c r="Y117">
        <f t="shared" ref="Y117:Y144" si="39">AT117</f>
        <v>1.28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1</v>
      </c>
      <c r="AJ117">
        <v>1</v>
      </c>
      <c r="AK117">
        <v>1</v>
      </c>
      <c r="AL117">
        <v>1</v>
      </c>
      <c r="AM117">
        <v>-2</v>
      </c>
      <c r="AN117">
        <v>0</v>
      </c>
      <c r="AO117">
        <v>1</v>
      </c>
      <c r="AP117">
        <v>1</v>
      </c>
      <c r="AQ117">
        <v>0</v>
      </c>
      <c r="AR117">
        <v>0</v>
      </c>
      <c r="AS117" t="s">
        <v>4</v>
      </c>
      <c r="AT117">
        <v>1.28</v>
      </c>
      <c r="AU117" t="s">
        <v>4</v>
      </c>
      <c r="AV117">
        <v>1</v>
      </c>
      <c r="AW117">
        <v>2</v>
      </c>
      <c r="AX117">
        <v>29859050</v>
      </c>
      <c r="AY117">
        <v>1</v>
      </c>
      <c r="AZ117">
        <v>0</v>
      </c>
      <c r="BA117">
        <v>118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  <c r="BU117">
        <v>0</v>
      </c>
      <c r="BV117">
        <v>0</v>
      </c>
      <c r="BW117">
        <v>0</v>
      </c>
      <c r="CU117">
        <f>ROUND(AT117*Source!I170*AH117*AL117,2)</f>
        <v>0</v>
      </c>
      <c r="CV117">
        <f>ROUND(Y117*Source!I170,9)</f>
        <v>28.16</v>
      </c>
      <c r="CW117">
        <v>0</v>
      </c>
      <c r="CX117">
        <f>ROUND(Y117*Source!I170,9)</f>
        <v>28.16</v>
      </c>
      <c r="CY117">
        <f>AD117</f>
        <v>0</v>
      </c>
      <c r="CZ117">
        <f>AH117</f>
        <v>0</v>
      </c>
      <c r="DA117">
        <f>AL117</f>
        <v>1</v>
      </c>
      <c r="DB117">
        <f t="shared" ref="DB117:DB144" si="40">ROUND(ROUND(AT117*CZ117,2),6)</f>
        <v>0</v>
      </c>
      <c r="DC117">
        <f t="shared" ref="DC117:DC144" si="41">ROUND(ROUND(AT117*AG117,2),6)</f>
        <v>0</v>
      </c>
      <c r="DD117" t="s">
        <v>4</v>
      </c>
      <c r="DE117" t="s">
        <v>4</v>
      </c>
      <c r="DF117">
        <f t="shared" si="17"/>
        <v>0</v>
      </c>
      <c r="DG117">
        <f t="shared" si="18"/>
        <v>0</v>
      </c>
      <c r="DH117">
        <f t="shared" si="19"/>
        <v>0</v>
      </c>
      <c r="DI117">
        <f t="shared" si="20"/>
        <v>0</v>
      </c>
      <c r="DJ117">
        <f>DI117</f>
        <v>0</v>
      </c>
      <c r="DK117">
        <v>0</v>
      </c>
      <c r="DL117" t="s">
        <v>4</v>
      </c>
      <c r="DM117">
        <v>0</v>
      </c>
      <c r="DN117" t="s">
        <v>4</v>
      </c>
      <c r="DO117">
        <v>0</v>
      </c>
    </row>
    <row r="118" spans="1:119">
      <c r="A118">
        <f>ROW(Source!A170)</f>
        <v>170</v>
      </c>
      <c r="B118">
        <v>29858012</v>
      </c>
      <c r="C118">
        <v>29859042</v>
      </c>
      <c r="D118">
        <v>29310260</v>
      </c>
      <c r="E118">
        <v>1</v>
      </c>
      <c r="F118">
        <v>1</v>
      </c>
      <c r="G118">
        <v>37</v>
      </c>
      <c r="H118">
        <v>2</v>
      </c>
      <c r="I118" t="s">
        <v>769</v>
      </c>
      <c r="J118" t="s">
        <v>770</v>
      </c>
      <c r="K118" t="s">
        <v>771</v>
      </c>
      <c r="L118">
        <v>1368</v>
      </c>
      <c r="N118">
        <v>1011</v>
      </c>
      <c r="O118" t="s">
        <v>63</v>
      </c>
      <c r="P118" t="s">
        <v>63</v>
      </c>
      <c r="Q118">
        <v>1</v>
      </c>
      <c r="W118">
        <v>0</v>
      </c>
      <c r="X118">
        <v>-982416638</v>
      </c>
      <c r="Y118">
        <f t="shared" si="39"/>
        <v>0.32</v>
      </c>
      <c r="AA118">
        <v>0</v>
      </c>
      <c r="AB118">
        <v>34.270000000000003</v>
      </c>
      <c r="AC118">
        <v>0.23</v>
      </c>
      <c r="AD118">
        <v>0</v>
      </c>
      <c r="AE118">
        <v>0</v>
      </c>
      <c r="AF118">
        <v>34.270000000000003</v>
      </c>
      <c r="AG118">
        <v>0.23</v>
      </c>
      <c r="AH118">
        <v>0</v>
      </c>
      <c r="AI118">
        <v>1</v>
      </c>
      <c r="AJ118">
        <v>1</v>
      </c>
      <c r="AK118">
        <v>1</v>
      </c>
      <c r="AL118">
        <v>1</v>
      </c>
      <c r="AM118">
        <v>-2</v>
      </c>
      <c r="AN118">
        <v>0</v>
      </c>
      <c r="AO118">
        <v>1</v>
      </c>
      <c r="AP118">
        <v>1</v>
      </c>
      <c r="AQ118">
        <v>0</v>
      </c>
      <c r="AR118">
        <v>0</v>
      </c>
      <c r="AS118" t="s">
        <v>4</v>
      </c>
      <c r="AT118">
        <v>0.32</v>
      </c>
      <c r="AU118" t="s">
        <v>4</v>
      </c>
      <c r="AV118">
        <v>0</v>
      </c>
      <c r="AW118">
        <v>2</v>
      </c>
      <c r="AX118">
        <v>29859051</v>
      </c>
      <c r="AY118">
        <v>1</v>
      </c>
      <c r="AZ118">
        <v>0</v>
      </c>
      <c r="BA118">
        <v>119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0</v>
      </c>
      <c r="BT118">
        <v>0</v>
      </c>
      <c r="BU118">
        <v>0</v>
      </c>
      <c r="BV118">
        <v>0</v>
      </c>
      <c r="BW118">
        <v>0</v>
      </c>
      <c r="CV118">
        <v>0</v>
      </c>
      <c r="CW118">
        <f>ROUND(Y118*Source!I170*DO118,9)</f>
        <v>0</v>
      </c>
      <c r="CX118">
        <f>ROUND(Y118*Source!I170,9)</f>
        <v>7.04</v>
      </c>
      <c r="CY118">
        <f>AB118</f>
        <v>34.270000000000003</v>
      </c>
      <c r="CZ118">
        <f>AF118</f>
        <v>34.270000000000003</v>
      </c>
      <c r="DA118">
        <f>AJ118</f>
        <v>1</v>
      </c>
      <c r="DB118">
        <f t="shared" si="40"/>
        <v>10.97</v>
      </c>
      <c r="DC118">
        <f t="shared" si="41"/>
        <v>7.0000000000000007E-2</v>
      </c>
      <c r="DD118" t="s">
        <v>4</v>
      </c>
      <c r="DE118" t="s">
        <v>4</v>
      </c>
      <c r="DF118">
        <f t="shared" si="17"/>
        <v>0</v>
      </c>
      <c r="DG118">
        <f t="shared" si="18"/>
        <v>241.26</v>
      </c>
      <c r="DH118">
        <f t="shared" si="19"/>
        <v>1.62</v>
      </c>
      <c r="DI118">
        <f t="shared" si="20"/>
        <v>0</v>
      </c>
      <c r="DJ118">
        <f>DG118</f>
        <v>241.26</v>
      </c>
      <c r="DK118">
        <v>0</v>
      </c>
      <c r="DL118" t="s">
        <v>4</v>
      </c>
      <c r="DM118">
        <v>0</v>
      </c>
      <c r="DN118" t="s">
        <v>4</v>
      </c>
      <c r="DO118">
        <v>0</v>
      </c>
    </row>
    <row r="119" spans="1:119">
      <c r="A119">
        <f>ROW(Source!A170)</f>
        <v>170</v>
      </c>
      <c r="B119">
        <v>29858012</v>
      </c>
      <c r="C119">
        <v>29859042</v>
      </c>
      <c r="D119">
        <v>29310773</v>
      </c>
      <c r="E119">
        <v>1</v>
      </c>
      <c r="F119">
        <v>1</v>
      </c>
      <c r="G119">
        <v>37</v>
      </c>
      <c r="H119">
        <v>2</v>
      </c>
      <c r="I119" t="s">
        <v>652</v>
      </c>
      <c r="J119" t="s">
        <v>654</v>
      </c>
      <c r="K119" t="s">
        <v>653</v>
      </c>
      <c r="L119">
        <v>1368</v>
      </c>
      <c r="N119">
        <v>1011</v>
      </c>
      <c r="O119" t="s">
        <v>63</v>
      </c>
      <c r="P119" t="s">
        <v>63</v>
      </c>
      <c r="Q119">
        <v>1</v>
      </c>
      <c r="W119">
        <v>0</v>
      </c>
      <c r="X119">
        <v>-490795739</v>
      </c>
      <c r="Y119">
        <f t="shared" si="39"/>
        <v>0.14000000000000001</v>
      </c>
      <c r="AA119">
        <v>0</v>
      </c>
      <c r="AB119">
        <v>5.79</v>
      </c>
      <c r="AC119">
        <v>1.58</v>
      </c>
      <c r="AD119">
        <v>0</v>
      </c>
      <c r="AE119">
        <v>0</v>
      </c>
      <c r="AF119">
        <v>5.79</v>
      </c>
      <c r="AG119">
        <v>1.58</v>
      </c>
      <c r="AH119">
        <v>0</v>
      </c>
      <c r="AI119">
        <v>1</v>
      </c>
      <c r="AJ119">
        <v>1</v>
      </c>
      <c r="AK119">
        <v>1</v>
      </c>
      <c r="AL119">
        <v>1</v>
      </c>
      <c r="AM119">
        <v>-2</v>
      </c>
      <c r="AN119">
        <v>0</v>
      </c>
      <c r="AO119">
        <v>1</v>
      </c>
      <c r="AP119">
        <v>1</v>
      </c>
      <c r="AQ119">
        <v>0</v>
      </c>
      <c r="AR119">
        <v>0</v>
      </c>
      <c r="AS119" t="s">
        <v>4</v>
      </c>
      <c r="AT119">
        <v>0.14000000000000001</v>
      </c>
      <c r="AU119" t="s">
        <v>4</v>
      </c>
      <c r="AV119">
        <v>0</v>
      </c>
      <c r="AW119">
        <v>2</v>
      </c>
      <c r="AX119">
        <v>29859052</v>
      </c>
      <c r="AY119">
        <v>1</v>
      </c>
      <c r="AZ119">
        <v>0</v>
      </c>
      <c r="BA119">
        <v>120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0</v>
      </c>
      <c r="BT119">
        <v>0</v>
      </c>
      <c r="BU119">
        <v>0</v>
      </c>
      <c r="BV119">
        <v>0</v>
      </c>
      <c r="BW119">
        <v>0</v>
      </c>
      <c r="CV119">
        <v>0</v>
      </c>
      <c r="CW119">
        <f>ROUND(Y119*Source!I170*DO119,9)</f>
        <v>0</v>
      </c>
      <c r="CX119">
        <f>ROUND(Y119*Source!I170,9)</f>
        <v>3.08</v>
      </c>
      <c r="CY119">
        <f>AB119</f>
        <v>5.79</v>
      </c>
      <c r="CZ119">
        <f>AF119</f>
        <v>5.79</v>
      </c>
      <c r="DA119">
        <f>AJ119</f>
        <v>1</v>
      </c>
      <c r="DB119">
        <f t="shared" si="40"/>
        <v>0.81</v>
      </c>
      <c r="DC119">
        <f t="shared" si="41"/>
        <v>0.22</v>
      </c>
      <c r="DD119" t="s">
        <v>4</v>
      </c>
      <c r="DE119" t="s">
        <v>4</v>
      </c>
      <c r="DF119">
        <f t="shared" si="17"/>
        <v>0</v>
      </c>
      <c r="DG119">
        <f t="shared" si="18"/>
        <v>17.829999999999998</v>
      </c>
      <c r="DH119">
        <f t="shared" si="19"/>
        <v>4.87</v>
      </c>
      <c r="DI119">
        <f t="shared" si="20"/>
        <v>0</v>
      </c>
      <c r="DJ119">
        <f>DG119</f>
        <v>17.829999999999998</v>
      </c>
      <c r="DK119">
        <v>0</v>
      </c>
      <c r="DL119" t="s">
        <v>4</v>
      </c>
      <c r="DM119">
        <v>0</v>
      </c>
      <c r="DN119" t="s">
        <v>4</v>
      </c>
      <c r="DO119">
        <v>0</v>
      </c>
    </row>
    <row r="120" spans="1:119">
      <c r="A120">
        <f>ROW(Source!A170)</f>
        <v>170</v>
      </c>
      <c r="B120">
        <v>29858012</v>
      </c>
      <c r="C120">
        <v>29859042</v>
      </c>
      <c r="D120">
        <v>29310701</v>
      </c>
      <c r="E120">
        <v>1</v>
      </c>
      <c r="F120">
        <v>1</v>
      </c>
      <c r="G120">
        <v>37</v>
      </c>
      <c r="H120">
        <v>2</v>
      </c>
      <c r="I120" t="s">
        <v>751</v>
      </c>
      <c r="J120" t="s">
        <v>752</v>
      </c>
      <c r="K120" t="s">
        <v>753</v>
      </c>
      <c r="L120">
        <v>1368</v>
      </c>
      <c r="N120">
        <v>1011</v>
      </c>
      <c r="O120" t="s">
        <v>63</v>
      </c>
      <c r="P120" t="s">
        <v>63</v>
      </c>
      <c r="Q120">
        <v>1</v>
      </c>
      <c r="W120">
        <v>0</v>
      </c>
      <c r="X120">
        <v>-1806812241</v>
      </c>
      <c r="Y120">
        <f t="shared" si="39"/>
        <v>0.02</v>
      </c>
      <c r="AA120">
        <v>0</v>
      </c>
      <c r="AB120">
        <v>4.74</v>
      </c>
      <c r="AC120">
        <v>0.02</v>
      </c>
      <c r="AD120">
        <v>0</v>
      </c>
      <c r="AE120">
        <v>0</v>
      </c>
      <c r="AF120">
        <v>4.74</v>
      </c>
      <c r="AG120">
        <v>0.02</v>
      </c>
      <c r="AH120">
        <v>0</v>
      </c>
      <c r="AI120">
        <v>1</v>
      </c>
      <c r="AJ120">
        <v>1</v>
      </c>
      <c r="AK120">
        <v>1</v>
      </c>
      <c r="AL120">
        <v>1</v>
      </c>
      <c r="AM120">
        <v>-2</v>
      </c>
      <c r="AN120">
        <v>0</v>
      </c>
      <c r="AO120">
        <v>1</v>
      </c>
      <c r="AP120">
        <v>1</v>
      </c>
      <c r="AQ120">
        <v>0</v>
      </c>
      <c r="AR120">
        <v>0</v>
      </c>
      <c r="AS120" t="s">
        <v>4</v>
      </c>
      <c r="AT120">
        <v>0.02</v>
      </c>
      <c r="AU120" t="s">
        <v>4</v>
      </c>
      <c r="AV120">
        <v>0</v>
      </c>
      <c r="AW120">
        <v>2</v>
      </c>
      <c r="AX120">
        <v>29859053</v>
      </c>
      <c r="AY120">
        <v>1</v>
      </c>
      <c r="AZ120">
        <v>0</v>
      </c>
      <c r="BA120">
        <v>121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0</v>
      </c>
      <c r="BS120">
        <v>0</v>
      </c>
      <c r="BT120">
        <v>0</v>
      </c>
      <c r="BU120">
        <v>0</v>
      </c>
      <c r="BV120">
        <v>0</v>
      </c>
      <c r="BW120">
        <v>0</v>
      </c>
      <c r="CV120">
        <v>0</v>
      </c>
      <c r="CW120">
        <f>ROUND(Y120*Source!I170*DO120,9)</f>
        <v>0</v>
      </c>
      <c r="CX120">
        <f>ROUND(Y120*Source!I170,9)</f>
        <v>0.44</v>
      </c>
      <c r="CY120">
        <f>AB120</f>
        <v>4.74</v>
      </c>
      <c r="CZ120">
        <f>AF120</f>
        <v>4.74</v>
      </c>
      <c r="DA120">
        <f>AJ120</f>
        <v>1</v>
      </c>
      <c r="DB120">
        <f t="shared" si="40"/>
        <v>0.09</v>
      </c>
      <c r="DC120">
        <f t="shared" si="41"/>
        <v>0</v>
      </c>
      <c r="DD120" t="s">
        <v>4</v>
      </c>
      <c r="DE120" t="s">
        <v>4</v>
      </c>
      <c r="DF120">
        <f t="shared" si="17"/>
        <v>0</v>
      </c>
      <c r="DG120">
        <f t="shared" si="18"/>
        <v>2.09</v>
      </c>
      <c r="DH120">
        <f t="shared" si="19"/>
        <v>0.01</v>
      </c>
      <c r="DI120">
        <f t="shared" si="20"/>
        <v>0</v>
      </c>
      <c r="DJ120">
        <f>DG120</f>
        <v>2.09</v>
      </c>
      <c r="DK120">
        <v>0</v>
      </c>
      <c r="DL120" t="s">
        <v>4</v>
      </c>
      <c r="DM120">
        <v>0</v>
      </c>
      <c r="DN120" t="s">
        <v>4</v>
      </c>
      <c r="DO120">
        <v>0</v>
      </c>
    </row>
    <row r="121" spans="1:119">
      <c r="A121">
        <f>ROW(Source!A170)</f>
        <v>170</v>
      </c>
      <c r="B121">
        <v>29858012</v>
      </c>
      <c r="C121">
        <v>29859042</v>
      </c>
      <c r="D121">
        <v>29310735</v>
      </c>
      <c r="E121">
        <v>1</v>
      </c>
      <c r="F121">
        <v>1</v>
      </c>
      <c r="G121">
        <v>37</v>
      </c>
      <c r="H121">
        <v>2</v>
      </c>
      <c r="I121" t="s">
        <v>783</v>
      </c>
      <c r="J121" t="s">
        <v>784</v>
      </c>
      <c r="K121" t="s">
        <v>785</v>
      </c>
      <c r="L121">
        <v>1368</v>
      </c>
      <c r="N121">
        <v>1011</v>
      </c>
      <c r="O121" t="s">
        <v>63</v>
      </c>
      <c r="P121" t="s">
        <v>63</v>
      </c>
      <c r="Q121">
        <v>1</v>
      </c>
      <c r="W121">
        <v>0</v>
      </c>
      <c r="X121">
        <v>2076833660</v>
      </c>
      <c r="Y121">
        <f t="shared" si="39"/>
        <v>0.19</v>
      </c>
      <c r="AA121">
        <v>0</v>
      </c>
      <c r="AB121">
        <v>7.44</v>
      </c>
      <c r="AC121">
        <v>0.01</v>
      </c>
      <c r="AD121">
        <v>0</v>
      </c>
      <c r="AE121">
        <v>0</v>
      </c>
      <c r="AF121">
        <v>7.44</v>
      </c>
      <c r="AG121">
        <v>0.01</v>
      </c>
      <c r="AH121">
        <v>0</v>
      </c>
      <c r="AI121">
        <v>1</v>
      </c>
      <c r="AJ121">
        <v>1</v>
      </c>
      <c r="AK121">
        <v>1</v>
      </c>
      <c r="AL121">
        <v>1</v>
      </c>
      <c r="AM121">
        <v>-2</v>
      </c>
      <c r="AN121">
        <v>0</v>
      </c>
      <c r="AO121">
        <v>1</v>
      </c>
      <c r="AP121">
        <v>1</v>
      </c>
      <c r="AQ121">
        <v>0</v>
      </c>
      <c r="AR121">
        <v>0</v>
      </c>
      <c r="AS121" t="s">
        <v>4</v>
      </c>
      <c r="AT121">
        <v>0.19</v>
      </c>
      <c r="AU121" t="s">
        <v>4</v>
      </c>
      <c r="AV121">
        <v>0</v>
      </c>
      <c r="AW121">
        <v>2</v>
      </c>
      <c r="AX121">
        <v>29859054</v>
      </c>
      <c r="AY121">
        <v>1</v>
      </c>
      <c r="AZ121">
        <v>0</v>
      </c>
      <c r="BA121">
        <v>122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CV121">
        <v>0</v>
      </c>
      <c r="CW121">
        <f>ROUND(Y121*Source!I170*DO121,9)</f>
        <v>0</v>
      </c>
      <c r="CX121">
        <f>ROUND(Y121*Source!I170,9)</f>
        <v>4.18</v>
      </c>
      <c r="CY121">
        <f>AB121</f>
        <v>7.44</v>
      </c>
      <c r="CZ121">
        <f>AF121</f>
        <v>7.44</v>
      </c>
      <c r="DA121">
        <f>AJ121</f>
        <v>1</v>
      </c>
      <c r="DB121">
        <f t="shared" si="40"/>
        <v>1.41</v>
      </c>
      <c r="DC121">
        <f t="shared" si="41"/>
        <v>0</v>
      </c>
      <c r="DD121" t="s">
        <v>4</v>
      </c>
      <c r="DE121" t="s">
        <v>4</v>
      </c>
      <c r="DF121">
        <f t="shared" si="17"/>
        <v>0</v>
      </c>
      <c r="DG121">
        <f t="shared" si="18"/>
        <v>31.1</v>
      </c>
      <c r="DH121">
        <f t="shared" si="19"/>
        <v>0.04</v>
      </c>
      <c r="DI121">
        <f t="shared" si="20"/>
        <v>0</v>
      </c>
      <c r="DJ121">
        <f>DG121</f>
        <v>31.1</v>
      </c>
      <c r="DK121">
        <v>0</v>
      </c>
      <c r="DL121" t="s">
        <v>4</v>
      </c>
      <c r="DM121">
        <v>0</v>
      </c>
      <c r="DN121" t="s">
        <v>4</v>
      </c>
      <c r="DO121">
        <v>0</v>
      </c>
    </row>
    <row r="122" spans="1:119">
      <c r="A122">
        <f>ROW(Source!A170)</f>
        <v>170</v>
      </c>
      <c r="B122">
        <v>29858012</v>
      </c>
      <c r="C122">
        <v>29859042</v>
      </c>
      <c r="D122">
        <v>29311868</v>
      </c>
      <c r="E122">
        <v>1</v>
      </c>
      <c r="F122">
        <v>1</v>
      </c>
      <c r="G122">
        <v>37</v>
      </c>
      <c r="H122">
        <v>3</v>
      </c>
      <c r="I122" t="s">
        <v>810</v>
      </c>
      <c r="J122" t="s">
        <v>811</v>
      </c>
      <c r="K122" t="s">
        <v>812</v>
      </c>
      <c r="L122">
        <v>1346</v>
      </c>
      <c r="N122">
        <v>1009</v>
      </c>
      <c r="O122" t="s">
        <v>717</v>
      </c>
      <c r="P122" t="s">
        <v>717</v>
      </c>
      <c r="Q122">
        <v>1</v>
      </c>
      <c r="W122">
        <v>0</v>
      </c>
      <c r="X122">
        <v>-1592224205</v>
      </c>
      <c r="Y122">
        <f t="shared" si="39"/>
        <v>0.02</v>
      </c>
      <c r="AA122">
        <v>178.1</v>
      </c>
      <c r="AB122">
        <v>0</v>
      </c>
      <c r="AC122">
        <v>0</v>
      </c>
      <c r="AD122">
        <v>0</v>
      </c>
      <c r="AE122">
        <v>178.1</v>
      </c>
      <c r="AF122">
        <v>0</v>
      </c>
      <c r="AG122">
        <v>0</v>
      </c>
      <c r="AH122">
        <v>0</v>
      </c>
      <c r="AI122">
        <v>1</v>
      </c>
      <c r="AJ122">
        <v>1</v>
      </c>
      <c r="AK122">
        <v>1</v>
      </c>
      <c r="AL122">
        <v>1</v>
      </c>
      <c r="AM122">
        <v>-2</v>
      </c>
      <c r="AN122">
        <v>0</v>
      </c>
      <c r="AO122">
        <v>1</v>
      </c>
      <c r="AP122">
        <v>1</v>
      </c>
      <c r="AQ122">
        <v>0</v>
      </c>
      <c r="AR122">
        <v>0</v>
      </c>
      <c r="AS122" t="s">
        <v>4</v>
      </c>
      <c r="AT122">
        <v>0.02</v>
      </c>
      <c r="AU122" t="s">
        <v>4</v>
      </c>
      <c r="AV122">
        <v>0</v>
      </c>
      <c r="AW122">
        <v>2</v>
      </c>
      <c r="AX122">
        <v>29859055</v>
      </c>
      <c r="AY122">
        <v>1</v>
      </c>
      <c r="AZ122">
        <v>0</v>
      </c>
      <c r="BA122">
        <v>123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CV122">
        <v>0</v>
      </c>
      <c r="CW122">
        <v>0</v>
      </c>
      <c r="CX122">
        <f>ROUND(Y122*Source!I170,9)</f>
        <v>0.44</v>
      </c>
      <c r="CY122">
        <f>AA122</f>
        <v>178.1</v>
      </c>
      <c r="CZ122">
        <f>AE122</f>
        <v>178.1</v>
      </c>
      <c r="DA122">
        <f>AI122</f>
        <v>1</v>
      </c>
      <c r="DB122">
        <f t="shared" si="40"/>
        <v>3.56</v>
      </c>
      <c r="DC122">
        <f t="shared" si="41"/>
        <v>0</v>
      </c>
      <c r="DD122" t="s">
        <v>4</v>
      </c>
      <c r="DE122" t="s">
        <v>4</v>
      </c>
      <c r="DF122">
        <f t="shared" si="17"/>
        <v>78.36</v>
      </c>
      <c r="DG122">
        <f t="shared" si="18"/>
        <v>0</v>
      </c>
      <c r="DH122">
        <f t="shared" si="19"/>
        <v>0</v>
      </c>
      <c r="DI122">
        <f t="shared" si="20"/>
        <v>0</v>
      </c>
      <c r="DJ122">
        <f>DF122</f>
        <v>78.36</v>
      </c>
      <c r="DK122">
        <v>0</v>
      </c>
      <c r="DL122" t="s">
        <v>4</v>
      </c>
      <c r="DM122">
        <v>0</v>
      </c>
      <c r="DN122" t="s">
        <v>4</v>
      </c>
      <c r="DO122">
        <v>0</v>
      </c>
    </row>
    <row r="123" spans="1:119">
      <c r="A123">
        <f>ROW(Source!A170)</f>
        <v>170</v>
      </c>
      <c r="B123">
        <v>29858012</v>
      </c>
      <c r="C123">
        <v>29859042</v>
      </c>
      <c r="D123">
        <v>29315847</v>
      </c>
      <c r="E123">
        <v>1</v>
      </c>
      <c r="F123">
        <v>1</v>
      </c>
      <c r="G123">
        <v>37</v>
      </c>
      <c r="H123">
        <v>3</v>
      </c>
      <c r="I123" t="s">
        <v>813</v>
      </c>
      <c r="J123" t="s">
        <v>814</v>
      </c>
      <c r="K123" t="s">
        <v>815</v>
      </c>
      <c r="L123">
        <v>1354</v>
      </c>
      <c r="N123">
        <v>1010</v>
      </c>
      <c r="O123" t="s">
        <v>180</v>
      </c>
      <c r="P123" t="s">
        <v>180</v>
      </c>
      <c r="Q123">
        <v>1</v>
      </c>
      <c r="W123">
        <v>0</v>
      </c>
      <c r="X123">
        <v>-1274320323</v>
      </c>
      <c r="Y123">
        <f t="shared" si="39"/>
        <v>1</v>
      </c>
      <c r="AA123">
        <v>11266.92</v>
      </c>
      <c r="AB123">
        <v>0</v>
      </c>
      <c r="AC123">
        <v>0</v>
      </c>
      <c r="AD123">
        <v>0</v>
      </c>
      <c r="AE123">
        <v>11266.92</v>
      </c>
      <c r="AF123">
        <v>0</v>
      </c>
      <c r="AG123">
        <v>0</v>
      </c>
      <c r="AH123">
        <v>0</v>
      </c>
      <c r="AI123">
        <v>1</v>
      </c>
      <c r="AJ123">
        <v>1</v>
      </c>
      <c r="AK123">
        <v>1</v>
      </c>
      <c r="AL123">
        <v>1</v>
      </c>
      <c r="AM123">
        <v>-2</v>
      </c>
      <c r="AN123">
        <v>0</v>
      </c>
      <c r="AO123">
        <v>1</v>
      </c>
      <c r="AP123">
        <v>1</v>
      </c>
      <c r="AQ123">
        <v>0</v>
      </c>
      <c r="AR123">
        <v>0</v>
      </c>
      <c r="AS123" t="s">
        <v>4</v>
      </c>
      <c r="AT123">
        <v>1</v>
      </c>
      <c r="AU123" t="s">
        <v>4</v>
      </c>
      <c r="AV123">
        <v>0</v>
      </c>
      <c r="AW123">
        <v>2</v>
      </c>
      <c r="AX123">
        <v>29859056</v>
      </c>
      <c r="AY123">
        <v>1</v>
      </c>
      <c r="AZ123">
        <v>0</v>
      </c>
      <c r="BA123">
        <v>124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0</v>
      </c>
      <c r="CV123">
        <v>0</v>
      </c>
      <c r="CW123">
        <v>0</v>
      </c>
      <c r="CX123">
        <f>ROUND(Y123*Source!I170,9)</f>
        <v>22</v>
      </c>
      <c r="CY123">
        <f>AA123</f>
        <v>11266.92</v>
      </c>
      <c r="CZ123">
        <f>AE123</f>
        <v>11266.92</v>
      </c>
      <c r="DA123">
        <f>AI123</f>
        <v>1</v>
      </c>
      <c r="DB123">
        <f t="shared" si="40"/>
        <v>11266.92</v>
      </c>
      <c r="DC123">
        <f t="shared" si="41"/>
        <v>0</v>
      </c>
      <c r="DD123" t="s">
        <v>4</v>
      </c>
      <c r="DE123" t="s">
        <v>4</v>
      </c>
      <c r="DF123">
        <f t="shared" si="17"/>
        <v>247872.24</v>
      </c>
      <c r="DG123">
        <f t="shared" si="18"/>
        <v>0</v>
      </c>
      <c r="DH123">
        <f t="shared" si="19"/>
        <v>0</v>
      </c>
      <c r="DI123">
        <f t="shared" si="20"/>
        <v>0</v>
      </c>
      <c r="DJ123">
        <f>DF123</f>
        <v>247872.24</v>
      </c>
      <c r="DK123">
        <v>0</v>
      </c>
      <c r="DL123" t="s">
        <v>4</v>
      </c>
      <c r="DM123">
        <v>0</v>
      </c>
      <c r="DN123" t="s">
        <v>4</v>
      </c>
      <c r="DO123">
        <v>0</v>
      </c>
    </row>
    <row r="124" spans="1:119">
      <c r="A124">
        <f>ROW(Source!A171)</f>
        <v>171</v>
      </c>
      <c r="B124">
        <v>29858012</v>
      </c>
      <c r="C124">
        <v>29859057</v>
      </c>
      <c r="D124">
        <v>29308795</v>
      </c>
      <c r="E124">
        <v>37</v>
      </c>
      <c r="F124">
        <v>1</v>
      </c>
      <c r="G124">
        <v>37</v>
      </c>
      <c r="H124">
        <v>1</v>
      </c>
      <c r="I124" t="s">
        <v>684</v>
      </c>
      <c r="J124" t="s">
        <v>4</v>
      </c>
      <c r="K124" t="s">
        <v>685</v>
      </c>
      <c r="L124">
        <v>1191</v>
      </c>
      <c r="N124">
        <v>1013</v>
      </c>
      <c r="O124" t="s">
        <v>686</v>
      </c>
      <c r="P124" t="s">
        <v>686</v>
      </c>
      <c r="Q124">
        <v>1</v>
      </c>
      <c r="W124">
        <v>0</v>
      </c>
      <c r="X124">
        <v>476480486</v>
      </c>
      <c r="Y124">
        <f t="shared" si="39"/>
        <v>18.68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1</v>
      </c>
      <c r="AJ124">
        <v>1</v>
      </c>
      <c r="AK124">
        <v>1</v>
      </c>
      <c r="AL124">
        <v>1</v>
      </c>
      <c r="AM124">
        <v>-2</v>
      </c>
      <c r="AN124">
        <v>0</v>
      </c>
      <c r="AO124">
        <v>1</v>
      </c>
      <c r="AP124">
        <v>1</v>
      </c>
      <c r="AQ124">
        <v>0</v>
      </c>
      <c r="AR124">
        <v>0</v>
      </c>
      <c r="AS124" t="s">
        <v>4</v>
      </c>
      <c r="AT124">
        <v>18.68</v>
      </c>
      <c r="AU124" t="s">
        <v>4</v>
      </c>
      <c r="AV124">
        <v>1</v>
      </c>
      <c r="AW124">
        <v>2</v>
      </c>
      <c r="AX124">
        <v>29859059</v>
      </c>
      <c r="AY124">
        <v>1</v>
      </c>
      <c r="AZ124">
        <v>0</v>
      </c>
      <c r="BA124">
        <v>125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CU124">
        <f>ROUND(AT124*Source!I171*AH124*AL124,2)</f>
        <v>0</v>
      </c>
      <c r="CV124">
        <f>ROUND(Y124*Source!I171,9)</f>
        <v>29.736692000000001</v>
      </c>
      <c r="CW124">
        <v>0</v>
      </c>
      <c r="CX124">
        <f>ROUND(Y124*Source!I171,9)</f>
        <v>29.736692000000001</v>
      </c>
      <c r="CY124">
        <f>AD124</f>
        <v>0</v>
      </c>
      <c r="CZ124">
        <f>AH124</f>
        <v>0</v>
      </c>
      <c r="DA124">
        <f>AL124</f>
        <v>1</v>
      </c>
      <c r="DB124">
        <f t="shared" si="40"/>
        <v>0</v>
      </c>
      <c r="DC124">
        <f t="shared" si="41"/>
        <v>0</v>
      </c>
      <c r="DD124" t="s">
        <v>4</v>
      </c>
      <c r="DE124" t="s">
        <v>4</v>
      </c>
      <c r="DF124">
        <f t="shared" si="17"/>
        <v>0</v>
      </c>
      <c r="DG124">
        <f t="shared" si="18"/>
        <v>0</v>
      </c>
      <c r="DH124">
        <f t="shared" si="19"/>
        <v>0</v>
      </c>
      <c r="DI124">
        <f t="shared" si="20"/>
        <v>0</v>
      </c>
      <c r="DJ124">
        <f>DI124</f>
        <v>0</v>
      </c>
      <c r="DK124">
        <v>0</v>
      </c>
      <c r="DL124" t="s">
        <v>4</v>
      </c>
      <c r="DM124">
        <v>0</v>
      </c>
      <c r="DN124" t="s">
        <v>4</v>
      </c>
      <c r="DO124">
        <v>0</v>
      </c>
    </row>
    <row r="125" spans="1:119">
      <c r="A125">
        <f>ROW(Source!A172)</f>
        <v>172</v>
      </c>
      <c r="B125">
        <v>29858012</v>
      </c>
      <c r="C125">
        <v>29859060</v>
      </c>
      <c r="D125">
        <v>29308795</v>
      </c>
      <c r="E125">
        <v>37</v>
      </c>
      <c r="F125">
        <v>1</v>
      </c>
      <c r="G125">
        <v>37</v>
      </c>
      <c r="H125">
        <v>1</v>
      </c>
      <c r="I125" t="s">
        <v>684</v>
      </c>
      <c r="J125" t="s">
        <v>4</v>
      </c>
      <c r="K125" t="s">
        <v>685</v>
      </c>
      <c r="L125">
        <v>1191</v>
      </c>
      <c r="N125">
        <v>1013</v>
      </c>
      <c r="O125" t="s">
        <v>686</v>
      </c>
      <c r="P125" t="s">
        <v>686</v>
      </c>
      <c r="Q125">
        <v>1</v>
      </c>
      <c r="W125">
        <v>0</v>
      </c>
      <c r="X125">
        <v>476480486</v>
      </c>
      <c r="Y125">
        <f t="shared" si="39"/>
        <v>49.5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1</v>
      </c>
      <c r="AJ125">
        <v>1</v>
      </c>
      <c r="AK125">
        <v>1</v>
      </c>
      <c r="AL125">
        <v>1</v>
      </c>
      <c r="AM125">
        <v>-2</v>
      </c>
      <c r="AN125">
        <v>0</v>
      </c>
      <c r="AO125">
        <v>1</v>
      </c>
      <c r="AP125">
        <v>1</v>
      </c>
      <c r="AQ125">
        <v>0</v>
      </c>
      <c r="AR125">
        <v>0</v>
      </c>
      <c r="AS125" t="s">
        <v>4</v>
      </c>
      <c r="AT125">
        <v>49.5</v>
      </c>
      <c r="AU125" t="s">
        <v>4</v>
      </c>
      <c r="AV125">
        <v>1</v>
      </c>
      <c r="AW125">
        <v>2</v>
      </c>
      <c r="AX125">
        <v>29859064</v>
      </c>
      <c r="AY125">
        <v>1</v>
      </c>
      <c r="AZ125">
        <v>0</v>
      </c>
      <c r="BA125">
        <v>126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0</v>
      </c>
      <c r="BU125">
        <v>0</v>
      </c>
      <c r="BV125">
        <v>0</v>
      </c>
      <c r="BW125">
        <v>0</v>
      </c>
      <c r="CU125">
        <f>ROUND(AT125*Source!I172*AH125*AL125,2)</f>
        <v>0</v>
      </c>
      <c r="CV125">
        <f>ROUND(Y125*Source!I172,9)</f>
        <v>15.7608</v>
      </c>
      <c r="CW125">
        <v>0</v>
      </c>
      <c r="CX125">
        <f>ROUND(Y125*Source!I172,9)</f>
        <v>15.7608</v>
      </c>
      <c r="CY125">
        <f>AD125</f>
        <v>0</v>
      </c>
      <c r="CZ125">
        <f>AH125</f>
        <v>0</v>
      </c>
      <c r="DA125">
        <f>AL125</f>
        <v>1</v>
      </c>
      <c r="DB125">
        <f t="shared" si="40"/>
        <v>0</v>
      </c>
      <c r="DC125">
        <f t="shared" si="41"/>
        <v>0</v>
      </c>
      <c r="DD125" t="s">
        <v>4</v>
      </c>
      <c r="DE125" t="s">
        <v>4</v>
      </c>
      <c r="DF125">
        <f t="shared" si="17"/>
        <v>0</v>
      </c>
      <c r="DG125">
        <f t="shared" si="18"/>
        <v>0</v>
      </c>
      <c r="DH125">
        <f t="shared" si="19"/>
        <v>0</v>
      </c>
      <c r="DI125">
        <f t="shared" si="20"/>
        <v>0</v>
      </c>
      <c r="DJ125">
        <f>DI125</f>
        <v>0</v>
      </c>
      <c r="DK125">
        <v>0</v>
      </c>
      <c r="DL125" t="s">
        <v>4</v>
      </c>
      <c r="DM125">
        <v>0</v>
      </c>
      <c r="DN125" t="s">
        <v>4</v>
      </c>
      <c r="DO125">
        <v>0</v>
      </c>
    </row>
    <row r="126" spans="1:119">
      <c r="A126">
        <f>ROW(Source!A172)</f>
        <v>172</v>
      </c>
      <c r="B126">
        <v>29858012</v>
      </c>
      <c r="C126">
        <v>29859060</v>
      </c>
      <c r="D126">
        <v>29309817</v>
      </c>
      <c r="E126">
        <v>1</v>
      </c>
      <c r="F126">
        <v>1</v>
      </c>
      <c r="G126">
        <v>37</v>
      </c>
      <c r="H126">
        <v>2</v>
      </c>
      <c r="I126" t="s">
        <v>816</v>
      </c>
      <c r="J126" t="s">
        <v>817</v>
      </c>
      <c r="K126" t="s">
        <v>818</v>
      </c>
      <c r="L126">
        <v>1368</v>
      </c>
      <c r="N126">
        <v>1011</v>
      </c>
      <c r="O126" t="s">
        <v>63</v>
      </c>
      <c r="P126" t="s">
        <v>63</v>
      </c>
      <c r="Q126">
        <v>1</v>
      </c>
      <c r="W126">
        <v>0</v>
      </c>
      <c r="X126">
        <v>736793849</v>
      </c>
      <c r="Y126">
        <f t="shared" si="39"/>
        <v>2.87</v>
      </c>
      <c r="AA126">
        <v>0</v>
      </c>
      <c r="AB126">
        <v>1223.6199999999999</v>
      </c>
      <c r="AC126">
        <v>580.54999999999995</v>
      </c>
      <c r="AD126">
        <v>0</v>
      </c>
      <c r="AE126">
        <v>0</v>
      </c>
      <c r="AF126">
        <v>1223.6199999999999</v>
      </c>
      <c r="AG126">
        <v>580.54999999999995</v>
      </c>
      <c r="AH126">
        <v>0</v>
      </c>
      <c r="AI126">
        <v>1</v>
      </c>
      <c r="AJ126">
        <v>1</v>
      </c>
      <c r="AK126">
        <v>1</v>
      </c>
      <c r="AL126">
        <v>1</v>
      </c>
      <c r="AM126">
        <v>-2</v>
      </c>
      <c r="AN126">
        <v>0</v>
      </c>
      <c r="AO126">
        <v>1</v>
      </c>
      <c r="AP126">
        <v>1</v>
      </c>
      <c r="AQ126">
        <v>0</v>
      </c>
      <c r="AR126">
        <v>0</v>
      </c>
      <c r="AS126" t="s">
        <v>4</v>
      </c>
      <c r="AT126">
        <v>2.87</v>
      </c>
      <c r="AU126" t="s">
        <v>4</v>
      </c>
      <c r="AV126">
        <v>0</v>
      </c>
      <c r="AW126">
        <v>2</v>
      </c>
      <c r="AX126">
        <v>29859065</v>
      </c>
      <c r="AY126">
        <v>1</v>
      </c>
      <c r="AZ126">
        <v>0</v>
      </c>
      <c r="BA126">
        <v>127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</v>
      </c>
      <c r="BU126">
        <v>0</v>
      </c>
      <c r="BV126">
        <v>0</v>
      </c>
      <c r="BW126">
        <v>0</v>
      </c>
      <c r="CV126">
        <v>0</v>
      </c>
      <c r="CW126">
        <f>ROUND(Y126*Source!I172*DO126,9)</f>
        <v>0</v>
      </c>
      <c r="CX126">
        <f>ROUND(Y126*Source!I172,9)</f>
        <v>0.91380799999999995</v>
      </c>
      <c r="CY126">
        <f>AB126</f>
        <v>1223.6199999999999</v>
      </c>
      <c r="CZ126">
        <f>AF126</f>
        <v>1223.6199999999999</v>
      </c>
      <c r="DA126">
        <f>AJ126</f>
        <v>1</v>
      </c>
      <c r="DB126">
        <f t="shared" si="40"/>
        <v>3511.79</v>
      </c>
      <c r="DC126">
        <f t="shared" si="41"/>
        <v>1666.18</v>
      </c>
      <c r="DD126" t="s">
        <v>4</v>
      </c>
      <c r="DE126" t="s">
        <v>4</v>
      </c>
      <c r="DF126">
        <f t="shared" si="17"/>
        <v>0</v>
      </c>
      <c r="DG126">
        <f t="shared" si="18"/>
        <v>1118.1500000000001</v>
      </c>
      <c r="DH126">
        <f t="shared" si="19"/>
        <v>530.51</v>
      </c>
      <c r="DI126">
        <f t="shared" si="20"/>
        <v>0</v>
      </c>
      <c r="DJ126">
        <f>DG126</f>
        <v>1118.1500000000001</v>
      </c>
      <c r="DK126">
        <v>0</v>
      </c>
      <c r="DL126" t="s">
        <v>4</v>
      </c>
      <c r="DM126">
        <v>0</v>
      </c>
      <c r="DN126" t="s">
        <v>4</v>
      </c>
      <c r="DO126">
        <v>0</v>
      </c>
    </row>
    <row r="127" spans="1:119">
      <c r="A127">
        <f>ROW(Source!A172)</f>
        <v>172</v>
      </c>
      <c r="B127">
        <v>29858012</v>
      </c>
      <c r="C127">
        <v>29859060</v>
      </c>
      <c r="D127">
        <v>29309796</v>
      </c>
      <c r="E127">
        <v>1</v>
      </c>
      <c r="F127">
        <v>1</v>
      </c>
      <c r="G127">
        <v>37</v>
      </c>
      <c r="H127">
        <v>2</v>
      </c>
      <c r="I127" t="s">
        <v>819</v>
      </c>
      <c r="J127" t="s">
        <v>820</v>
      </c>
      <c r="K127" t="s">
        <v>821</v>
      </c>
      <c r="L127">
        <v>1368</v>
      </c>
      <c r="N127">
        <v>1011</v>
      </c>
      <c r="O127" t="s">
        <v>63</v>
      </c>
      <c r="P127" t="s">
        <v>63</v>
      </c>
      <c r="Q127">
        <v>1</v>
      </c>
      <c r="W127">
        <v>0</v>
      </c>
      <c r="X127">
        <v>337782330</v>
      </c>
      <c r="Y127">
        <f t="shared" si="39"/>
        <v>7.86</v>
      </c>
      <c r="AA127">
        <v>0</v>
      </c>
      <c r="AB127">
        <v>2006.63</v>
      </c>
      <c r="AC127">
        <v>777.22</v>
      </c>
      <c r="AD127">
        <v>0</v>
      </c>
      <c r="AE127">
        <v>0</v>
      </c>
      <c r="AF127">
        <v>2006.63</v>
      </c>
      <c r="AG127">
        <v>777.22</v>
      </c>
      <c r="AH127">
        <v>0</v>
      </c>
      <c r="AI127">
        <v>1</v>
      </c>
      <c r="AJ127">
        <v>1</v>
      </c>
      <c r="AK127">
        <v>1</v>
      </c>
      <c r="AL127">
        <v>1</v>
      </c>
      <c r="AM127">
        <v>-2</v>
      </c>
      <c r="AN127">
        <v>0</v>
      </c>
      <c r="AO127">
        <v>1</v>
      </c>
      <c r="AP127">
        <v>1</v>
      </c>
      <c r="AQ127">
        <v>0</v>
      </c>
      <c r="AR127">
        <v>0</v>
      </c>
      <c r="AS127" t="s">
        <v>4</v>
      </c>
      <c r="AT127">
        <v>7.86</v>
      </c>
      <c r="AU127" t="s">
        <v>4</v>
      </c>
      <c r="AV127">
        <v>0</v>
      </c>
      <c r="AW127">
        <v>2</v>
      </c>
      <c r="AX127">
        <v>29859066</v>
      </c>
      <c r="AY127">
        <v>1</v>
      </c>
      <c r="AZ127">
        <v>0</v>
      </c>
      <c r="BA127">
        <v>128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0</v>
      </c>
      <c r="BT127">
        <v>0</v>
      </c>
      <c r="BU127">
        <v>0</v>
      </c>
      <c r="BV127">
        <v>0</v>
      </c>
      <c r="BW127">
        <v>0</v>
      </c>
      <c r="CV127">
        <v>0</v>
      </c>
      <c r="CW127">
        <f>ROUND(Y127*Source!I172*DO127,9)</f>
        <v>0</v>
      </c>
      <c r="CX127">
        <f>ROUND(Y127*Source!I172,9)</f>
        <v>2.502624</v>
      </c>
      <c r="CY127">
        <f>AB127</f>
        <v>2006.63</v>
      </c>
      <c r="CZ127">
        <f>AF127</f>
        <v>2006.63</v>
      </c>
      <c r="DA127">
        <f>AJ127</f>
        <v>1</v>
      </c>
      <c r="DB127">
        <f t="shared" si="40"/>
        <v>15772.11</v>
      </c>
      <c r="DC127">
        <f t="shared" si="41"/>
        <v>6108.95</v>
      </c>
      <c r="DD127" t="s">
        <v>4</v>
      </c>
      <c r="DE127" t="s">
        <v>4</v>
      </c>
      <c r="DF127">
        <f t="shared" si="17"/>
        <v>0</v>
      </c>
      <c r="DG127">
        <f t="shared" si="18"/>
        <v>5021.84</v>
      </c>
      <c r="DH127">
        <f t="shared" si="19"/>
        <v>1945.09</v>
      </c>
      <c r="DI127">
        <f t="shared" si="20"/>
        <v>0</v>
      </c>
      <c r="DJ127">
        <f>DG127</f>
        <v>5021.84</v>
      </c>
      <c r="DK127">
        <v>0</v>
      </c>
      <c r="DL127" t="s">
        <v>4</v>
      </c>
      <c r="DM127">
        <v>0</v>
      </c>
      <c r="DN127" t="s">
        <v>4</v>
      </c>
      <c r="DO127">
        <v>0</v>
      </c>
    </row>
    <row r="128" spans="1:119">
      <c r="A128">
        <f>ROW(Source!A173)</f>
        <v>173</v>
      </c>
      <c r="B128">
        <v>29858012</v>
      </c>
      <c r="C128">
        <v>29859067</v>
      </c>
      <c r="D128">
        <v>29308795</v>
      </c>
      <c r="E128">
        <v>37</v>
      </c>
      <c r="F128">
        <v>1</v>
      </c>
      <c r="G128">
        <v>37</v>
      </c>
      <c r="H128">
        <v>1</v>
      </c>
      <c r="I128" t="s">
        <v>684</v>
      </c>
      <c r="J128" t="s">
        <v>4</v>
      </c>
      <c r="K128" t="s">
        <v>685</v>
      </c>
      <c r="L128">
        <v>1191</v>
      </c>
      <c r="N128">
        <v>1013</v>
      </c>
      <c r="O128" t="s">
        <v>686</v>
      </c>
      <c r="P128" t="s">
        <v>686</v>
      </c>
      <c r="Q128">
        <v>1</v>
      </c>
      <c r="W128">
        <v>0</v>
      </c>
      <c r="X128">
        <v>476480486</v>
      </c>
      <c r="Y128">
        <f t="shared" si="39"/>
        <v>178.25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1</v>
      </c>
      <c r="AJ128">
        <v>1</v>
      </c>
      <c r="AK128">
        <v>1</v>
      </c>
      <c r="AL128">
        <v>1</v>
      </c>
      <c r="AM128">
        <v>-2</v>
      </c>
      <c r="AN128">
        <v>0</v>
      </c>
      <c r="AO128">
        <v>1</v>
      </c>
      <c r="AP128">
        <v>0</v>
      </c>
      <c r="AQ128">
        <v>0</v>
      </c>
      <c r="AR128">
        <v>0</v>
      </c>
      <c r="AS128" t="s">
        <v>4</v>
      </c>
      <c r="AT128">
        <v>178.25</v>
      </c>
      <c r="AU128" t="s">
        <v>4</v>
      </c>
      <c r="AV128">
        <v>1</v>
      </c>
      <c r="AW128">
        <v>2</v>
      </c>
      <c r="AX128">
        <v>29859085</v>
      </c>
      <c r="AY128">
        <v>1</v>
      </c>
      <c r="AZ128">
        <v>0</v>
      </c>
      <c r="BA128">
        <v>129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0</v>
      </c>
      <c r="BT128">
        <v>0</v>
      </c>
      <c r="BU128">
        <v>0</v>
      </c>
      <c r="BV128">
        <v>0</v>
      </c>
      <c r="BW128">
        <v>0</v>
      </c>
      <c r="CU128">
        <f>ROUND(AT128*Source!I173*AH128*AL128,2)</f>
        <v>0</v>
      </c>
      <c r="CV128">
        <f>ROUND(Y128*Source!I173,9)</f>
        <v>5.6754800000000003</v>
      </c>
      <c r="CW128">
        <v>0</v>
      </c>
      <c r="CX128">
        <f>ROUND(Y128*Source!I173,9)</f>
        <v>5.6754800000000003</v>
      </c>
      <c r="CY128">
        <f>AD128</f>
        <v>0</v>
      </c>
      <c r="CZ128">
        <f>AH128</f>
        <v>0</v>
      </c>
      <c r="DA128">
        <f>AL128</f>
        <v>1</v>
      </c>
      <c r="DB128">
        <f t="shared" si="40"/>
        <v>0</v>
      </c>
      <c r="DC128">
        <f t="shared" si="41"/>
        <v>0</v>
      </c>
      <c r="DD128" t="s">
        <v>4</v>
      </c>
      <c r="DE128" t="s">
        <v>4</v>
      </c>
      <c r="DF128">
        <f t="shared" si="17"/>
        <v>0</v>
      </c>
      <c r="DG128">
        <f t="shared" si="18"/>
        <v>0</v>
      </c>
      <c r="DH128">
        <f t="shared" si="19"/>
        <v>0</v>
      </c>
      <c r="DI128">
        <f t="shared" si="20"/>
        <v>0</v>
      </c>
      <c r="DJ128">
        <f>DI128</f>
        <v>0</v>
      </c>
      <c r="DK128">
        <v>0</v>
      </c>
      <c r="DL128" t="s">
        <v>4</v>
      </c>
      <c r="DM128">
        <v>0</v>
      </c>
      <c r="DN128" t="s">
        <v>4</v>
      </c>
      <c r="DO128">
        <v>0</v>
      </c>
    </row>
    <row r="129" spans="1:119">
      <c r="A129">
        <f>ROW(Source!A173)</f>
        <v>173</v>
      </c>
      <c r="B129">
        <v>29858012</v>
      </c>
      <c r="C129">
        <v>29859067</v>
      </c>
      <c r="D129">
        <v>29310396</v>
      </c>
      <c r="E129">
        <v>1</v>
      </c>
      <c r="F129">
        <v>1</v>
      </c>
      <c r="G129">
        <v>37</v>
      </c>
      <c r="H129">
        <v>2</v>
      </c>
      <c r="I129" t="s">
        <v>822</v>
      </c>
      <c r="J129" t="s">
        <v>823</v>
      </c>
      <c r="K129" t="s">
        <v>824</v>
      </c>
      <c r="L129">
        <v>1368</v>
      </c>
      <c r="N129">
        <v>1011</v>
      </c>
      <c r="O129" t="s">
        <v>63</v>
      </c>
      <c r="P129" t="s">
        <v>63</v>
      </c>
      <c r="Q129">
        <v>1</v>
      </c>
      <c r="W129">
        <v>0</v>
      </c>
      <c r="X129">
        <v>-169776382</v>
      </c>
      <c r="Y129">
        <f t="shared" si="39"/>
        <v>21.62</v>
      </c>
      <c r="AA129">
        <v>0</v>
      </c>
      <c r="AB129">
        <v>429</v>
      </c>
      <c r="AC129">
        <v>322.39</v>
      </c>
      <c r="AD129">
        <v>0</v>
      </c>
      <c r="AE129">
        <v>0</v>
      </c>
      <c r="AF129">
        <v>429</v>
      </c>
      <c r="AG129">
        <v>322.39</v>
      </c>
      <c r="AH129">
        <v>0</v>
      </c>
      <c r="AI129">
        <v>1</v>
      </c>
      <c r="AJ129">
        <v>1</v>
      </c>
      <c r="AK129">
        <v>1</v>
      </c>
      <c r="AL129">
        <v>1</v>
      </c>
      <c r="AM129">
        <v>-2</v>
      </c>
      <c r="AN129">
        <v>0</v>
      </c>
      <c r="AO129">
        <v>1</v>
      </c>
      <c r="AP129">
        <v>0</v>
      </c>
      <c r="AQ129">
        <v>0</v>
      </c>
      <c r="AR129">
        <v>0</v>
      </c>
      <c r="AS129" t="s">
        <v>4</v>
      </c>
      <c r="AT129">
        <v>21.62</v>
      </c>
      <c r="AU129" t="s">
        <v>4</v>
      </c>
      <c r="AV129">
        <v>0</v>
      </c>
      <c r="AW129">
        <v>2</v>
      </c>
      <c r="AX129">
        <v>29859086</v>
      </c>
      <c r="AY129">
        <v>1</v>
      </c>
      <c r="AZ129">
        <v>0</v>
      </c>
      <c r="BA129">
        <v>130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0</v>
      </c>
      <c r="CV129">
        <v>0</v>
      </c>
      <c r="CW129">
        <f>ROUND(Y129*Source!I173*DO129,9)</f>
        <v>0</v>
      </c>
      <c r="CX129">
        <f>ROUND(Y129*Source!I173,9)</f>
        <v>0.68838080000000001</v>
      </c>
      <c r="CY129">
        <f t="shared" ref="CY129:CY136" si="42">AB129</f>
        <v>429</v>
      </c>
      <c r="CZ129">
        <f t="shared" ref="CZ129:CZ136" si="43">AF129</f>
        <v>429</v>
      </c>
      <c r="DA129">
        <f t="shared" ref="DA129:DA136" si="44">AJ129</f>
        <v>1</v>
      </c>
      <c r="DB129">
        <f t="shared" si="40"/>
        <v>9274.98</v>
      </c>
      <c r="DC129">
        <f t="shared" si="41"/>
        <v>6970.07</v>
      </c>
      <c r="DD129" t="s">
        <v>4</v>
      </c>
      <c r="DE129" t="s">
        <v>4</v>
      </c>
      <c r="DF129">
        <f t="shared" ref="DF129:DF192" si="45">ROUND(ROUND(AE129,2)*CX129,2)</f>
        <v>0</v>
      </c>
      <c r="DG129">
        <f t="shared" ref="DG129:DG192" si="46">ROUND(ROUND(AF129,2)*CX129,2)</f>
        <v>295.32</v>
      </c>
      <c r="DH129">
        <f t="shared" ref="DH129:DH192" si="47">ROUND(ROUND(AG129,2)*CX129,2)</f>
        <v>221.93</v>
      </c>
      <c r="DI129">
        <f t="shared" ref="DI129:DI192" si="48">ROUND(ROUND(AH129,2)*CX129,2)</f>
        <v>0</v>
      </c>
      <c r="DJ129">
        <f t="shared" ref="DJ129:DJ136" si="49">DG129</f>
        <v>295.32</v>
      </c>
      <c r="DK129">
        <v>0</v>
      </c>
      <c r="DL129" t="s">
        <v>4</v>
      </c>
      <c r="DM129">
        <v>0</v>
      </c>
      <c r="DN129" t="s">
        <v>4</v>
      </c>
      <c r="DO129">
        <v>0</v>
      </c>
    </row>
    <row r="130" spans="1:119">
      <c r="A130">
        <f>ROW(Source!A173)</f>
        <v>173</v>
      </c>
      <c r="B130">
        <v>29858012</v>
      </c>
      <c r="C130">
        <v>29859067</v>
      </c>
      <c r="D130">
        <v>29309841</v>
      </c>
      <c r="E130">
        <v>1</v>
      </c>
      <c r="F130">
        <v>1</v>
      </c>
      <c r="G130">
        <v>37</v>
      </c>
      <c r="H130">
        <v>2</v>
      </c>
      <c r="I130" t="s">
        <v>825</v>
      </c>
      <c r="J130" t="s">
        <v>826</v>
      </c>
      <c r="K130" t="s">
        <v>827</v>
      </c>
      <c r="L130">
        <v>1368</v>
      </c>
      <c r="N130">
        <v>1011</v>
      </c>
      <c r="O130" t="s">
        <v>63</v>
      </c>
      <c r="P130" t="s">
        <v>63</v>
      </c>
      <c r="Q130">
        <v>1</v>
      </c>
      <c r="W130">
        <v>0</v>
      </c>
      <c r="X130">
        <v>-1651846682</v>
      </c>
      <c r="Y130">
        <f t="shared" si="39"/>
        <v>8</v>
      </c>
      <c r="AA130">
        <v>0</v>
      </c>
      <c r="AB130">
        <v>1686.62</v>
      </c>
      <c r="AC130">
        <v>668.75</v>
      </c>
      <c r="AD130">
        <v>0</v>
      </c>
      <c r="AE130">
        <v>0</v>
      </c>
      <c r="AF130">
        <v>1686.62</v>
      </c>
      <c r="AG130">
        <v>668.75</v>
      </c>
      <c r="AH130">
        <v>0</v>
      </c>
      <c r="AI130">
        <v>1</v>
      </c>
      <c r="AJ130">
        <v>1</v>
      </c>
      <c r="AK130">
        <v>1</v>
      </c>
      <c r="AL130">
        <v>1</v>
      </c>
      <c r="AM130">
        <v>-2</v>
      </c>
      <c r="AN130">
        <v>0</v>
      </c>
      <c r="AO130">
        <v>1</v>
      </c>
      <c r="AP130">
        <v>0</v>
      </c>
      <c r="AQ130">
        <v>0</v>
      </c>
      <c r="AR130">
        <v>0</v>
      </c>
      <c r="AS130" t="s">
        <v>4</v>
      </c>
      <c r="AT130">
        <v>8</v>
      </c>
      <c r="AU130" t="s">
        <v>4</v>
      </c>
      <c r="AV130">
        <v>0</v>
      </c>
      <c r="AW130">
        <v>2</v>
      </c>
      <c r="AX130">
        <v>29859087</v>
      </c>
      <c r="AY130">
        <v>1</v>
      </c>
      <c r="AZ130">
        <v>0</v>
      </c>
      <c r="BA130">
        <v>131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0</v>
      </c>
      <c r="BS130">
        <v>0</v>
      </c>
      <c r="BT130">
        <v>0</v>
      </c>
      <c r="BU130">
        <v>0</v>
      </c>
      <c r="BV130">
        <v>0</v>
      </c>
      <c r="BW130">
        <v>0</v>
      </c>
      <c r="CV130">
        <v>0</v>
      </c>
      <c r="CW130">
        <f>ROUND(Y130*Source!I173*DO130,9)</f>
        <v>0</v>
      </c>
      <c r="CX130">
        <f>ROUND(Y130*Source!I173,9)</f>
        <v>0.25472</v>
      </c>
      <c r="CY130">
        <f t="shared" si="42"/>
        <v>1686.62</v>
      </c>
      <c r="CZ130">
        <f t="shared" si="43"/>
        <v>1686.62</v>
      </c>
      <c r="DA130">
        <f t="shared" si="44"/>
        <v>1</v>
      </c>
      <c r="DB130">
        <f t="shared" si="40"/>
        <v>13492.96</v>
      </c>
      <c r="DC130">
        <f t="shared" si="41"/>
        <v>5350</v>
      </c>
      <c r="DD130" t="s">
        <v>4</v>
      </c>
      <c r="DE130" t="s">
        <v>4</v>
      </c>
      <c r="DF130">
        <f t="shared" si="45"/>
        <v>0</v>
      </c>
      <c r="DG130">
        <f t="shared" si="46"/>
        <v>429.62</v>
      </c>
      <c r="DH130">
        <f t="shared" si="47"/>
        <v>170.34</v>
      </c>
      <c r="DI130">
        <f t="shared" si="48"/>
        <v>0</v>
      </c>
      <c r="DJ130">
        <f t="shared" si="49"/>
        <v>429.62</v>
      </c>
      <c r="DK130">
        <v>0</v>
      </c>
      <c r="DL130" t="s">
        <v>4</v>
      </c>
      <c r="DM130">
        <v>0</v>
      </c>
      <c r="DN130" t="s">
        <v>4</v>
      </c>
      <c r="DO130">
        <v>0</v>
      </c>
    </row>
    <row r="131" spans="1:119">
      <c r="A131">
        <f>ROW(Source!A173)</f>
        <v>173</v>
      </c>
      <c r="B131">
        <v>29858012</v>
      </c>
      <c r="C131">
        <v>29859067</v>
      </c>
      <c r="D131">
        <v>29309914</v>
      </c>
      <c r="E131">
        <v>1</v>
      </c>
      <c r="F131">
        <v>1</v>
      </c>
      <c r="G131">
        <v>37</v>
      </c>
      <c r="H131">
        <v>2</v>
      </c>
      <c r="I131" t="s">
        <v>733</v>
      </c>
      <c r="J131" t="s">
        <v>734</v>
      </c>
      <c r="K131" t="s">
        <v>735</v>
      </c>
      <c r="L131">
        <v>1368</v>
      </c>
      <c r="N131">
        <v>1011</v>
      </c>
      <c r="O131" t="s">
        <v>63</v>
      </c>
      <c r="P131" t="s">
        <v>63</v>
      </c>
      <c r="Q131">
        <v>1</v>
      </c>
      <c r="W131">
        <v>0</v>
      </c>
      <c r="X131">
        <v>-688880013</v>
      </c>
      <c r="Y131">
        <f t="shared" si="39"/>
        <v>1.24</v>
      </c>
      <c r="AA131">
        <v>0</v>
      </c>
      <c r="AB131">
        <v>1280.97</v>
      </c>
      <c r="AC131">
        <v>599.65</v>
      </c>
      <c r="AD131">
        <v>0</v>
      </c>
      <c r="AE131">
        <v>0</v>
      </c>
      <c r="AF131">
        <v>1280.97</v>
      </c>
      <c r="AG131">
        <v>599.65</v>
      </c>
      <c r="AH131">
        <v>0</v>
      </c>
      <c r="AI131">
        <v>1</v>
      </c>
      <c r="AJ131">
        <v>1</v>
      </c>
      <c r="AK131">
        <v>1</v>
      </c>
      <c r="AL131">
        <v>1</v>
      </c>
      <c r="AM131">
        <v>-2</v>
      </c>
      <c r="AN131">
        <v>0</v>
      </c>
      <c r="AO131">
        <v>1</v>
      </c>
      <c r="AP131">
        <v>0</v>
      </c>
      <c r="AQ131">
        <v>0</v>
      </c>
      <c r="AR131">
        <v>0</v>
      </c>
      <c r="AS131" t="s">
        <v>4</v>
      </c>
      <c r="AT131">
        <v>1.24</v>
      </c>
      <c r="AU131" t="s">
        <v>4</v>
      </c>
      <c r="AV131">
        <v>0</v>
      </c>
      <c r="AW131">
        <v>2</v>
      </c>
      <c r="AX131">
        <v>29859088</v>
      </c>
      <c r="AY131">
        <v>1</v>
      </c>
      <c r="AZ131">
        <v>0</v>
      </c>
      <c r="BA131">
        <v>132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0</v>
      </c>
      <c r="BT131">
        <v>0</v>
      </c>
      <c r="BU131">
        <v>0</v>
      </c>
      <c r="BV131">
        <v>0</v>
      </c>
      <c r="BW131">
        <v>0</v>
      </c>
      <c r="CV131">
        <v>0</v>
      </c>
      <c r="CW131">
        <f>ROUND(Y131*Source!I173*DO131,9)</f>
        <v>0</v>
      </c>
      <c r="CX131">
        <f>ROUND(Y131*Source!I173,9)</f>
        <v>3.9481599999999999E-2</v>
      </c>
      <c r="CY131">
        <f t="shared" si="42"/>
        <v>1280.97</v>
      </c>
      <c r="CZ131">
        <f t="shared" si="43"/>
        <v>1280.97</v>
      </c>
      <c r="DA131">
        <f t="shared" si="44"/>
        <v>1</v>
      </c>
      <c r="DB131">
        <f t="shared" si="40"/>
        <v>1588.4</v>
      </c>
      <c r="DC131">
        <f t="shared" si="41"/>
        <v>743.57</v>
      </c>
      <c r="DD131" t="s">
        <v>4</v>
      </c>
      <c r="DE131" t="s">
        <v>4</v>
      </c>
      <c r="DF131">
        <f t="shared" si="45"/>
        <v>0</v>
      </c>
      <c r="DG131">
        <f t="shared" si="46"/>
        <v>50.57</v>
      </c>
      <c r="DH131">
        <f t="shared" si="47"/>
        <v>23.68</v>
      </c>
      <c r="DI131">
        <f t="shared" si="48"/>
        <v>0</v>
      </c>
      <c r="DJ131">
        <f t="shared" si="49"/>
        <v>50.57</v>
      </c>
      <c r="DK131">
        <v>0</v>
      </c>
      <c r="DL131" t="s">
        <v>4</v>
      </c>
      <c r="DM131">
        <v>0</v>
      </c>
      <c r="DN131" t="s">
        <v>4</v>
      </c>
      <c r="DO131">
        <v>0</v>
      </c>
    </row>
    <row r="132" spans="1:119">
      <c r="A132">
        <f>ROW(Source!A173)</f>
        <v>173</v>
      </c>
      <c r="B132">
        <v>29858012</v>
      </c>
      <c r="C132">
        <v>29859067</v>
      </c>
      <c r="D132">
        <v>29310005</v>
      </c>
      <c r="E132">
        <v>1</v>
      </c>
      <c r="F132">
        <v>1</v>
      </c>
      <c r="G132">
        <v>37</v>
      </c>
      <c r="H132">
        <v>2</v>
      </c>
      <c r="I132" t="s">
        <v>828</v>
      </c>
      <c r="J132" t="s">
        <v>829</v>
      </c>
      <c r="K132" t="s">
        <v>830</v>
      </c>
      <c r="L132">
        <v>1368</v>
      </c>
      <c r="N132">
        <v>1011</v>
      </c>
      <c r="O132" t="s">
        <v>63</v>
      </c>
      <c r="P132" t="s">
        <v>63</v>
      </c>
      <c r="Q132">
        <v>1</v>
      </c>
      <c r="W132">
        <v>0</v>
      </c>
      <c r="X132">
        <v>1404401053</v>
      </c>
      <c r="Y132">
        <f t="shared" si="39"/>
        <v>8</v>
      </c>
      <c r="AA132">
        <v>0</v>
      </c>
      <c r="AB132">
        <v>1380.02</v>
      </c>
      <c r="AC132">
        <v>1177.08</v>
      </c>
      <c r="AD132">
        <v>0</v>
      </c>
      <c r="AE132">
        <v>0</v>
      </c>
      <c r="AF132">
        <v>1380.02</v>
      </c>
      <c r="AG132">
        <v>1177.08</v>
      </c>
      <c r="AH132">
        <v>0</v>
      </c>
      <c r="AI132">
        <v>1</v>
      </c>
      <c r="AJ132">
        <v>1</v>
      </c>
      <c r="AK132">
        <v>1</v>
      </c>
      <c r="AL132">
        <v>1</v>
      </c>
      <c r="AM132">
        <v>-2</v>
      </c>
      <c r="AN132">
        <v>0</v>
      </c>
      <c r="AO132">
        <v>1</v>
      </c>
      <c r="AP132">
        <v>0</v>
      </c>
      <c r="AQ132">
        <v>0</v>
      </c>
      <c r="AR132">
        <v>0</v>
      </c>
      <c r="AS132" t="s">
        <v>4</v>
      </c>
      <c r="AT132">
        <v>8</v>
      </c>
      <c r="AU132" t="s">
        <v>4</v>
      </c>
      <c r="AV132">
        <v>0</v>
      </c>
      <c r="AW132">
        <v>2</v>
      </c>
      <c r="AX132">
        <v>29859089</v>
      </c>
      <c r="AY132">
        <v>1</v>
      </c>
      <c r="AZ132">
        <v>0</v>
      </c>
      <c r="BA132">
        <v>133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CV132">
        <v>0</v>
      </c>
      <c r="CW132">
        <f>ROUND(Y132*Source!I173*DO132,9)</f>
        <v>0</v>
      </c>
      <c r="CX132">
        <f>ROUND(Y132*Source!I173,9)</f>
        <v>0.25472</v>
      </c>
      <c r="CY132">
        <f t="shared" si="42"/>
        <v>1380.02</v>
      </c>
      <c r="CZ132">
        <f t="shared" si="43"/>
        <v>1380.02</v>
      </c>
      <c r="DA132">
        <f t="shared" si="44"/>
        <v>1</v>
      </c>
      <c r="DB132">
        <f t="shared" si="40"/>
        <v>11040.16</v>
      </c>
      <c r="DC132">
        <f t="shared" si="41"/>
        <v>9416.64</v>
      </c>
      <c r="DD132" t="s">
        <v>4</v>
      </c>
      <c r="DE132" t="s">
        <v>4</v>
      </c>
      <c r="DF132">
        <f t="shared" si="45"/>
        <v>0</v>
      </c>
      <c r="DG132">
        <f t="shared" si="46"/>
        <v>351.52</v>
      </c>
      <c r="DH132">
        <f t="shared" si="47"/>
        <v>299.83</v>
      </c>
      <c r="DI132">
        <f t="shared" si="48"/>
        <v>0</v>
      </c>
      <c r="DJ132">
        <f t="shared" si="49"/>
        <v>351.52</v>
      </c>
      <c r="DK132">
        <v>0</v>
      </c>
      <c r="DL132" t="s">
        <v>4</v>
      </c>
      <c r="DM132">
        <v>0</v>
      </c>
      <c r="DN132" t="s">
        <v>4</v>
      </c>
      <c r="DO132">
        <v>0</v>
      </c>
    </row>
    <row r="133" spans="1:119">
      <c r="A133">
        <f>ROW(Source!A173)</f>
        <v>173</v>
      </c>
      <c r="B133">
        <v>29858012</v>
      </c>
      <c r="C133">
        <v>29859067</v>
      </c>
      <c r="D133">
        <v>29310006</v>
      </c>
      <c r="E133">
        <v>1</v>
      </c>
      <c r="F133">
        <v>1</v>
      </c>
      <c r="G133">
        <v>37</v>
      </c>
      <c r="H133">
        <v>2</v>
      </c>
      <c r="I133" t="s">
        <v>831</v>
      </c>
      <c r="J133" t="s">
        <v>832</v>
      </c>
      <c r="K133" t="s">
        <v>833</v>
      </c>
      <c r="L133">
        <v>1368</v>
      </c>
      <c r="N133">
        <v>1011</v>
      </c>
      <c r="O133" t="s">
        <v>63</v>
      </c>
      <c r="P133" t="s">
        <v>63</v>
      </c>
      <c r="Q133">
        <v>1</v>
      </c>
      <c r="W133">
        <v>0</v>
      </c>
      <c r="X133">
        <v>1193716063</v>
      </c>
      <c r="Y133">
        <f t="shared" si="39"/>
        <v>8</v>
      </c>
      <c r="AA133">
        <v>0</v>
      </c>
      <c r="AB133">
        <v>1371.58</v>
      </c>
      <c r="AC133">
        <v>1175.1300000000001</v>
      </c>
      <c r="AD133">
        <v>0</v>
      </c>
      <c r="AE133">
        <v>0</v>
      </c>
      <c r="AF133">
        <v>1371.58</v>
      </c>
      <c r="AG133">
        <v>1175.1300000000001</v>
      </c>
      <c r="AH133">
        <v>0</v>
      </c>
      <c r="AI133">
        <v>1</v>
      </c>
      <c r="AJ133">
        <v>1</v>
      </c>
      <c r="AK133">
        <v>1</v>
      </c>
      <c r="AL133">
        <v>1</v>
      </c>
      <c r="AM133">
        <v>-2</v>
      </c>
      <c r="AN133">
        <v>0</v>
      </c>
      <c r="AO133">
        <v>1</v>
      </c>
      <c r="AP133">
        <v>0</v>
      </c>
      <c r="AQ133">
        <v>0</v>
      </c>
      <c r="AR133">
        <v>0</v>
      </c>
      <c r="AS133" t="s">
        <v>4</v>
      </c>
      <c r="AT133">
        <v>8</v>
      </c>
      <c r="AU133" t="s">
        <v>4</v>
      </c>
      <c r="AV133">
        <v>0</v>
      </c>
      <c r="AW133">
        <v>2</v>
      </c>
      <c r="AX133">
        <v>29859090</v>
      </c>
      <c r="AY133">
        <v>1</v>
      </c>
      <c r="AZ133">
        <v>0</v>
      </c>
      <c r="BA133">
        <v>134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CV133">
        <v>0</v>
      </c>
      <c r="CW133">
        <f>ROUND(Y133*Source!I173*DO133,9)</f>
        <v>0</v>
      </c>
      <c r="CX133">
        <f>ROUND(Y133*Source!I173,9)</f>
        <v>0.25472</v>
      </c>
      <c r="CY133">
        <f t="shared" si="42"/>
        <v>1371.58</v>
      </c>
      <c r="CZ133">
        <f t="shared" si="43"/>
        <v>1371.58</v>
      </c>
      <c r="DA133">
        <f t="shared" si="44"/>
        <v>1</v>
      </c>
      <c r="DB133">
        <f t="shared" si="40"/>
        <v>10972.64</v>
      </c>
      <c r="DC133">
        <f t="shared" si="41"/>
        <v>9401.0400000000009</v>
      </c>
      <c r="DD133" t="s">
        <v>4</v>
      </c>
      <c r="DE133" t="s">
        <v>4</v>
      </c>
      <c r="DF133">
        <f t="shared" si="45"/>
        <v>0</v>
      </c>
      <c r="DG133">
        <f t="shared" si="46"/>
        <v>349.37</v>
      </c>
      <c r="DH133">
        <f t="shared" si="47"/>
        <v>299.33</v>
      </c>
      <c r="DI133">
        <f t="shared" si="48"/>
        <v>0</v>
      </c>
      <c r="DJ133">
        <f t="shared" si="49"/>
        <v>349.37</v>
      </c>
      <c r="DK133">
        <v>0</v>
      </c>
      <c r="DL133" t="s">
        <v>4</v>
      </c>
      <c r="DM133">
        <v>0</v>
      </c>
      <c r="DN133" t="s">
        <v>4</v>
      </c>
      <c r="DO133">
        <v>0</v>
      </c>
    </row>
    <row r="134" spans="1:119">
      <c r="A134">
        <f>ROW(Source!A173)</f>
        <v>173</v>
      </c>
      <c r="B134">
        <v>29858012</v>
      </c>
      <c r="C134">
        <v>29859067</v>
      </c>
      <c r="D134">
        <v>29310008</v>
      </c>
      <c r="E134">
        <v>1</v>
      </c>
      <c r="F134">
        <v>1</v>
      </c>
      <c r="G134">
        <v>37</v>
      </c>
      <c r="H134">
        <v>2</v>
      </c>
      <c r="I134" t="s">
        <v>834</v>
      </c>
      <c r="J134" t="s">
        <v>835</v>
      </c>
      <c r="K134" t="s">
        <v>836</v>
      </c>
      <c r="L134">
        <v>1368</v>
      </c>
      <c r="N134">
        <v>1011</v>
      </c>
      <c r="O134" t="s">
        <v>63</v>
      </c>
      <c r="P134" t="s">
        <v>63</v>
      </c>
      <c r="Q134">
        <v>1</v>
      </c>
      <c r="W134">
        <v>0</v>
      </c>
      <c r="X134">
        <v>-282319558</v>
      </c>
      <c r="Y134">
        <f t="shared" si="39"/>
        <v>8</v>
      </c>
      <c r="AA134">
        <v>0</v>
      </c>
      <c r="AB134">
        <v>2250.92</v>
      </c>
      <c r="AC134">
        <v>2050.19</v>
      </c>
      <c r="AD134">
        <v>0</v>
      </c>
      <c r="AE134">
        <v>0</v>
      </c>
      <c r="AF134">
        <v>2250.92</v>
      </c>
      <c r="AG134">
        <v>2050.19</v>
      </c>
      <c r="AH134">
        <v>0</v>
      </c>
      <c r="AI134">
        <v>1</v>
      </c>
      <c r="AJ134">
        <v>1</v>
      </c>
      <c r="AK134">
        <v>1</v>
      </c>
      <c r="AL134">
        <v>1</v>
      </c>
      <c r="AM134">
        <v>-2</v>
      </c>
      <c r="AN134">
        <v>0</v>
      </c>
      <c r="AO134">
        <v>1</v>
      </c>
      <c r="AP134">
        <v>0</v>
      </c>
      <c r="AQ134">
        <v>0</v>
      </c>
      <c r="AR134">
        <v>0</v>
      </c>
      <c r="AS134" t="s">
        <v>4</v>
      </c>
      <c r="AT134">
        <v>8</v>
      </c>
      <c r="AU134" t="s">
        <v>4</v>
      </c>
      <c r="AV134">
        <v>0</v>
      </c>
      <c r="AW134">
        <v>2</v>
      </c>
      <c r="AX134">
        <v>29859091</v>
      </c>
      <c r="AY134">
        <v>1</v>
      </c>
      <c r="AZ134">
        <v>0</v>
      </c>
      <c r="BA134">
        <v>135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CV134">
        <v>0</v>
      </c>
      <c r="CW134">
        <f>ROUND(Y134*Source!I173*DO134,9)</f>
        <v>0</v>
      </c>
      <c r="CX134">
        <f>ROUND(Y134*Source!I173,9)</f>
        <v>0.25472</v>
      </c>
      <c r="CY134">
        <f t="shared" si="42"/>
        <v>2250.92</v>
      </c>
      <c r="CZ134">
        <f t="shared" si="43"/>
        <v>2250.92</v>
      </c>
      <c r="DA134">
        <f t="shared" si="44"/>
        <v>1</v>
      </c>
      <c r="DB134">
        <f t="shared" si="40"/>
        <v>18007.36</v>
      </c>
      <c r="DC134">
        <f t="shared" si="41"/>
        <v>16401.52</v>
      </c>
      <c r="DD134" t="s">
        <v>4</v>
      </c>
      <c r="DE134" t="s">
        <v>4</v>
      </c>
      <c r="DF134">
        <f t="shared" si="45"/>
        <v>0</v>
      </c>
      <c r="DG134">
        <f t="shared" si="46"/>
        <v>573.35</v>
      </c>
      <c r="DH134">
        <f t="shared" si="47"/>
        <v>522.22</v>
      </c>
      <c r="DI134">
        <f t="shared" si="48"/>
        <v>0</v>
      </c>
      <c r="DJ134">
        <f t="shared" si="49"/>
        <v>573.35</v>
      </c>
      <c r="DK134">
        <v>0</v>
      </c>
      <c r="DL134" t="s">
        <v>4</v>
      </c>
      <c r="DM134">
        <v>0</v>
      </c>
      <c r="DN134" t="s">
        <v>4</v>
      </c>
      <c r="DO134">
        <v>0</v>
      </c>
    </row>
    <row r="135" spans="1:119">
      <c r="A135">
        <f>ROW(Source!A173)</f>
        <v>173</v>
      </c>
      <c r="B135">
        <v>29858012</v>
      </c>
      <c r="C135">
        <v>29859067</v>
      </c>
      <c r="D135">
        <v>29310011</v>
      </c>
      <c r="E135">
        <v>1</v>
      </c>
      <c r="F135">
        <v>1</v>
      </c>
      <c r="G135">
        <v>37</v>
      </c>
      <c r="H135">
        <v>2</v>
      </c>
      <c r="I135" t="s">
        <v>837</v>
      </c>
      <c r="J135" t="s">
        <v>838</v>
      </c>
      <c r="K135" t="s">
        <v>839</v>
      </c>
      <c r="L135">
        <v>1368</v>
      </c>
      <c r="N135">
        <v>1011</v>
      </c>
      <c r="O135" t="s">
        <v>63</v>
      </c>
      <c r="P135" t="s">
        <v>63</v>
      </c>
      <c r="Q135">
        <v>1</v>
      </c>
      <c r="W135">
        <v>0</v>
      </c>
      <c r="X135">
        <v>1219227895</v>
      </c>
      <c r="Y135">
        <f t="shared" si="39"/>
        <v>8</v>
      </c>
      <c r="AA135">
        <v>0</v>
      </c>
      <c r="AB135">
        <v>1014.82</v>
      </c>
      <c r="AC135">
        <v>1017.9</v>
      </c>
      <c r="AD135">
        <v>0</v>
      </c>
      <c r="AE135">
        <v>0</v>
      </c>
      <c r="AF135">
        <v>1014.82</v>
      </c>
      <c r="AG135">
        <v>1017.9</v>
      </c>
      <c r="AH135">
        <v>0</v>
      </c>
      <c r="AI135">
        <v>1</v>
      </c>
      <c r="AJ135">
        <v>1</v>
      </c>
      <c r="AK135">
        <v>1</v>
      </c>
      <c r="AL135">
        <v>1</v>
      </c>
      <c r="AM135">
        <v>-2</v>
      </c>
      <c r="AN135">
        <v>0</v>
      </c>
      <c r="AO135">
        <v>1</v>
      </c>
      <c r="AP135">
        <v>0</v>
      </c>
      <c r="AQ135">
        <v>0</v>
      </c>
      <c r="AR135">
        <v>0</v>
      </c>
      <c r="AS135" t="s">
        <v>4</v>
      </c>
      <c r="AT135">
        <v>8</v>
      </c>
      <c r="AU135" t="s">
        <v>4</v>
      </c>
      <c r="AV135">
        <v>0</v>
      </c>
      <c r="AW135">
        <v>2</v>
      </c>
      <c r="AX135">
        <v>29859092</v>
      </c>
      <c r="AY135">
        <v>1</v>
      </c>
      <c r="AZ135">
        <v>0</v>
      </c>
      <c r="BA135">
        <v>136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0</v>
      </c>
      <c r="CV135">
        <v>0</v>
      </c>
      <c r="CW135">
        <f>ROUND(Y135*Source!I173*DO135,9)</f>
        <v>0</v>
      </c>
      <c r="CX135">
        <f>ROUND(Y135*Source!I173,9)</f>
        <v>0.25472</v>
      </c>
      <c r="CY135">
        <f t="shared" si="42"/>
        <v>1014.82</v>
      </c>
      <c r="CZ135">
        <f t="shared" si="43"/>
        <v>1014.82</v>
      </c>
      <c r="DA135">
        <f t="shared" si="44"/>
        <v>1</v>
      </c>
      <c r="DB135">
        <f t="shared" si="40"/>
        <v>8118.56</v>
      </c>
      <c r="DC135">
        <f t="shared" si="41"/>
        <v>8143.2</v>
      </c>
      <c r="DD135" t="s">
        <v>4</v>
      </c>
      <c r="DE135" t="s">
        <v>4</v>
      </c>
      <c r="DF135">
        <f t="shared" si="45"/>
        <v>0</v>
      </c>
      <c r="DG135">
        <f t="shared" si="46"/>
        <v>258.49</v>
      </c>
      <c r="DH135">
        <f t="shared" si="47"/>
        <v>259.27999999999997</v>
      </c>
      <c r="DI135">
        <f t="shared" si="48"/>
        <v>0</v>
      </c>
      <c r="DJ135">
        <f t="shared" si="49"/>
        <v>258.49</v>
      </c>
      <c r="DK135">
        <v>0</v>
      </c>
      <c r="DL135" t="s">
        <v>4</v>
      </c>
      <c r="DM135">
        <v>0</v>
      </c>
      <c r="DN135" t="s">
        <v>4</v>
      </c>
      <c r="DO135">
        <v>0</v>
      </c>
    </row>
    <row r="136" spans="1:119">
      <c r="A136">
        <f>ROW(Source!A173)</f>
        <v>173</v>
      </c>
      <c r="B136">
        <v>29858012</v>
      </c>
      <c r="C136">
        <v>29859067</v>
      </c>
      <c r="D136">
        <v>29310086</v>
      </c>
      <c r="E136">
        <v>1</v>
      </c>
      <c r="F136">
        <v>1</v>
      </c>
      <c r="G136">
        <v>37</v>
      </c>
      <c r="H136">
        <v>2</v>
      </c>
      <c r="I136" t="s">
        <v>840</v>
      </c>
      <c r="J136" t="s">
        <v>841</v>
      </c>
      <c r="K136" t="s">
        <v>842</v>
      </c>
      <c r="L136">
        <v>1368</v>
      </c>
      <c r="N136">
        <v>1011</v>
      </c>
      <c r="O136" t="s">
        <v>63</v>
      </c>
      <c r="P136" t="s">
        <v>63</v>
      </c>
      <c r="Q136">
        <v>1</v>
      </c>
      <c r="W136">
        <v>0</v>
      </c>
      <c r="X136">
        <v>793404055</v>
      </c>
      <c r="Y136">
        <f t="shared" si="39"/>
        <v>8.9600000000000009</v>
      </c>
      <c r="AA136">
        <v>0</v>
      </c>
      <c r="AB136">
        <v>7.69</v>
      </c>
      <c r="AC136">
        <v>0.01</v>
      </c>
      <c r="AD136">
        <v>0</v>
      </c>
      <c r="AE136">
        <v>0</v>
      </c>
      <c r="AF136">
        <v>7.69</v>
      </c>
      <c r="AG136">
        <v>0.01</v>
      </c>
      <c r="AH136">
        <v>0</v>
      </c>
      <c r="AI136">
        <v>1</v>
      </c>
      <c r="AJ136">
        <v>1</v>
      </c>
      <c r="AK136">
        <v>1</v>
      </c>
      <c r="AL136">
        <v>1</v>
      </c>
      <c r="AM136">
        <v>-2</v>
      </c>
      <c r="AN136">
        <v>0</v>
      </c>
      <c r="AO136">
        <v>1</v>
      </c>
      <c r="AP136">
        <v>0</v>
      </c>
      <c r="AQ136">
        <v>0</v>
      </c>
      <c r="AR136">
        <v>0</v>
      </c>
      <c r="AS136" t="s">
        <v>4</v>
      </c>
      <c r="AT136">
        <v>8.9600000000000009</v>
      </c>
      <c r="AU136" t="s">
        <v>4</v>
      </c>
      <c r="AV136">
        <v>0</v>
      </c>
      <c r="AW136">
        <v>2</v>
      </c>
      <c r="AX136">
        <v>29859093</v>
      </c>
      <c r="AY136">
        <v>1</v>
      </c>
      <c r="AZ136">
        <v>0</v>
      </c>
      <c r="BA136">
        <v>137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0</v>
      </c>
      <c r="BV136">
        <v>0</v>
      </c>
      <c r="BW136">
        <v>0</v>
      </c>
      <c r="CV136">
        <v>0</v>
      </c>
      <c r="CW136">
        <f>ROUND(Y136*Source!I173*DO136,9)</f>
        <v>0</v>
      </c>
      <c r="CX136">
        <f>ROUND(Y136*Source!I173,9)</f>
        <v>0.2852864</v>
      </c>
      <c r="CY136">
        <f t="shared" si="42"/>
        <v>7.69</v>
      </c>
      <c r="CZ136">
        <f t="shared" si="43"/>
        <v>7.69</v>
      </c>
      <c r="DA136">
        <f t="shared" si="44"/>
        <v>1</v>
      </c>
      <c r="DB136">
        <f t="shared" si="40"/>
        <v>68.900000000000006</v>
      </c>
      <c r="DC136">
        <f t="shared" si="41"/>
        <v>0.09</v>
      </c>
      <c r="DD136" t="s">
        <v>4</v>
      </c>
      <c r="DE136" t="s">
        <v>4</v>
      </c>
      <c r="DF136">
        <f t="shared" si="45"/>
        <v>0</v>
      </c>
      <c r="DG136">
        <f t="shared" si="46"/>
        <v>2.19</v>
      </c>
      <c r="DH136">
        <f t="shared" si="47"/>
        <v>0</v>
      </c>
      <c r="DI136">
        <f t="shared" si="48"/>
        <v>0</v>
      </c>
      <c r="DJ136">
        <f t="shared" si="49"/>
        <v>2.19</v>
      </c>
      <c r="DK136">
        <v>0</v>
      </c>
      <c r="DL136" t="s">
        <v>4</v>
      </c>
      <c r="DM136">
        <v>0</v>
      </c>
      <c r="DN136" t="s">
        <v>4</v>
      </c>
      <c r="DO136">
        <v>0</v>
      </c>
    </row>
    <row r="137" spans="1:119">
      <c r="A137">
        <f>ROW(Source!A173)</f>
        <v>173</v>
      </c>
      <c r="B137">
        <v>29858012</v>
      </c>
      <c r="C137">
        <v>29859067</v>
      </c>
      <c r="D137">
        <v>29310857</v>
      </c>
      <c r="E137">
        <v>1</v>
      </c>
      <c r="F137">
        <v>1</v>
      </c>
      <c r="G137">
        <v>37</v>
      </c>
      <c r="H137">
        <v>3</v>
      </c>
      <c r="I137" t="s">
        <v>843</v>
      </c>
      <c r="J137" t="s">
        <v>844</v>
      </c>
      <c r="K137" t="s">
        <v>845</v>
      </c>
      <c r="L137">
        <v>1348</v>
      </c>
      <c r="N137">
        <v>1009</v>
      </c>
      <c r="O137" t="s">
        <v>68</v>
      </c>
      <c r="P137" t="s">
        <v>68</v>
      </c>
      <c r="Q137">
        <v>1000</v>
      </c>
      <c r="W137">
        <v>0</v>
      </c>
      <c r="X137">
        <v>-1172087928</v>
      </c>
      <c r="Y137">
        <f t="shared" si="39"/>
        <v>7.0000000000000001E-3</v>
      </c>
      <c r="AA137">
        <v>34769.620000000003</v>
      </c>
      <c r="AB137">
        <v>0</v>
      </c>
      <c r="AC137">
        <v>0</v>
      </c>
      <c r="AD137">
        <v>0</v>
      </c>
      <c r="AE137">
        <v>34769.620000000003</v>
      </c>
      <c r="AF137">
        <v>0</v>
      </c>
      <c r="AG137">
        <v>0</v>
      </c>
      <c r="AH137">
        <v>0</v>
      </c>
      <c r="AI137">
        <v>1</v>
      </c>
      <c r="AJ137">
        <v>1</v>
      </c>
      <c r="AK137">
        <v>1</v>
      </c>
      <c r="AL137">
        <v>1</v>
      </c>
      <c r="AM137">
        <v>-2</v>
      </c>
      <c r="AN137">
        <v>0</v>
      </c>
      <c r="AO137">
        <v>1</v>
      </c>
      <c r="AP137">
        <v>0</v>
      </c>
      <c r="AQ137">
        <v>0</v>
      </c>
      <c r="AR137">
        <v>0</v>
      </c>
      <c r="AS137" t="s">
        <v>4</v>
      </c>
      <c r="AT137">
        <v>7.0000000000000001E-3</v>
      </c>
      <c r="AU137" t="s">
        <v>4</v>
      </c>
      <c r="AV137">
        <v>0</v>
      </c>
      <c r="AW137">
        <v>2</v>
      </c>
      <c r="AX137">
        <v>29859095</v>
      </c>
      <c r="AY137">
        <v>1</v>
      </c>
      <c r="AZ137">
        <v>0</v>
      </c>
      <c r="BA137">
        <v>139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0</v>
      </c>
      <c r="BS137">
        <v>0</v>
      </c>
      <c r="BT137">
        <v>0</v>
      </c>
      <c r="BU137">
        <v>0</v>
      </c>
      <c r="BV137">
        <v>0</v>
      </c>
      <c r="BW137">
        <v>0</v>
      </c>
      <c r="CV137">
        <v>0</v>
      </c>
      <c r="CW137">
        <v>0</v>
      </c>
      <c r="CX137">
        <f>ROUND(Y137*Source!I173,9)</f>
        <v>2.2288000000000001E-4</v>
      </c>
      <c r="CY137">
        <f t="shared" ref="CY137:CY144" si="50">AA137</f>
        <v>34769.620000000003</v>
      </c>
      <c r="CZ137">
        <f t="shared" ref="CZ137:CZ144" si="51">AE137</f>
        <v>34769.620000000003</v>
      </c>
      <c r="DA137">
        <f t="shared" ref="DA137:DA144" si="52">AI137</f>
        <v>1</v>
      </c>
      <c r="DB137">
        <f t="shared" si="40"/>
        <v>243.39</v>
      </c>
      <c r="DC137">
        <f t="shared" si="41"/>
        <v>0</v>
      </c>
      <c r="DD137" t="s">
        <v>4</v>
      </c>
      <c r="DE137" t="s">
        <v>4</v>
      </c>
      <c r="DF137">
        <f t="shared" si="45"/>
        <v>7.75</v>
      </c>
      <c r="DG137">
        <f t="shared" si="46"/>
        <v>0</v>
      </c>
      <c r="DH137">
        <f t="shared" si="47"/>
        <v>0</v>
      </c>
      <c r="DI137">
        <f t="shared" si="48"/>
        <v>0</v>
      </c>
      <c r="DJ137">
        <f t="shared" ref="DJ137:DJ144" si="53">DF137</f>
        <v>7.75</v>
      </c>
      <c r="DK137">
        <v>0</v>
      </c>
      <c r="DL137" t="s">
        <v>4</v>
      </c>
      <c r="DM137">
        <v>0</v>
      </c>
      <c r="DN137" t="s">
        <v>4</v>
      </c>
      <c r="DO137">
        <v>0</v>
      </c>
    </row>
    <row r="138" spans="1:119">
      <c r="A138">
        <f>ROW(Source!A173)</f>
        <v>173</v>
      </c>
      <c r="B138">
        <v>29858012</v>
      </c>
      <c r="C138">
        <v>29859067</v>
      </c>
      <c r="D138">
        <v>29311396</v>
      </c>
      <c r="E138">
        <v>1</v>
      </c>
      <c r="F138">
        <v>1</v>
      </c>
      <c r="G138">
        <v>37</v>
      </c>
      <c r="H138">
        <v>3</v>
      </c>
      <c r="I138" t="s">
        <v>846</v>
      </c>
      <c r="J138" t="s">
        <v>847</v>
      </c>
      <c r="K138" t="s">
        <v>848</v>
      </c>
      <c r="L138">
        <v>1348</v>
      </c>
      <c r="N138">
        <v>1009</v>
      </c>
      <c r="O138" t="s">
        <v>68</v>
      </c>
      <c r="P138" t="s">
        <v>68</v>
      </c>
      <c r="Q138">
        <v>1000</v>
      </c>
      <c r="W138">
        <v>0</v>
      </c>
      <c r="X138">
        <v>-1405135664</v>
      </c>
      <c r="Y138">
        <f t="shared" si="39"/>
        <v>0.41</v>
      </c>
      <c r="AA138">
        <v>237478.56</v>
      </c>
      <c r="AB138">
        <v>0</v>
      </c>
      <c r="AC138">
        <v>0</v>
      </c>
      <c r="AD138">
        <v>0</v>
      </c>
      <c r="AE138">
        <v>237478.56</v>
      </c>
      <c r="AF138">
        <v>0</v>
      </c>
      <c r="AG138">
        <v>0</v>
      </c>
      <c r="AH138">
        <v>0</v>
      </c>
      <c r="AI138">
        <v>1</v>
      </c>
      <c r="AJ138">
        <v>1</v>
      </c>
      <c r="AK138">
        <v>1</v>
      </c>
      <c r="AL138">
        <v>1</v>
      </c>
      <c r="AM138">
        <v>-2</v>
      </c>
      <c r="AN138">
        <v>0</v>
      </c>
      <c r="AO138">
        <v>1</v>
      </c>
      <c r="AP138">
        <v>0</v>
      </c>
      <c r="AQ138">
        <v>0</v>
      </c>
      <c r="AR138">
        <v>0</v>
      </c>
      <c r="AS138" t="s">
        <v>4</v>
      </c>
      <c r="AT138">
        <v>0.41</v>
      </c>
      <c r="AU138" t="s">
        <v>4</v>
      </c>
      <c r="AV138">
        <v>0</v>
      </c>
      <c r="AW138">
        <v>2</v>
      </c>
      <c r="AX138">
        <v>29859096</v>
      </c>
      <c r="AY138">
        <v>1</v>
      </c>
      <c r="AZ138">
        <v>0</v>
      </c>
      <c r="BA138">
        <v>140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0</v>
      </c>
      <c r="BT138">
        <v>0</v>
      </c>
      <c r="BU138">
        <v>0</v>
      </c>
      <c r="BV138">
        <v>0</v>
      </c>
      <c r="BW138">
        <v>0</v>
      </c>
      <c r="CV138">
        <v>0</v>
      </c>
      <c r="CW138">
        <v>0</v>
      </c>
      <c r="CX138">
        <f>ROUND(Y138*Source!I173,9)</f>
        <v>1.3054400000000001E-2</v>
      </c>
      <c r="CY138">
        <f t="shared" si="50"/>
        <v>237478.56</v>
      </c>
      <c r="CZ138">
        <f t="shared" si="51"/>
        <v>237478.56</v>
      </c>
      <c r="DA138">
        <f t="shared" si="52"/>
        <v>1</v>
      </c>
      <c r="DB138">
        <f t="shared" si="40"/>
        <v>97366.21</v>
      </c>
      <c r="DC138">
        <f t="shared" si="41"/>
        <v>0</v>
      </c>
      <c r="DD138" t="s">
        <v>4</v>
      </c>
      <c r="DE138" t="s">
        <v>4</v>
      </c>
      <c r="DF138">
        <f t="shared" si="45"/>
        <v>3100.14</v>
      </c>
      <c r="DG138">
        <f t="shared" si="46"/>
        <v>0</v>
      </c>
      <c r="DH138">
        <f t="shared" si="47"/>
        <v>0</v>
      </c>
      <c r="DI138">
        <f t="shared" si="48"/>
        <v>0</v>
      </c>
      <c r="DJ138">
        <f t="shared" si="53"/>
        <v>3100.14</v>
      </c>
      <c r="DK138">
        <v>0</v>
      </c>
      <c r="DL138" t="s">
        <v>4</v>
      </c>
      <c r="DM138">
        <v>0</v>
      </c>
      <c r="DN138" t="s">
        <v>4</v>
      </c>
      <c r="DO138">
        <v>0</v>
      </c>
    </row>
    <row r="139" spans="1:119">
      <c r="A139">
        <f>ROW(Source!A173)</f>
        <v>173</v>
      </c>
      <c r="B139">
        <v>29858012</v>
      </c>
      <c r="C139">
        <v>29859067</v>
      </c>
      <c r="D139">
        <v>29311465</v>
      </c>
      <c r="E139">
        <v>1</v>
      </c>
      <c r="F139">
        <v>1</v>
      </c>
      <c r="G139">
        <v>37</v>
      </c>
      <c r="H139">
        <v>3</v>
      </c>
      <c r="I139" t="s">
        <v>798</v>
      </c>
      <c r="J139" t="s">
        <v>799</v>
      </c>
      <c r="K139" t="s">
        <v>800</v>
      </c>
      <c r="L139">
        <v>1339</v>
      </c>
      <c r="N139">
        <v>1007</v>
      </c>
      <c r="O139" t="s">
        <v>54</v>
      </c>
      <c r="P139" t="s">
        <v>54</v>
      </c>
      <c r="Q139">
        <v>1</v>
      </c>
      <c r="W139">
        <v>0</v>
      </c>
      <c r="X139">
        <v>-120812190</v>
      </c>
      <c r="Y139">
        <f t="shared" si="39"/>
        <v>0.12</v>
      </c>
      <c r="AA139">
        <v>10287.34</v>
      </c>
      <c r="AB139">
        <v>0</v>
      </c>
      <c r="AC139">
        <v>0</v>
      </c>
      <c r="AD139">
        <v>0</v>
      </c>
      <c r="AE139">
        <v>10287.34</v>
      </c>
      <c r="AF139">
        <v>0</v>
      </c>
      <c r="AG139">
        <v>0</v>
      </c>
      <c r="AH139">
        <v>0</v>
      </c>
      <c r="AI139">
        <v>1</v>
      </c>
      <c r="AJ139">
        <v>1</v>
      </c>
      <c r="AK139">
        <v>1</v>
      </c>
      <c r="AL139">
        <v>1</v>
      </c>
      <c r="AM139">
        <v>-2</v>
      </c>
      <c r="AN139">
        <v>0</v>
      </c>
      <c r="AO139">
        <v>1</v>
      </c>
      <c r="AP139">
        <v>0</v>
      </c>
      <c r="AQ139">
        <v>0</v>
      </c>
      <c r="AR139">
        <v>0</v>
      </c>
      <c r="AS139" t="s">
        <v>4</v>
      </c>
      <c r="AT139">
        <v>0.12</v>
      </c>
      <c r="AU139" t="s">
        <v>4</v>
      </c>
      <c r="AV139">
        <v>0</v>
      </c>
      <c r="AW139">
        <v>2</v>
      </c>
      <c r="AX139">
        <v>29859097</v>
      </c>
      <c r="AY139">
        <v>1</v>
      </c>
      <c r="AZ139">
        <v>0</v>
      </c>
      <c r="BA139">
        <v>141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0</v>
      </c>
      <c r="CV139">
        <v>0</v>
      </c>
      <c r="CW139">
        <v>0</v>
      </c>
      <c r="CX139">
        <f>ROUND(Y139*Source!I173,9)</f>
        <v>3.8208000000000001E-3</v>
      </c>
      <c r="CY139">
        <f t="shared" si="50"/>
        <v>10287.34</v>
      </c>
      <c r="CZ139">
        <f t="shared" si="51"/>
        <v>10287.34</v>
      </c>
      <c r="DA139">
        <f t="shared" si="52"/>
        <v>1</v>
      </c>
      <c r="DB139">
        <f t="shared" si="40"/>
        <v>1234.48</v>
      </c>
      <c r="DC139">
        <f t="shared" si="41"/>
        <v>0</v>
      </c>
      <c r="DD139" t="s">
        <v>4</v>
      </c>
      <c r="DE139" t="s">
        <v>4</v>
      </c>
      <c r="DF139">
        <f t="shared" si="45"/>
        <v>39.31</v>
      </c>
      <c r="DG139">
        <f t="shared" si="46"/>
        <v>0</v>
      </c>
      <c r="DH139">
        <f t="shared" si="47"/>
        <v>0</v>
      </c>
      <c r="DI139">
        <f t="shared" si="48"/>
        <v>0</v>
      </c>
      <c r="DJ139">
        <f t="shared" si="53"/>
        <v>39.31</v>
      </c>
      <c r="DK139">
        <v>0</v>
      </c>
      <c r="DL139" t="s">
        <v>4</v>
      </c>
      <c r="DM139">
        <v>0</v>
      </c>
      <c r="DN139" t="s">
        <v>4</v>
      </c>
      <c r="DO139">
        <v>0</v>
      </c>
    </row>
    <row r="140" spans="1:119">
      <c r="A140">
        <f>ROW(Source!A173)</f>
        <v>173</v>
      </c>
      <c r="B140">
        <v>29858012</v>
      </c>
      <c r="C140">
        <v>29859067</v>
      </c>
      <c r="D140">
        <v>29311508</v>
      </c>
      <c r="E140">
        <v>1</v>
      </c>
      <c r="F140">
        <v>1</v>
      </c>
      <c r="G140">
        <v>37</v>
      </c>
      <c r="H140">
        <v>3</v>
      </c>
      <c r="I140" t="s">
        <v>849</v>
      </c>
      <c r="J140" t="s">
        <v>850</v>
      </c>
      <c r="K140" t="s">
        <v>851</v>
      </c>
      <c r="L140">
        <v>1339</v>
      </c>
      <c r="N140">
        <v>1007</v>
      </c>
      <c r="O140" t="s">
        <v>54</v>
      </c>
      <c r="P140" t="s">
        <v>54</v>
      </c>
      <c r="Q140">
        <v>1</v>
      </c>
      <c r="W140">
        <v>0</v>
      </c>
      <c r="X140">
        <v>854536934</v>
      </c>
      <c r="Y140">
        <f t="shared" si="39"/>
        <v>0.19</v>
      </c>
      <c r="AA140">
        <v>9158.5400000000009</v>
      </c>
      <c r="AB140">
        <v>0</v>
      </c>
      <c r="AC140">
        <v>0</v>
      </c>
      <c r="AD140">
        <v>0</v>
      </c>
      <c r="AE140">
        <v>9158.5400000000009</v>
      </c>
      <c r="AF140">
        <v>0</v>
      </c>
      <c r="AG140">
        <v>0</v>
      </c>
      <c r="AH140">
        <v>0</v>
      </c>
      <c r="AI140">
        <v>1</v>
      </c>
      <c r="AJ140">
        <v>1</v>
      </c>
      <c r="AK140">
        <v>1</v>
      </c>
      <c r="AL140">
        <v>1</v>
      </c>
      <c r="AM140">
        <v>-2</v>
      </c>
      <c r="AN140">
        <v>0</v>
      </c>
      <c r="AO140">
        <v>1</v>
      </c>
      <c r="AP140">
        <v>0</v>
      </c>
      <c r="AQ140">
        <v>0</v>
      </c>
      <c r="AR140">
        <v>0</v>
      </c>
      <c r="AS140" t="s">
        <v>4</v>
      </c>
      <c r="AT140">
        <v>0.19</v>
      </c>
      <c r="AU140" t="s">
        <v>4</v>
      </c>
      <c r="AV140">
        <v>0</v>
      </c>
      <c r="AW140">
        <v>2</v>
      </c>
      <c r="AX140">
        <v>29859098</v>
      </c>
      <c r="AY140">
        <v>1</v>
      </c>
      <c r="AZ140">
        <v>0</v>
      </c>
      <c r="BA140">
        <v>142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0</v>
      </c>
      <c r="BS140">
        <v>0</v>
      </c>
      <c r="BT140">
        <v>0</v>
      </c>
      <c r="BU140">
        <v>0</v>
      </c>
      <c r="BV140">
        <v>0</v>
      </c>
      <c r="BW140">
        <v>0</v>
      </c>
      <c r="CV140">
        <v>0</v>
      </c>
      <c r="CW140">
        <v>0</v>
      </c>
      <c r="CX140">
        <f>ROUND(Y140*Source!I173,9)</f>
        <v>6.0495999999999996E-3</v>
      </c>
      <c r="CY140">
        <f t="shared" si="50"/>
        <v>9158.5400000000009</v>
      </c>
      <c r="CZ140">
        <f t="shared" si="51"/>
        <v>9158.5400000000009</v>
      </c>
      <c r="DA140">
        <f t="shared" si="52"/>
        <v>1</v>
      </c>
      <c r="DB140">
        <f t="shared" si="40"/>
        <v>1740.12</v>
      </c>
      <c r="DC140">
        <f t="shared" si="41"/>
        <v>0</v>
      </c>
      <c r="DD140" t="s">
        <v>4</v>
      </c>
      <c r="DE140" t="s">
        <v>4</v>
      </c>
      <c r="DF140">
        <f t="shared" si="45"/>
        <v>55.41</v>
      </c>
      <c r="DG140">
        <f t="shared" si="46"/>
        <v>0</v>
      </c>
      <c r="DH140">
        <f t="shared" si="47"/>
        <v>0</v>
      </c>
      <c r="DI140">
        <f t="shared" si="48"/>
        <v>0</v>
      </c>
      <c r="DJ140">
        <f t="shared" si="53"/>
        <v>55.41</v>
      </c>
      <c r="DK140">
        <v>0</v>
      </c>
      <c r="DL140" t="s">
        <v>4</v>
      </c>
      <c r="DM140">
        <v>0</v>
      </c>
      <c r="DN140" t="s">
        <v>4</v>
      </c>
      <c r="DO140">
        <v>0</v>
      </c>
    </row>
    <row r="141" spans="1:119">
      <c r="A141">
        <f>ROW(Source!A173)</f>
        <v>173</v>
      </c>
      <c r="B141">
        <v>29858012</v>
      </c>
      <c r="C141">
        <v>29859067</v>
      </c>
      <c r="D141">
        <v>29311509</v>
      </c>
      <c r="E141">
        <v>1</v>
      </c>
      <c r="F141">
        <v>1</v>
      </c>
      <c r="G141">
        <v>37</v>
      </c>
      <c r="H141">
        <v>3</v>
      </c>
      <c r="I141" t="s">
        <v>852</v>
      </c>
      <c r="J141" t="s">
        <v>853</v>
      </c>
      <c r="K141" t="s">
        <v>854</v>
      </c>
      <c r="L141">
        <v>1339</v>
      </c>
      <c r="N141">
        <v>1007</v>
      </c>
      <c r="O141" t="s">
        <v>54</v>
      </c>
      <c r="P141" t="s">
        <v>54</v>
      </c>
      <c r="Q141">
        <v>1</v>
      </c>
      <c r="W141">
        <v>0</v>
      </c>
      <c r="X141">
        <v>832854537</v>
      </c>
      <c r="Y141">
        <f t="shared" si="39"/>
        <v>0.03</v>
      </c>
      <c r="AA141">
        <v>9788.8700000000008</v>
      </c>
      <c r="AB141">
        <v>0</v>
      </c>
      <c r="AC141">
        <v>0</v>
      </c>
      <c r="AD141">
        <v>0</v>
      </c>
      <c r="AE141">
        <v>9788.8700000000008</v>
      </c>
      <c r="AF141">
        <v>0</v>
      </c>
      <c r="AG141">
        <v>0</v>
      </c>
      <c r="AH141">
        <v>0</v>
      </c>
      <c r="AI141">
        <v>1</v>
      </c>
      <c r="AJ141">
        <v>1</v>
      </c>
      <c r="AK141">
        <v>1</v>
      </c>
      <c r="AL141">
        <v>1</v>
      </c>
      <c r="AM141">
        <v>-2</v>
      </c>
      <c r="AN141">
        <v>0</v>
      </c>
      <c r="AO141">
        <v>1</v>
      </c>
      <c r="AP141">
        <v>0</v>
      </c>
      <c r="AQ141">
        <v>0</v>
      </c>
      <c r="AR141">
        <v>0</v>
      </c>
      <c r="AS141" t="s">
        <v>4</v>
      </c>
      <c r="AT141">
        <v>0.03</v>
      </c>
      <c r="AU141" t="s">
        <v>4</v>
      </c>
      <c r="AV141">
        <v>0</v>
      </c>
      <c r="AW141">
        <v>2</v>
      </c>
      <c r="AX141">
        <v>29859099</v>
      </c>
      <c r="AY141">
        <v>1</v>
      </c>
      <c r="AZ141">
        <v>0</v>
      </c>
      <c r="BA141">
        <v>143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CV141">
        <v>0</v>
      </c>
      <c r="CW141">
        <v>0</v>
      </c>
      <c r="CX141">
        <f>ROUND(Y141*Source!I173,9)</f>
        <v>9.5520000000000002E-4</v>
      </c>
      <c r="CY141">
        <f t="shared" si="50"/>
        <v>9788.8700000000008</v>
      </c>
      <c r="CZ141">
        <f t="shared" si="51"/>
        <v>9788.8700000000008</v>
      </c>
      <c r="DA141">
        <f t="shared" si="52"/>
        <v>1</v>
      </c>
      <c r="DB141">
        <f t="shared" si="40"/>
        <v>293.67</v>
      </c>
      <c r="DC141">
        <f t="shared" si="41"/>
        <v>0</v>
      </c>
      <c r="DD141" t="s">
        <v>4</v>
      </c>
      <c r="DE141" t="s">
        <v>4</v>
      </c>
      <c r="DF141">
        <f t="shared" si="45"/>
        <v>9.35</v>
      </c>
      <c r="DG141">
        <f t="shared" si="46"/>
        <v>0</v>
      </c>
      <c r="DH141">
        <f t="shared" si="47"/>
        <v>0</v>
      </c>
      <c r="DI141">
        <f t="shared" si="48"/>
        <v>0</v>
      </c>
      <c r="DJ141">
        <f t="shared" si="53"/>
        <v>9.35</v>
      </c>
      <c r="DK141">
        <v>0</v>
      </c>
      <c r="DL141" t="s">
        <v>4</v>
      </c>
      <c r="DM141">
        <v>0</v>
      </c>
      <c r="DN141" t="s">
        <v>4</v>
      </c>
      <c r="DO141">
        <v>0</v>
      </c>
    </row>
    <row r="142" spans="1:119">
      <c r="A142">
        <f>ROW(Source!A173)</f>
        <v>173</v>
      </c>
      <c r="B142">
        <v>29858012</v>
      </c>
      <c r="C142">
        <v>29859067</v>
      </c>
      <c r="D142">
        <v>29313837</v>
      </c>
      <c r="E142">
        <v>1</v>
      </c>
      <c r="F142">
        <v>1</v>
      </c>
      <c r="G142">
        <v>37</v>
      </c>
      <c r="H142">
        <v>3</v>
      </c>
      <c r="I142" t="s">
        <v>855</v>
      </c>
      <c r="J142" t="s">
        <v>856</v>
      </c>
      <c r="K142" t="s">
        <v>857</v>
      </c>
      <c r="L142">
        <v>1339</v>
      </c>
      <c r="N142">
        <v>1007</v>
      </c>
      <c r="O142" t="s">
        <v>54</v>
      </c>
      <c r="P142" t="s">
        <v>54</v>
      </c>
      <c r="Q142">
        <v>1</v>
      </c>
      <c r="W142">
        <v>0</v>
      </c>
      <c r="X142">
        <v>1291426451</v>
      </c>
      <c r="Y142">
        <f t="shared" si="39"/>
        <v>204</v>
      </c>
      <c r="AA142">
        <v>6663.78</v>
      </c>
      <c r="AB142">
        <v>0</v>
      </c>
      <c r="AC142">
        <v>0</v>
      </c>
      <c r="AD142">
        <v>0</v>
      </c>
      <c r="AE142">
        <v>6663.78</v>
      </c>
      <c r="AF142">
        <v>0</v>
      </c>
      <c r="AG142">
        <v>0</v>
      </c>
      <c r="AH142">
        <v>0</v>
      </c>
      <c r="AI142">
        <v>1</v>
      </c>
      <c r="AJ142">
        <v>1</v>
      </c>
      <c r="AK142">
        <v>1</v>
      </c>
      <c r="AL142">
        <v>1</v>
      </c>
      <c r="AM142">
        <v>-2</v>
      </c>
      <c r="AN142">
        <v>0</v>
      </c>
      <c r="AO142">
        <v>1</v>
      </c>
      <c r="AP142">
        <v>0</v>
      </c>
      <c r="AQ142">
        <v>0</v>
      </c>
      <c r="AR142">
        <v>0</v>
      </c>
      <c r="AS142" t="s">
        <v>4</v>
      </c>
      <c r="AT142">
        <v>204</v>
      </c>
      <c r="AU142" t="s">
        <v>4</v>
      </c>
      <c r="AV142">
        <v>0</v>
      </c>
      <c r="AW142">
        <v>2</v>
      </c>
      <c r="AX142">
        <v>29859100</v>
      </c>
      <c r="AY142">
        <v>1</v>
      </c>
      <c r="AZ142">
        <v>0</v>
      </c>
      <c r="BA142">
        <v>144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CV142">
        <v>0</v>
      </c>
      <c r="CW142">
        <v>0</v>
      </c>
      <c r="CX142">
        <f>ROUND(Y142*Source!I173,9)</f>
        <v>6.4953599999999998</v>
      </c>
      <c r="CY142">
        <f t="shared" si="50"/>
        <v>6663.78</v>
      </c>
      <c r="CZ142">
        <f t="shared" si="51"/>
        <v>6663.78</v>
      </c>
      <c r="DA142">
        <f t="shared" si="52"/>
        <v>1</v>
      </c>
      <c r="DB142">
        <f t="shared" si="40"/>
        <v>1359411.12</v>
      </c>
      <c r="DC142">
        <f t="shared" si="41"/>
        <v>0</v>
      </c>
      <c r="DD142" t="s">
        <v>4</v>
      </c>
      <c r="DE142" t="s">
        <v>4</v>
      </c>
      <c r="DF142">
        <f t="shared" si="45"/>
        <v>43283.65</v>
      </c>
      <c r="DG142">
        <f t="shared" si="46"/>
        <v>0</v>
      </c>
      <c r="DH142">
        <f t="shared" si="47"/>
        <v>0</v>
      </c>
      <c r="DI142">
        <f t="shared" si="48"/>
        <v>0</v>
      </c>
      <c r="DJ142">
        <f t="shared" si="53"/>
        <v>43283.65</v>
      </c>
      <c r="DK142">
        <v>0</v>
      </c>
      <c r="DL142" t="s">
        <v>4</v>
      </c>
      <c r="DM142">
        <v>0</v>
      </c>
      <c r="DN142" t="s">
        <v>4</v>
      </c>
      <c r="DO142">
        <v>0</v>
      </c>
    </row>
    <row r="143" spans="1:119">
      <c r="A143">
        <f>ROW(Source!A173)</f>
        <v>173</v>
      </c>
      <c r="B143">
        <v>29858012</v>
      </c>
      <c r="C143">
        <v>29859067</v>
      </c>
      <c r="D143">
        <v>29314144</v>
      </c>
      <c r="E143">
        <v>1</v>
      </c>
      <c r="F143">
        <v>1</v>
      </c>
      <c r="G143">
        <v>37</v>
      </c>
      <c r="H143">
        <v>3</v>
      </c>
      <c r="I143" t="s">
        <v>221</v>
      </c>
      <c r="J143" t="s">
        <v>223</v>
      </c>
      <c r="K143" t="s">
        <v>222</v>
      </c>
      <c r="L143">
        <v>1348</v>
      </c>
      <c r="N143">
        <v>1009</v>
      </c>
      <c r="O143" t="s">
        <v>68</v>
      </c>
      <c r="P143" t="s">
        <v>68</v>
      </c>
      <c r="Q143">
        <v>1000</v>
      </c>
      <c r="W143">
        <v>0</v>
      </c>
      <c r="X143">
        <v>167810854</v>
      </c>
      <c r="Y143">
        <f t="shared" si="39"/>
        <v>23.372487</v>
      </c>
      <c r="AA143">
        <v>72183.02</v>
      </c>
      <c r="AB143">
        <v>0</v>
      </c>
      <c r="AC143">
        <v>0</v>
      </c>
      <c r="AD143">
        <v>0</v>
      </c>
      <c r="AE143">
        <v>72183.02</v>
      </c>
      <c r="AF143">
        <v>0</v>
      </c>
      <c r="AG143">
        <v>0</v>
      </c>
      <c r="AH143">
        <v>0</v>
      </c>
      <c r="AI143">
        <v>1</v>
      </c>
      <c r="AJ143">
        <v>1</v>
      </c>
      <c r="AK143">
        <v>1</v>
      </c>
      <c r="AL143">
        <v>1</v>
      </c>
      <c r="AM143">
        <v>0</v>
      </c>
      <c r="AN143">
        <v>0</v>
      </c>
      <c r="AO143">
        <v>0</v>
      </c>
      <c r="AP143">
        <v>1</v>
      </c>
      <c r="AQ143">
        <v>0</v>
      </c>
      <c r="AR143">
        <v>0</v>
      </c>
      <c r="AS143" t="s">
        <v>4</v>
      </c>
      <c r="AT143">
        <v>23.372487</v>
      </c>
      <c r="AU143" t="s">
        <v>4</v>
      </c>
      <c r="AV143">
        <v>0</v>
      </c>
      <c r="AW143">
        <v>1</v>
      </c>
      <c r="AX143">
        <v>-1</v>
      </c>
      <c r="AY143">
        <v>0</v>
      </c>
      <c r="AZ143">
        <v>0</v>
      </c>
      <c r="BA143" t="s">
        <v>4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0</v>
      </c>
      <c r="CV143">
        <v>0</v>
      </c>
      <c r="CW143">
        <v>0</v>
      </c>
      <c r="CX143">
        <f>ROUND(Y143*Source!I173,9)</f>
        <v>0.74417998600000002</v>
      </c>
      <c r="CY143">
        <f t="shared" si="50"/>
        <v>72183.02</v>
      </c>
      <c r="CZ143">
        <f t="shared" si="51"/>
        <v>72183.02</v>
      </c>
      <c r="DA143">
        <f t="shared" si="52"/>
        <v>1</v>
      </c>
      <c r="DB143">
        <f t="shared" si="40"/>
        <v>1687096.7</v>
      </c>
      <c r="DC143">
        <f t="shared" si="41"/>
        <v>0</v>
      </c>
      <c r="DD143" t="s">
        <v>4</v>
      </c>
      <c r="DE143" t="s">
        <v>4</v>
      </c>
      <c r="DF143">
        <f t="shared" si="45"/>
        <v>53717.16</v>
      </c>
      <c r="DG143">
        <f t="shared" si="46"/>
        <v>0</v>
      </c>
      <c r="DH143">
        <f t="shared" si="47"/>
        <v>0</v>
      </c>
      <c r="DI143">
        <f t="shared" si="48"/>
        <v>0</v>
      </c>
      <c r="DJ143">
        <f t="shared" si="53"/>
        <v>53717.16</v>
      </c>
      <c r="DK143">
        <v>0</v>
      </c>
      <c r="DL143" t="s">
        <v>4</v>
      </c>
      <c r="DM143">
        <v>0</v>
      </c>
      <c r="DN143" t="s">
        <v>4</v>
      </c>
      <c r="DO143">
        <v>0</v>
      </c>
    </row>
    <row r="144" spans="1:119">
      <c r="A144">
        <f>ROW(Source!A173)</f>
        <v>173</v>
      </c>
      <c r="B144">
        <v>29858012</v>
      </c>
      <c r="C144">
        <v>29859067</v>
      </c>
      <c r="D144">
        <v>29314974</v>
      </c>
      <c r="E144">
        <v>1</v>
      </c>
      <c r="F144">
        <v>1</v>
      </c>
      <c r="G144">
        <v>37</v>
      </c>
      <c r="H144">
        <v>3</v>
      </c>
      <c r="I144" t="s">
        <v>858</v>
      </c>
      <c r="J144" t="s">
        <v>859</v>
      </c>
      <c r="K144" t="s">
        <v>860</v>
      </c>
      <c r="L144">
        <v>1348</v>
      </c>
      <c r="N144">
        <v>1009</v>
      </c>
      <c r="O144" t="s">
        <v>68</v>
      </c>
      <c r="P144" t="s">
        <v>68</v>
      </c>
      <c r="Q144">
        <v>1000</v>
      </c>
      <c r="W144">
        <v>0</v>
      </c>
      <c r="X144">
        <v>1098339830</v>
      </c>
      <c r="Y144">
        <f t="shared" si="39"/>
        <v>0.11</v>
      </c>
      <c r="AA144">
        <v>160649.89000000001</v>
      </c>
      <c r="AB144">
        <v>0</v>
      </c>
      <c r="AC144">
        <v>0</v>
      </c>
      <c r="AD144">
        <v>0</v>
      </c>
      <c r="AE144">
        <v>160649.89000000001</v>
      </c>
      <c r="AF144">
        <v>0</v>
      </c>
      <c r="AG144">
        <v>0</v>
      </c>
      <c r="AH144">
        <v>0</v>
      </c>
      <c r="AI144">
        <v>1</v>
      </c>
      <c r="AJ144">
        <v>1</v>
      </c>
      <c r="AK144">
        <v>1</v>
      </c>
      <c r="AL144">
        <v>1</v>
      </c>
      <c r="AM144">
        <v>-2</v>
      </c>
      <c r="AN144">
        <v>0</v>
      </c>
      <c r="AO144">
        <v>1</v>
      </c>
      <c r="AP144">
        <v>0</v>
      </c>
      <c r="AQ144">
        <v>0</v>
      </c>
      <c r="AR144">
        <v>0</v>
      </c>
      <c r="AS144" t="s">
        <v>4</v>
      </c>
      <c r="AT144">
        <v>0.11</v>
      </c>
      <c r="AU144" t="s">
        <v>4</v>
      </c>
      <c r="AV144">
        <v>0</v>
      </c>
      <c r="AW144">
        <v>2</v>
      </c>
      <c r="AX144">
        <v>29859101</v>
      </c>
      <c r="AY144">
        <v>1</v>
      </c>
      <c r="AZ144">
        <v>0</v>
      </c>
      <c r="BA144">
        <v>145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CV144">
        <v>0</v>
      </c>
      <c r="CW144">
        <v>0</v>
      </c>
      <c r="CX144">
        <f>ROUND(Y144*Source!I173,9)</f>
        <v>3.5024000000000001E-3</v>
      </c>
      <c r="CY144">
        <f t="shared" si="50"/>
        <v>160649.89000000001</v>
      </c>
      <c r="CZ144">
        <f t="shared" si="51"/>
        <v>160649.89000000001</v>
      </c>
      <c r="DA144">
        <f t="shared" si="52"/>
        <v>1</v>
      </c>
      <c r="DB144">
        <f t="shared" si="40"/>
        <v>17671.490000000002</v>
      </c>
      <c r="DC144">
        <f t="shared" si="41"/>
        <v>0</v>
      </c>
      <c r="DD144" t="s">
        <v>4</v>
      </c>
      <c r="DE144" t="s">
        <v>4</v>
      </c>
      <c r="DF144">
        <f t="shared" si="45"/>
        <v>562.66</v>
      </c>
      <c r="DG144">
        <f t="shared" si="46"/>
        <v>0</v>
      </c>
      <c r="DH144">
        <f t="shared" si="47"/>
        <v>0</v>
      </c>
      <c r="DI144">
        <f t="shared" si="48"/>
        <v>0</v>
      </c>
      <c r="DJ144">
        <f t="shared" si="53"/>
        <v>562.66</v>
      </c>
      <c r="DK144">
        <v>0</v>
      </c>
      <c r="DL144" t="s">
        <v>4</v>
      </c>
      <c r="DM144">
        <v>0</v>
      </c>
      <c r="DN144" t="s">
        <v>4</v>
      </c>
      <c r="DO144">
        <v>0</v>
      </c>
    </row>
    <row r="145" spans="1:119">
      <c r="A145">
        <f>ROW(Source!A175)</f>
        <v>175</v>
      </c>
      <c r="B145">
        <v>29858012</v>
      </c>
      <c r="C145">
        <v>29859103</v>
      </c>
      <c r="D145">
        <v>29308795</v>
      </c>
      <c r="E145">
        <v>37</v>
      </c>
      <c r="F145">
        <v>1</v>
      </c>
      <c r="G145">
        <v>37</v>
      </c>
      <c r="H145">
        <v>1</v>
      </c>
      <c r="I145" t="s">
        <v>684</v>
      </c>
      <c r="J145" t="s">
        <v>4</v>
      </c>
      <c r="K145" t="s">
        <v>685</v>
      </c>
      <c r="L145">
        <v>1191</v>
      </c>
      <c r="N145">
        <v>1013</v>
      </c>
      <c r="O145" t="s">
        <v>686</v>
      </c>
      <c r="P145" t="s">
        <v>686</v>
      </c>
      <c r="Q145">
        <v>1</v>
      </c>
      <c r="W145">
        <v>0</v>
      </c>
      <c r="X145">
        <v>476480486</v>
      </c>
      <c r="Y145">
        <f>(AT145*0.2)</f>
        <v>31.05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1</v>
      </c>
      <c r="AJ145">
        <v>1</v>
      </c>
      <c r="AK145">
        <v>1</v>
      </c>
      <c r="AL145">
        <v>1</v>
      </c>
      <c r="AM145">
        <v>-2</v>
      </c>
      <c r="AN145">
        <v>0</v>
      </c>
      <c r="AO145">
        <v>1</v>
      </c>
      <c r="AP145">
        <v>1</v>
      </c>
      <c r="AQ145">
        <v>0</v>
      </c>
      <c r="AR145">
        <v>0</v>
      </c>
      <c r="AS145" t="s">
        <v>4</v>
      </c>
      <c r="AT145">
        <v>155.25</v>
      </c>
      <c r="AU145" t="s">
        <v>160</v>
      </c>
      <c r="AV145">
        <v>1</v>
      </c>
      <c r="AW145">
        <v>2</v>
      </c>
      <c r="AX145">
        <v>29859109</v>
      </c>
      <c r="AY145">
        <v>1</v>
      </c>
      <c r="AZ145">
        <v>0</v>
      </c>
      <c r="BA145">
        <v>146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0</v>
      </c>
      <c r="BW145">
        <v>0</v>
      </c>
      <c r="CU145">
        <f>ROUND(AT145*Source!I175*AH145*AL145,2)</f>
        <v>0</v>
      </c>
      <c r="CV145">
        <f>ROUND(Y145*Source!I175,9)</f>
        <v>9.8863199999999996</v>
      </c>
      <c r="CW145">
        <v>0</v>
      </c>
      <c r="CX145">
        <f>ROUND(Y145*Source!I175,9)</f>
        <v>9.8863199999999996</v>
      </c>
      <c r="CY145">
        <f>AD145</f>
        <v>0</v>
      </c>
      <c r="CZ145">
        <f>AH145</f>
        <v>0</v>
      </c>
      <c r="DA145">
        <f>AL145</f>
        <v>1</v>
      </c>
      <c r="DB145">
        <f>ROUND((ROUND(AT145*CZ145,2)*0.2),6)</f>
        <v>0</v>
      </c>
      <c r="DC145">
        <f>ROUND((ROUND(AT145*AG145,2)*0.2),6)</f>
        <v>0</v>
      </c>
      <c r="DD145" t="s">
        <v>4</v>
      </c>
      <c r="DE145" t="s">
        <v>4</v>
      </c>
      <c r="DF145">
        <f t="shared" si="45"/>
        <v>0</v>
      </c>
      <c r="DG145">
        <f t="shared" si="46"/>
        <v>0</v>
      </c>
      <c r="DH145">
        <f t="shared" si="47"/>
        <v>0</v>
      </c>
      <c r="DI145">
        <f t="shared" si="48"/>
        <v>0</v>
      </c>
      <c r="DJ145">
        <f>DI145</f>
        <v>0</v>
      </c>
      <c r="DK145">
        <v>0</v>
      </c>
      <c r="DL145" t="s">
        <v>4</v>
      </c>
      <c r="DM145">
        <v>0</v>
      </c>
      <c r="DN145" t="s">
        <v>4</v>
      </c>
      <c r="DO145">
        <v>0</v>
      </c>
    </row>
    <row r="146" spans="1:119">
      <c r="A146">
        <f>ROW(Source!A175)</f>
        <v>175</v>
      </c>
      <c r="B146">
        <v>29858012</v>
      </c>
      <c r="C146">
        <v>29859103</v>
      </c>
      <c r="D146">
        <v>29310086</v>
      </c>
      <c r="E146">
        <v>1</v>
      </c>
      <c r="F146">
        <v>1</v>
      </c>
      <c r="G146">
        <v>37</v>
      </c>
      <c r="H146">
        <v>2</v>
      </c>
      <c r="I146" t="s">
        <v>840</v>
      </c>
      <c r="J146" t="s">
        <v>841</v>
      </c>
      <c r="K146" t="s">
        <v>842</v>
      </c>
      <c r="L146">
        <v>1368</v>
      </c>
      <c r="N146">
        <v>1011</v>
      </c>
      <c r="O146" t="s">
        <v>63</v>
      </c>
      <c r="P146" t="s">
        <v>63</v>
      </c>
      <c r="Q146">
        <v>1</v>
      </c>
      <c r="W146">
        <v>0</v>
      </c>
      <c r="X146">
        <v>793404055</v>
      </c>
      <c r="Y146">
        <f>(AT146*0.2)</f>
        <v>1.4820000000000002</v>
      </c>
      <c r="AA146">
        <v>0</v>
      </c>
      <c r="AB146">
        <v>7.69</v>
      </c>
      <c r="AC146">
        <v>0.01</v>
      </c>
      <c r="AD146">
        <v>0</v>
      </c>
      <c r="AE146">
        <v>0</v>
      </c>
      <c r="AF146">
        <v>7.69</v>
      </c>
      <c r="AG146">
        <v>0.01</v>
      </c>
      <c r="AH146">
        <v>0</v>
      </c>
      <c r="AI146">
        <v>1</v>
      </c>
      <c r="AJ146">
        <v>1</v>
      </c>
      <c r="AK146">
        <v>1</v>
      </c>
      <c r="AL146">
        <v>1</v>
      </c>
      <c r="AM146">
        <v>-2</v>
      </c>
      <c r="AN146">
        <v>0</v>
      </c>
      <c r="AO146">
        <v>1</v>
      </c>
      <c r="AP146">
        <v>1</v>
      </c>
      <c r="AQ146">
        <v>0</v>
      </c>
      <c r="AR146">
        <v>0</v>
      </c>
      <c r="AS146" t="s">
        <v>4</v>
      </c>
      <c r="AT146">
        <v>7.41</v>
      </c>
      <c r="AU146" t="s">
        <v>160</v>
      </c>
      <c r="AV146">
        <v>0</v>
      </c>
      <c r="AW146">
        <v>2</v>
      </c>
      <c r="AX146">
        <v>29859110</v>
      </c>
      <c r="AY146">
        <v>1</v>
      </c>
      <c r="AZ146">
        <v>0</v>
      </c>
      <c r="BA146">
        <v>147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0</v>
      </c>
      <c r="CV146">
        <v>0</v>
      </c>
      <c r="CW146">
        <f>ROUND(Y146*Source!I175*DO146,9)</f>
        <v>0</v>
      </c>
      <c r="CX146">
        <f>ROUND(Y146*Source!I175,9)</f>
        <v>0.47186879999999998</v>
      </c>
      <c r="CY146">
        <f>AB146</f>
        <v>7.69</v>
      </c>
      <c r="CZ146">
        <f>AF146</f>
        <v>7.69</v>
      </c>
      <c r="DA146">
        <f>AJ146</f>
        <v>1</v>
      </c>
      <c r="DB146">
        <f>ROUND((ROUND(AT146*CZ146,2)*0.2),6)</f>
        <v>11.396000000000001</v>
      </c>
      <c r="DC146">
        <f>ROUND((ROUND(AT146*AG146,2)*0.2),6)</f>
        <v>1.4E-2</v>
      </c>
      <c r="DD146" t="s">
        <v>4</v>
      </c>
      <c r="DE146" t="s">
        <v>4</v>
      </c>
      <c r="DF146">
        <f t="shared" si="45"/>
        <v>0</v>
      </c>
      <c r="DG146">
        <f t="shared" si="46"/>
        <v>3.63</v>
      </c>
      <c r="DH146">
        <f t="shared" si="47"/>
        <v>0</v>
      </c>
      <c r="DI146">
        <f t="shared" si="48"/>
        <v>0</v>
      </c>
      <c r="DJ146">
        <f>DG146</f>
        <v>3.63</v>
      </c>
      <c r="DK146">
        <v>0</v>
      </c>
      <c r="DL146" t="s">
        <v>4</v>
      </c>
      <c r="DM146">
        <v>0</v>
      </c>
      <c r="DN146" t="s">
        <v>4</v>
      </c>
      <c r="DO146">
        <v>0</v>
      </c>
    </row>
    <row r="147" spans="1:119">
      <c r="A147">
        <f>ROW(Source!A175)</f>
        <v>175</v>
      </c>
      <c r="B147">
        <v>29858012</v>
      </c>
      <c r="C147">
        <v>29859103</v>
      </c>
      <c r="D147">
        <v>29312649</v>
      </c>
      <c r="E147">
        <v>1</v>
      </c>
      <c r="F147">
        <v>1</v>
      </c>
      <c r="G147">
        <v>37</v>
      </c>
      <c r="H147">
        <v>3</v>
      </c>
      <c r="I147" t="s">
        <v>861</v>
      </c>
      <c r="J147" t="s">
        <v>862</v>
      </c>
      <c r="K147" t="s">
        <v>863</v>
      </c>
      <c r="L147">
        <v>1327</v>
      </c>
      <c r="N147">
        <v>1005</v>
      </c>
      <c r="O147" t="s">
        <v>201</v>
      </c>
      <c r="P147" t="s">
        <v>201</v>
      </c>
      <c r="Q147">
        <v>1</v>
      </c>
      <c r="W147">
        <v>0</v>
      </c>
      <c r="X147">
        <v>1839214197</v>
      </c>
      <c r="Y147">
        <f>(AT147*0)</f>
        <v>0</v>
      </c>
      <c r="AA147">
        <v>96.15</v>
      </c>
      <c r="AB147">
        <v>0</v>
      </c>
      <c r="AC147">
        <v>0</v>
      </c>
      <c r="AD147">
        <v>0</v>
      </c>
      <c r="AE147">
        <v>96.15</v>
      </c>
      <c r="AF147">
        <v>0</v>
      </c>
      <c r="AG147">
        <v>0</v>
      </c>
      <c r="AH147">
        <v>0</v>
      </c>
      <c r="AI147">
        <v>1</v>
      </c>
      <c r="AJ147">
        <v>1</v>
      </c>
      <c r="AK147">
        <v>1</v>
      </c>
      <c r="AL147">
        <v>1</v>
      </c>
      <c r="AM147">
        <v>-2</v>
      </c>
      <c r="AN147">
        <v>0</v>
      </c>
      <c r="AO147">
        <v>1</v>
      </c>
      <c r="AP147">
        <v>1</v>
      </c>
      <c r="AQ147">
        <v>0</v>
      </c>
      <c r="AR147">
        <v>0</v>
      </c>
      <c r="AS147" t="s">
        <v>4</v>
      </c>
      <c r="AT147">
        <v>250</v>
      </c>
      <c r="AU147" t="s">
        <v>159</v>
      </c>
      <c r="AV147">
        <v>0</v>
      </c>
      <c r="AW147">
        <v>2</v>
      </c>
      <c r="AX147">
        <v>29859111</v>
      </c>
      <c r="AY147">
        <v>1</v>
      </c>
      <c r="AZ147">
        <v>0</v>
      </c>
      <c r="BA147">
        <v>148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</v>
      </c>
      <c r="CV147">
        <v>0</v>
      </c>
      <c r="CW147">
        <v>0</v>
      </c>
      <c r="CX147">
        <f>ROUND(Y147*Source!I175,9)</f>
        <v>0</v>
      </c>
      <c r="CY147">
        <f>AA147</f>
        <v>96.15</v>
      </c>
      <c r="CZ147">
        <f>AE147</f>
        <v>96.15</v>
      </c>
      <c r="DA147">
        <f>AI147</f>
        <v>1</v>
      </c>
      <c r="DB147">
        <f>ROUND((ROUND(AT147*CZ147,2)*0),6)</f>
        <v>0</v>
      </c>
      <c r="DC147">
        <f>ROUND((ROUND(AT147*AG147,2)*0),6)</f>
        <v>0</v>
      </c>
      <c r="DD147" t="s">
        <v>4</v>
      </c>
      <c r="DE147" t="s">
        <v>4</v>
      </c>
      <c r="DF147">
        <f t="shared" si="45"/>
        <v>0</v>
      </c>
      <c r="DG147">
        <f t="shared" si="46"/>
        <v>0</v>
      </c>
      <c r="DH147">
        <f t="shared" si="47"/>
        <v>0</v>
      </c>
      <c r="DI147">
        <f t="shared" si="48"/>
        <v>0</v>
      </c>
      <c r="DJ147">
        <f>DF147</f>
        <v>0</v>
      </c>
      <c r="DK147">
        <v>0</v>
      </c>
      <c r="DL147" t="s">
        <v>4</v>
      </c>
      <c r="DM147">
        <v>0</v>
      </c>
      <c r="DN147" t="s">
        <v>4</v>
      </c>
      <c r="DO147">
        <v>0</v>
      </c>
    </row>
    <row r="148" spans="1:119">
      <c r="A148">
        <f>ROW(Source!A175)</f>
        <v>175</v>
      </c>
      <c r="B148">
        <v>29858012</v>
      </c>
      <c r="C148">
        <v>29859103</v>
      </c>
      <c r="D148">
        <v>29312855</v>
      </c>
      <c r="E148">
        <v>1</v>
      </c>
      <c r="F148">
        <v>1</v>
      </c>
      <c r="G148">
        <v>37</v>
      </c>
      <c r="H148">
        <v>3</v>
      </c>
      <c r="I148" t="s">
        <v>728</v>
      </c>
      <c r="J148" t="s">
        <v>729</v>
      </c>
      <c r="K148" t="s">
        <v>730</v>
      </c>
      <c r="L148">
        <v>1339</v>
      </c>
      <c r="N148">
        <v>1007</v>
      </c>
      <c r="O148" t="s">
        <v>54</v>
      </c>
      <c r="P148" t="s">
        <v>54</v>
      </c>
      <c r="Q148">
        <v>1</v>
      </c>
      <c r="W148">
        <v>0</v>
      </c>
      <c r="X148">
        <v>-1393929784</v>
      </c>
      <c r="Y148">
        <f>(AT148*0)</f>
        <v>0</v>
      </c>
      <c r="AA148">
        <v>49.83</v>
      </c>
      <c r="AB148">
        <v>0</v>
      </c>
      <c r="AC148">
        <v>0</v>
      </c>
      <c r="AD148">
        <v>0</v>
      </c>
      <c r="AE148">
        <v>49.83</v>
      </c>
      <c r="AF148">
        <v>0</v>
      </c>
      <c r="AG148">
        <v>0</v>
      </c>
      <c r="AH148">
        <v>0</v>
      </c>
      <c r="AI148">
        <v>1</v>
      </c>
      <c r="AJ148">
        <v>1</v>
      </c>
      <c r="AK148">
        <v>1</v>
      </c>
      <c r="AL148">
        <v>1</v>
      </c>
      <c r="AM148">
        <v>-2</v>
      </c>
      <c r="AN148">
        <v>0</v>
      </c>
      <c r="AO148">
        <v>1</v>
      </c>
      <c r="AP148">
        <v>1</v>
      </c>
      <c r="AQ148">
        <v>0</v>
      </c>
      <c r="AR148">
        <v>0</v>
      </c>
      <c r="AS148" t="s">
        <v>4</v>
      </c>
      <c r="AT148">
        <v>1.75</v>
      </c>
      <c r="AU148" t="s">
        <v>159</v>
      </c>
      <c r="AV148">
        <v>0</v>
      </c>
      <c r="AW148">
        <v>2</v>
      </c>
      <c r="AX148">
        <v>29859112</v>
      </c>
      <c r="AY148">
        <v>1</v>
      </c>
      <c r="AZ148">
        <v>0</v>
      </c>
      <c r="BA148">
        <v>149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0</v>
      </c>
      <c r="BQ148">
        <v>0</v>
      </c>
      <c r="BR148">
        <v>0</v>
      </c>
      <c r="BS148">
        <v>0</v>
      </c>
      <c r="BT148">
        <v>0</v>
      </c>
      <c r="BU148">
        <v>0</v>
      </c>
      <c r="BV148">
        <v>0</v>
      </c>
      <c r="BW148">
        <v>0</v>
      </c>
      <c r="CV148">
        <v>0</v>
      </c>
      <c r="CW148">
        <v>0</v>
      </c>
      <c r="CX148">
        <f>ROUND(Y148*Source!I175,9)</f>
        <v>0</v>
      </c>
      <c r="CY148">
        <f>AA148</f>
        <v>49.83</v>
      </c>
      <c r="CZ148">
        <f>AE148</f>
        <v>49.83</v>
      </c>
      <c r="DA148">
        <f>AI148</f>
        <v>1</v>
      </c>
      <c r="DB148">
        <f>ROUND((ROUND(AT148*CZ148,2)*0),6)</f>
        <v>0</v>
      </c>
      <c r="DC148">
        <f>ROUND((ROUND(AT148*AG148,2)*0),6)</f>
        <v>0</v>
      </c>
      <c r="DD148" t="s">
        <v>4</v>
      </c>
      <c r="DE148" t="s">
        <v>4</v>
      </c>
      <c r="DF148">
        <f t="shared" si="45"/>
        <v>0</v>
      </c>
      <c r="DG148">
        <f t="shared" si="46"/>
        <v>0</v>
      </c>
      <c r="DH148">
        <f t="shared" si="47"/>
        <v>0</v>
      </c>
      <c r="DI148">
        <f t="shared" si="48"/>
        <v>0</v>
      </c>
      <c r="DJ148">
        <f>DF148</f>
        <v>0</v>
      </c>
      <c r="DK148">
        <v>0</v>
      </c>
      <c r="DL148" t="s">
        <v>4</v>
      </c>
      <c r="DM148">
        <v>0</v>
      </c>
      <c r="DN148" t="s">
        <v>4</v>
      </c>
      <c r="DO148">
        <v>0</v>
      </c>
    </row>
    <row r="149" spans="1:119">
      <c r="A149">
        <f>ROW(Source!A175)</f>
        <v>175</v>
      </c>
      <c r="B149">
        <v>29858012</v>
      </c>
      <c r="C149">
        <v>29859103</v>
      </c>
      <c r="D149">
        <v>29313858</v>
      </c>
      <c r="E149">
        <v>1</v>
      </c>
      <c r="F149">
        <v>1</v>
      </c>
      <c r="G149">
        <v>37</v>
      </c>
      <c r="H149">
        <v>3</v>
      </c>
      <c r="I149" t="s">
        <v>229</v>
      </c>
      <c r="J149" t="s">
        <v>231</v>
      </c>
      <c r="K149" t="s">
        <v>230</v>
      </c>
      <c r="L149">
        <v>1339</v>
      </c>
      <c r="N149">
        <v>1007</v>
      </c>
      <c r="O149" t="s">
        <v>54</v>
      </c>
      <c r="P149" t="s">
        <v>54</v>
      </c>
      <c r="Q149">
        <v>1</v>
      </c>
      <c r="W149">
        <v>0</v>
      </c>
      <c r="X149">
        <v>-1504524241</v>
      </c>
      <c r="Y149">
        <f>(AT149*0)</f>
        <v>0</v>
      </c>
      <c r="AA149">
        <v>5935.71</v>
      </c>
      <c r="AB149">
        <v>0</v>
      </c>
      <c r="AC149">
        <v>0</v>
      </c>
      <c r="AD149">
        <v>0</v>
      </c>
      <c r="AE149">
        <v>5935.71</v>
      </c>
      <c r="AF149">
        <v>0</v>
      </c>
      <c r="AG149">
        <v>0</v>
      </c>
      <c r="AH149">
        <v>0</v>
      </c>
      <c r="AI149">
        <v>1</v>
      </c>
      <c r="AJ149">
        <v>1</v>
      </c>
      <c r="AK149">
        <v>1</v>
      </c>
      <c r="AL149">
        <v>1</v>
      </c>
      <c r="AM149">
        <v>-2</v>
      </c>
      <c r="AN149">
        <v>0</v>
      </c>
      <c r="AO149">
        <v>1</v>
      </c>
      <c r="AP149">
        <v>1</v>
      </c>
      <c r="AQ149">
        <v>0</v>
      </c>
      <c r="AR149">
        <v>0</v>
      </c>
      <c r="AS149" t="s">
        <v>4</v>
      </c>
      <c r="AT149">
        <v>102</v>
      </c>
      <c r="AU149" t="s">
        <v>159</v>
      </c>
      <c r="AV149">
        <v>0</v>
      </c>
      <c r="AW149">
        <v>2</v>
      </c>
      <c r="AX149">
        <v>29859113</v>
      </c>
      <c r="AY149">
        <v>1</v>
      </c>
      <c r="AZ149">
        <v>0</v>
      </c>
      <c r="BA149">
        <v>150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0</v>
      </c>
      <c r="BS149">
        <v>0</v>
      </c>
      <c r="BT149">
        <v>0</v>
      </c>
      <c r="BU149">
        <v>0</v>
      </c>
      <c r="BV149">
        <v>0</v>
      </c>
      <c r="BW149">
        <v>0</v>
      </c>
      <c r="CV149">
        <v>0</v>
      </c>
      <c r="CW149">
        <v>0</v>
      </c>
      <c r="CX149">
        <f>ROUND(Y149*Source!I175,9)</f>
        <v>0</v>
      </c>
      <c r="CY149">
        <f>AA149</f>
        <v>5935.71</v>
      </c>
      <c r="CZ149">
        <f>AE149</f>
        <v>5935.71</v>
      </c>
      <c r="DA149">
        <f>AI149</f>
        <v>1</v>
      </c>
      <c r="DB149">
        <f>ROUND((ROUND(AT149*CZ149,2)*0),6)</f>
        <v>0</v>
      </c>
      <c r="DC149">
        <f>ROUND((ROUND(AT149*AG149,2)*0),6)</f>
        <v>0</v>
      </c>
      <c r="DD149" t="s">
        <v>4</v>
      </c>
      <c r="DE149" t="s">
        <v>4</v>
      </c>
      <c r="DF149">
        <f t="shared" si="45"/>
        <v>0</v>
      </c>
      <c r="DG149">
        <f t="shared" si="46"/>
        <v>0</v>
      </c>
      <c r="DH149">
        <f t="shared" si="47"/>
        <v>0</v>
      </c>
      <c r="DI149">
        <f t="shared" si="48"/>
        <v>0</v>
      </c>
      <c r="DJ149">
        <f>DF149</f>
        <v>0</v>
      </c>
      <c r="DK149">
        <v>0</v>
      </c>
      <c r="DL149" t="s">
        <v>4</v>
      </c>
      <c r="DM149">
        <v>0</v>
      </c>
      <c r="DN149" t="s">
        <v>4</v>
      </c>
      <c r="DO149">
        <v>0</v>
      </c>
    </row>
    <row r="150" spans="1:119">
      <c r="A150">
        <f>ROW(Source!A176)</f>
        <v>176</v>
      </c>
      <c r="B150">
        <v>29858012</v>
      </c>
      <c r="C150">
        <v>29859114</v>
      </c>
      <c r="D150">
        <v>29308795</v>
      </c>
      <c r="E150">
        <v>37</v>
      </c>
      <c r="F150">
        <v>1</v>
      </c>
      <c r="G150">
        <v>37</v>
      </c>
      <c r="H150">
        <v>1</v>
      </c>
      <c r="I150" t="s">
        <v>684</v>
      </c>
      <c r="J150" t="s">
        <v>4</v>
      </c>
      <c r="K150" t="s">
        <v>685</v>
      </c>
      <c r="L150">
        <v>1191</v>
      </c>
      <c r="N150">
        <v>1013</v>
      </c>
      <c r="O150" t="s">
        <v>686</v>
      </c>
      <c r="P150" t="s">
        <v>686</v>
      </c>
      <c r="Q150">
        <v>1</v>
      </c>
      <c r="W150">
        <v>0</v>
      </c>
      <c r="X150">
        <v>476480486</v>
      </c>
      <c r="Y150">
        <f t="shared" ref="Y150:Y169" si="54">AT150</f>
        <v>155.25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1</v>
      </c>
      <c r="AJ150">
        <v>1</v>
      </c>
      <c r="AK150">
        <v>1</v>
      </c>
      <c r="AL150">
        <v>1</v>
      </c>
      <c r="AM150">
        <v>-2</v>
      </c>
      <c r="AN150">
        <v>0</v>
      </c>
      <c r="AO150">
        <v>1</v>
      </c>
      <c r="AP150">
        <v>0</v>
      </c>
      <c r="AQ150">
        <v>0</v>
      </c>
      <c r="AR150">
        <v>0</v>
      </c>
      <c r="AS150" t="s">
        <v>4</v>
      </c>
      <c r="AT150">
        <v>155.25</v>
      </c>
      <c r="AU150" t="s">
        <v>4</v>
      </c>
      <c r="AV150">
        <v>1</v>
      </c>
      <c r="AW150">
        <v>2</v>
      </c>
      <c r="AX150">
        <v>29859121</v>
      </c>
      <c r="AY150">
        <v>1</v>
      </c>
      <c r="AZ150">
        <v>0</v>
      </c>
      <c r="BA150">
        <v>151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0</v>
      </c>
      <c r="BS150">
        <v>0</v>
      </c>
      <c r="BT150">
        <v>0</v>
      </c>
      <c r="BU150">
        <v>0</v>
      </c>
      <c r="BV150">
        <v>0</v>
      </c>
      <c r="BW150">
        <v>0</v>
      </c>
      <c r="CU150">
        <f>ROUND(AT150*Source!I176*AH150*AL150,2)</f>
        <v>0</v>
      </c>
      <c r="CV150">
        <f>ROUND(Y150*Source!I176,9)</f>
        <v>49.431600000000003</v>
      </c>
      <c r="CW150">
        <v>0</v>
      </c>
      <c r="CX150">
        <f>ROUND(Y150*Source!I176,9)</f>
        <v>49.431600000000003</v>
      </c>
      <c r="CY150">
        <f>AD150</f>
        <v>0</v>
      </c>
      <c r="CZ150">
        <f>AH150</f>
        <v>0</v>
      </c>
      <c r="DA150">
        <f>AL150</f>
        <v>1</v>
      </c>
      <c r="DB150">
        <f t="shared" ref="DB150:DB169" si="55">ROUND(ROUND(AT150*CZ150,2),6)</f>
        <v>0</v>
      </c>
      <c r="DC150">
        <f t="shared" ref="DC150:DC169" si="56">ROUND(ROUND(AT150*AG150,2),6)</f>
        <v>0</v>
      </c>
      <c r="DD150" t="s">
        <v>4</v>
      </c>
      <c r="DE150" t="s">
        <v>4</v>
      </c>
      <c r="DF150">
        <f t="shared" si="45"/>
        <v>0</v>
      </c>
      <c r="DG150">
        <f t="shared" si="46"/>
        <v>0</v>
      </c>
      <c r="DH150">
        <f t="shared" si="47"/>
        <v>0</v>
      </c>
      <c r="DI150">
        <f t="shared" si="48"/>
        <v>0</v>
      </c>
      <c r="DJ150">
        <f>DI150</f>
        <v>0</v>
      </c>
      <c r="DK150">
        <v>0</v>
      </c>
      <c r="DL150" t="s">
        <v>4</v>
      </c>
      <c r="DM150">
        <v>0</v>
      </c>
      <c r="DN150" t="s">
        <v>4</v>
      </c>
      <c r="DO150">
        <v>0</v>
      </c>
    </row>
    <row r="151" spans="1:119">
      <c r="A151">
        <f>ROW(Source!A176)</f>
        <v>176</v>
      </c>
      <c r="B151">
        <v>29858012</v>
      </c>
      <c r="C151">
        <v>29859114</v>
      </c>
      <c r="D151">
        <v>29310086</v>
      </c>
      <c r="E151">
        <v>1</v>
      </c>
      <c r="F151">
        <v>1</v>
      </c>
      <c r="G151">
        <v>37</v>
      </c>
      <c r="H151">
        <v>2</v>
      </c>
      <c r="I151" t="s">
        <v>840</v>
      </c>
      <c r="J151" t="s">
        <v>841</v>
      </c>
      <c r="K151" t="s">
        <v>842</v>
      </c>
      <c r="L151">
        <v>1368</v>
      </c>
      <c r="N151">
        <v>1011</v>
      </c>
      <c r="O151" t="s">
        <v>63</v>
      </c>
      <c r="P151" t="s">
        <v>63</v>
      </c>
      <c r="Q151">
        <v>1</v>
      </c>
      <c r="W151">
        <v>0</v>
      </c>
      <c r="X151">
        <v>793404055</v>
      </c>
      <c r="Y151">
        <f t="shared" si="54"/>
        <v>7.41</v>
      </c>
      <c r="AA151">
        <v>0</v>
      </c>
      <c r="AB151">
        <v>7.69</v>
      </c>
      <c r="AC151">
        <v>0.01</v>
      </c>
      <c r="AD151">
        <v>0</v>
      </c>
      <c r="AE151">
        <v>0</v>
      </c>
      <c r="AF151">
        <v>7.69</v>
      </c>
      <c r="AG151">
        <v>0.01</v>
      </c>
      <c r="AH151">
        <v>0</v>
      </c>
      <c r="AI151">
        <v>1</v>
      </c>
      <c r="AJ151">
        <v>1</v>
      </c>
      <c r="AK151">
        <v>1</v>
      </c>
      <c r="AL151">
        <v>1</v>
      </c>
      <c r="AM151">
        <v>-2</v>
      </c>
      <c r="AN151">
        <v>0</v>
      </c>
      <c r="AO151">
        <v>1</v>
      </c>
      <c r="AP151">
        <v>0</v>
      </c>
      <c r="AQ151">
        <v>0</v>
      </c>
      <c r="AR151">
        <v>0</v>
      </c>
      <c r="AS151" t="s">
        <v>4</v>
      </c>
      <c r="AT151">
        <v>7.41</v>
      </c>
      <c r="AU151" t="s">
        <v>4</v>
      </c>
      <c r="AV151">
        <v>0</v>
      </c>
      <c r="AW151">
        <v>2</v>
      </c>
      <c r="AX151">
        <v>29859122</v>
      </c>
      <c r="AY151">
        <v>1</v>
      </c>
      <c r="AZ151">
        <v>0</v>
      </c>
      <c r="BA151">
        <v>152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0</v>
      </c>
      <c r="BS151">
        <v>0</v>
      </c>
      <c r="BT151">
        <v>0</v>
      </c>
      <c r="BU151">
        <v>0</v>
      </c>
      <c r="BV151">
        <v>0</v>
      </c>
      <c r="BW151">
        <v>0</v>
      </c>
      <c r="CV151">
        <v>0</v>
      </c>
      <c r="CW151">
        <f>ROUND(Y151*Source!I176*DO151,9)</f>
        <v>0</v>
      </c>
      <c r="CX151">
        <f>ROUND(Y151*Source!I176,9)</f>
        <v>2.3593440000000001</v>
      </c>
      <c r="CY151">
        <f>AB151</f>
        <v>7.69</v>
      </c>
      <c r="CZ151">
        <f>AF151</f>
        <v>7.69</v>
      </c>
      <c r="DA151">
        <f>AJ151</f>
        <v>1</v>
      </c>
      <c r="DB151">
        <f t="shared" si="55"/>
        <v>56.98</v>
      </c>
      <c r="DC151">
        <f t="shared" si="56"/>
        <v>7.0000000000000007E-2</v>
      </c>
      <c r="DD151" t="s">
        <v>4</v>
      </c>
      <c r="DE151" t="s">
        <v>4</v>
      </c>
      <c r="DF151">
        <f t="shared" si="45"/>
        <v>0</v>
      </c>
      <c r="DG151">
        <f t="shared" si="46"/>
        <v>18.14</v>
      </c>
      <c r="DH151">
        <f t="shared" si="47"/>
        <v>0.02</v>
      </c>
      <c r="DI151">
        <f t="shared" si="48"/>
        <v>0</v>
      </c>
      <c r="DJ151">
        <f>DG151</f>
        <v>18.14</v>
      </c>
      <c r="DK151">
        <v>0</v>
      </c>
      <c r="DL151" t="s">
        <v>4</v>
      </c>
      <c r="DM151">
        <v>0</v>
      </c>
      <c r="DN151" t="s">
        <v>4</v>
      </c>
      <c r="DO151">
        <v>0</v>
      </c>
    </row>
    <row r="152" spans="1:119">
      <c r="A152">
        <f>ROW(Source!A176)</f>
        <v>176</v>
      </c>
      <c r="B152">
        <v>29858012</v>
      </c>
      <c r="C152">
        <v>29859114</v>
      </c>
      <c r="D152">
        <v>29312649</v>
      </c>
      <c r="E152">
        <v>1</v>
      </c>
      <c r="F152">
        <v>1</v>
      </c>
      <c r="G152">
        <v>37</v>
      </c>
      <c r="H152">
        <v>3</v>
      </c>
      <c r="I152" t="s">
        <v>861</v>
      </c>
      <c r="J152" t="s">
        <v>862</v>
      </c>
      <c r="K152" t="s">
        <v>863</v>
      </c>
      <c r="L152">
        <v>1327</v>
      </c>
      <c r="N152">
        <v>1005</v>
      </c>
      <c r="O152" t="s">
        <v>201</v>
      </c>
      <c r="P152" t="s">
        <v>201</v>
      </c>
      <c r="Q152">
        <v>1</v>
      </c>
      <c r="W152">
        <v>0</v>
      </c>
      <c r="X152">
        <v>1839214197</v>
      </c>
      <c r="Y152">
        <f t="shared" si="54"/>
        <v>250</v>
      </c>
      <c r="AA152">
        <v>96.15</v>
      </c>
      <c r="AB152">
        <v>0</v>
      </c>
      <c r="AC152">
        <v>0</v>
      </c>
      <c r="AD152">
        <v>0</v>
      </c>
      <c r="AE152">
        <v>96.15</v>
      </c>
      <c r="AF152">
        <v>0</v>
      </c>
      <c r="AG152">
        <v>0</v>
      </c>
      <c r="AH152">
        <v>0</v>
      </c>
      <c r="AI152">
        <v>1</v>
      </c>
      <c r="AJ152">
        <v>1</v>
      </c>
      <c r="AK152">
        <v>1</v>
      </c>
      <c r="AL152">
        <v>1</v>
      </c>
      <c r="AM152">
        <v>-2</v>
      </c>
      <c r="AN152">
        <v>0</v>
      </c>
      <c r="AO152">
        <v>1</v>
      </c>
      <c r="AP152">
        <v>0</v>
      </c>
      <c r="AQ152">
        <v>0</v>
      </c>
      <c r="AR152">
        <v>0</v>
      </c>
      <c r="AS152" t="s">
        <v>4</v>
      </c>
      <c r="AT152">
        <v>250</v>
      </c>
      <c r="AU152" t="s">
        <v>4</v>
      </c>
      <c r="AV152">
        <v>0</v>
      </c>
      <c r="AW152">
        <v>2</v>
      </c>
      <c r="AX152">
        <v>29859123</v>
      </c>
      <c r="AY152">
        <v>1</v>
      </c>
      <c r="AZ152">
        <v>0</v>
      </c>
      <c r="BA152">
        <v>153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0</v>
      </c>
      <c r="BT152">
        <v>0</v>
      </c>
      <c r="BU152">
        <v>0</v>
      </c>
      <c r="BV152">
        <v>0</v>
      </c>
      <c r="BW152">
        <v>0</v>
      </c>
      <c r="CV152">
        <v>0</v>
      </c>
      <c r="CW152">
        <v>0</v>
      </c>
      <c r="CX152">
        <f>ROUND(Y152*Source!I176,9)</f>
        <v>79.599999999999994</v>
      </c>
      <c r="CY152">
        <f>AA152</f>
        <v>96.15</v>
      </c>
      <c r="CZ152">
        <f>AE152</f>
        <v>96.15</v>
      </c>
      <c r="DA152">
        <f>AI152</f>
        <v>1</v>
      </c>
      <c r="DB152">
        <f t="shared" si="55"/>
        <v>24037.5</v>
      </c>
      <c r="DC152">
        <f t="shared" si="56"/>
        <v>0</v>
      </c>
      <c r="DD152" t="s">
        <v>4</v>
      </c>
      <c r="DE152" t="s">
        <v>4</v>
      </c>
      <c r="DF152">
        <f t="shared" si="45"/>
        <v>7653.54</v>
      </c>
      <c r="DG152">
        <f t="shared" si="46"/>
        <v>0</v>
      </c>
      <c r="DH152">
        <f t="shared" si="47"/>
        <v>0</v>
      </c>
      <c r="DI152">
        <f t="shared" si="48"/>
        <v>0</v>
      </c>
      <c r="DJ152">
        <f>DF152</f>
        <v>7653.54</v>
      </c>
      <c r="DK152">
        <v>0</v>
      </c>
      <c r="DL152" t="s">
        <v>4</v>
      </c>
      <c r="DM152">
        <v>0</v>
      </c>
      <c r="DN152" t="s">
        <v>4</v>
      </c>
      <c r="DO152">
        <v>0</v>
      </c>
    </row>
    <row r="153" spans="1:119">
      <c r="A153">
        <f>ROW(Source!A176)</f>
        <v>176</v>
      </c>
      <c r="B153">
        <v>29858012</v>
      </c>
      <c r="C153">
        <v>29859114</v>
      </c>
      <c r="D153">
        <v>29312855</v>
      </c>
      <c r="E153">
        <v>1</v>
      </c>
      <c r="F153">
        <v>1</v>
      </c>
      <c r="G153">
        <v>37</v>
      </c>
      <c r="H153">
        <v>3</v>
      </c>
      <c r="I153" t="s">
        <v>728</v>
      </c>
      <c r="J153" t="s">
        <v>729</v>
      </c>
      <c r="K153" t="s">
        <v>730</v>
      </c>
      <c r="L153">
        <v>1339</v>
      </c>
      <c r="N153">
        <v>1007</v>
      </c>
      <c r="O153" t="s">
        <v>54</v>
      </c>
      <c r="P153" t="s">
        <v>54</v>
      </c>
      <c r="Q153">
        <v>1</v>
      </c>
      <c r="W153">
        <v>0</v>
      </c>
      <c r="X153">
        <v>-1393929784</v>
      </c>
      <c r="Y153">
        <f t="shared" si="54"/>
        <v>1.75</v>
      </c>
      <c r="AA153">
        <v>49.83</v>
      </c>
      <c r="AB153">
        <v>0</v>
      </c>
      <c r="AC153">
        <v>0</v>
      </c>
      <c r="AD153">
        <v>0</v>
      </c>
      <c r="AE153">
        <v>49.83</v>
      </c>
      <c r="AF153">
        <v>0</v>
      </c>
      <c r="AG153">
        <v>0</v>
      </c>
      <c r="AH153">
        <v>0</v>
      </c>
      <c r="AI153">
        <v>1</v>
      </c>
      <c r="AJ153">
        <v>1</v>
      </c>
      <c r="AK153">
        <v>1</v>
      </c>
      <c r="AL153">
        <v>1</v>
      </c>
      <c r="AM153">
        <v>-2</v>
      </c>
      <c r="AN153">
        <v>0</v>
      </c>
      <c r="AO153">
        <v>1</v>
      </c>
      <c r="AP153">
        <v>0</v>
      </c>
      <c r="AQ153">
        <v>0</v>
      </c>
      <c r="AR153">
        <v>0</v>
      </c>
      <c r="AS153" t="s">
        <v>4</v>
      </c>
      <c r="AT153">
        <v>1.75</v>
      </c>
      <c r="AU153" t="s">
        <v>4</v>
      </c>
      <c r="AV153">
        <v>0</v>
      </c>
      <c r="AW153">
        <v>2</v>
      </c>
      <c r="AX153">
        <v>29859124</v>
      </c>
      <c r="AY153">
        <v>1</v>
      </c>
      <c r="AZ153">
        <v>0</v>
      </c>
      <c r="BA153">
        <v>154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0</v>
      </c>
      <c r="BS153">
        <v>0</v>
      </c>
      <c r="BT153">
        <v>0</v>
      </c>
      <c r="BU153">
        <v>0</v>
      </c>
      <c r="BV153">
        <v>0</v>
      </c>
      <c r="BW153">
        <v>0</v>
      </c>
      <c r="CV153">
        <v>0</v>
      </c>
      <c r="CW153">
        <v>0</v>
      </c>
      <c r="CX153">
        <f>ROUND(Y153*Source!I176,9)</f>
        <v>0.55720000000000003</v>
      </c>
      <c r="CY153">
        <f>AA153</f>
        <v>49.83</v>
      </c>
      <c r="CZ153">
        <f>AE153</f>
        <v>49.83</v>
      </c>
      <c r="DA153">
        <f>AI153</f>
        <v>1</v>
      </c>
      <c r="DB153">
        <f t="shared" si="55"/>
        <v>87.2</v>
      </c>
      <c r="DC153">
        <f t="shared" si="56"/>
        <v>0</v>
      </c>
      <c r="DD153" t="s">
        <v>4</v>
      </c>
      <c r="DE153" t="s">
        <v>4</v>
      </c>
      <c r="DF153">
        <f t="shared" si="45"/>
        <v>27.77</v>
      </c>
      <c r="DG153">
        <f t="shared" si="46"/>
        <v>0</v>
      </c>
      <c r="DH153">
        <f t="shared" si="47"/>
        <v>0</v>
      </c>
      <c r="DI153">
        <f t="shared" si="48"/>
        <v>0</v>
      </c>
      <c r="DJ153">
        <f>DF153</f>
        <v>27.77</v>
      </c>
      <c r="DK153">
        <v>0</v>
      </c>
      <c r="DL153" t="s">
        <v>4</v>
      </c>
      <c r="DM153">
        <v>0</v>
      </c>
      <c r="DN153" t="s">
        <v>4</v>
      </c>
      <c r="DO153">
        <v>0</v>
      </c>
    </row>
    <row r="154" spans="1:119">
      <c r="A154">
        <f>ROW(Source!A176)</f>
        <v>176</v>
      </c>
      <c r="B154">
        <v>29858012</v>
      </c>
      <c r="C154">
        <v>29859114</v>
      </c>
      <c r="D154">
        <v>29313858</v>
      </c>
      <c r="E154">
        <v>1</v>
      </c>
      <c r="F154">
        <v>1</v>
      </c>
      <c r="G154">
        <v>37</v>
      </c>
      <c r="H154">
        <v>3</v>
      </c>
      <c r="I154" t="s">
        <v>229</v>
      </c>
      <c r="J154" t="s">
        <v>231</v>
      </c>
      <c r="K154" t="s">
        <v>230</v>
      </c>
      <c r="L154">
        <v>1339</v>
      </c>
      <c r="N154">
        <v>1007</v>
      </c>
      <c r="O154" t="s">
        <v>54</v>
      </c>
      <c r="P154" t="s">
        <v>54</v>
      </c>
      <c r="Q154">
        <v>1</v>
      </c>
      <c r="W154">
        <v>1</v>
      </c>
      <c r="X154">
        <v>-1504524241</v>
      </c>
      <c r="Y154">
        <f t="shared" si="54"/>
        <v>-102</v>
      </c>
      <c r="AA154">
        <v>5935.71</v>
      </c>
      <c r="AB154">
        <v>0</v>
      </c>
      <c r="AC154">
        <v>0</v>
      </c>
      <c r="AD154">
        <v>0</v>
      </c>
      <c r="AE154">
        <v>5935.71</v>
      </c>
      <c r="AF154">
        <v>0</v>
      </c>
      <c r="AG154">
        <v>0</v>
      </c>
      <c r="AH154">
        <v>0</v>
      </c>
      <c r="AI154">
        <v>1</v>
      </c>
      <c r="AJ154">
        <v>1</v>
      </c>
      <c r="AK154">
        <v>1</v>
      </c>
      <c r="AL154">
        <v>1</v>
      </c>
      <c r="AM154">
        <v>-2</v>
      </c>
      <c r="AN154">
        <v>0</v>
      </c>
      <c r="AO154">
        <v>1</v>
      </c>
      <c r="AP154">
        <v>0</v>
      </c>
      <c r="AQ154">
        <v>0</v>
      </c>
      <c r="AR154">
        <v>0</v>
      </c>
      <c r="AS154" t="s">
        <v>4</v>
      </c>
      <c r="AT154">
        <v>-102</v>
      </c>
      <c r="AU154" t="s">
        <v>4</v>
      </c>
      <c r="AV154">
        <v>0</v>
      </c>
      <c r="AW154">
        <v>2</v>
      </c>
      <c r="AX154">
        <v>29859125</v>
      </c>
      <c r="AY154">
        <v>1</v>
      </c>
      <c r="AZ154">
        <v>6144</v>
      </c>
      <c r="BA154">
        <v>155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0</v>
      </c>
      <c r="BL154">
        <v>0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0</v>
      </c>
      <c r="BS154">
        <v>0</v>
      </c>
      <c r="BT154">
        <v>0</v>
      </c>
      <c r="BU154">
        <v>0</v>
      </c>
      <c r="BV154">
        <v>0</v>
      </c>
      <c r="BW154">
        <v>0</v>
      </c>
      <c r="CV154">
        <v>0</v>
      </c>
      <c r="CW154">
        <v>0</v>
      </c>
      <c r="CX154">
        <f>ROUND(Y154*Source!I176,9)</f>
        <v>-32.476799999999997</v>
      </c>
      <c r="CY154">
        <f>AA154</f>
        <v>5935.71</v>
      </c>
      <c r="CZ154">
        <f>AE154</f>
        <v>5935.71</v>
      </c>
      <c r="DA154">
        <f>AI154</f>
        <v>1</v>
      </c>
      <c r="DB154">
        <f t="shared" si="55"/>
        <v>-605442.42000000004</v>
      </c>
      <c r="DC154">
        <f t="shared" si="56"/>
        <v>0</v>
      </c>
      <c r="DD154" t="s">
        <v>4</v>
      </c>
      <c r="DE154" t="s">
        <v>4</v>
      </c>
      <c r="DF154">
        <f t="shared" si="45"/>
        <v>-192772.87</v>
      </c>
      <c r="DG154">
        <f t="shared" si="46"/>
        <v>0</v>
      </c>
      <c r="DH154">
        <f t="shared" si="47"/>
        <v>0</v>
      </c>
      <c r="DI154">
        <f t="shared" si="48"/>
        <v>0</v>
      </c>
      <c r="DJ154">
        <f>DF154</f>
        <v>-192772.87</v>
      </c>
      <c r="DK154">
        <v>0</v>
      </c>
      <c r="DL154" t="s">
        <v>4</v>
      </c>
      <c r="DM154">
        <v>0</v>
      </c>
      <c r="DN154" t="s">
        <v>4</v>
      </c>
      <c r="DO154">
        <v>0</v>
      </c>
    </row>
    <row r="155" spans="1:119">
      <c r="A155">
        <f>ROW(Source!A176)</f>
        <v>176</v>
      </c>
      <c r="B155">
        <v>29858012</v>
      </c>
      <c r="C155">
        <v>29859114</v>
      </c>
      <c r="D155">
        <v>29313874</v>
      </c>
      <c r="E155">
        <v>1</v>
      </c>
      <c r="F155">
        <v>1</v>
      </c>
      <c r="G155">
        <v>37</v>
      </c>
      <c r="H155">
        <v>3</v>
      </c>
      <c r="I155" t="s">
        <v>233</v>
      </c>
      <c r="J155" t="s">
        <v>235</v>
      </c>
      <c r="K155" t="s">
        <v>234</v>
      </c>
      <c r="L155">
        <v>1339</v>
      </c>
      <c r="N155">
        <v>1007</v>
      </c>
      <c r="O155" t="s">
        <v>54</v>
      </c>
      <c r="P155" t="s">
        <v>54</v>
      </c>
      <c r="Q155">
        <v>1</v>
      </c>
      <c r="W155">
        <v>0</v>
      </c>
      <c r="X155">
        <v>1399574504</v>
      </c>
      <c r="Y155">
        <f t="shared" si="54"/>
        <v>102</v>
      </c>
      <c r="AA155">
        <v>6457.61</v>
      </c>
      <c r="AB155">
        <v>0</v>
      </c>
      <c r="AC155">
        <v>0</v>
      </c>
      <c r="AD155">
        <v>0</v>
      </c>
      <c r="AE155">
        <v>6457.61</v>
      </c>
      <c r="AF155">
        <v>0</v>
      </c>
      <c r="AG155">
        <v>0</v>
      </c>
      <c r="AH155">
        <v>0</v>
      </c>
      <c r="AI155">
        <v>1</v>
      </c>
      <c r="AJ155">
        <v>1</v>
      </c>
      <c r="AK155">
        <v>1</v>
      </c>
      <c r="AL155">
        <v>1</v>
      </c>
      <c r="AM155">
        <v>0</v>
      </c>
      <c r="AN155">
        <v>0</v>
      </c>
      <c r="AO155">
        <v>0</v>
      </c>
      <c r="AP155">
        <v>1</v>
      </c>
      <c r="AQ155">
        <v>0</v>
      </c>
      <c r="AR155">
        <v>0</v>
      </c>
      <c r="AS155" t="s">
        <v>4</v>
      </c>
      <c r="AT155">
        <v>102</v>
      </c>
      <c r="AU155" t="s">
        <v>4</v>
      </c>
      <c r="AV155">
        <v>0</v>
      </c>
      <c r="AW155">
        <v>1</v>
      </c>
      <c r="AX155">
        <v>-1</v>
      </c>
      <c r="AY155">
        <v>0</v>
      </c>
      <c r="AZ155">
        <v>0</v>
      </c>
      <c r="BA155" t="s">
        <v>4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0</v>
      </c>
      <c r="BL155">
        <v>0</v>
      </c>
      <c r="BM155">
        <v>0</v>
      </c>
      <c r="BN155">
        <v>0</v>
      </c>
      <c r="BO155">
        <v>0</v>
      </c>
      <c r="BP155">
        <v>0</v>
      </c>
      <c r="BQ155">
        <v>0</v>
      </c>
      <c r="BR155">
        <v>0</v>
      </c>
      <c r="BS155">
        <v>0</v>
      </c>
      <c r="BT155">
        <v>0</v>
      </c>
      <c r="BU155">
        <v>0</v>
      </c>
      <c r="BV155">
        <v>0</v>
      </c>
      <c r="BW155">
        <v>0</v>
      </c>
      <c r="CV155">
        <v>0</v>
      </c>
      <c r="CW155">
        <v>0</v>
      </c>
      <c r="CX155">
        <f>ROUND(Y155*Source!I176,9)</f>
        <v>32.476799999999997</v>
      </c>
      <c r="CY155">
        <f>AA155</f>
        <v>6457.61</v>
      </c>
      <c r="CZ155">
        <f>AE155</f>
        <v>6457.61</v>
      </c>
      <c r="DA155">
        <f>AI155</f>
        <v>1</v>
      </c>
      <c r="DB155">
        <f t="shared" si="55"/>
        <v>658676.22</v>
      </c>
      <c r="DC155">
        <f t="shared" si="56"/>
        <v>0</v>
      </c>
      <c r="DD155" t="s">
        <v>4</v>
      </c>
      <c r="DE155" t="s">
        <v>4</v>
      </c>
      <c r="DF155">
        <f t="shared" si="45"/>
        <v>209722.51</v>
      </c>
      <c r="DG155">
        <f t="shared" si="46"/>
        <v>0</v>
      </c>
      <c r="DH155">
        <f t="shared" si="47"/>
        <v>0</v>
      </c>
      <c r="DI155">
        <f t="shared" si="48"/>
        <v>0</v>
      </c>
      <c r="DJ155">
        <f>DF155</f>
        <v>209722.51</v>
      </c>
      <c r="DK155">
        <v>0</v>
      </c>
      <c r="DL155" t="s">
        <v>4</v>
      </c>
      <c r="DM155">
        <v>0</v>
      </c>
      <c r="DN155" t="s">
        <v>4</v>
      </c>
      <c r="DO155">
        <v>0</v>
      </c>
    </row>
    <row r="156" spans="1:119">
      <c r="A156">
        <f>ROW(Source!A179)</f>
        <v>179</v>
      </c>
      <c r="B156">
        <v>29858012</v>
      </c>
      <c r="C156">
        <v>29859128</v>
      </c>
      <c r="D156">
        <v>29308795</v>
      </c>
      <c r="E156">
        <v>37</v>
      </c>
      <c r="F156">
        <v>1</v>
      </c>
      <c r="G156">
        <v>37</v>
      </c>
      <c r="H156">
        <v>1</v>
      </c>
      <c r="I156" t="s">
        <v>684</v>
      </c>
      <c r="J156" t="s">
        <v>4</v>
      </c>
      <c r="K156" t="s">
        <v>685</v>
      </c>
      <c r="L156">
        <v>1191</v>
      </c>
      <c r="N156">
        <v>1013</v>
      </c>
      <c r="O156" t="s">
        <v>686</v>
      </c>
      <c r="P156" t="s">
        <v>686</v>
      </c>
      <c r="Q156">
        <v>1</v>
      </c>
      <c r="W156">
        <v>0</v>
      </c>
      <c r="X156">
        <v>476480486</v>
      </c>
      <c r="Y156">
        <f t="shared" si="54"/>
        <v>13.34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1</v>
      </c>
      <c r="AJ156">
        <v>1</v>
      </c>
      <c r="AK156">
        <v>1</v>
      </c>
      <c r="AL156">
        <v>1</v>
      </c>
      <c r="AM156">
        <v>-2</v>
      </c>
      <c r="AN156">
        <v>0</v>
      </c>
      <c r="AO156">
        <v>1</v>
      </c>
      <c r="AP156">
        <v>1</v>
      </c>
      <c r="AQ156">
        <v>0</v>
      </c>
      <c r="AR156">
        <v>0</v>
      </c>
      <c r="AS156" t="s">
        <v>4</v>
      </c>
      <c r="AT156">
        <v>13.34</v>
      </c>
      <c r="AU156" t="s">
        <v>4</v>
      </c>
      <c r="AV156">
        <v>1</v>
      </c>
      <c r="AW156">
        <v>2</v>
      </c>
      <c r="AX156">
        <v>29859133</v>
      </c>
      <c r="AY156">
        <v>1</v>
      </c>
      <c r="AZ156">
        <v>0</v>
      </c>
      <c r="BA156">
        <v>156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0</v>
      </c>
      <c r="BS156">
        <v>0</v>
      </c>
      <c r="BT156">
        <v>0</v>
      </c>
      <c r="BU156">
        <v>0</v>
      </c>
      <c r="BV156">
        <v>0</v>
      </c>
      <c r="BW156">
        <v>0</v>
      </c>
      <c r="CU156">
        <f>ROUND(AT156*Source!I179*AH156*AL156,2)</f>
        <v>0</v>
      </c>
      <c r="CV156">
        <f>ROUND(Y156*Source!I179,9)</f>
        <v>9.9273612</v>
      </c>
      <c r="CW156">
        <v>0</v>
      </c>
      <c r="CX156">
        <f>ROUND(Y156*Source!I179,9)</f>
        <v>9.9273612</v>
      </c>
      <c r="CY156">
        <f>AD156</f>
        <v>0</v>
      </c>
      <c r="CZ156">
        <f>AH156</f>
        <v>0</v>
      </c>
      <c r="DA156">
        <f>AL156</f>
        <v>1</v>
      </c>
      <c r="DB156">
        <f t="shared" si="55"/>
        <v>0</v>
      </c>
      <c r="DC156">
        <f t="shared" si="56"/>
        <v>0</v>
      </c>
      <c r="DD156" t="s">
        <v>4</v>
      </c>
      <c r="DE156" t="s">
        <v>4</v>
      </c>
      <c r="DF156">
        <f t="shared" si="45"/>
        <v>0</v>
      </c>
      <c r="DG156">
        <f t="shared" si="46"/>
        <v>0</v>
      </c>
      <c r="DH156">
        <f t="shared" si="47"/>
        <v>0</v>
      </c>
      <c r="DI156">
        <f t="shared" si="48"/>
        <v>0</v>
      </c>
      <c r="DJ156">
        <f>DI156</f>
        <v>0</v>
      </c>
      <c r="DK156">
        <v>0</v>
      </c>
      <c r="DL156" t="s">
        <v>4</v>
      </c>
      <c r="DM156">
        <v>0</v>
      </c>
      <c r="DN156" t="s">
        <v>4</v>
      </c>
      <c r="DO156">
        <v>0</v>
      </c>
    </row>
    <row r="157" spans="1:119">
      <c r="A157">
        <f>ROW(Source!A179)</f>
        <v>179</v>
      </c>
      <c r="B157">
        <v>29858012</v>
      </c>
      <c r="C157">
        <v>29859128</v>
      </c>
      <c r="D157">
        <v>29311580</v>
      </c>
      <c r="E157">
        <v>1</v>
      </c>
      <c r="F157">
        <v>1</v>
      </c>
      <c r="G157">
        <v>37</v>
      </c>
      <c r="H157">
        <v>3</v>
      </c>
      <c r="I157" t="s">
        <v>864</v>
      </c>
      <c r="J157" t="s">
        <v>865</v>
      </c>
      <c r="K157" t="s">
        <v>866</v>
      </c>
      <c r="L157">
        <v>1348</v>
      </c>
      <c r="N157">
        <v>1009</v>
      </c>
      <c r="O157" t="s">
        <v>68</v>
      </c>
      <c r="P157" t="s">
        <v>68</v>
      </c>
      <c r="Q157">
        <v>1000</v>
      </c>
      <c r="W157">
        <v>0</v>
      </c>
      <c r="X157">
        <v>1971255943</v>
      </c>
      <c r="Y157">
        <f t="shared" si="54"/>
        <v>2.8000000000000001E-2</v>
      </c>
      <c r="AA157">
        <v>103981.39</v>
      </c>
      <c r="AB157">
        <v>0</v>
      </c>
      <c r="AC157">
        <v>0</v>
      </c>
      <c r="AD157">
        <v>0</v>
      </c>
      <c r="AE157">
        <v>103981.39</v>
      </c>
      <c r="AF157">
        <v>0</v>
      </c>
      <c r="AG157">
        <v>0</v>
      </c>
      <c r="AH157">
        <v>0</v>
      </c>
      <c r="AI157">
        <v>1</v>
      </c>
      <c r="AJ157">
        <v>1</v>
      </c>
      <c r="AK157">
        <v>1</v>
      </c>
      <c r="AL157">
        <v>1</v>
      </c>
      <c r="AM157">
        <v>-2</v>
      </c>
      <c r="AN157">
        <v>0</v>
      </c>
      <c r="AO157">
        <v>1</v>
      </c>
      <c r="AP157">
        <v>1</v>
      </c>
      <c r="AQ157">
        <v>0</v>
      </c>
      <c r="AR157">
        <v>0</v>
      </c>
      <c r="AS157" t="s">
        <v>4</v>
      </c>
      <c r="AT157">
        <v>2.8000000000000001E-2</v>
      </c>
      <c r="AU157" t="s">
        <v>4</v>
      </c>
      <c r="AV157">
        <v>0</v>
      </c>
      <c r="AW157">
        <v>2</v>
      </c>
      <c r="AX157">
        <v>29859134</v>
      </c>
      <c r="AY157">
        <v>1</v>
      </c>
      <c r="AZ157">
        <v>0</v>
      </c>
      <c r="BA157">
        <v>157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0</v>
      </c>
      <c r="BL157">
        <v>0</v>
      </c>
      <c r="BM157">
        <v>0</v>
      </c>
      <c r="BN157">
        <v>0</v>
      </c>
      <c r="BO157">
        <v>0</v>
      </c>
      <c r="BP157">
        <v>0</v>
      </c>
      <c r="BQ157">
        <v>0</v>
      </c>
      <c r="BR157">
        <v>0</v>
      </c>
      <c r="BS157">
        <v>0</v>
      </c>
      <c r="BT157">
        <v>0</v>
      </c>
      <c r="BU157">
        <v>0</v>
      </c>
      <c r="BV157">
        <v>0</v>
      </c>
      <c r="BW157">
        <v>0</v>
      </c>
      <c r="CV157">
        <v>0</v>
      </c>
      <c r="CW157">
        <v>0</v>
      </c>
      <c r="CX157">
        <f>ROUND(Y157*Source!I179,9)</f>
        <v>2.0837040000000001E-2</v>
      </c>
      <c r="CY157">
        <f>AA157</f>
        <v>103981.39</v>
      </c>
      <c r="CZ157">
        <f>AE157</f>
        <v>103981.39</v>
      </c>
      <c r="DA157">
        <f>AI157</f>
        <v>1</v>
      </c>
      <c r="DB157">
        <f t="shared" si="55"/>
        <v>2911.48</v>
      </c>
      <c r="DC157">
        <f t="shared" si="56"/>
        <v>0</v>
      </c>
      <c r="DD157" t="s">
        <v>4</v>
      </c>
      <c r="DE157" t="s">
        <v>4</v>
      </c>
      <c r="DF157">
        <f t="shared" si="45"/>
        <v>2166.66</v>
      </c>
      <c r="DG157">
        <f t="shared" si="46"/>
        <v>0</v>
      </c>
      <c r="DH157">
        <f t="shared" si="47"/>
        <v>0</v>
      </c>
      <c r="DI157">
        <f t="shared" si="48"/>
        <v>0</v>
      </c>
      <c r="DJ157">
        <f>DF157</f>
        <v>2166.66</v>
      </c>
      <c r="DK157">
        <v>0</v>
      </c>
      <c r="DL157" t="s">
        <v>4</v>
      </c>
      <c r="DM157">
        <v>0</v>
      </c>
      <c r="DN157" t="s">
        <v>4</v>
      </c>
      <c r="DO157">
        <v>0</v>
      </c>
    </row>
    <row r="158" spans="1:119">
      <c r="A158">
        <f>ROW(Source!A179)</f>
        <v>179</v>
      </c>
      <c r="B158">
        <v>29858012</v>
      </c>
      <c r="C158">
        <v>29859128</v>
      </c>
      <c r="D158">
        <v>29314144</v>
      </c>
      <c r="E158">
        <v>1</v>
      </c>
      <c r="F158">
        <v>1</v>
      </c>
      <c r="G158">
        <v>37</v>
      </c>
      <c r="H158">
        <v>3</v>
      </c>
      <c r="I158" t="s">
        <v>221</v>
      </c>
      <c r="J158" t="s">
        <v>223</v>
      </c>
      <c r="K158" t="s">
        <v>222</v>
      </c>
      <c r="L158">
        <v>1348</v>
      </c>
      <c r="N158">
        <v>1009</v>
      </c>
      <c r="O158" t="s">
        <v>68</v>
      </c>
      <c r="P158" t="s">
        <v>68</v>
      </c>
      <c r="Q158">
        <v>1000</v>
      </c>
      <c r="W158">
        <v>0</v>
      </c>
      <c r="X158">
        <v>167810854</v>
      </c>
      <c r="Y158">
        <f t="shared" si="54"/>
        <v>1</v>
      </c>
      <c r="AA158">
        <v>72183.02</v>
      </c>
      <c r="AB158">
        <v>0</v>
      </c>
      <c r="AC158">
        <v>0</v>
      </c>
      <c r="AD158">
        <v>0</v>
      </c>
      <c r="AE158">
        <v>72183.02</v>
      </c>
      <c r="AF158">
        <v>0</v>
      </c>
      <c r="AG158">
        <v>0</v>
      </c>
      <c r="AH158">
        <v>0</v>
      </c>
      <c r="AI158">
        <v>1</v>
      </c>
      <c r="AJ158">
        <v>1</v>
      </c>
      <c r="AK158">
        <v>1</v>
      </c>
      <c r="AL158">
        <v>1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 t="s">
        <v>4</v>
      </c>
      <c r="AT158">
        <v>1</v>
      </c>
      <c r="AU158" t="s">
        <v>4</v>
      </c>
      <c r="AV158">
        <v>0</v>
      </c>
      <c r="AW158">
        <v>1</v>
      </c>
      <c r="AX158">
        <v>-1</v>
      </c>
      <c r="AY158">
        <v>0</v>
      </c>
      <c r="AZ158">
        <v>0</v>
      </c>
      <c r="BA158" t="s">
        <v>4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0</v>
      </c>
      <c r="BL158">
        <v>0</v>
      </c>
      <c r="BM158">
        <v>0</v>
      </c>
      <c r="BN158">
        <v>0</v>
      </c>
      <c r="BO158">
        <v>0</v>
      </c>
      <c r="BP158">
        <v>0</v>
      </c>
      <c r="BQ158">
        <v>0</v>
      </c>
      <c r="BR158">
        <v>0</v>
      </c>
      <c r="BS158">
        <v>0</v>
      </c>
      <c r="BT158">
        <v>0</v>
      </c>
      <c r="BU158">
        <v>0</v>
      </c>
      <c r="BV158">
        <v>0</v>
      </c>
      <c r="BW158">
        <v>0</v>
      </c>
      <c r="CV158">
        <v>0</v>
      </c>
      <c r="CW158">
        <v>0</v>
      </c>
      <c r="CX158">
        <f>ROUND(Y158*Source!I179,9)</f>
        <v>0.74417999999999995</v>
      </c>
      <c r="CY158">
        <f>AA158</f>
        <v>72183.02</v>
      </c>
      <c r="CZ158">
        <f>AE158</f>
        <v>72183.02</v>
      </c>
      <c r="DA158">
        <f>AI158</f>
        <v>1</v>
      </c>
      <c r="DB158">
        <f t="shared" si="55"/>
        <v>72183.02</v>
      </c>
      <c r="DC158">
        <f t="shared" si="56"/>
        <v>0</v>
      </c>
      <c r="DD158" t="s">
        <v>4</v>
      </c>
      <c r="DE158" t="s">
        <v>4</v>
      </c>
      <c r="DF158">
        <f t="shared" si="45"/>
        <v>53717.16</v>
      </c>
      <c r="DG158">
        <f t="shared" si="46"/>
        <v>0</v>
      </c>
      <c r="DH158">
        <f t="shared" si="47"/>
        <v>0</v>
      </c>
      <c r="DI158">
        <f t="shared" si="48"/>
        <v>0</v>
      </c>
      <c r="DJ158">
        <f>DF158</f>
        <v>53717.16</v>
      </c>
      <c r="DK158">
        <v>0</v>
      </c>
      <c r="DL158" t="s">
        <v>4</v>
      </c>
      <c r="DM158">
        <v>0</v>
      </c>
      <c r="DN158" t="s">
        <v>4</v>
      </c>
      <c r="DO158">
        <v>0</v>
      </c>
    </row>
    <row r="159" spans="1:119">
      <c r="A159">
        <f>ROW(Source!A179)</f>
        <v>179</v>
      </c>
      <c r="B159">
        <v>29858012</v>
      </c>
      <c r="C159">
        <v>29859128</v>
      </c>
      <c r="D159">
        <v>29314165</v>
      </c>
      <c r="E159">
        <v>1</v>
      </c>
      <c r="F159">
        <v>1</v>
      </c>
      <c r="G159">
        <v>37</v>
      </c>
      <c r="H159">
        <v>3</v>
      </c>
      <c r="I159" t="s">
        <v>241</v>
      </c>
      <c r="J159" t="s">
        <v>243</v>
      </c>
      <c r="K159" t="s">
        <v>242</v>
      </c>
      <c r="L159">
        <v>1348</v>
      </c>
      <c r="N159">
        <v>1009</v>
      </c>
      <c r="O159" t="s">
        <v>68</v>
      </c>
      <c r="P159" t="s">
        <v>68</v>
      </c>
      <c r="Q159">
        <v>1000</v>
      </c>
      <c r="W159">
        <v>1</v>
      </c>
      <c r="X159">
        <v>-373042873</v>
      </c>
      <c r="Y159">
        <f t="shared" si="54"/>
        <v>-1</v>
      </c>
      <c r="AA159">
        <v>61192.39</v>
      </c>
      <c r="AB159">
        <v>0</v>
      </c>
      <c r="AC159">
        <v>0</v>
      </c>
      <c r="AD159">
        <v>0</v>
      </c>
      <c r="AE159">
        <v>61192.39</v>
      </c>
      <c r="AF159">
        <v>0</v>
      </c>
      <c r="AG159">
        <v>0</v>
      </c>
      <c r="AH159">
        <v>0</v>
      </c>
      <c r="AI159">
        <v>1</v>
      </c>
      <c r="AJ159">
        <v>1</v>
      </c>
      <c r="AK159">
        <v>1</v>
      </c>
      <c r="AL159">
        <v>1</v>
      </c>
      <c r="AM159">
        <v>-2</v>
      </c>
      <c r="AN159">
        <v>0</v>
      </c>
      <c r="AO159">
        <v>1</v>
      </c>
      <c r="AP159">
        <v>1</v>
      </c>
      <c r="AQ159">
        <v>0</v>
      </c>
      <c r="AR159">
        <v>0</v>
      </c>
      <c r="AS159" t="s">
        <v>4</v>
      </c>
      <c r="AT159">
        <v>-1</v>
      </c>
      <c r="AU159" t="s">
        <v>4</v>
      </c>
      <c r="AV159">
        <v>0</v>
      </c>
      <c r="AW159">
        <v>2</v>
      </c>
      <c r="AX159">
        <v>29859135</v>
      </c>
      <c r="AY159">
        <v>1</v>
      </c>
      <c r="AZ159">
        <v>6144</v>
      </c>
      <c r="BA159">
        <v>158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0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0</v>
      </c>
      <c r="BQ159">
        <v>0</v>
      </c>
      <c r="BR159">
        <v>0</v>
      </c>
      <c r="BS159">
        <v>0</v>
      </c>
      <c r="BT159">
        <v>0</v>
      </c>
      <c r="BU159">
        <v>0</v>
      </c>
      <c r="BV159">
        <v>0</v>
      </c>
      <c r="BW159">
        <v>0</v>
      </c>
      <c r="CV159">
        <v>0</v>
      </c>
      <c r="CW159">
        <v>0</v>
      </c>
      <c r="CX159">
        <f>ROUND(Y159*Source!I179,9)</f>
        <v>-0.74417999999999995</v>
      </c>
      <c r="CY159">
        <f>AA159</f>
        <v>61192.39</v>
      </c>
      <c r="CZ159">
        <f>AE159</f>
        <v>61192.39</v>
      </c>
      <c r="DA159">
        <f>AI159</f>
        <v>1</v>
      </c>
      <c r="DB159">
        <f t="shared" si="55"/>
        <v>-61192.39</v>
      </c>
      <c r="DC159">
        <f t="shared" si="56"/>
        <v>0</v>
      </c>
      <c r="DD159" t="s">
        <v>4</v>
      </c>
      <c r="DE159" t="s">
        <v>4</v>
      </c>
      <c r="DF159">
        <f t="shared" si="45"/>
        <v>-45538.15</v>
      </c>
      <c r="DG159">
        <f t="shared" si="46"/>
        <v>0</v>
      </c>
      <c r="DH159">
        <f t="shared" si="47"/>
        <v>0</v>
      </c>
      <c r="DI159">
        <f t="shared" si="48"/>
        <v>0</v>
      </c>
      <c r="DJ159">
        <f>DF159</f>
        <v>-45538.15</v>
      </c>
      <c r="DK159">
        <v>0</v>
      </c>
      <c r="DL159" t="s">
        <v>4</v>
      </c>
      <c r="DM159">
        <v>0</v>
      </c>
      <c r="DN159" t="s">
        <v>4</v>
      </c>
      <c r="DO159">
        <v>0</v>
      </c>
    </row>
    <row r="160" spans="1:119">
      <c r="A160">
        <f>ROW(Source!A182)</f>
        <v>182</v>
      </c>
      <c r="B160">
        <v>29858012</v>
      </c>
      <c r="C160">
        <v>29859138</v>
      </c>
      <c r="D160">
        <v>29308795</v>
      </c>
      <c r="E160">
        <v>37</v>
      </c>
      <c r="F160">
        <v>1</v>
      </c>
      <c r="G160">
        <v>37</v>
      </c>
      <c r="H160">
        <v>1</v>
      </c>
      <c r="I160" t="s">
        <v>684</v>
      </c>
      <c r="J160" t="s">
        <v>4</v>
      </c>
      <c r="K160" t="s">
        <v>685</v>
      </c>
      <c r="L160">
        <v>1191</v>
      </c>
      <c r="N160">
        <v>1013</v>
      </c>
      <c r="O160" t="s">
        <v>686</v>
      </c>
      <c r="P160" t="s">
        <v>686</v>
      </c>
      <c r="Q160">
        <v>1</v>
      </c>
      <c r="W160">
        <v>0</v>
      </c>
      <c r="X160">
        <v>476480486</v>
      </c>
      <c r="Y160">
        <f t="shared" si="54"/>
        <v>52.67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1</v>
      </c>
      <c r="AJ160">
        <v>1</v>
      </c>
      <c r="AK160">
        <v>1</v>
      </c>
      <c r="AL160">
        <v>1</v>
      </c>
      <c r="AM160">
        <v>-2</v>
      </c>
      <c r="AN160">
        <v>0</v>
      </c>
      <c r="AO160">
        <v>1</v>
      </c>
      <c r="AP160">
        <v>1</v>
      </c>
      <c r="AQ160">
        <v>0</v>
      </c>
      <c r="AR160">
        <v>0</v>
      </c>
      <c r="AS160" t="s">
        <v>4</v>
      </c>
      <c r="AT160">
        <v>52.67</v>
      </c>
      <c r="AU160" t="s">
        <v>4</v>
      </c>
      <c r="AV160">
        <v>1</v>
      </c>
      <c r="AW160">
        <v>2</v>
      </c>
      <c r="AX160">
        <v>29859143</v>
      </c>
      <c r="AY160">
        <v>1</v>
      </c>
      <c r="AZ160">
        <v>0</v>
      </c>
      <c r="BA160">
        <v>159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0</v>
      </c>
      <c r="BQ160">
        <v>0</v>
      </c>
      <c r="BR160">
        <v>0</v>
      </c>
      <c r="BS160">
        <v>0</v>
      </c>
      <c r="BT160">
        <v>0</v>
      </c>
      <c r="BU160">
        <v>0</v>
      </c>
      <c r="BV160">
        <v>0</v>
      </c>
      <c r="BW160">
        <v>0</v>
      </c>
      <c r="CU160">
        <f>ROUND(AT160*Source!I182*AH160*AL160,2)</f>
        <v>0</v>
      </c>
      <c r="CV160">
        <f>ROUND(Y160*Source!I182,9)</f>
        <v>83.845372999999995</v>
      </c>
      <c r="CW160">
        <v>0</v>
      </c>
      <c r="CX160">
        <f>ROUND(Y160*Source!I182,9)</f>
        <v>83.845372999999995</v>
      </c>
      <c r="CY160">
        <f>AD160</f>
        <v>0</v>
      </c>
      <c r="CZ160">
        <f>AH160</f>
        <v>0</v>
      </c>
      <c r="DA160">
        <f>AL160</f>
        <v>1</v>
      </c>
      <c r="DB160">
        <f t="shared" si="55"/>
        <v>0</v>
      </c>
      <c r="DC160">
        <f t="shared" si="56"/>
        <v>0</v>
      </c>
      <c r="DD160" t="s">
        <v>4</v>
      </c>
      <c r="DE160" t="s">
        <v>4</v>
      </c>
      <c r="DF160">
        <f t="shared" si="45"/>
        <v>0</v>
      </c>
      <c r="DG160">
        <f t="shared" si="46"/>
        <v>0</v>
      </c>
      <c r="DH160">
        <f t="shared" si="47"/>
        <v>0</v>
      </c>
      <c r="DI160">
        <f t="shared" si="48"/>
        <v>0</v>
      </c>
      <c r="DJ160">
        <f>DI160</f>
        <v>0</v>
      </c>
      <c r="DK160">
        <v>0</v>
      </c>
      <c r="DL160" t="s">
        <v>4</v>
      </c>
      <c r="DM160">
        <v>0</v>
      </c>
      <c r="DN160" t="s">
        <v>4</v>
      </c>
      <c r="DO160">
        <v>0</v>
      </c>
    </row>
    <row r="161" spans="1:119">
      <c r="A161">
        <f>ROW(Source!A182)</f>
        <v>182</v>
      </c>
      <c r="B161">
        <v>29858012</v>
      </c>
      <c r="C161">
        <v>29859138</v>
      </c>
      <c r="D161">
        <v>29310445</v>
      </c>
      <c r="E161">
        <v>1</v>
      </c>
      <c r="F161">
        <v>1</v>
      </c>
      <c r="G161">
        <v>37</v>
      </c>
      <c r="H161">
        <v>2</v>
      </c>
      <c r="I161" t="s">
        <v>867</v>
      </c>
      <c r="J161" t="s">
        <v>868</v>
      </c>
      <c r="K161" t="s">
        <v>869</v>
      </c>
      <c r="L161">
        <v>1368</v>
      </c>
      <c r="N161">
        <v>1011</v>
      </c>
      <c r="O161" t="s">
        <v>63</v>
      </c>
      <c r="P161" t="s">
        <v>63</v>
      </c>
      <c r="Q161">
        <v>1</v>
      </c>
      <c r="W161">
        <v>0</v>
      </c>
      <c r="X161">
        <v>1816413618</v>
      </c>
      <c r="Y161">
        <f t="shared" si="54"/>
        <v>7.02</v>
      </c>
      <c r="AA161">
        <v>0</v>
      </c>
      <c r="AB161">
        <v>142.25</v>
      </c>
      <c r="AC161">
        <v>7.02</v>
      </c>
      <c r="AD161">
        <v>0</v>
      </c>
      <c r="AE161">
        <v>0</v>
      </c>
      <c r="AF161">
        <v>142.25</v>
      </c>
      <c r="AG161">
        <v>7.02</v>
      </c>
      <c r="AH161">
        <v>0</v>
      </c>
      <c r="AI161">
        <v>1</v>
      </c>
      <c r="AJ161">
        <v>1</v>
      </c>
      <c r="AK161">
        <v>1</v>
      </c>
      <c r="AL161">
        <v>1</v>
      </c>
      <c r="AM161">
        <v>-2</v>
      </c>
      <c r="AN161">
        <v>0</v>
      </c>
      <c r="AO161">
        <v>1</v>
      </c>
      <c r="AP161">
        <v>1</v>
      </c>
      <c r="AQ161">
        <v>0</v>
      </c>
      <c r="AR161">
        <v>0</v>
      </c>
      <c r="AS161" t="s">
        <v>4</v>
      </c>
      <c r="AT161">
        <v>7.02</v>
      </c>
      <c r="AU161" t="s">
        <v>4</v>
      </c>
      <c r="AV161">
        <v>0</v>
      </c>
      <c r="AW161">
        <v>2</v>
      </c>
      <c r="AX161">
        <v>29859144</v>
      </c>
      <c r="AY161">
        <v>1</v>
      </c>
      <c r="AZ161">
        <v>0</v>
      </c>
      <c r="BA161">
        <v>160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0</v>
      </c>
      <c r="BQ161">
        <v>0</v>
      </c>
      <c r="BR161">
        <v>0</v>
      </c>
      <c r="BS161">
        <v>0</v>
      </c>
      <c r="BT161">
        <v>0</v>
      </c>
      <c r="BU161">
        <v>0</v>
      </c>
      <c r="BV161">
        <v>0</v>
      </c>
      <c r="BW161">
        <v>0</v>
      </c>
      <c r="CV161">
        <v>0</v>
      </c>
      <c r="CW161">
        <f>ROUND(Y161*Source!I182*DO161,9)</f>
        <v>0</v>
      </c>
      <c r="CX161">
        <f>ROUND(Y161*Source!I182,9)</f>
        <v>11.175138</v>
      </c>
      <c r="CY161">
        <f>AB161</f>
        <v>142.25</v>
      </c>
      <c r="CZ161">
        <f>AF161</f>
        <v>142.25</v>
      </c>
      <c r="DA161">
        <f>AJ161</f>
        <v>1</v>
      </c>
      <c r="DB161">
        <f t="shared" si="55"/>
        <v>998.6</v>
      </c>
      <c r="DC161">
        <f t="shared" si="56"/>
        <v>49.28</v>
      </c>
      <c r="DD161" t="s">
        <v>4</v>
      </c>
      <c r="DE161" t="s">
        <v>4</v>
      </c>
      <c r="DF161">
        <f t="shared" si="45"/>
        <v>0</v>
      </c>
      <c r="DG161">
        <f t="shared" si="46"/>
        <v>1589.66</v>
      </c>
      <c r="DH161">
        <f t="shared" si="47"/>
        <v>78.45</v>
      </c>
      <c r="DI161">
        <f t="shared" si="48"/>
        <v>0</v>
      </c>
      <c r="DJ161">
        <f>DG161</f>
        <v>1589.66</v>
      </c>
      <c r="DK161">
        <v>0</v>
      </c>
      <c r="DL161" t="s">
        <v>4</v>
      </c>
      <c r="DM161">
        <v>0</v>
      </c>
      <c r="DN161" t="s">
        <v>4</v>
      </c>
      <c r="DO161">
        <v>0</v>
      </c>
    </row>
    <row r="162" spans="1:119">
      <c r="A162">
        <f>ROW(Source!A182)</f>
        <v>182</v>
      </c>
      <c r="B162">
        <v>29858012</v>
      </c>
      <c r="C162">
        <v>29859138</v>
      </c>
      <c r="D162">
        <v>29313935</v>
      </c>
      <c r="E162">
        <v>1</v>
      </c>
      <c r="F162">
        <v>1</v>
      </c>
      <c r="G162">
        <v>37</v>
      </c>
      <c r="H162">
        <v>3</v>
      </c>
      <c r="I162" t="s">
        <v>870</v>
      </c>
      <c r="J162" t="s">
        <v>871</v>
      </c>
      <c r="K162" t="s">
        <v>872</v>
      </c>
      <c r="L162">
        <v>1339</v>
      </c>
      <c r="N162">
        <v>1007</v>
      </c>
      <c r="O162" t="s">
        <v>54</v>
      </c>
      <c r="P162" t="s">
        <v>54</v>
      </c>
      <c r="Q162">
        <v>1</v>
      </c>
      <c r="W162">
        <v>0</v>
      </c>
      <c r="X162">
        <v>611253451</v>
      </c>
      <c r="Y162">
        <f t="shared" si="54"/>
        <v>0.05</v>
      </c>
      <c r="AA162">
        <v>4910.2299999999996</v>
      </c>
      <c r="AB162">
        <v>0</v>
      </c>
      <c r="AC162">
        <v>0</v>
      </c>
      <c r="AD162">
        <v>0</v>
      </c>
      <c r="AE162">
        <v>4910.2299999999996</v>
      </c>
      <c r="AF162">
        <v>0</v>
      </c>
      <c r="AG162">
        <v>0</v>
      </c>
      <c r="AH162">
        <v>0</v>
      </c>
      <c r="AI162">
        <v>1</v>
      </c>
      <c r="AJ162">
        <v>1</v>
      </c>
      <c r="AK162">
        <v>1</v>
      </c>
      <c r="AL162">
        <v>1</v>
      </c>
      <c r="AM162">
        <v>-2</v>
      </c>
      <c r="AN162">
        <v>0</v>
      </c>
      <c r="AO162">
        <v>1</v>
      </c>
      <c r="AP162">
        <v>1</v>
      </c>
      <c r="AQ162">
        <v>0</v>
      </c>
      <c r="AR162">
        <v>0</v>
      </c>
      <c r="AS162" t="s">
        <v>4</v>
      </c>
      <c r="AT162">
        <v>0.05</v>
      </c>
      <c r="AU162" t="s">
        <v>4</v>
      </c>
      <c r="AV162">
        <v>0</v>
      </c>
      <c r="AW162">
        <v>2</v>
      </c>
      <c r="AX162">
        <v>29859145</v>
      </c>
      <c r="AY162">
        <v>1</v>
      </c>
      <c r="AZ162">
        <v>0</v>
      </c>
      <c r="BA162">
        <v>161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0</v>
      </c>
      <c r="BQ162">
        <v>0</v>
      </c>
      <c r="BR162">
        <v>0</v>
      </c>
      <c r="BS162">
        <v>0</v>
      </c>
      <c r="BT162">
        <v>0</v>
      </c>
      <c r="BU162">
        <v>0</v>
      </c>
      <c r="BV162">
        <v>0</v>
      </c>
      <c r="BW162">
        <v>0</v>
      </c>
      <c r="CV162">
        <v>0</v>
      </c>
      <c r="CW162">
        <v>0</v>
      </c>
      <c r="CX162">
        <f>ROUND(Y162*Source!I182,9)</f>
        <v>7.9594999999999999E-2</v>
      </c>
      <c r="CY162">
        <f>AA162</f>
        <v>4910.2299999999996</v>
      </c>
      <c r="CZ162">
        <f>AE162</f>
        <v>4910.2299999999996</v>
      </c>
      <c r="DA162">
        <f>AI162</f>
        <v>1</v>
      </c>
      <c r="DB162">
        <f t="shared" si="55"/>
        <v>245.51</v>
      </c>
      <c r="DC162">
        <f t="shared" si="56"/>
        <v>0</v>
      </c>
      <c r="DD162" t="s">
        <v>4</v>
      </c>
      <c r="DE162" t="s">
        <v>4</v>
      </c>
      <c r="DF162">
        <f t="shared" si="45"/>
        <v>390.83</v>
      </c>
      <c r="DG162">
        <f t="shared" si="46"/>
        <v>0</v>
      </c>
      <c r="DH162">
        <f t="shared" si="47"/>
        <v>0</v>
      </c>
      <c r="DI162">
        <f t="shared" si="48"/>
        <v>0</v>
      </c>
      <c r="DJ162">
        <f>DF162</f>
        <v>390.83</v>
      </c>
      <c r="DK162">
        <v>0</v>
      </c>
      <c r="DL162" t="s">
        <v>4</v>
      </c>
      <c r="DM162">
        <v>0</v>
      </c>
      <c r="DN162" t="s">
        <v>4</v>
      </c>
      <c r="DO162">
        <v>0</v>
      </c>
    </row>
    <row r="163" spans="1:119">
      <c r="A163">
        <f>ROW(Source!A182)</f>
        <v>182</v>
      </c>
      <c r="B163">
        <v>29858012</v>
      </c>
      <c r="C163">
        <v>29859138</v>
      </c>
      <c r="D163">
        <v>29314705</v>
      </c>
      <c r="E163">
        <v>1</v>
      </c>
      <c r="F163">
        <v>1</v>
      </c>
      <c r="G163">
        <v>37</v>
      </c>
      <c r="H163">
        <v>3</v>
      </c>
      <c r="I163" t="s">
        <v>873</v>
      </c>
      <c r="J163" t="s">
        <v>874</v>
      </c>
      <c r="K163" t="s">
        <v>875</v>
      </c>
      <c r="L163">
        <v>1327</v>
      </c>
      <c r="N163">
        <v>1005</v>
      </c>
      <c r="O163" t="s">
        <v>201</v>
      </c>
      <c r="P163" t="s">
        <v>201</v>
      </c>
      <c r="Q163">
        <v>1</v>
      </c>
      <c r="W163">
        <v>0</v>
      </c>
      <c r="X163">
        <v>-238686545</v>
      </c>
      <c r="Y163">
        <f t="shared" si="54"/>
        <v>100</v>
      </c>
      <c r="AA163">
        <v>2124.89</v>
      </c>
      <c r="AB163">
        <v>0</v>
      </c>
      <c r="AC163">
        <v>0</v>
      </c>
      <c r="AD163">
        <v>0</v>
      </c>
      <c r="AE163">
        <v>2124.89</v>
      </c>
      <c r="AF163">
        <v>0</v>
      </c>
      <c r="AG163">
        <v>0</v>
      </c>
      <c r="AH163">
        <v>0</v>
      </c>
      <c r="AI163">
        <v>1</v>
      </c>
      <c r="AJ163">
        <v>1</v>
      </c>
      <c r="AK163">
        <v>1</v>
      </c>
      <c r="AL163">
        <v>1</v>
      </c>
      <c r="AM163">
        <v>-2</v>
      </c>
      <c r="AN163">
        <v>0</v>
      </c>
      <c r="AO163">
        <v>1</v>
      </c>
      <c r="AP163">
        <v>1</v>
      </c>
      <c r="AQ163">
        <v>0</v>
      </c>
      <c r="AR163">
        <v>0</v>
      </c>
      <c r="AS163" t="s">
        <v>4</v>
      </c>
      <c r="AT163">
        <v>100</v>
      </c>
      <c r="AU163" t="s">
        <v>4</v>
      </c>
      <c r="AV163">
        <v>0</v>
      </c>
      <c r="AW163">
        <v>2</v>
      </c>
      <c r="AX163">
        <v>29859146</v>
      </c>
      <c r="AY163">
        <v>1</v>
      </c>
      <c r="AZ163">
        <v>0</v>
      </c>
      <c r="BA163">
        <v>162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0</v>
      </c>
      <c r="BK163">
        <v>0</v>
      </c>
      <c r="BL163">
        <v>0</v>
      </c>
      <c r="BM163">
        <v>0</v>
      </c>
      <c r="BN163">
        <v>0</v>
      </c>
      <c r="BO163">
        <v>0</v>
      </c>
      <c r="BP163">
        <v>0</v>
      </c>
      <c r="BQ163">
        <v>0</v>
      </c>
      <c r="BR163">
        <v>0</v>
      </c>
      <c r="BS163">
        <v>0</v>
      </c>
      <c r="BT163">
        <v>0</v>
      </c>
      <c r="BU163">
        <v>0</v>
      </c>
      <c r="BV163">
        <v>0</v>
      </c>
      <c r="BW163">
        <v>0</v>
      </c>
      <c r="CV163">
        <v>0</v>
      </c>
      <c r="CW163">
        <v>0</v>
      </c>
      <c r="CX163">
        <f>ROUND(Y163*Source!I182,9)</f>
        <v>159.19</v>
      </c>
      <c r="CY163">
        <f>AA163</f>
        <v>2124.89</v>
      </c>
      <c r="CZ163">
        <f>AE163</f>
        <v>2124.89</v>
      </c>
      <c r="DA163">
        <f>AI163</f>
        <v>1</v>
      </c>
      <c r="DB163">
        <f t="shared" si="55"/>
        <v>212489</v>
      </c>
      <c r="DC163">
        <f t="shared" si="56"/>
        <v>0</v>
      </c>
      <c r="DD163" t="s">
        <v>4</v>
      </c>
      <c r="DE163" t="s">
        <v>4</v>
      </c>
      <c r="DF163">
        <f t="shared" si="45"/>
        <v>338261.24</v>
      </c>
      <c r="DG163">
        <f t="shared" si="46"/>
        <v>0</v>
      </c>
      <c r="DH163">
        <f t="shared" si="47"/>
        <v>0</v>
      </c>
      <c r="DI163">
        <f t="shared" si="48"/>
        <v>0</v>
      </c>
      <c r="DJ163">
        <f>DF163</f>
        <v>338261.24</v>
      </c>
      <c r="DK163">
        <v>0</v>
      </c>
      <c r="DL163" t="s">
        <v>4</v>
      </c>
      <c r="DM163">
        <v>0</v>
      </c>
      <c r="DN163" t="s">
        <v>4</v>
      </c>
      <c r="DO163">
        <v>0</v>
      </c>
    </row>
    <row r="164" spans="1:119">
      <c r="A164">
        <f>ROW(Source!A183)</f>
        <v>183</v>
      </c>
      <c r="B164">
        <v>29858012</v>
      </c>
      <c r="C164">
        <v>29859147</v>
      </c>
      <c r="D164">
        <v>29308795</v>
      </c>
      <c r="E164">
        <v>37</v>
      </c>
      <c r="F164">
        <v>1</v>
      </c>
      <c r="G164">
        <v>37</v>
      </c>
      <c r="H164">
        <v>1</v>
      </c>
      <c r="I164" t="s">
        <v>684</v>
      </c>
      <c r="J164" t="s">
        <v>4</v>
      </c>
      <c r="K164" t="s">
        <v>685</v>
      </c>
      <c r="L164">
        <v>1191</v>
      </c>
      <c r="N164">
        <v>1013</v>
      </c>
      <c r="O164" t="s">
        <v>686</v>
      </c>
      <c r="P164" t="s">
        <v>686</v>
      </c>
      <c r="Q164">
        <v>1</v>
      </c>
      <c r="W164">
        <v>0</v>
      </c>
      <c r="X164">
        <v>476480486</v>
      </c>
      <c r="Y164">
        <f t="shared" si="54"/>
        <v>221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1</v>
      </c>
      <c r="AJ164">
        <v>1</v>
      </c>
      <c r="AK164">
        <v>1</v>
      </c>
      <c r="AL164">
        <v>1</v>
      </c>
      <c r="AM164">
        <v>-2</v>
      </c>
      <c r="AN164">
        <v>0</v>
      </c>
      <c r="AO164">
        <v>1</v>
      </c>
      <c r="AP164">
        <v>1</v>
      </c>
      <c r="AQ164">
        <v>0</v>
      </c>
      <c r="AR164">
        <v>0</v>
      </c>
      <c r="AS164" t="s">
        <v>4</v>
      </c>
      <c r="AT164">
        <v>221</v>
      </c>
      <c r="AU164" t="s">
        <v>4</v>
      </c>
      <c r="AV164">
        <v>1</v>
      </c>
      <c r="AW164">
        <v>2</v>
      </c>
      <c r="AX164">
        <v>29859151</v>
      </c>
      <c r="AY164">
        <v>1</v>
      </c>
      <c r="AZ164">
        <v>0</v>
      </c>
      <c r="BA164">
        <v>163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0</v>
      </c>
      <c r="BR164">
        <v>0</v>
      </c>
      <c r="BS164">
        <v>0</v>
      </c>
      <c r="BT164">
        <v>0</v>
      </c>
      <c r="BU164">
        <v>0</v>
      </c>
      <c r="BV164">
        <v>0</v>
      </c>
      <c r="BW164">
        <v>0</v>
      </c>
      <c r="CU164">
        <f>ROUND(AT164*Source!I183*AH164*AL164,2)</f>
        <v>0</v>
      </c>
      <c r="CV164">
        <f>ROUND(Y164*Source!I183,9)</f>
        <v>250.48140000000001</v>
      </c>
      <c r="CW164">
        <v>0</v>
      </c>
      <c r="CX164">
        <f>ROUND(Y164*Source!I183,9)</f>
        <v>250.48140000000001</v>
      </c>
      <c r="CY164">
        <f>AD164</f>
        <v>0</v>
      </c>
      <c r="CZ164">
        <f>AH164</f>
        <v>0</v>
      </c>
      <c r="DA164">
        <f>AL164</f>
        <v>1</v>
      </c>
      <c r="DB164">
        <f t="shared" si="55"/>
        <v>0</v>
      </c>
      <c r="DC164">
        <f t="shared" si="56"/>
        <v>0</v>
      </c>
      <c r="DD164" t="s">
        <v>4</v>
      </c>
      <c r="DE164" t="s">
        <v>4</v>
      </c>
      <c r="DF164">
        <f t="shared" si="45"/>
        <v>0</v>
      </c>
      <c r="DG164">
        <f t="shared" si="46"/>
        <v>0</v>
      </c>
      <c r="DH164">
        <f t="shared" si="47"/>
        <v>0</v>
      </c>
      <c r="DI164">
        <f t="shared" si="48"/>
        <v>0</v>
      </c>
      <c r="DJ164">
        <f>DI164</f>
        <v>0</v>
      </c>
      <c r="DK164">
        <v>0</v>
      </c>
      <c r="DL164" t="s">
        <v>4</v>
      </c>
      <c r="DM164">
        <v>0</v>
      </c>
      <c r="DN164" t="s">
        <v>4</v>
      </c>
      <c r="DO164">
        <v>0</v>
      </c>
    </row>
    <row r="165" spans="1:119">
      <c r="A165">
        <f>ROW(Source!A183)</f>
        <v>183</v>
      </c>
      <c r="B165">
        <v>29858012</v>
      </c>
      <c r="C165">
        <v>29859147</v>
      </c>
      <c r="D165">
        <v>29310252</v>
      </c>
      <c r="E165">
        <v>1</v>
      </c>
      <c r="F165">
        <v>1</v>
      </c>
      <c r="G165">
        <v>37</v>
      </c>
      <c r="H165">
        <v>2</v>
      </c>
      <c r="I165" t="s">
        <v>876</v>
      </c>
      <c r="J165" t="s">
        <v>877</v>
      </c>
      <c r="K165" t="s">
        <v>878</v>
      </c>
      <c r="L165">
        <v>1368</v>
      </c>
      <c r="N165">
        <v>1011</v>
      </c>
      <c r="O165" t="s">
        <v>63</v>
      </c>
      <c r="P165" t="s">
        <v>63</v>
      </c>
      <c r="Q165">
        <v>1</v>
      </c>
      <c r="W165">
        <v>0</v>
      </c>
      <c r="X165">
        <v>265072070</v>
      </c>
      <c r="Y165">
        <f t="shared" si="54"/>
        <v>3.88</v>
      </c>
      <c r="AA165">
        <v>0</v>
      </c>
      <c r="AB165">
        <v>67.23</v>
      </c>
      <c r="AC165">
        <v>0.33</v>
      </c>
      <c r="AD165">
        <v>0</v>
      </c>
      <c r="AE165">
        <v>0</v>
      </c>
      <c r="AF165">
        <v>67.23</v>
      </c>
      <c r="AG165">
        <v>0.33</v>
      </c>
      <c r="AH165">
        <v>0</v>
      </c>
      <c r="AI165">
        <v>1</v>
      </c>
      <c r="AJ165">
        <v>1</v>
      </c>
      <c r="AK165">
        <v>1</v>
      </c>
      <c r="AL165">
        <v>1</v>
      </c>
      <c r="AM165">
        <v>-2</v>
      </c>
      <c r="AN165">
        <v>0</v>
      </c>
      <c r="AO165">
        <v>1</v>
      </c>
      <c r="AP165">
        <v>1</v>
      </c>
      <c r="AQ165">
        <v>0</v>
      </c>
      <c r="AR165">
        <v>0</v>
      </c>
      <c r="AS165" t="s">
        <v>4</v>
      </c>
      <c r="AT165">
        <v>3.88</v>
      </c>
      <c r="AU165" t="s">
        <v>4</v>
      </c>
      <c r="AV165">
        <v>0</v>
      </c>
      <c r="AW165">
        <v>2</v>
      </c>
      <c r="AX165">
        <v>29859152</v>
      </c>
      <c r="AY165">
        <v>1</v>
      </c>
      <c r="AZ165">
        <v>0</v>
      </c>
      <c r="BA165">
        <v>164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0</v>
      </c>
      <c r="BL165">
        <v>0</v>
      </c>
      <c r="BM165">
        <v>0</v>
      </c>
      <c r="BN165">
        <v>0</v>
      </c>
      <c r="BO165">
        <v>0</v>
      </c>
      <c r="BP165">
        <v>0</v>
      </c>
      <c r="BQ165">
        <v>0</v>
      </c>
      <c r="BR165">
        <v>0</v>
      </c>
      <c r="BS165">
        <v>0</v>
      </c>
      <c r="BT165">
        <v>0</v>
      </c>
      <c r="BU165">
        <v>0</v>
      </c>
      <c r="BV165">
        <v>0</v>
      </c>
      <c r="BW165">
        <v>0</v>
      </c>
      <c r="CV165">
        <v>0</v>
      </c>
      <c r="CW165">
        <f>ROUND(Y165*Source!I183*DO165,9)</f>
        <v>0</v>
      </c>
      <c r="CX165">
        <f>ROUND(Y165*Source!I183,9)</f>
        <v>4.3975920000000004</v>
      </c>
      <c r="CY165">
        <f>AB165</f>
        <v>67.23</v>
      </c>
      <c r="CZ165">
        <f>AF165</f>
        <v>67.23</v>
      </c>
      <c r="DA165">
        <f>AJ165</f>
        <v>1</v>
      </c>
      <c r="DB165">
        <f t="shared" si="55"/>
        <v>260.85000000000002</v>
      </c>
      <c r="DC165">
        <f t="shared" si="56"/>
        <v>1.28</v>
      </c>
      <c r="DD165" t="s">
        <v>4</v>
      </c>
      <c r="DE165" t="s">
        <v>4</v>
      </c>
      <c r="DF165">
        <f t="shared" si="45"/>
        <v>0</v>
      </c>
      <c r="DG165">
        <f t="shared" si="46"/>
        <v>295.64999999999998</v>
      </c>
      <c r="DH165">
        <f t="shared" si="47"/>
        <v>1.45</v>
      </c>
      <c r="DI165">
        <f t="shared" si="48"/>
        <v>0</v>
      </c>
      <c r="DJ165">
        <f>DG165</f>
        <v>295.64999999999998</v>
      </c>
      <c r="DK165">
        <v>0</v>
      </c>
      <c r="DL165" t="s">
        <v>4</v>
      </c>
      <c r="DM165">
        <v>0</v>
      </c>
      <c r="DN165" t="s">
        <v>4</v>
      </c>
      <c r="DO165">
        <v>0</v>
      </c>
    </row>
    <row r="166" spans="1:119">
      <c r="A166">
        <f>ROW(Source!A183)</f>
        <v>183</v>
      </c>
      <c r="B166">
        <v>29858012</v>
      </c>
      <c r="C166">
        <v>29859147</v>
      </c>
      <c r="D166">
        <v>29311769</v>
      </c>
      <c r="E166">
        <v>1</v>
      </c>
      <c r="F166">
        <v>1</v>
      </c>
      <c r="G166">
        <v>37</v>
      </c>
      <c r="H166">
        <v>3</v>
      </c>
      <c r="I166" t="s">
        <v>879</v>
      </c>
      <c r="J166" t="s">
        <v>880</v>
      </c>
      <c r="K166" t="s">
        <v>881</v>
      </c>
      <c r="L166">
        <v>1348</v>
      </c>
      <c r="N166">
        <v>1009</v>
      </c>
      <c r="O166" t="s">
        <v>68</v>
      </c>
      <c r="P166" t="s">
        <v>68</v>
      </c>
      <c r="Q166">
        <v>1000</v>
      </c>
      <c r="W166">
        <v>0</v>
      </c>
      <c r="X166">
        <v>995295993</v>
      </c>
      <c r="Y166">
        <f t="shared" si="54"/>
        <v>0.16</v>
      </c>
      <c r="AA166">
        <v>64205.64</v>
      </c>
      <c r="AB166">
        <v>0</v>
      </c>
      <c r="AC166">
        <v>0</v>
      </c>
      <c r="AD166">
        <v>0</v>
      </c>
      <c r="AE166">
        <v>64205.64</v>
      </c>
      <c r="AF166">
        <v>0</v>
      </c>
      <c r="AG166">
        <v>0</v>
      </c>
      <c r="AH166">
        <v>0</v>
      </c>
      <c r="AI166">
        <v>1</v>
      </c>
      <c r="AJ166">
        <v>1</v>
      </c>
      <c r="AK166">
        <v>1</v>
      </c>
      <c r="AL166">
        <v>1</v>
      </c>
      <c r="AM166">
        <v>-2</v>
      </c>
      <c r="AN166">
        <v>0</v>
      </c>
      <c r="AO166">
        <v>1</v>
      </c>
      <c r="AP166">
        <v>1</v>
      </c>
      <c r="AQ166">
        <v>0</v>
      </c>
      <c r="AR166">
        <v>0</v>
      </c>
      <c r="AS166" t="s">
        <v>4</v>
      </c>
      <c r="AT166">
        <v>0.16</v>
      </c>
      <c r="AU166" t="s">
        <v>4</v>
      </c>
      <c r="AV166">
        <v>0</v>
      </c>
      <c r="AW166">
        <v>2</v>
      </c>
      <c r="AX166">
        <v>29859153</v>
      </c>
      <c r="AY166">
        <v>1</v>
      </c>
      <c r="AZ166">
        <v>0</v>
      </c>
      <c r="BA166">
        <v>165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0</v>
      </c>
      <c r="BL166">
        <v>0</v>
      </c>
      <c r="BM166">
        <v>0</v>
      </c>
      <c r="BN166">
        <v>0</v>
      </c>
      <c r="BO166">
        <v>0</v>
      </c>
      <c r="BP166">
        <v>0</v>
      </c>
      <c r="BQ166">
        <v>0</v>
      </c>
      <c r="BR166">
        <v>0</v>
      </c>
      <c r="BS166">
        <v>0</v>
      </c>
      <c r="BT166">
        <v>0</v>
      </c>
      <c r="BU166">
        <v>0</v>
      </c>
      <c r="BV166">
        <v>0</v>
      </c>
      <c r="BW166">
        <v>0</v>
      </c>
      <c r="CV166">
        <v>0</v>
      </c>
      <c r="CW166">
        <v>0</v>
      </c>
      <c r="CX166">
        <f>ROUND(Y166*Source!I183,9)</f>
        <v>0.18134400000000001</v>
      </c>
      <c r="CY166">
        <f>AA166</f>
        <v>64205.64</v>
      </c>
      <c r="CZ166">
        <f>AE166</f>
        <v>64205.64</v>
      </c>
      <c r="DA166">
        <f>AI166</f>
        <v>1</v>
      </c>
      <c r="DB166">
        <f t="shared" si="55"/>
        <v>10272.9</v>
      </c>
      <c r="DC166">
        <f t="shared" si="56"/>
        <v>0</v>
      </c>
      <c r="DD166" t="s">
        <v>4</v>
      </c>
      <c r="DE166" t="s">
        <v>4</v>
      </c>
      <c r="DF166">
        <f t="shared" si="45"/>
        <v>11643.31</v>
      </c>
      <c r="DG166">
        <f t="shared" si="46"/>
        <v>0</v>
      </c>
      <c r="DH166">
        <f t="shared" si="47"/>
        <v>0</v>
      </c>
      <c r="DI166">
        <f t="shared" si="48"/>
        <v>0</v>
      </c>
      <c r="DJ166">
        <f>DF166</f>
        <v>11643.31</v>
      </c>
      <c r="DK166">
        <v>0</v>
      </c>
      <c r="DL166" t="s">
        <v>4</v>
      </c>
      <c r="DM166">
        <v>0</v>
      </c>
      <c r="DN166" t="s">
        <v>4</v>
      </c>
      <c r="DO166">
        <v>0</v>
      </c>
    </row>
    <row r="167" spans="1:119">
      <c r="A167">
        <f>ROW(Source!A185)</f>
        <v>185</v>
      </c>
      <c r="B167">
        <v>29858012</v>
      </c>
      <c r="C167">
        <v>29859155</v>
      </c>
      <c r="D167">
        <v>29308795</v>
      </c>
      <c r="E167">
        <v>37</v>
      </c>
      <c r="F167">
        <v>1</v>
      </c>
      <c r="G167">
        <v>37</v>
      </c>
      <c r="H167">
        <v>1</v>
      </c>
      <c r="I167" t="s">
        <v>684</v>
      </c>
      <c r="J167" t="s">
        <v>4</v>
      </c>
      <c r="K167" t="s">
        <v>685</v>
      </c>
      <c r="L167">
        <v>1191</v>
      </c>
      <c r="N167">
        <v>1013</v>
      </c>
      <c r="O167" t="s">
        <v>686</v>
      </c>
      <c r="P167" t="s">
        <v>686</v>
      </c>
      <c r="Q167">
        <v>1</v>
      </c>
      <c r="W167">
        <v>0</v>
      </c>
      <c r="X167">
        <v>476480486</v>
      </c>
      <c r="Y167">
        <f t="shared" si="54"/>
        <v>49.5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1</v>
      </c>
      <c r="AJ167">
        <v>1</v>
      </c>
      <c r="AK167">
        <v>1</v>
      </c>
      <c r="AL167">
        <v>1</v>
      </c>
      <c r="AM167">
        <v>-2</v>
      </c>
      <c r="AN167">
        <v>0</v>
      </c>
      <c r="AO167">
        <v>1</v>
      </c>
      <c r="AP167">
        <v>1</v>
      </c>
      <c r="AQ167">
        <v>0</v>
      </c>
      <c r="AR167">
        <v>0</v>
      </c>
      <c r="AS167" t="s">
        <v>4</v>
      </c>
      <c r="AT167">
        <v>49.5</v>
      </c>
      <c r="AU167" t="s">
        <v>4</v>
      </c>
      <c r="AV167">
        <v>1</v>
      </c>
      <c r="AW167">
        <v>2</v>
      </c>
      <c r="AX167">
        <v>29859159</v>
      </c>
      <c r="AY167">
        <v>1</v>
      </c>
      <c r="AZ167">
        <v>0</v>
      </c>
      <c r="BA167">
        <v>166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0</v>
      </c>
      <c r="BI167">
        <v>0</v>
      </c>
      <c r="BJ167">
        <v>0</v>
      </c>
      <c r="BK167">
        <v>0</v>
      </c>
      <c r="BL167">
        <v>0</v>
      </c>
      <c r="BM167">
        <v>0</v>
      </c>
      <c r="BN167">
        <v>0</v>
      </c>
      <c r="BO167">
        <v>0</v>
      </c>
      <c r="BP167">
        <v>0</v>
      </c>
      <c r="BQ167">
        <v>0</v>
      </c>
      <c r="BR167">
        <v>0</v>
      </c>
      <c r="BS167">
        <v>0</v>
      </c>
      <c r="BT167">
        <v>0</v>
      </c>
      <c r="BU167">
        <v>0</v>
      </c>
      <c r="BV167">
        <v>0</v>
      </c>
      <c r="BW167">
        <v>0</v>
      </c>
      <c r="CU167">
        <f>ROUND(AT167*Source!I185*AH167*AL167,2)</f>
        <v>0</v>
      </c>
      <c r="CV167">
        <f>ROUND(Y167*Source!I185,9)</f>
        <v>0.99990000000000001</v>
      </c>
      <c r="CW167">
        <v>0</v>
      </c>
      <c r="CX167">
        <f>ROUND(Y167*Source!I185,9)</f>
        <v>0.99990000000000001</v>
      </c>
      <c r="CY167">
        <f>AD167</f>
        <v>0</v>
      </c>
      <c r="CZ167">
        <f>AH167</f>
        <v>0</v>
      </c>
      <c r="DA167">
        <f>AL167</f>
        <v>1</v>
      </c>
      <c r="DB167">
        <f t="shared" si="55"/>
        <v>0</v>
      </c>
      <c r="DC167">
        <f t="shared" si="56"/>
        <v>0</v>
      </c>
      <c r="DD167" t="s">
        <v>4</v>
      </c>
      <c r="DE167" t="s">
        <v>4</v>
      </c>
      <c r="DF167">
        <f t="shared" si="45"/>
        <v>0</v>
      </c>
      <c r="DG167">
        <f t="shared" si="46"/>
        <v>0</v>
      </c>
      <c r="DH167">
        <f t="shared" si="47"/>
        <v>0</v>
      </c>
      <c r="DI167">
        <f t="shared" si="48"/>
        <v>0</v>
      </c>
      <c r="DJ167">
        <f>DI167</f>
        <v>0</v>
      </c>
      <c r="DK167">
        <v>0</v>
      </c>
      <c r="DL167" t="s">
        <v>4</v>
      </c>
      <c r="DM167">
        <v>0</v>
      </c>
      <c r="DN167" t="s">
        <v>4</v>
      </c>
      <c r="DO167">
        <v>0</v>
      </c>
    </row>
    <row r="168" spans="1:119">
      <c r="A168">
        <f>ROW(Source!A185)</f>
        <v>185</v>
      </c>
      <c r="B168">
        <v>29858012</v>
      </c>
      <c r="C168">
        <v>29859155</v>
      </c>
      <c r="D168">
        <v>29309817</v>
      </c>
      <c r="E168">
        <v>1</v>
      </c>
      <c r="F168">
        <v>1</v>
      </c>
      <c r="G168">
        <v>37</v>
      </c>
      <c r="H168">
        <v>2</v>
      </c>
      <c r="I168" t="s">
        <v>816</v>
      </c>
      <c r="J168" t="s">
        <v>817</v>
      </c>
      <c r="K168" t="s">
        <v>818</v>
      </c>
      <c r="L168">
        <v>1368</v>
      </c>
      <c r="N168">
        <v>1011</v>
      </c>
      <c r="O168" t="s">
        <v>63</v>
      </c>
      <c r="P168" t="s">
        <v>63</v>
      </c>
      <c r="Q168">
        <v>1</v>
      </c>
      <c r="W168">
        <v>0</v>
      </c>
      <c r="X168">
        <v>736793849</v>
      </c>
      <c r="Y168">
        <f t="shared" si="54"/>
        <v>2.87</v>
      </c>
      <c r="AA168">
        <v>0</v>
      </c>
      <c r="AB168">
        <v>1223.6199999999999</v>
      </c>
      <c r="AC168">
        <v>580.54999999999995</v>
      </c>
      <c r="AD168">
        <v>0</v>
      </c>
      <c r="AE168">
        <v>0</v>
      </c>
      <c r="AF168">
        <v>1223.6199999999999</v>
      </c>
      <c r="AG168">
        <v>580.54999999999995</v>
      </c>
      <c r="AH168">
        <v>0</v>
      </c>
      <c r="AI168">
        <v>1</v>
      </c>
      <c r="AJ168">
        <v>1</v>
      </c>
      <c r="AK168">
        <v>1</v>
      </c>
      <c r="AL168">
        <v>1</v>
      </c>
      <c r="AM168">
        <v>-2</v>
      </c>
      <c r="AN168">
        <v>0</v>
      </c>
      <c r="AO168">
        <v>1</v>
      </c>
      <c r="AP168">
        <v>1</v>
      </c>
      <c r="AQ168">
        <v>0</v>
      </c>
      <c r="AR168">
        <v>0</v>
      </c>
      <c r="AS168" t="s">
        <v>4</v>
      </c>
      <c r="AT168">
        <v>2.87</v>
      </c>
      <c r="AU168" t="s">
        <v>4</v>
      </c>
      <c r="AV168">
        <v>0</v>
      </c>
      <c r="AW168">
        <v>2</v>
      </c>
      <c r="AX168">
        <v>29859160</v>
      </c>
      <c r="AY168">
        <v>1</v>
      </c>
      <c r="AZ168">
        <v>0</v>
      </c>
      <c r="BA168">
        <v>167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0</v>
      </c>
      <c r="BL168">
        <v>0</v>
      </c>
      <c r="BM168">
        <v>0</v>
      </c>
      <c r="BN168">
        <v>0</v>
      </c>
      <c r="BO168">
        <v>0</v>
      </c>
      <c r="BP168">
        <v>0</v>
      </c>
      <c r="BQ168">
        <v>0</v>
      </c>
      <c r="BR168">
        <v>0</v>
      </c>
      <c r="BS168">
        <v>0</v>
      </c>
      <c r="BT168">
        <v>0</v>
      </c>
      <c r="BU168">
        <v>0</v>
      </c>
      <c r="BV168">
        <v>0</v>
      </c>
      <c r="BW168">
        <v>0</v>
      </c>
      <c r="CV168">
        <v>0</v>
      </c>
      <c r="CW168">
        <f>ROUND(Y168*Source!I185*DO168,9)</f>
        <v>0</v>
      </c>
      <c r="CX168">
        <f>ROUND(Y168*Source!I185,9)</f>
        <v>5.7973999999999998E-2</v>
      </c>
      <c r="CY168">
        <f>AB168</f>
        <v>1223.6199999999999</v>
      </c>
      <c r="CZ168">
        <f>AF168</f>
        <v>1223.6199999999999</v>
      </c>
      <c r="DA168">
        <f>AJ168</f>
        <v>1</v>
      </c>
      <c r="DB168">
        <f t="shared" si="55"/>
        <v>3511.79</v>
      </c>
      <c r="DC168">
        <f t="shared" si="56"/>
        <v>1666.18</v>
      </c>
      <c r="DD168" t="s">
        <v>4</v>
      </c>
      <c r="DE168" t="s">
        <v>4</v>
      </c>
      <c r="DF168">
        <f t="shared" si="45"/>
        <v>0</v>
      </c>
      <c r="DG168">
        <f t="shared" si="46"/>
        <v>70.94</v>
      </c>
      <c r="DH168">
        <f t="shared" si="47"/>
        <v>33.659999999999997</v>
      </c>
      <c r="DI168">
        <f t="shared" si="48"/>
        <v>0</v>
      </c>
      <c r="DJ168">
        <f>DG168</f>
        <v>70.94</v>
      </c>
      <c r="DK168">
        <v>0</v>
      </c>
      <c r="DL168" t="s">
        <v>4</v>
      </c>
      <c r="DM168">
        <v>0</v>
      </c>
      <c r="DN168" t="s">
        <v>4</v>
      </c>
      <c r="DO168">
        <v>0</v>
      </c>
    </row>
    <row r="169" spans="1:119">
      <c r="A169">
        <f>ROW(Source!A185)</f>
        <v>185</v>
      </c>
      <c r="B169">
        <v>29858012</v>
      </c>
      <c r="C169">
        <v>29859155</v>
      </c>
      <c r="D169">
        <v>29309796</v>
      </c>
      <c r="E169">
        <v>1</v>
      </c>
      <c r="F169">
        <v>1</v>
      </c>
      <c r="G169">
        <v>37</v>
      </c>
      <c r="H169">
        <v>2</v>
      </c>
      <c r="I169" t="s">
        <v>819</v>
      </c>
      <c r="J169" t="s">
        <v>820</v>
      </c>
      <c r="K169" t="s">
        <v>821</v>
      </c>
      <c r="L169">
        <v>1368</v>
      </c>
      <c r="N169">
        <v>1011</v>
      </c>
      <c r="O169" t="s">
        <v>63</v>
      </c>
      <c r="P169" t="s">
        <v>63</v>
      </c>
      <c r="Q169">
        <v>1</v>
      </c>
      <c r="W169">
        <v>0</v>
      </c>
      <c r="X169">
        <v>337782330</v>
      </c>
      <c r="Y169">
        <f t="shared" si="54"/>
        <v>7.86</v>
      </c>
      <c r="AA169">
        <v>0</v>
      </c>
      <c r="AB169">
        <v>2006.63</v>
      </c>
      <c r="AC169">
        <v>777.22</v>
      </c>
      <c r="AD169">
        <v>0</v>
      </c>
      <c r="AE169">
        <v>0</v>
      </c>
      <c r="AF169">
        <v>2006.63</v>
      </c>
      <c r="AG169">
        <v>777.22</v>
      </c>
      <c r="AH169">
        <v>0</v>
      </c>
      <c r="AI169">
        <v>1</v>
      </c>
      <c r="AJ169">
        <v>1</v>
      </c>
      <c r="AK169">
        <v>1</v>
      </c>
      <c r="AL169">
        <v>1</v>
      </c>
      <c r="AM169">
        <v>-2</v>
      </c>
      <c r="AN169">
        <v>0</v>
      </c>
      <c r="AO169">
        <v>1</v>
      </c>
      <c r="AP169">
        <v>1</v>
      </c>
      <c r="AQ169">
        <v>0</v>
      </c>
      <c r="AR169">
        <v>0</v>
      </c>
      <c r="AS169" t="s">
        <v>4</v>
      </c>
      <c r="AT169">
        <v>7.86</v>
      </c>
      <c r="AU169" t="s">
        <v>4</v>
      </c>
      <c r="AV169">
        <v>0</v>
      </c>
      <c r="AW169">
        <v>2</v>
      </c>
      <c r="AX169">
        <v>29859161</v>
      </c>
      <c r="AY169">
        <v>1</v>
      </c>
      <c r="AZ169">
        <v>0</v>
      </c>
      <c r="BA169">
        <v>168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0</v>
      </c>
      <c r="BK169">
        <v>0</v>
      </c>
      <c r="BL169">
        <v>0</v>
      </c>
      <c r="BM169">
        <v>0</v>
      </c>
      <c r="BN169">
        <v>0</v>
      </c>
      <c r="BO169">
        <v>0</v>
      </c>
      <c r="BP169">
        <v>0</v>
      </c>
      <c r="BQ169">
        <v>0</v>
      </c>
      <c r="BR169">
        <v>0</v>
      </c>
      <c r="BS169">
        <v>0</v>
      </c>
      <c r="BT169">
        <v>0</v>
      </c>
      <c r="BU169">
        <v>0</v>
      </c>
      <c r="BV169">
        <v>0</v>
      </c>
      <c r="BW169">
        <v>0</v>
      </c>
      <c r="CV169">
        <v>0</v>
      </c>
      <c r="CW169">
        <f>ROUND(Y169*Source!I185*DO169,9)</f>
        <v>0</v>
      </c>
      <c r="CX169">
        <f>ROUND(Y169*Source!I185,9)</f>
        <v>0.158772</v>
      </c>
      <c r="CY169">
        <f>AB169</f>
        <v>2006.63</v>
      </c>
      <c r="CZ169">
        <f>AF169</f>
        <v>2006.63</v>
      </c>
      <c r="DA169">
        <f>AJ169</f>
        <v>1</v>
      </c>
      <c r="DB169">
        <f t="shared" si="55"/>
        <v>15772.11</v>
      </c>
      <c r="DC169">
        <f t="shared" si="56"/>
        <v>6108.95</v>
      </c>
      <c r="DD169" t="s">
        <v>4</v>
      </c>
      <c r="DE169" t="s">
        <v>4</v>
      </c>
      <c r="DF169">
        <f t="shared" si="45"/>
        <v>0</v>
      </c>
      <c r="DG169">
        <f t="shared" si="46"/>
        <v>318.60000000000002</v>
      </c>
      <c r="DH169">
        <f t="shared" si="47"/>
        <v>123.4</v>
      </c>
      <c r="DI169">
        <f t="shared" si="48"/>
        <v>0</v>
      </c>
      <c r="DJ169">
        <f>DG169</f>
        <v>318.60000000000002</v>
      </c>
      <c r="DK169">
        <v>0</v>
      </c>
      <c r="DL169" t="s">
        <v>4</v>
      </c>
      <c r="DM169">
        <v>0</v>
      </c>
      <c r="DN169" t="s">
        <v>4</v>
      </c>
      <c r="DO169">
        <v>0</v>
      </c>
    </row>
    <row r="170" spans="1:119">
      <c r="A170">
        <f>ROW(Source!A186)</f>
        <v>186</v>
      </c>
      <c r="B170">
        <v>29858012</v>
      </c>
      <c r="C170">
        <v>29859162</v>
      </c>
      <c r="D170">
        <v>29308795</v>
      </c>
      <c r="E170">
        <v>37</v>
      </c>
      <c r="F170">
        <v>1</v>
      </c>
      <c r="G170">
        <v>37</v>
      </c>
      <c r="H170">
        <v>1</v>
      </c>
      <c r="I170" t="s">
        <v>684</v>
      </c>
      <c r="J170" t="s">
        <v>4</v>
      </c>
      <c r="K170" t="s">
        <v>685</v>
      </c>
      <c r="L170">
        <v>1191</v>
      </c>
      <c r="N170">
        <v>1013</v>
      </c>
      <c r="O170" t="s">
        <v>686</v>
      </c>
      <c r="P170" t="s">
        <v>686</v>
      </c>
      <c r="Q170">
        <v>1</v>
      </c>
      <c r="W170">
        <v>0</v>
      </c>
      <c r="X170">
        <v>476480486</v>
      </c>
      <c r="Y170">
        <f>(AT170*0.2)</f>
        <v>31.05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1</v>
      </c>
      <c r="AJ170">
        <v>1</v>
      </c>
      <c r="AK170">
        <v>1</v>
      </c>
      <c r="AL170">
        <v>1</v>
      </c>
      <c r="AM170">
        <v>-2</v>
      </c>
      <c r="AN170">
        <v>0</v>
      </c>
      <c r="AO170">
        <v>1</v>
      </c>
      <c r="AP170">
        <v>1</v>
      </c>
      <c r="AQ170">
        <v>0</v>
      </c>
      <c r="AR170">
        <v>0</v>
      </c>
      <c r="AS170" t="s">
        <v>4</v>
      </c>
      <c r="AT170">
        <v>155.25</v>
      </c>
      <c r="AU170" t="s">
        <v>160</v>
      </c>
      <c r="AV170">
        <v>1</v>
      </c>
      <c r="AW170">
        <v>2</v>
      </c>
      <c r="AX170">
        <v>29859168</v>
      </c>
      <c r="AY170">
        <v>1</v>
      </c>
      <c r="AZ170">
        <v>0</v>
      </c>
      <c r="BA170">
        <v>169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0</v>
      </c>
      <c r="BS170">
        <v>0</v>
      </c>
      <c r="BT170">
        <v>0</v>
      </c>
      <c r="BU170">
        <v>0</v>
      </c>
      <c r="BV170">
        <v>0</v>
      </c>
      <c r="BW170">
        <v>0</v>
      </c>
      <c r="CU170">
        <f>ROUND(AT170*Source!I186*AH170*AL170,2)</f>
        <v>0</v>
      </c>
      <c r="CV170">
        <f>ROUND(Y170*Source!I186,9)</f>
        <v>0.62721000000000005</v>
      </c>
      <c r="CW170">
        <v>0</v>
      </c>
      <c r="CX170">
        <f>ROUND(Y170*Source!I186,9)</f>
        <v>0.62721000000000005</v>
      </c>
      <c r="CY170">
        <f>AD170</f>
        <v>0</v>
      </c>
      <c r="CZ170">
        <f>AH170</f>
        <v>0</v>
      </c>
      <c r="DA170">
        <f>AL170</f>
        <v>1</v>
      </c>
      <c r="DB170">
        <f>ROUND((ROUND(AT170*CZ170,2)*0.2),6)</f>
        <v>0</v>
      </c>
      <c r="DC170">
        <f>ROUND((ROUND(AT170*AG170,2)*0.2),6)</f>
        <v>0</v>
      </c>
      <c r="DD170" t="s">
        <v>4</v>
      </c>
      <c r="DE170" t="s">
        <v>4</v>
      </c>
      <c r="DF170">
        <f t="shared" si="45"/>
        <v>0</v>
      </c>
      <c r="DG170">
        <f t="shared" si="46"/>
        <v>0</v>
      </c>
      <c r="DH170">
        <f t="shared" si="47"/>
        <v>0</v>
      </c>
      <c r="DI170">
        <f t="shared" si="48"/>
        <v>0</v>
      </c>
      <c r="DJ170">
        <f>DI170</f>
        <v>0</v>
      </c>
      <c r="DK170">
        <v>0</v>
      </c>
      <c r="DL170" t="s">
        <v>4</v>
      </c>
      <c r="DM170">
        <v>0</v>
      </c>
      <c r="DN170" t="s">
        <v>4</v>
      </c>
      <c r="DO170">
        <v>0</v>
      </c>
    </row>
    <row r="171" spans="1:119">
      <c r="A171">
        <f>ROW(Source!A186)</f>
        <v>186</v>
      </c>
      <c r="B171">
        <v>29858012</v>
      </c>
      <c r="C171">
        <v>29859162</v>
      </c>
      <c r="D171">
        <v>29310086</v>
      </c>
      <c r="E171">
        <v>1</v>
      </c>
      <c r="F171">
        <v>1</v>
      </c>
      <c r="G171">
        <v>37</v>
      </c>
      <c r="H171">
        <v>2</v>
      </c>
      <c r="I171" t="s">
        <v>840</v>
      </c>
      <c r="J171" t="s">
        <v>841</v>
      </c>
      <c r="K171" t="s">
        <v>842</v>
      </c>
      <c r="L171">
        <v>1368</v>
      </c>
      <c r="N171">
        <v>1011</v>
      </c>
      <c r="O171" t="s">
        <v>63</v>
      </c>
      <c r="P171" t="s">
        <v>63</v>
      </c>
      <c r="Q171">
        <v>1</v>
      </c>
      <c r="W171">
        <v>0</v>
      </c>
      <c r="X171">
        <v>793404055</v>
      </c>
      <c r="Y171">
        <f>(AT171*0.2)</f>
        <v>1.4820000000000002</v>
      </c>
      <c r="AA171">
        <v>0</v>
      </c>
      <c r="AB171">
        <v>7.69</v>
      </c>
      <c r="AC171">
        <v>0.01</v>
      </c>
      <c r="AD171">
        <v>0</v>
      </c>
      <c r="AE171">
        <v>0</v>
      </c>
      <c r="AF171">
        <v>7.69</v>
      </c>
      <c r="AG171">
        <v>0.01</v>
      </c>
      <c r="AH171">
        <v>0</v>
      </c>
      <c r="AI171">
        <v>1</v>
      </c>
      <c r="AJ171">
        <v>1</v>
      </c>
      <c r="AK171">
        <v>1</v>
      </c>
      <c r="AL171">
        <v>1</v>
      </c>
      <c r="AM171">
        <v>-2</v>
      </c>
      <c r="AN171">
        <v>0</v>
      </c>
      <c r="AO171">
        <v>1</v>
      </c>
      <c r="AP171">
        <v>1</v>
      </c>
      <c r="AQ171">
        <v>0</v>
      </c>
      <c r="AR171">
        <v>0</v>
      </c>
      <c r="AS171" t="s">
        <v>4</v>
      </c>
      <c r="AT171">
        <v>7.41</v>
      </c>
      <c r="AU171" t="s">
        <v>160</v>
      </c>
      <c r="AV171">
        <v>0</v>
      </c>
      <c r="AW171">
        <v>2</v>
      </c>
      <c r="AX171">
        <v>29859169</v>
      </c>
      <c r="AY171">
        <v>1</v>
      </c>
      <c r="AZ171">
        <v>0</v>
      </c>
      <c r="BA171">
        <v>170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0</v>
      </c>
      <c r="BK171">
        <v>0</v>
      </c>
      <c r="BL171">
        <v>0</v>
      </c>
      <c r="BM171">
        <v>0</v>
      </c>
      <c r="BN171">
        <v>0</v>
      </c>
      <c r="BO171">
        <v>0</v>
      </c>
      <c r="BP171">
        <v>0</v>
      </c>
      <c r="BQ171">
        <v>0</v>
      </c>
      <c r="BR171">
        <v>0</v>
      </c>
      <c r="BS171">
        <v>0</v>
      </c>
      <c r="BT171">
        <v>0</v>
      </c>
      <c r="BU171">
        <v>0</v>
      </c>
      <c r="BV171">
        <v>0</v>
      </c>
      <c r="BW171">
        <v>0</v>
      </c>
      <c r="CV171">
        <v>0</v>
      </c>
      <c r="CW171">
        <f>ROUND(Y171*Source!I186*DO171,9)</f>
        <v>0</v>
      </c>
      <c r="CX171">
        <f>ROUND(Y171*Source!I186,9)</f>
        <v>2.9936399999999998E-2</v>
      </c>
      <c r="CY171">
        <f>AB171</f>
        <v>7.69</v>
      </c>
      <c r="CZ171">
        <f>AF171</f>
        <v>7.69</v>
      </c>
      <c r="DA171">
        <f>AJ171</f>
        <v>1</v>
      </c>
      <c r="DB171">
        <f>ROUND((ROUND(AT171*CZ171,2)*0.2),6)</f>
        <v>11.396000000000001</v>
      </c>
      <c r="DC171">
        <f>ROUND((ROUND(AT171*AG171,2)*0.2),6)</f>
        <v>1.4E-2</v>
      </c>
      <c r="DD171" t="s">
        <v>4</v>
      </c>
      <c r="DE171" t="s">
        <v>4</v>
      </c>
      <c r="DF171">
        <f t="shared" si="45"/>
        <v>0</v>
      </c>
      <c r="DG171">
        <f t="shared" si="46"/>
        <v>0.23</v>
      </c>
      <c r="DH171">
        <f t="shared" si="47"/>
        <v>0</v>
      </c>
      <c r="DI171">
        <f t="shared" si="48"/>
        <v>0</v>
      </c>
      <c r="DJ171">
        <f>DG171</f>
        <v>0.23</v>
      </c>
      <c r="DK171">
        <v>0</v>
      </c>
      <c r="DL171" t="s">
        <v>4</v>
      </c>
      <c r="DM171">
        <v>0</v>
      </c>
      <c r="DN171" t="s">
        <v>4</v>
      </c>
      <c r="DO171">
        <v>0</v>
      </c>
    </row>
    <row r="172" spans="1:119">
      <c r="A172">
        <f>ROW(Source!A186)</f>
        <v>186</v>
      </c>
      <c r="B172">
        <v>29858012</v>
      </c>
      <c r="C172">
        <v>29859162</v>
      </c>
      <c r="D172">
        <v>29312649</v>
      </c>
      <c r="E172">
        <v>1</v>
      </c>
      <c r="F172">
        <v>1</v>
      </c>
      <c r="G172">
        <v>37</v>
      </c>
      <c r="H172">
        <v>3</v>
      </c>
      <c r="I172" t="s">
        <v>861</v>
      </c>
      <c r="J172" t="s">
        <v>862</v>
      </c>
      <c r="K172" t="s">
        <v>863</v>
      </c>
      <c r="L172">
        <v>1327</v>
      </c>
      <c r="N172">
        <v>1005</v>
      </c>
      <c r="O172" t="s">
        <v>201</v>
      </c>
      <c r="P172" t="s">
        <v>201</v>
      </c>
      <c r="Q172">
        <v>1</v>
      </c>
      <c r="W172">
        <v>0</v>
      </c>
      <c r="X172">
        <v>1839214197</v>
      </c>
      <c r="Y172">
        <f>(AT172*0)</f>
        <v>0</v>
      </c>
      <c r="AA172">
        <v>96.15</v>
      </c>
      <c r="AB172">
        <v>0</v>
      </c>
      <c r="AC172">
        <v>0</v>
      </c>
      <c r="AD172">
        <v>0</v>
      </c>
      <c r="AE172">
        <v>96.15</v>
      </c>
      <c r="AF172">
        <v>0</v>
      </c>
      <c r="AG172">
        <v>0</v>
      </c>
      <c r="AH172">
        <v>0</v>
      </c>
      <c r="AI172">
        <v>1</v>
      </c>
      <c r="AJ172">
        <v>1</v>
      </c>
      <c r="AK172">
        <v>1</v>
      </c>
      <c r="AL172">
        <v>1</v>
      </c>
      <c r="AM172">
        <v>-2</v>
      </c>
      <c r="AN172">
        <v>0</v>
      </c>
      <c r="AO172">
        <v>1</v>
      </c>
      <c r="AP172">
        <v>1</v>
      </c>
      <c r="AQ172">
        <v>0</v>
      </c>
      <c r="AR172">
        <v>0</v>
      </c>
      <c r="AS172" t="s">
        <v>4</v>
      </c>
      <c r="AT172">
        <v>250</v>
      </c>
      <c r="AU172" t="s">
        <v>159</v>
      </c>
      <c r="AV172">
        <v>0</v>
      </c>
      <c r="AW172">
        <v>2</v>
      </c>
      <c r="AX172">
        <v>29859170</v>
      </c>
      <c r="AY172">
        <v>1</v>
      </c>
      <c r="AZ172">
        <v>0</v>
      </c>
      <c r="BA172">
        <v>171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0</v>
      </c>
      <c r="BI172">
        <v>0</v>
      </c>
      <c r="BJ172">
        <v>0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0</v>
      </c>
      <c r="BQ172">
        <v>0</v>
      </c>
      <c r="BR172">
        <v>0</v>
      </c>
      <c r="BS172">
        <v>0</v>
      </c>
      <c r="BT172">
        <v>0</v>
      </c>
      <c r="BU172">
        <v>0</v>
      </c>
      <c r="BV172">
        <v>0</v>
      </c>
      <c r="BW172">
        <v>0</v>
      </c>
      <c r="CV172">
        <v>0</v>
      </c>
      <c r="CW172">
        <v>0</v>
      </c>
      <c r="CX172">
        <f>ROUND(Y172*Source!I186,9)</f>
        <v>0</v>
      </c>
      <c r="CY172">
        <f>AA172</f>
        <v>96.15</v>
      </c>
      <c r="CZ172">
        <f>AE172</f>
        <v>96.15</v>
      </c>
      <c r="DA172">
        <f>AI172</f>
        <v>1</v>
      </c>
      <c r="DB172">
        <f>ROUND((ROUND(AT172*CZ172,2)*0),6)</f>
        <v>0</v>
      </c>
      <c r="DC172">
        <f>ROUND((ROUND(AT172*AG172,2)*0),6)</f>
        <v>0</v>
      </c>
      <c r="DD172" t="s">
        <v>4</v>
      </c>
      <c r="DE172" t="s">
        <v>4</v>
      </c>
      <c r="DF172">
        <f t="shared" si="45"/>
        <v>0</v>
      </c>
      <c r="DG172">
        <f t="shared" si="46"/>
        <v>0</v>
      </c>
      <c r="DH172">
        <f t="shared" si="47"/>
        <v>0</v>
      </c>
      <c r="DI172">
        <f t="shared" si="48"/>
        <v>0</v>
      </c>
      <c r="DJ172">
        <f>DF172</f>
        <v>0</v>
      </c>
      <c r="DK172">
        <v>0</v>
      </c>
      <c r="DL172" t="s">
        <v>4</v>
      </c>
      <c r="DM172">
        <v>0</v>
      </c>
      <c r="DN172" t="s">
        <v>4</v>
      </c>
      <c r="DO172">
        <v>0</v>
      </c>
    </row>
    <row r="173" spans="1:119">
      <c r="A173">
        <f>ROW(Source!A186)</f>
        <v>186</v>
      </c>
      <c r="B173">
        <v>29858012</v>
      </c>
      <c r="C173">
        <v>29859162</v>
      </c>
      <c r="D173">
        <v>29312855</v>
      </c>
      <c r="E173">
        <v>1</v>
      </c>
      <c r="F173">
        <v>1</v>
      </c>
      <c r="G173">
        <v>37</v>
      </c>
      <c r="H173">
        <v>3</v>
      </c>
      <c r="I173" t="s">
        <v>728</v>
      </c>
      <c r="J173" t="s">
        <v>729</v>
      </c>
      <c r="K173" t="s">
        <v>730</v>
      </c>
      <c r="L173">
        <v>1339</v>
      </c>
      <c r="N173">
        <v>1007</v>
      </c>
      <c r="O173" t="s">
        <v>54</v>
      </c>
      <c r="P173" t="s">
        <v>54</v>
      </c>
      <c r="Q173">
        <v>1</v>
      </c>
      <c r="W173">
        <v>0</v>
      </c>
      <c r="X173">
        <v>-1393929784</v>
      </c>
      <c r="Y173">
        <f>(AT173*0)</f>
        <v>0</v>
      </c>
      <c r="AA173">
        <v>49.83</v>
      </c>
      <c r="AB173">
        <v>0</v>
      </c>
      <c r="AC173">
        <v>0</v>
      </c>
      <c r="AD173">
        <v>0</v>
      </c>
      <c r="AE173">
        <v>49.83</v>
      </c>
      <c r="AF173">
        <v>0</v>
      </c>
      <c r="AG173">
        <v>0</v>
      </c>
      <c r="AH173">
        <v>0</v>
      </c>
      <c r="AI173">
        <v>1</v>
      </c>
      <c r="AJ173">
        <v>1</v>
      </c>
      <c r="AK173">
        <v>1</v>
      </c>
      <c r="AL173">
        <v>1</v>
      </c>
      <c r="AM173">
        <v>-2</v>
      </c>
      <c r="AN173">
        <v>0</v>
      </c>
      <c r="AO173">
        <v>1</v>
      </c>
      <c r="AP173">
        <v>1</v>
      </c>
      <c r="AQ173">
        <v>0</v>
      </c>
      <c r="AR173">
        <v>0</v>
      </c>
      <c r="AS173" t="s">
        <v>4</v>
      </c>
      <c r="AT173">
        <v>1.75</v>
      </c>
      <c r="AU173" t="s">
        <v>159</v>
      </c>
      <c r="AV173">
        <v>0</v>
      </c>
      <c r="AW173">
        <v>2</v>
      </c>
      <c r="AX173">
        <v>29859171</v>
      </c>
      <c r="AY173">
        <v>1</v>
      </c>
      <c r="AZ173">
        <v>0</v>
      </c>
      <c r="BA173">
        <v>172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0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0</v>
      </c>
      <c r="BQ173">
        <v>0</v>
      </c>
      <c r="BR173">
        <v>0</v>
      </c>
      <c r="BS173">
        <v>0</v>
      </c>
      <c r="BT173">
        <v>0</v>
      </c>
      <c r="BU173">
        <v>0</v>
      </c>
      <c r="BV173">
        <v>0</v>
      </c>
      <c r="BW173">
        <v>0</v>
      </c>
      <c r="CV173">
        <v>0</v>
      </c>
      <c r="CW173">
        <v>0</v>
      </c>
      <c r="CX173">
        <f>ROUND(Y173*Source!I186,9)</f>
        <v>0</v>
      </c>
      <c r="CY173">
        <f>AA173</f>
        <v>49.83</v>
      </c>
      <c r="CZ173">
        <f>AE173</f>
        <v>49.83</v>
      </c>
      <c r="DA173">
        <f>AI173</f>
        <v>1</v>
      </c>
      <c r="DB173">
        <f>ROUND((ROUND(AT173*CZ173,2)*0),6)</f>
        <v>0</v>
      </c>
      <c r="DC173">
        <f>ROUND((ROUND(AT173*AG173,2)*0),6)</f>
        <v>0</v>
      </c>
      <c r="DD173" t="s">
        <v>4</v>
      </c>
      <c r="DE173" t="s">
        <v>4</v>
      </c>
      <c r="DF173">
        <f t="shared" si="45"/>
        <v>0</v>
      </c>
      <c r="DG173">
        <f t="shared" si="46"/>
        <v>0</v>
      </c>
      <c r="DH173">
        <f t="shared" si="47"/>
        <v>0</v>
      </c>
      <c r="DI173">
        <f t="shared" si="48"/>
        <v>0</v>
      </c>
      <c r="DJ173">
        <f>DF173</f>
        <v>0</v>
      </c>
      <c r="DK173">
        <v>0</v>
      </c>
      <c r="DL173" t="s">
        <v>4</v>
      </c>
      <c r="DM173">
        <v>0</v>
      </c>
      <c r="DN173" t="s">
        <v>4</v>
      </c>
      <c r="DO173">
        <v>0</v>
      </c>
    </row>
    <row r="174" spans="1:119">
      <c r="A174">
        <f>ROW(Source!A186)</f>
        <v>186</v>
      </c>
      <c r="B174">
        <v>29858012</v>
      </c>
      <c r="C174">
        <v>29859162</v>
      </c>
      <c r="D174">
        <v>29313858</v>
      </c>
      <c r="E174">
        <v>1</v>
      </c>
      <c r="F174">
        <v>1</v>
      </c>
      <c r="G174">
        <v>37</v>
      </c>
      <c r="H174">
        <v>3</v>
      </c>
      <c r="I174" t="s">
        <v>229</v>
      </c>
      <c r="J174" t="s">
        <v>231</v>
      </c>
      <c r="K174" t="s">
        <v>230</v>
      </c>
      <c r="L174">
        <v>1339</v>
      </c>
      <c r="N174">
        <v>1007</v>
      </c>
      <c r="O174" t="s">
        <v>54</v>
      </c>
      <c r="P174" t="s">
        <v>54</v>
      </c>
      <c r="Q174">
        <v>1</v>
      </c>
      <c r="W174">
        <v>0</v>
      </c>
      <c r="X174">
        <v>-1504524241</v>
      </c>
      <c r="Y174">
        <f>(AT174*0)</f>
        <v>0</v>
      </c>
      <c r="AA174">
        <v>5935.71</v>
      </c>
      <c r="AB174">
        <v>0</v>
      </c>
      <c r="AC174">
        <v>0</v>
      </c>
      <c r="AD174">
        <v>0</v>
      </c>
      <c r="AE174">
        <v>5935.71</v>
      </c>
      <c r="AF174">
        <v>0</v>
      </c>
      <c r="AG174">
        <v>0</v>
      </c>
      <c r="AH174">
        <v>0</v>
      </c>
      <c r="AI174">
        <v>1</v>
      </c>
      <c r="AJ174">
        <v>1</v>
      </c>
      <c r="AK174">
        <v>1</v>
      </c>
      <c r="AL174">
        <v>1</v>
      </c>
      <c r="AM174">
        <v>-2</v>
      </c>
      <c r="AN174">
        <v>0</v>
      </c>
      <c r="AO174">
        <v>1</v>
      </c>
      <c r="AP174">
        <v>1</v>
      </c>
      <c r="AQ174">
        <v>0</v>
      </c>
      <c r="AR174">
        <v>0</v>
      </c>
      <c r="AS174" t="s">
        <v>4</v>
      </c>
      <c r="AT174">
        <v>102</v>
      </c>
      <c r="AU174" t="s">
        <v>159</v>
      </c>
      <c r="AV174">
        <v>0</v>
      </c>
      <c r="AW174">
        <v>2</v>
      </c>
      <c r="AX174">
        <v>29859172</v>
      </c>
      <c r="AY174">
        <v>1</v>
      </c>
      <c r="AZ174">
        <v>0</v>
      </c>
      <c r="BA174">
        <v>173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0</v>
      </c>
      <c r="BS174">
        <v>0</v>
      </c>
      <c r="BT174">
        <v>0</v>
      </c>
      <c r="BU174">
        <v>0</v>
      </c>
      <c r="BV174">
        <v>0</v>
      </c>
      <c r="BW174">
        <v>0</v>
      </c>
      <c r="CV174">
        <v>0</v>
      </c>
      <c r="CW174">
        <v>0</v>
      </c>
      <c r="CX174">
        <f>ROUND(Y174*Source!I186,9)</f>
        <v>0</v>
      </c>
      <c r="CY174">
        <f>AA174</f>
        <v>5935.71</v>
      </c>
      <c r="CZ174">
        <f>AE174</f>
        <v>5935.71</v>
      </c>
      <c r="DA174">
        <f>AI174</f>
        <v>1</v>
      </c>
      <c r="DB174">
        <f>ROUND((ROUND(AT174*CZ174,2)*0),6)</f>
        <v>0</v>
      </c>
      <c r="DC174">
        <f>ROUND((ROUND(AT174*AG174,2)*0),6)</f>
        <v>0</v>
      </c>
      <c r="DD174" t="s">
        <v>4</v>
      </c>
      <c r="DE174" t="s">
        <v>4</v>
      </c>
      <c r="DF174">
        <f t="shared" si="45"/>
        <v>0</v>
      </c>
      <c r="DG174">
        <f t="shared" si="46"/>
        <v>0</v>
      </c>
      <c r="DH174">
        <f t="shared" si="47"/>
        <v>0</v>
      </c>
      <c r="DI174">
        <f t="shared" si="48"/>
        <v>0</v>
      </c>
      <c r="DJ174">
        <f>DF174</f>
        <v>0</v>
      </c>
      <c r="DK174">
        <v>0</v>
      </c>
      <c r="DL174" t="s">
        <v>4</v>
      </c>
      <c r="DM174">
        <v>0</v>
      </c>
      <c r="DN174" t="s">
        <v>4</v>
      </c>
      <c r="DO174">
        <v>0</v>
      </c>
    </row>
    <row r="175" spans="1:119">
      <c r="A175">
        <f>ROW(Source!A187)</f>
        <v>187</v>
      </c>
      <c r="B175">
        <v>29858012</v>
      </c>
      <c r="C175">
        <v>29859173</v>
      </c>
      <c r="D175">
        <v>29308795</v>
      </c>
      <c r="E175">
        <v>37</v>
      </c>
      <c r="F175">
        <v>1</v>
      </c>
      <c r="G175">
        <v>37</v>
      </c>
      <c r="H175">
        <v>1</v>
      </c>
      <c r="I175" t="s">
        <v>684</v>
      </c>
      <c r="J175" t="s">
        <v>4</v>
      </c>
      <c r="K175" t="s">
        <v>685</v>
      </c>
      <c r="L175">
        <v>1191</v>
      </c>
      <c r="N175">
        <v>1013</v>
      </c>
      <c r="O175" t="s">
        <v>686</v>
      </c>
      <c r="P175" t="s">
        <v>686</v>
      </c>
      <c r="Q175">
        <v>1</v>
      </c>
      <c r="W175">
        <v>0</v>
      </c>
      <c r="X175">
        <v>476480486</v>
      </c>
      <c r="Y175">
        <f t="shared" ref="Y175:Y201" si="57">AT175</f>
        <v>155.25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1</v>
      </c>
      <c r="AJ175">
        <v>1</v>
      </c>
      <c r="AK175">
        <v>1</v>
      </c>
      <c r="AL175">
        <v>1</v>
      </c>
      <c r="AM175">
        <v>-2</v>
      </c>
      <c r="AN175">
        <v>0</v>
      </c>
      <c r="AO175">
        <v>1</v>
      </c>
      <c r="AP175">
        <v>0</v>
      </c>
      <c r="AQ175">
        <v>0</v>
      </c>
      <c r="AR175">
        <v>0</v>
      </c>
      <c r="AS175" t="s">
        <v>4</v>
      </c>
      <c r="AT175">
        <v>155.25</v>
      </c>
      <c r="AU175" t="s">
        <v>4</v>
      </c>
      <c r="AV175">
        <v>1</v>
      </c>
      <c r="AW175">
        <v>2</v>
      </c>
      <c r="AX175">
        <v>29859180</v>
      </c>
      <c r="AY175">
        <v>1</v>
      </c>
      <c r="AZ175">
        <v>0</v>
      </c>
      <c r="BA175">
        <v>174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0</v>
      </c>
      <c r="BL175">
        <v>0</v>
      </c>
      <c r="BM175">
        <v>0</v>
      </c>
      <c r="BN175">
        <v>0</v>
      </c>
      <c r="BO175">
        <v>0</v>
      </c>
      <c r="BP175">
        <v>0</v>
      </c>
      <c r="BQ175">
        <v>0</v>
      </c>
      <c r="BR175">
        <v>0</v>
      </c>
      <c r="BS175">
        <v>0</v>
      </c>
      <c r="BT175">
        <v>0</v>
      </c>
      <c r="BU175">
        <v>0</v>
      </c>
      <c r="BV175">
        <v>0</v>
      </c>
      <c r="BW175">
        <v>0</v>
      </c>
      <c r="CU175">
        <f>ROUND(AT175*Source!I187*AH175*AL175,2)</f>
        <v>0</v>
      </c>
      <c r="CV175">
        <f>ROUND(Y175*Source!I187,9)</f>
        <v>3.19815</v>
      </c>
      <c r="CW175">
        <v>0</v>
      </c>
      <c r="CX175">
        <f>ROUND(Y175*Source!I187,9)</f>
        <v>3.19815</v>
      </c>
      <c r="CY175">
        <f>AD175</f>
        <v>0</v>
      </c>
      <c r="CZ175">
        <f>AH175</f>
        <v>0</v>
      </c>
      <c r="DA175">
        <f>AL175</f>
        <v>1</v>
      </c>
      <c r="DB175">
        <f t="shared" ref="DB175:DB201" si="58">ROUND(ROUND(AT175*CZ175,2),6)</f>
        <v>0</v>
      </c>
      <c r="DC175">
        <f t="shared" ref="DC175:DC201" si="59">ROUND(ROUND(AT175*AG175,2),6)</f>
        <v>0</v>
      </c>
      <c r="DD175" t="s">
        <v>4</v>
      </c>
      <c r="DE175" t="s">
        <v>4</v>
      </c>
      <c r="DF175">
        <f t="shared" si="45"/>
        <v>0</v>
      </c>
      <c r="DG175">
        <f t="shared" si="46"/>
        <v>0</v>
      </c>
      <c r="DH175">
        <f t="shared" si="47"/>
        <v>0</v>
      </c>
      <c r="DI175">
        <f t="shared" si="48"/>
        <v>0</v>
      </c>
      <c r="DJ175">
        <f>DI175</f>
        <v>0</v>
      </c>
      <c r="DK175">
        <v>0</v>
      </c>
      <c r="DL175" t="s">
        <v>4</v>
      </c>
      <c r="DM175">
        <v>0</v>
      </c>
      <c r="DN175" t="s">
        <v>4</v>
      </c>
      <c r="DO175">
        <v>0</v>
      </c>
    </row>
    <row r="176" spans="1:119">
      <c r="A176">
        <f>ROW(Source!A187)</f>
        <v>187</v>
      </c>
      <c r="B176">
        <v>29858012</v>
      </c>
      <c r="C176">
        <v>29859173</v>
      </c>
      <c r="D176">
        <v>29310086</v>
      </c>
      <c r="E176">
        <v>1</v>
      </c>
      <c r="F176">
        <v>1</v>
      </c>
      <c r="G176">
        <v>37</v>
      </c>
      <c r="H176">
        <v>2</v>
      </c>
      <c r="I176" t="s">
        <v>840</v>
      </c>
      <c r="J176" t="s">
        <v>841</v>
      </c>
      <c r="K176" t="s">
        <v>842</v>
      </c>
      <c r="L176">
        <v>1368</v>
      </c>
      <c r="N176">
        <v>1011</v>
      </c>
      <c r="O176" t="s">
        <v>63</v>
      </c>
      <c r="P176" t="s">
        <v>63</v>
      </c>
      <c r="Q176">
        <v>1</v>
      </c>
      <c r="W176">
        <v>0</v>
      </c>
      <c r="X176">
        <v>793404055</v>
      </c>
      <c r="Y176">
        <f t="shared" si="57"/>
        <v>7.41</v>
      </c>
      <c r="AA176">
        <v>0</v>
      </c>
      <c r="AB176">
        <v>7.69</v>
      </c>
      <c r="AC176">
        <v>0.01</v>
      </c>
      <c r="AD176">
        <v>0</v>
      </c>
      <c r="AE176">
        <v>0</v>
      </c>
      <c r="AF176">
        <v>7.69</v>
      </c>
      <c r="AG176">
        <v>0.01</v>
      </c>
      <c r="AH176">
        <v>0</v>
      </c>
      <c r="AI176">
        <v>1</v>
      </c>
      <c r="AJ176">
        <v>1</v>
      </c>
      <c r="AK176">
        <v>1</v>
      </c>
      <c r="AL176">
        <v>1</v>
      </c>
      <c r="AM176">
        <v>-2</v>
      </c>
      <c r="AN176">
        <v>0</v>
      </c>
      <c r="AO176">
        <v>1</v>
      </c>
      <c r="AP176">
        <v>0</v>
      </c>
      <c r="AQ176">
        <v>0</v>
      </c>
      <c r="AR176">
        <v>0</v>
      </c>
      <c r="AS176" t="s">
        <v>4</v>
      </c>
      <c r="AT176">
        <v>7.41</v>
      </c>
      <c r="AU176" t="s">
        <v>4</v>
      </c>
      <c r="AV176">
        <v>0</v>
      </c>
      <c r="AW176">
        <v>2</v>
      </c>
      <c r="AX176">
        <v>29859181</v>
      </c>
      <c r="AY176">
        <v>1</v>
      </c>
      <c r="AZ176">
        <v>0</v>
      </c>
      <c r="BA176">
        <v>175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0</v>
      </c>
      <c r="BI176">
        <v>0</v>
      </c>
      <c r="BJ176">
        <v>0</v>
      </c>
      <c r="BK176">
        <v>0</v>
      </c>
      <c r="BL176">
        <v>0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0</v>
      </c>
      <c r="BS176">
        <v>0</v>
      </c>
      <c r="BT176">
        <v>0</v>
      </c>
      <c r="BU176">
        <v>0</v>
      </c>
      <c r="BV176">
        <v>0</v>
      </c>
      <c r="BW176">
        <v>0</v>
      </c>
      <c r="CV176">
        <v>0</v>
      </c>
      <c r="CW176">
        <f>ROUND(Y176*Source!I187*DO176,9)</f>
        <v>0</v>
      </c>
      <c r="CX176">
        <f>ROUND(Y176*Source!I187,9)</f>
        <v>0.152646</v>
      </c>
      <c r="CY176">
        <f>AB176</f>
        <v>7.69</v>
      </c>
      <c r="CZ176">
        <f>AF176</f>
        <v>7.69</v>
      </c>
      <c r="DA176">
        <f>AJ176</f>
        <v>1</v>
      </c>
      <c r="DB176">
        <f t="shared" si="58"/>
        <v>56.98</v>
      </c>
      <c r="DC176">
        <f t="shared" si="59"/>
        <v>7.0000000000000007E-2</v>
      </c>
      <c r="DD176" t="s">
        <v>4</v>
      </c>
      <c r="DE176" t="s">
        <v>4</v>
      </c>
      <c r="DF176">
        <f t="shared" si="45"/>
        <v>0</v>
      </c>
      <c r="DG176">
        <f t="shared" si="46"/>
        <v>1.17</v>
      </c>
      <c r="DH176">
        <f t="shared" si="47"/>
        <v>0</v>
      </c>
      <c r="DI176">
        <f t="shared" si="48"/>
        <v>0</v>
      </c>
      <c r="DJ176">
        <f>DG176</f>
        <v>1.17</v>
      </c>
      <c r="DK176">
        <v>0</v>
      </c>
      <c r="DL176" t="s">
        <v>4</v>
      </c>
      <c r="DM176">
        <v>0</v>
      </c>
      <c r="DN176" t="s">
        <v>4</v>
      </c>
      <c r="DO176">
        <v>0</v>
      </c>
    </row>
    <row r="177" spans="1:119">
      <c r="A177">
        <f>ROW(Source!A187)</f>
        <v>187</v>
      </c>
      <c r="B177">
        <v>29858012</v>
      </c>
      <c r="C177">
        <v>29859173</v>
      </c>
      <c r="D177">
        <v>29312649</v>
      </c>
      <c r="E177">
        <v>1</v>
      </c>
      <c r="F177">
        <v>1</v>
      </c>
      <c r="G177">
        <v>37</v>
      </c>
      <c r="H177">
        <v>3</v>
      </c>
      <c r="I177" t="s">
        <v>861</v>
      </c>
      <c r="J177" t="s">
        <v>862</v>
      </c>
      <c r="K177" t="s">
        <v>863</v>
      </c>
      <c r="L177">
        <v>1327</v>
      </c>
      <c r="N177">
        <v>1005</v>
      </c>
      <c r="O177" t="s">
        <v>201</v>
      </c>
      <c r="P177" t="s">
        <v>201</v>
      </c>
      <c r="Q177">
        <v>1</v>
      </c>
      <c r="W177">
        <v>0</v>
      </c>
      <c r="X177">
        <v>1839214197</v>
      </c>
      <c r="Y177">
        <f t="shared" si="57"/>
        <v>250</v>
      </c>
      <c r="AA177">
        <v>96.15</v>
      </c>
      <c r="AB177">
        <v>0</v>
      </c>
      <c r="AC177">
        <v>0</v>
      </c>
      <c r="AD177">
        <v>0</v>
      </c>
      <c r="AE177">
        <v>96.15</v>
      </c>
      <c r="AF177">
        <v>0</v>
      </c>
      <c r="AG177">
        <v>0</v>
      </c>
      <c r="AH177">
        <v>0</v>
      </c>
      <c r="AI177">
        <v>1</v>
      </c>
      <c r="AJ177">
        <v>1</v>
      </c>
      <c r="AK177">
        <v>1</v>
      </c>
      <c r="AL177">
        <v>1</v>
      </c>
      <c r="AM177">
        <v>-2</v>
      </c>
      <c r="AN177">
        <v>0</v>
      </c>
      <c r="AO177">
        <v>1</v>
      </c>
      <c r="AP177">
        <v>0</v>
      </c>
      <c r="AQ177">
        <v>0</v>
      </c>
      <c r="AR177">
        <v>0</v>
      </c>
      <c r="AS177" t="s">
        <v>4</v>
      </c>
      <c r="AT177">
        <v>250</v>
      </c>
      <c r="AU177" t="s">
        <v>4</v>
      </c>
      <c r="AV177">
        <v>0</v>
      </c>
      <c r="AW177">
        <v>2</v>
      </c>
      <c r="AX177">
        <v>29859182</v>
      </c>
      <c r="AY177">
        <v>1</v>
      </c>
      <c r="AZ177">
        <v>0</v>
      </c>
      <c r="BA177">
        <v>176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0</v>
      </c>
      <c r="BL177">
        <v>0</v>
      </c>
      <c r="BM177">
        <v>0</v>
      </c>
      <c r="BN177">
        <v>0</v>
      </c>
      <c r="BO177">
        <v>0</v>
      </c>
      <c r="BP177">
        <v>0</v>
      </c>
      <c r="BQ177">
        <v>0</v>
      </c>
      <c r="BR177">
        <v>0</v>
      </c>
      <c r="BS177">
        <v>0</v>
      </c>
      <c r="BT177">
        <v>0</v>
      </c>
      <c r="BU177">
        <v>0</v>
      </c>
      <c r="BV177">
        <v>0</v>
      </c>
      <c r="BW177">
        <v>0</v>
      </c>
      <c r="CV177">
        <v>0</v>
      </c>
      <c r="CW177">
        <v>0</v>
      </c>
      <c r="CX177">
        <f>ROUND(Y177*Source!I187,9)</f>
        <v>5.15</v>
      </c>
      <c r="CY177">
        <f>AA177</f>
        <v>96.15</v>
      </c>
      <c r="CZ177">
        <f>AE177</f>
        <v>96.15</v>
      </c>
      <c r="DA177">
        <f>AI177</f>
        <v>1</v>
      </c>
      <c r="DB177">
        <f t="shared" si="58"/>
        <v>24037.5</v>
      </c>
      <c r="DC177">
        <f t="shared" si="59"/>
        <v>0</v>
      </c>
      <c r="DD177" t="s">
        <v>4</v>
      </c>
      <c r="DE177" t="s">
        <v>4</v>
      </c>
      <c r="DF177">
        <f t="shared" si="45"/>
        <v>495.17</v>
      </c>
      <c r="DG177">
        <f t="shared" si="46"/>
        <v>0</v>
      </c>
      <c r="DH177">
        <f t="shared" si="47"/>
        <v>0</v>
      </c>
      <c r="DI177">
        <f t="shared" si="48"/>
        <v>0</v>
      </c>
      <c r="DJ177">
        <f>DF177</f>
        <v>495.17</v>
      </c>
      <c r="DK177">
        <v>0</v>
      </c>
      <c r="DL177" t="s">
        <v>4</v>
      </c>
      <c r="DM177">
        <v>0</v>
      </c>
      <c r="DN177" t="s">
        <v>4</v>
      </c>
      <c r="DO177">
        <v>0</v>
      </c>
    </row>
    <row r="178" spans="1:119">
      <c r="A178">
        <f>ROW(Source!A187)</f>
        <v>187</v>
      </c>
      <c r="B178">
        <v>29858012</v>
      </c>
      <c r="C178">
        <v>29859173</v>
      </c>
      <c r="D178">
        <v>29312855</v>
      </c>
      <c r="E178">
        <v>1</v>
      </c>
      <c r="F178">
        <v>1</v>
      </c>
      <c r="G178">
        <v>37</v>
      </c>
      <c r="H178">
        <v>3</v>
      </c>
      <c r="I178" t="s">
        <v>728</v>
      </c>
      <c r="J178" t="s">
        <v>729</v>
      </c>
      <c r="K178" t="s">
        <v>730</v>
      </c>
      <c r="L178">
        <v>1339</v>
      </c>
      <c r="N178">
        <v>1007</v>
      </c>
      <c r="O178" t="s">
        <v>54</v>
      </c>
      <c r="P178" t="s">
        <v>54</v>
      </c>
      <c r="Q178">
        <v>1</v>
      </c>
      <c r="W178">
        <v>0</v>
      </c>
      <c r="X178">
        <v>-1393929784</v>
      </c>
      <c r="Y178">
        <f t="shared" si="57"/>
        <v>1.75</v>
      </c>
      <c r="AA178">
        <v>49.83</v>
      </c>
      <c r="AB178">
        <v>0</v>
      </c>
      <c r="AC178">
        <v>0</v>
      </c>
      <c r="AD178">
        <v>0</v>
      </c>
      <c r="AE178">
        <v>49.83</v>
      </c>
      <c r="AF178">
        <v>0</v>
      </c>
      <c r="AG178">
        <v>0</v>
      </c>
      <c r="AH178">
        <v>0</v>
      </c>
      <c r="AI178">
        <v>1</v>
      </c>
      <c r="AJ178">
        <v>1</v>
      </c>
      <c r="AK178">
        <v>1</v>
      </c>
      <c r="AL178">
        <v>1</v>
      </c>
      <c r="AM178">
        <v>-2</v>
      </c>
      <c r="AN178">
        <v>0</v>
      </c>
      <c r="AO178">
        <v>1</v>
      </c>
      <c r="AP178">
        <v>0</v>
      </c>
      <c r="AQ178">
        <v>0</v>
      </c>
      <c r="AR178">
        <v>0</v>
      </c>
      <c r="AS178" t="s">
        <v>4</v>
      </c>
      <c r="AT178">
        <v>1.75</v>
      </c>
      <c r="AU178" t="s">
        <v>4</v>
      </c>
      <c r="AV178">
        <v>0</v>
      </c>
      <c r="AW178">
        <v>2</v>
      </c>
      <c r="AX178">
        <v>29859183</v>
      </c>
      <c r="AY178">
        <v>1</v>
      </c>
      <c r="AZ178">
        <v>0</v>
      </c>
      <c r="BA178">
        <v>177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0</v>
      </c>
      <c r="BL178">
        <v>0</v>
      </c>
      <c r="BM178">
        <v>0</v>
      </c>
      <c r="BN178">
        <v>0</v>
      </c>
      <c r="BO178">
        <v>0</v>
      </c>
      <c r="BP178">
        <v>0</v>
      </c>
      <c r="BQ178">
        <v>0</v>
      </c>
      <c r="BR178">
        <v>0</v>
      </c>
      <c r="BS178">
        <v>0</v>
      </c>
      <c r="BT178">
        <v>0</v>
      </c>
      <c r="BU178">
        <v>0</v>
      </c>
      <c r="BV178">
        <v>0</v>
      </c>
      <c r="BW178">
        <v>0</v>
      </c>
      <c r="CV178">
        <v>0</v>
      </c>
      <c r="CW178">
        <v>0</v>
      </c>
      <c r="CX178">
        <f>ROUND(Y178*Source!I187,9)</f>
        <v>3.6049999999999999E-2</v>
      </c>
      <c r="CY178">
        <f>AA178</f>
        <v>49.83</v>
      </c>
      <c r="CZ178">
        <f>AE178</f>
        <v>49.83</v>
      </c>
      <c r="DA178">
        <f>AI178</f>
        <v>1</v>
      </c>
      <c r="DB178">
        <f t="shared" si="58"/>
        <v>87.2</v>
      </c>
      <c r="DC178">
        <f t="shared" si="59"/>
        <v>0</v>
      </c>
      <c r="DD178" t="s">
        <v>4</v>
      </c>
      <c r="DE178" t="s">
        <v>4</v>
      </c>
      <c r="DF178">
        <f t="shared" si="45"/>
        <v>1.8</v>
      </c>
      <c r="DG178">
        <f t="shared" si="46"/>
        <v>0</v>
      </c>
      <c r="DH178">
        <f t="shared" si="47"/>
        <v>0</v>
      </c>
      <c r="DI178">
        <f t="shared" si="48"/>
        <v>0</v>
      </c>
      <c r="DJ178">
        <f>DF178</f>
        <v>1.8</v>
      </c>
      <c r="DK178">
        <v>0</v>
      </c>
      <c r="DL178" t="s">
        <v>4</v>
      </c>
      <c r="DM178">
        <v>0</v>
      </c>
      <c r="DN178" t="s">
        <v>4</v>
      </c>
      <c r="DO178">
        <v>0</v>
      </c>
    </row>
    <row r="179" spans="1:119">
      <c r="A179">
        <f>ROW(Source!A187)</f>
        <v>187</v>
      </c>
      <c r="B179">
        <v>29858012</v>
      </c>
      <c r="C179">
        <v>29859173</v>
      </c>
      <c r="D179">
        <v>29313858</v>
      </c>
      <c r="E179">
        <v>1</v>
      </c>
      <c r="F179">
        <v>1</v>
      </c>
      <c r="G179">
        <v>37</v>
      </c>
      <c r="H179">
        <v>3</v>
      </c>
      <c r="I179" t="s">
        <v>229</v>
      </c>
      <c r="J179" t="s">
        <v>231</v>
      </c>
      <c r="K179" t="s">
        <v>230</v>
      </c>
      <c r="L179">
        <v>1339</v>
      </c>
      <c r="N179">
        <v>1007</v>
      </c>
      <c r="O179" t="s">
        <v>54</v>
      </c>
      <c r="P179" t="s">
        <v>54</v>
      </c>
      <c r="Q179">
        <v>1</v>
      </c>
      <c r="W179">
        <v>1</v>
      </c>
      <c r="X179">
        <v>-1504524241</v>
      </c>
      <c r="Y179">
        <f t="shared" si="57"/>
        <v>-102</v>
      </c>
      <c r="AA179">
        <v>5935.71</v>
      </c>
      <c r="AB179">
        <v>0</v>
      </c>
      <c r="AC179">
        <v>0</v>
      </c>
      <c r="AD179">
        <v>0</v>
      </c>
      <c r="AE179">
        <v>5935.71</v>
      </c>
      <c r="AF179">
        <v>0</v>
      </c>
      <c r="AG179">
        <v>0</v>
      </c>
      <c r="AH179">
        <v>0</v>
      </c>
      <c r="AI179">
        <v>1</v>
      </c>
      <c r="AJ179">
        <v>1</v>
      </c>
      <c r="AK179">
        <v>1</v>
      </c>
      <c r="AL179">
        <v>1</v>
      </c>
      <c r="AM179">
        <v>-2</v>
      </c>
      <c r="AN179">
        <v>0</v>
      </c>
      <c r="AO179">
        <v>1</v>
      </c>
      <c r="AP179">
        <v>0</v>
      </c>
      <c r="AQ179">
        <v>0</v>
      </c>
      <c r="AR179">
        <v>0</v>
      </c>
      <c r="AS179" t="s">
        <v>4</v>
      </c>
      <c r="AT179">
        <v>-102</v>
      </c>
      <c r="AU179" t="s">
        <v>4</v>
      </c>
      <c r="AV179">
        <v>0</v>
      </c>
      <c r="AW179">
        <v>2</v>
      </c>
      <c r="AX179">
        <v>29859184</v>
      </c>
      <c r="AY179">
        <v>1</v>
      </c>
      <c r="AZ179">
        <v>6144</v>
      </c>
      <c r="BA179">
        <v>178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0</v>
      </c>
      <c r="BQ179">
        <v>0</v>
      </c>
      <c r="BR179">
        <v>0</v>
      </c>
      <c r="BS179">
        <v>0</v>
      </c>
      <c r="BT179">
        <v>0</v>
      </c>
      <c r="BU179">
        <v>0</v>
      </c>
      <c r="BV179">
        <v>0</v>
      </c>
      <c r="BW179">
        <v>0</v>
      </c>
      <c r="CV179">
        <v>0</v>
      </c>
      <c r="CW179">
        <v>0</v>
      </c>
      <c r="CX179">
        <f>ROUND(Y179*Source!I187,9)</f>
        <v>-2.1012</v>
      </c>
      <c r="CY179">
        <f>AA179</f>
        <v>5935.71</v>
      </c>
      <c r="CZ179">
        <f>AE179</f>
        <v>5935.71</v>
      </c>
      <c r="DA179">
        <f>AI179</f>
        <v>1</v>
      </c>
      <c r="DB179">
        <f t="shared" si="58"/>
        <v>-605442.42000000004</v>
      </c>
      <c r="DC179">
        <f t="shared" si="59"/>
        <v>0</v>
      </c>
      <c r="DD179" t="s">
        <v>4</v>
      </c>
      <c r="DE179" t="s">
        <v>4</v>
      </c>
      <c r="DF179">
        <f t="shared" si="45"/>
        <v>-12472.11</v>
      </c>
      <c r="DG179">
        <f t="shared" si="46"/>
        <v>0</v>
      </c>
      <c r="DH179">
        <f t="shared" si="47"/>
        <v>0</v>
      </c>
      <c r="DI179">
        <f t="shared" si="48"/>
        <v>0</v>
      </c>
      <c r="DJ179">
        <f>DF179</f>
        <v>-12472.11</v>
      </c>
      <c r="DK179">
        <v>0</v>
      </c>
      <c r="DL179" t="s">
        <v>4</v>
      </c>
      <c r="DM179">
        <v>0</v>
      </c>
      <c r="DN179" t="s">
        <v>4</v>
      </c>
      <c r="DO179">
        <v>0</v>
      </c>
    </row>
    <row r="180" spans="1:119">
      <c r="A180">
        <f>ROW(Source!A187)</f>
        <v>187</v>
      </c>
      <c r="B180">
        <v>29858012</v>
      </c>
      <c r="C180">
        <v>29859173</v>
      </c>
      <c r="D180">
        <v>29313874</v>
      </c>
      <c r="E180">
        <v>1</v>
      </c>
      <c r="F180">
        <v>1</v>
      </c>
      <c r="G180">
        <v>37</v>
      </c>
      <c r="H180">
        <v>3</v>
      </c>
      <c r="I180" t="s">
        <v>233</v>
      </c>
      <c r="J180" t="s">
        <v>235</v>
      </c>
      <c r="K180" t="s">
        <v>234</v>
      </c>
      <c r="L180">
        <v>1339</v>
      </c>
      <c r="N180">
        <v>1007</v>
      </c>
      <c r="O180" t="s">
        <v>54</v>
      </c>
      <c r="P180" t="s">
        <v>54</v>
      </c>
      <c r="Q180">
        <v>1</v>
      </c>
      <c r="W180">
        <v>0</v>
      </c>
      <c r="X180">
        <v>1399574504</v>
      </c>
      <c r="Y180">
        <f t="shared" si="57"/>
        <v>102</v>
      </c>
      <c r="AA180">
        <v>6457.61</v>
      </c>
      <c r="AB180">
        <v>0</v>
      </c>
      <c r="AC180">
        <v>0</v>
      </c>
      <c r="AD180">
        <v>0</v>
      </c>
      <c r="AE180">
        <v>6457.61</v>
      </c>
      <c r="AF180">
        <v>0</v>
      </c>
      <c r="AG180">
        <v>0</v>
      </c>
      <c r="AH180">
        <v>0</v>
      </c>
      <c r="AI180">
        <v>1</v>
      </c>
      <c r="AJ180">
        <v>1</v>
      </c>
      <c r="AK180">
        <v>1</v>
      </c>
      <c r="AL180">
        <v>1</v>
      </c>
      <c r="AM180">
        <v>0</v>
      </c>
      <c r="AN180">
        <v>0</v>
      </c>
      <c r="AO180">
        <v>0</v>
      </c>
      <c r="AP180">
        <v>1</v>
      </c>
      <c r="AQ180">
        <v>0</v>
      </c>
      <c r="AR180">
        <v>0</v>
      </c>
      <c r="AS180" t="s">
        <v>4</v>
      </c>
      <c r="AT180">
        <v>102</v>
      </c>
      <c r="AU180" t="s">
        <v>4</v>
      </c>
      <c r="AV180">
        <v>0</v>
      </c>
      <c r="AW180">
        <v>1</v>
      </c>
      <c r="AX180">
        <v>-1</v>
      </c>
      <c r="AY180">
        <v>0</v>
      </c>
      <c r="AZ180">
        <v>0</v>
      </c>
      <c r="BA180" t="s">
        <v>4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0</v>
      </c>
      <c r="BK180">
        <v>0</v>
      </c>
      <c r="BL180">
        <v>0</v>
      </c>
      <c r="BM180">
        <v>0</v>
      </c>
      <c r="BN180">
        <v>0</v>
      </c>
      <c r="BO180">
        <v>0</v>
      </c>
      <c r="BP180">
        <v>0</v>
      </c>
      <c r="BQ180">
        <v>0</v>
      </c>
      <c r="BR180">
        <v>0</v>
      </c>
      <c r="BS180">
        <v>0</v>
      </c>
      <c r="BT180">
        <v>0</v>
      </c>
      <c r="BU180">
        <v>0</v>
      </c>
      <c r="BV180">
        <v>0</v>
      </c>
      <c r="BW180">
        <v>0</v>
      </c>
      <c r="CV180">
        <v>0</v>
      </c>
      <c r="CW180">
        <v>0</v>
      </c>
      <c r="CX180">
        <f>ROUND(Y180*Source!I187,9)</f>
        <v>2.1012</v>
      </c>
      <c r="CY180">
        <f>AA180</f>
        <v>6457.61</v>
      </c>
      <c r="CZ180">
        <f>AE180</f>
        <v>6457.61</v>
      </c>
      <c r="DA180">
        <f>AI180</f>
        <v>1</v>
      </c>
      <c r="DB180">
        <f t="shared" si="58"/>
        <v>658676.22</v>
      </c>
      <c r="DC180">
        <f t="shared" si="59"/>
        <v>0</v>
      </c>
      <c r="DD180" t="s">
        <v>4</v>
      </c>
      <c r="DE180" t="s">
        <v>4</v>
      </c>
      <c r="DF180">
        <f t="shared" si="45"/>
        <v>13568.73</v>
      </c>
      <c r="DG180">
        <f t="shared" si="46"/>
        <v>0</v>
      </c>
      <c r="DH180">
        <f t="shared" si="47"/>
        <v>0</v>
      </c>
      <c r="DI180">
        <f t="shared" si="48"/>
        <v>0</v>
      </c>
      <c r="DJ180">
        <f>DF180</f>
        <v>13568.73</v>
      </c>
      <c r="DK180">
        <v>0</v>
      </c>
      <c r="DL180" t="s">
        <v>4</v>
      </c>
      <c r="DM180">
        <v>0</v>
      </c>
      <c r="DN180" t="s">
        <v>4</v>
      </c>
      <c r="DO180">
        <v>0</v>
      </c>
    </row>
    <row r="181" spans="1:119">
      <c r="A181">
        <f>ROW(Source!A190)</f>
        <v>190</v>
      </c>
      <c r="B181">
        <v>29858012</v>
      </c>
      <c r="C181">
        <v>29859187</v>
      </c>
      <c r="D181">
        <v>29308795</v>
      </c>
      <c r="E181">
        <v>37</v>
      </c>
      <c r="F181">
        <v>1</v>
      </c>
      <c r="G181">
        <v>37</v>
      </c>
      <c r="H181">
        <v>1</v>
      </c>
      <c r="I181" t="s">
        <v>684</v>
      </c>
      <c r="J181" t="s">
        <v>4</v>
      </c>
      <c r="K181" t="s">
        <v>685</v>
      </c>
      <c r="L181">
        <v>1191</v>
      </c>
      <c r="N181">
        <v>1013</v>
      </c>
      <c r="O181" t="s">
        <v>686</v>
      </c>
      <c r="P181" t="s">
        <v>686</v>
      </c>
      <c r="Q181">
        <v>1</v>
      </c>
      <c r="W181">
        <v>0</v>
      </c>
      <c r="X181">
        <v>476480486</v>
      </c>
      <c r="Y181">
        <f t="shared" si="57"/>
        <v>13.34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1</v>
      </c>
      <c r="AJ181">
        <v>1</v>
      </c>
      <c r="AK181">
        <v>1</v>
      </c>
      <c r="AL181">
        <v>1</v>
      </c>
      <c r="AM181">
        <v>-2</v>
      </c>
      <c r="AN181">
        <v>0</v>
      </c>
      <c r="AO181">
        <v>1</v>
      </c>
      <c r="AP181">
        <v>1</v>
      </c>
      <c r="AQ181">
        <v>0</v>
      </c>
      <c r="AR181">
        <v>0</v>
      </c>
      <c r="AS181" t="s">
        <v>4</v>
      </c>
      <c r="AT181">
        <v>13.34</v>
      </c>
      <c r="AU181" t="s">
        <v>4</v>
      </c>
      <c r="AV181">
        <v>1</v>
      </c>
      <c r="AW181">
        <v>2</v>
      </c>
      <c r="AX181">
        <v>29859192</v>
      </c>
      <c r="AY181">
        <v>1</v>
      </c>
      <c r="AZ181">
        <v>0</v>
      </c>
      <c r="BA181">
        <v>179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0</v>
      </c>
      <c r="BK181">
        <v>0</v>
      </c>
      <c r="BL181">
        <v>0</v>
      </c>
      <c r="BM181">
        <v>0</v>
      </c>
      <c r="BN181">
        <v>0</v>
      </c>
      <c r="BO181">
        <v>0</v>
      </c>
      <c r="BP181">
        <v>0</v>
      </c>
      <c r="BQ181">
        <v>0</v>
      </c>
      <c r="BR181">
        <v>0</v>
      </c>
      <c r="BS181">
        <v>0</v>
      </c>
      <c r="BT181">
        <v>0</v>
      </c>
      <c r="BU181">
        <v>0</v>
      </c>
      <c r="BV181">
        <v>0</v>
      </c>
      <c r="BW181">
        <v>0</v>
      </c>
      <c r="CU181">
        <f>ROUND(AT181*Source!I190*AH181*AL181,2)</f>
        <v>0</v>
      </c>
      <c r="CV181">
        <f>ROUND(Y181*Source!I190,9)</f>
        <v>3.14906708</v>
      </c>
      <c r="CW181">
        <v>0</v>
      </c>
      <c r="CX181">
        <f>ROUND(Y181*Source!I190,9)</f>
        <v>3.14906708</v>
      </c>
      <c r="CY181">
        <f>AD181</f>
        <v>0</v>
      </c>
      <c r="CZ181">
        <f>AH181</f>
        <v>0</v>
      </c>
      <c r="DA181">
        <f>AL181</f>
        <v>1</v>
      </c>
      <c r="DB181">
        <f t="shared" si="58"/>
        <v>0</v>
      </c>
      <c r="DC181">
        <f t="shared" si="59"/>
        <v>0</v>
      </c>
      <c r="DD181" t="s">
        <v>4</v>
      </c>
      <c r="DE181" t="s">
        <v>4</v>
      </c>
      <c r="DF181">
        <f t="shared" si="45"/>
        <v>0</v>
      </c>
      <c r="DG181">
        <f t="shared" si="46"/>
        <v>0</v>
      </c>
      <c r="DH181">
        <f t="shared" si="47"/>
        <v>0</v>
      </c>
      <c r="DI181">
        <f t="shared" si="48"/>
        <v>0</v>
      </c>
      <c r="DJ181">
        <f>DI181</f>
        <v>0</v>
      </c>
      <c r="DK181">
        <v>0</v>
      </c>
      <c r="DL181" t="s">
        <v>4</v>
      </c>
      <c r="DM181">
        <v>0</v>
      </c>
      <c r="DN181" t="s">
        <v>4</v>
      </c>
      <c r="DO181">
        <v>0</v>
      </c>
    </row>
    <row r="182" spans="1:119">
      <c r="A182">
        <f>ROW(Source!A190)</f>
        <v>190</v>
      </c>
      <c r="B182">
        <v>29858012</v>
      </c>
      <c r="C182">
        <v>29859187</v>
      </c>
      <c r="D182">
        <v>29311580</v>
      </c>
      <c r="E182">
        <v>1</v>
      </c>
      <c r="F182">
        <v>1</v>
      </c>
      <c r="G182">
        <v>37</v>
      </c>
      <c r="H182">
        <v>3</v>
      </c>
      <c r="I182" t="s">
        <v>864</v>
      </c>
      <c r="J182" t="s">
        <v>865</v>
      </c>
      <c r="K182" t="s">
        <v>866</v>
      </c>
      <c r="L182">
        <v>1348</v>
      </c>
      <c r="N182">
        <v>1009</v>
      </c>
      <c r="O182" t="s">
        <v>68</v>
      </c>
      <c r="P182" t="s">
        <v>68</v>
      </c>
      <c r="Q182">
        <v>1000</v>
      </c>
      <c r="W182">
        <v>0</v>
      </c>
      <c r="X182">
        <v>1971255943</v>
      </c>
      <c r="Y182">
        <f t="shared" si="57"/>
        <v>2.8000000000000001E-2</v>
      </c>
      <c r="AA182">
        <v>103981.39</v>
      </c>
      <c r="AB182">
        <v>0</v>
      </c>
      <c r="AC182">
        <v>0</v>
      </c>
      <c r="AD182">
        <v>0</v>
      </c>
      <c r="AE182">
        <v>103981.39</v>
      </c>
      <c r="AF182">
        <v>0</v>
      </c>
      <c r="AG182">
        <v>0</v>
      </c>
      <c r="AH182">
        <v>0</v>
      </c>
      <c r="AI182">
        <v>1</v>
      </c>
      <c r="AJ182">
        <v>1</v>
      </c>
      <c r="AK182">
        <v>1</v>
      </c>
      <c r="AL182">
        <v>1</v>
      </c>
      <c r="AM182">
        <v>-2</v>
      </c>
      <c r="AN182">
        <v>0</v>
      </c>
      <c r="AO182">
        <v>1</v>
      </c>
      <c r="AP182">
        <v>1</v>
      </c>
      <c r="AQ182">
        <v>0</v>
      </c>
      <c r="AR182">
        <v>0</v>
      </c>
      <c r="AS182" t="s">
        <v>4</v>
      </c>
      <c r="AT182">
        <v>2.8000000000000001E-2</v>
      </c>
      <c r="AU182" t="s">
        <v>4</v>
      </c>
      <c r="AV182">
        <v>0</v>
      </c>
      <c r="AW182">
        <v>2</v>
      </c>
      <c r="AX182">
        <v>29859193</v>
      </c>
      <c r="AY182">
        <v>1</v>
      </c>
      <c r="AZ182">
        <v>0</v>
      </c>
      <c r="BA182">
        <v>180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0</v>
      </c>
      <c r="BK182">
        <v>0</v>
      </c>
      <c r="BL182">
        <v>0</v>
      </c>
      <c r="BM182">
        <v>0</v>
      </c>
      <c r="BN182">
        <v>0</v>
      </c>
      <c r="BO182">
        <v>0</v>
      </c>
      <c r="BP182">
        <v>0</v>
      </c>
      <c r="BQ182">
        <v>0</v>
      </c>
      <c r="BR182">
        <v>0</v>
      </c>
      <c r="BS182">
        <v>0</v>
      </c>
      <c r="BT182">
        <v>0</v>
      </c>
      <c r="BU182">
        <v>0</v>
      </c>
      <c r="BV182">
        <v>0</v>
      </c>
      <c r="BW182">
        <v>0</v>
      </c>
      <c r="CV182">
        <v>0</v>
      </c>
      <c r="CW182">
        <v>0</v>
      </c>
      <c r="CX182">
        <f>ROUND(Y182*Source!I190,9)</f>
        <v>6.6097359999999997E-3</v>
      </c>
      <c r="CY182">
        <f>AA182</f>
        <v>103981.39</v>
      </c>
      <c r="CZ182">
        <f>AE182</f>
        <v>103981.39</v>
      </c>
      <c r="DA182">
        <f>AI182</f>
        <v>1</v>
      </c>
      <c r="DB182">
        <f t="shared" si="58"/>
        <v>2911.48</v>
      </c>
      <c r="DC182">
        <f t="shared" si="59"/>
        <v>0</v>
      </c>
      <c r="DD182" t="s">
        <v>4</v>
      </c>
      <c r="DE182" t="s">
        <v>4</v>
      </c>
      <c r="DF182">
        <f t="shared" si="45"/>
        <v>687.29</v>
      </c>
      <c r="DG182">
        <f t="shared" si="46"/>
        <v>0</v>
      </c>
      <c r="DH182">
        <f t="shared" si="47"/>
        <v>0</v>
      </c>
      <c r="DI182">
        <f t="shared" si="48"/>
        <v>0</v>
      </c>
      <c r="DJ182">
        <f>DF182</f>
        <v>687.29</v>
      </c>
      <c r="DK182">
        <v>0</v>
      </c>
      <c r="DL182" t="s">
        <v>4</v>
      </c>
      <c r="DM182">
        <v>0</v>
      </c>
      <c r="DN182" t="s">
        <v>4</v>
      </c>
      <c r="DO182">
        <v>0</v>
      </c>
    </row>
    <row r="183" spans="1:119">
      <c r="A183">
        <f>ROW(Source!A190)</f>
        <v>190</v>
      </c>
      <c r="B183">
        <v>29858012</v>
      </c>
      <c r="C183">
        <v>29859187</v>
      </c>
      <c r="D183">
        <v>29314144</v>
      </c>
      <c r="E183">
        <v>1</v>
      </c>
      <c r="F183">
        <v>1</v>
      </c>
      <c r="G183">
        <v>37</v>
      </c>
      <c r="H183">
        <v>3</v>
      </c>
      <c r="I183" t="s">
        <v>221</v>
      </c>
      <c r="J183" t="s">
        <v>223</v>
      </c>
      <c r="K183" t="s">
        <v>222</v>
      </c>
      <c r="L183">
        <v>1348</v>
      </c>
      <c r="N183">
        <v>1009</v>
      </c>
      <c r="O183" t="s">
        <v>68</v>
      </c>
      <c r="P183" t="s">
        <v>68</v>
      </c>
      <c r="Q183">
        <v>1000</v>
      </c>
      <c r="W183">
        <v>0</v>
      </c>
      <c r="X183">
        <v>167810854</v>
      </c>
      <c r="Y183">
        <f t="shared" si="57"/>
        <v>1</v>
      </c>
      <c r="AA183">
        <v>72183.02</v>
      </c>
      <c r="AB183">
        <v>0</v>
      </c>
      <c r="AC183">
        <v>0</v>
      </c>
      <c r="AD183">
        <v>0</v>
      </c>
      <c r="AE183">
        <v>72183.02</v>
      </c>
      <c r="AF183">
        <v>0</v>
      </c>
      <c r="AG183">
        <v>0</v>
      </c>
      <c r="AH183">
        <v>0</v>
      </c>
      <c r="AI183">
        <v>1</v>
      </c>
      <c r="AJ183">
        <v>1</v>
      </c>
      <c r="AK183">
        <v>1</v>
      </c>
      <c r="AL183">
        <v>1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 t="s">
        <v>4</v>
      </c>
      <c r="AT183">
        <v>1</v>
      </c>
      <c r="AU183" t="s">
        <v>4</v>
      </c>
      <c r="AV183">
        <v>0</v>
      </c>
      <c r="AW183">
        <v>1</v>
      </c>
      <c r="AX183">
        <v>-1</v>
      </c>
      <c r="AY183">
        <v>0</v>
      </c>
      <c r="AZ183">
        <v>0</v>
      </c>
      <c r="BA183" t="s">
        <v>4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0</v>
      </c>
      <c r="BK183">
        <v>0</v>
      </c>
      <c r="BL183">
        <v>0</v>
      </c>
      <c r="BM183">
        <v>0</v>
      </c>
      <c r="BN183">
        <v>0</v>
      </c>
      <c r="BO183">
        <v>0</v>
      </c>
      <c r="BP183">
        <v>0</v>
      </c>
      <c r="BQ183">
        <v>0</v>
      </c>
      <c r="BR183">
        <v>0</v>
      </c>
      <c r="BS183">
        <v>0</v>
      </c>
      <c r="BT183">
        <v>0</v>
      </c>
      <c r="BU183">
        <v>0</v>
      </c>
      <c r="BV183">
        <v>0</v>
      </c>
      <c r="BW183">
        <v>0</v>
      </c>
      <c r="CV183">
        <v>0</v>
      </c>
      <c r="CW183">
        <v>0</v>
      </c>
      <c r="CX183">
        <f>ROUND(Y183*Source!I190,9)</f>
        <v>0.23606199999999999</v>
      </c>
      <c r="CY183">
        <f>AA183</f>
        <v>72183.02</v>
      </c>
      <c r="CZ183">
        <f>AE183</f>
        <v>72183.02</v>
      </c>
      <c r="DA183">
        <f>AI183</f>
        <v>1</v>
      </c>
      <c r="DB183">
        <f t="shared" si="58"/>
        <v>72183.02</v>
      </c>
      <c r="DC183">
        <f t="shared" si="59"/>
        <v>0</v>
      </c>
      <c r="DD183" t="s">
        <v>4</v>
      </c>
      <c r="DE183" t="s">
        <v>4</v>
      </c>
      <c r="DF183">
        <f t="shared" si="45"/>
        <v>17039.669999999998</v>
      </c>
      <c r="DG183">
        <f t="shared" si="46"/>
        <v>0</v>
      </c>
      <c r="DH183">
        <f t="shared" si="47"/>
        <v>0</v>
      </c>
      <c r="DI183">
        <f t="shared" si="48"/>
        <v>0</v>
      </c>
      <c r="DJ183">
        <f>DF183</f>
        <v>17039.669999999998</v>
      </c>
      <c r="DK183">
        <v>0</v>
      </c>
      <c r="DL183" t="s">
        <v>4</v>
      </c>
      <c r="DM183">
        <v>0</v>
      </c>
      <c r="DN183" t="s">
        <v>4</v>
      </c>
      <c r="DO183">
        <v>0</v>
      </c>
    </row>
    <row r="184" spans="1:119">
      <c r="A184">
        <f>ROW(Source!A190)</f>
        <v>190</v>
      </c>
      <c r="B184">
        <v>29858012</v>
      </c>
      <c r="C184">
        <v>29859187</v>
      </c>
      <c r="D184">
        <v>29314165</v>
      </c>
      <c r="E184">
        <v>1</v>
      </c>
      <c r="F184">
        <v>1</v>
      </c>
      <c r="G184">
        <v>37</v>
      </c>
      <c r="H184">
        <v>3</v>
      </c>
      <c r="I184" t="s">
        <v>241</v>
      </c>
      <c r="J184" t="s">
        <v>243</v>
      </c>
      <c r="K184" t="s">
        <v>242</v>
      </c>
      <c r="L184">
        <v>1348</v>
      </c>
      <c r="N184">
        <v>1009</v>
      </c>
      <c r="O184" t="s">
        <v>68</v>
      </c>
      <c r="P184" t="s">
        <v>68</v>
      </c>
      <c r="Q184">
        <v>1000</v>
      </c>
      <c r="W184">
        <v>1</v>
      </c>
      <c r="X184">
        <v>-373042873</v>
      </c>
      <c r="Y184">
        <f t="shared" si="57"/>
        <v>-1</v>
      </c>
      <c r="AA184">
        <v>61192.39</v>
      </c>
      <c r="AB184">
        <v>0</v>
      </c>
      <c r="AC184">
        <v>0</v>
      </c>
      <c r="AD184">
        <v>0</v>
      </c>
      <c r="AE184">
        <v>61192.39</v>
      </c>
      <c r="AF184">
        <v>0</v>
      </c>
      <c r="AG184">
        <v>0</v>
      </c>
      <c r="AH184">
        <v>0</v>
      </c>
      <c r="AI184">
        <v>1</v>
      </c>
      <c r="AJ184">
        <v>1</v>
      </c>
      <c r="AK184">
        <v>1</v>
      </c>
      <c r="AL184">
        <v>1</v>
      </c>
      <c r="AM184">
        <v>-2</v>
      </c>
      <c r="AN184">
        <v>0</v>
      </c>
      <c r="AO184">
        <v>1</v>
      </c>
      <c r="AP184">
        <v>1</v>
      </c>
      <c r="AQ184">
        <v>0</v>
      </c>
      <c r="AR184">
        <v>0</v>
      </c>
      <c r="AS184" t="s">
        <v>4</v>
      </c>
      <c r="AT184">
        <v>-1</v>
      </c>
      <c r="AU184" t="s">
        <v>4</v>
      </c>
      <c r="AV184">
        <v>0</v>
      </c>
      <c r="AW184">
        <v>2</v>
      </c>
      <c r="AX184">
        <v>29859194</v>
      </c>
      <c r="AY184">
        <v>1</v>
      </c>
      <c r="AZ184">
        <v>6144</v>
      </c>
      <c r="BA184">
        <v>181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0</v>
      </c>
      <c r="BL184">
        <v>0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0</v>
      </c>
      <c r="BS184">
        <v>0</v>
      </c>
      <c r="BT184">
        <v>0</v>
      </c>
      <c r="BU184">
        <v>0</v>
      </c>
      <c r="BV184">
        <v>0</v>
      </c>
      <c r="BW184">
        <v>0</v>
      </c>
      <c r="CV184">
        <v>0</v>
      </c>
      <c r="CW184">
        <v>0</v>
      </c>
      <c r="CX184">
        <f>ROUND(Y184*Source!I190,9)</f>
        <v>-0.23606199999999999</v>
      </c>
      <c r="CY184">
        <f>AA184</f>
        <v>61192.39</v>
      </c>
      <c r="CZ184">
        <f>AE184</f>
        <v>61192.39</v>
      </c>
      <c r="DA184">
        <f>AI184</f>
        <v>1</v>
      </c>
      <c r="DB184">
        <f t="shared" si="58"/>
        <v>-61192.39</v>
      </c>
      <c r="DC184">
        <f t="shared" si="59"/>
        <v>0</v>
      </c>
      <c r="DD184" t="s">
        <v>4</v>
      </c>
      <c r="DE184" t="s">
        <v>4</v>
      </c>
      <c r="DF184">
        <f t="shared" si="45"/>
        <v>-14445.2</v>
      </c>
      <c r="DG184">
        <f t="shared" si="46"/>
        <v>0</v>
      </c>
      <c r="DH184">
        <f t="shared" si="47"/>
        <v>0</v>
      </c>
      <c r="DI184">
        <f t="shared" si="48"/>
        <v>0</v>
      </c>
      <c r="DJ184">
        <f>DF184</f>
        <v>-14445.2</v>
      </c>
      <c r="DK184">
        <v>0</v>
      </c>
      <c r="DL184" t="s">
        <v>4</v>
      </c>
      <c r="DM184">
        <v>0</v>
      </c>
      <c r="DN184" t="s">
        <v>4</v>
      </c>
      <c r="DO184">
        <v>0</v>
      </c>
    </row>
    <row r="185" spans="1:119">
      <c r="A185">
        <f>ROW(Source!A193)</f>
        <v>193</v>
      </c>
      <c r="B185">
        <v>29858012</v>
      </c>
      <c r="C185">
        <v>29859197</v>
      </c>
      <c r="D185">
        <v>29308795</v>
      </c>
      <c r="E185">
        <v>37</v>
      </c>
      <c r="F185">
        <v>1</v>
      </c>
      <c r="G185">
        <v>37</v>
      </c>
      <c r="H185">
        <v>1</v>
      </c>
      <c r="I185" t="s">
        <v>684</v>
      </c>
      <c r="J185" t="s">
        <v>4</v>
      </c>
      <c r="K185" t="s">
        <v>685</v>
      </c>
      <c r="L185">
        <v>1191</v>
      </c>
      <c r="N185">
        <v>1013</v>
      </c>
      <c r="O185" t="s">
        <v>686</v>
      </c>
      <c r="P185" t="s">
        <v>686</v>
      </c>
      <c r="Q185">
        <v>1</v>
      </c>
      <c r="W185">
        <v>0</v>
      </c>
      <c r="X185">
        <v>476480486</v>
      </c>
      <c r="Y185">
        <f t="shared" si="57"/>
        <v>178.25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1</v>
      </c>
      <c r="AJ185">
        <v>1</v>
      </c>
      <c r="AK185">
        <v>1</v>
      </c>
      <c r="AL185">
        <v>1</v>
      </c>
      <c r="AM185">
        <v>-2</v>
      </c>
      <c r="AN185">
        <v>0</v>
      </c>
      <c r="AO185">
        <v>1</v>
      </c>
      <c r="AP185">
        <v>0</v>
      </c>
      <c r="AQ185">
        <v>0</v>
      </c>
      <c r="AR185">
        <v>0</v>
      </c>
      <c r="AS185" t="s">
        <v>4</v>
      </c>
      <c r="AT185">
        <v>178.25</v>
      </c>
      <c r="AU185" t="s">
        <v>4</v>
      </c>
      <c r="AV185">
        <v>1</v>
      </c>
      <c r="AW185">
        <v>2</v>
      </c>
      <c r="AX185">
        <v>29859215</v>
      </c>
      <c r="AY185">
        <v>1</v>
      </c>
      <c r="AZ185">
        <v>0</v>
      </c>
      <c r="BA185">
        <v>182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0</v>
      </c>
      <c r="BL185">
        <v>0</v>
      </c>
      <c r="BM185">
        <v>0</v>
      </c>
      <c r="BN185">
        <v>0</v>
      </c>
      <c r="BO185">
        <v>0</v>
      </c>
      <c r="BP185">
        <v>0</v>
      </c>
      <c r="BQ185">
        <v>0</v>
      </c>
      <c r="BR185">
        <v>0</v>
      </c>
      <c r="BS185">
        <v>0</v>
      </c>
      <c r="BT185">
        <v>0</v>
      </c>
      <c r="BU185">
        <v>0</v>
      </c>
      <c r="BV185">
        <v>0</v>
      </c>
      <c r="BW185">
        <v>0</v>
      </c>
      <c r="CU185">
        <f>ROUND(AT185*Source!I193*AH185*AL185,2)</f>
        <v>0</v>
      </c>
      <c r="CV185">
        <f>ROUND(Y185*Source!I193,9)</f>
        <v>1.800325</v>
      </c>
      <c r="CW185">
        <v>0</v>
      </c>
      <c r="CX185">
        <f>ROUND(Y185*Source!I193,9)</f>
        <v>1.800325</v>
      </c>
      <c r="CY185">
        <f>AD185</f>
        <v>0</v>
      </c>
      <c r="CZ185">
        <f>AH185</f>
        <v>0</v>
      </c>
      <c r="DA185">
        <f>AL185</f>
        <v>1</v>
      </c>
      <c r="DB185">
        <f t="shared" si="58"/>
        <v>0</v>
      </c>
      <c r="DC185">
        <f t="shared" si="59"/>
        <v>0</v>
      </c>
      <c r="DD185" t="s">
        <v>4</v>
      </c>
      <c r="DE185" t="s">
        <v>4</v>
      </c>
      <c r="DF185">
        <f t="shared" si="45"/>
        <v>0</v>
      </c>
      <c r="DG185">
        <f t="shared" si="46"/>
        <v>0</v>
      </c>
      <c r="DH185">
        <f t="shared" si="47"/>
        <v>0</v>
      </c>
      <c r="DI185">
        <f t="shared" si="48"/>
        <v>0</v>
      </c>
      <c r="DJ185">
        <f>DI185</f>
        <v>0</v>
      </c>
      <c r="DK185">
        <v>0</v>
      </c>
      <c r="DL185" t="s">
        <v>4</v>
      </c>
      <c r="DM185">
        <v>0</v>
      </c>
      <c r="DN185" t="s">
        <v>4</v>
      </c>
      <c r="DO185">
        <v>0</v>
      </c>
    </row>
    <row r="186" spans="1:119">
      <c r="A186">
        <f>ROW(Source!A193)</f>
        <v>193</v>
      </c>
      <c r="B186">
        <v>29858012</v>
      </c>
      <c r="C186">
        <v>29859197</v>
      </c>
      <c r="D186">
        <v>29310396</v>
      </c>
      <c r="E186">
        <v>1</v>
      </c>
      <c r="F186">
        <v>1</v>
      </c>
      <c r="G186">
        <v>37</v>
      </c>
      <c r="H186">
        <v>2</v>
      </c>
      <c r="I186" t="s">
        <v>822</v>
      </c>
      <c r="J186" t="s">
        <v>823</v>
      </c>
      <c r="K186" t="s">
        <v>824</v>
      </c>
      <c r="L186">
        <v>1368</v>
      </c>
      <c r="N186">
        <v>1011</v>
      </c>
      <c r="O186" t="s">
        <v>63</v>
      </c>
      <c r="P186" t="s">
        <v>63</v>
      </c>
      <c r="Q186">
        <v>1</v>
      </c>
      <c r="W186">
        <v>0</v>
      </c>
      <c r="X186">
        <v>-169776382</v>
      </c>
      <c r="Y186">
        <f t="shared" si="57"/>
        <v>21.62</v>
      </c>
      <c r="AA186">
        <v>0</v>
      </c>
      <c r="AB186">
        <v>429</v>
      </c>
      <c r="AC186">
        <v>322.39</v>
      </c>
      <c r="AD186">
        <v>0</v>
      </c>
      <c r="AE186">
        <v>0</v>
      </c>
      <c r="AF186">
        <v>429</v>
      </c>
      <c r="AG186">
        <v>322.39</v>
      </c>
      <c r="AH186">
        <v>0</v>
      </c>
      <c r="AI186">
        <v>1</v>
      </c>
      <c r="AJ186">
        <v>1</v>
      </c>
      <c r="AK186">
        <v>1</v>
      </c>
      <c r="AL186">
        <v>1</v>
      </c>
      <c r="AM186">
        <v>-2</v>
      </c>
      <c r="AN186">
        <v>0</v>
      </c>
      <c r="AO186">
        <v>1</v>
      </c>
      <c r="AP186">
        <v>0</v>
      </c>
      <c r="AQ186">
        <v>0</v>
      </c>
      <c r="AR186">
        <v>0</v>
      </c>
      <c r="AS186" t="s">
        <v>4</v>
      </c>
      <c r="AT186">
        <v>21.62</v>
      </c>
      <c r="AU186" t="s">
        <v>4</v>
      </c>
      <c r="AV186">
        <v>0</v>
      </c>
      <c r="AW186">
        <v>2</v>
      </c>
      <c r="AX186">
        <v>29859216</v>
      </c>
      <c r="AY186">
        <v>1</v>
      </c>
      <c r="AZ186">
        <v>0</v>
      </c>
      <c r="BA186">
        <v>183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0</v>
      </c>
      <c r="BL186">
        <v>0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0</v>
      </c>
      <c r="BS186">
        <v>0</v>
      </c>
      <c r="BT186">
        <v>0</v>
      </c>
      <c r="BU186">
        <v>0</v>
      </c>
      <c r="BV186">
        <v>0</v>
      </c>
      <c r="BW186">
        <v>0</v>
      </c>
      <c r="CV186">
        <v>0</v>
      </c>
      <c r="CW186">
        <f>ROUND(Y186*Source!I193*DO186,9)</f>
        <v>0</v>
      </c>
      <c r="CX186">
        <f>ROUND(Y186*Source!I193,9)</f>
        <v>0.218362</v>
      </c>
      <c r="CY186">
        <f t="shared" ref="CY186:CY193" si="60">AB186</f>
        <v>429</v>
      </c>
      <c r="CZ186">
        <f t="shared" ref="CZ186:CZ193" si="61">AF186</f>
        <v>429</v>
      </c>
      <c r="DA186">
        <f t="shared" ref="DA186:DA193" si="62">AJ186</f>
        <v>1</v>
      </c>
      <c r="DB186">
        <f t="shared" si="58"/>
        <v>9274.98</v>
      </c>
      <c r="DC186">
        <f t="shared" si="59"/>
        <v>6970.07</v>
      </c>
      <c r="DD186" t="s">
        <v>4</v>
      </c>
      <c r="DE186" t="s">
        <v>4</v>
      </c>
      <c r="DF186">
        <f t="shared" si="45"/>
        <v>0</v>
      </c>
      <c r="DG186">
        <f t="shared" si="46"/>
        <v>93.68</v>
      </c>
      <c r="DH186">
        <f t="shared" si="47"/>
        <v>70.400000000000006</v>
      </c>
      <c r="DI186">
        <f t="shared" si="48"/>
        <v>0</v>
      </c>
      <c r="DJ186">
        <f t="shared" ref="DJ186:DJ193" si="63">DG186</f>
        <v>93.68</v>
      </c>
      <c r="DK186">
        <v>0</v>
      </c>
      <c r="DL186" t="s">
        <v>4</v>
      </c>
      <c r="DM186">
        <v>0</v>
      </c>
      <c r="DN186" t="s">
        <v>4</v>
      </c>
      <c r="DO186">
        <v>0</v>
      </c>
    </row>
    <row r="187" spans="1:119">
      <c r="A187">
        <f>ROW(Source!A193)</f>
        <v>193</v>
      </c>
      <c r="B187">
        <v>29858012</v>
      </c>
      <c r="C187">
        <v>29859197</v>
      </c>
      <c r="D187">
        <v>29309841</v>
      </c>
      <c r="E187">
        <v>1</v>
      </c>
      <c r="F187">
        <v>1</v>
      </c>
      <c r="G187">
        <v>37</v>
      </c>
      <c r="H187">
        <v>2</v>
      </c>
      <c r="I187" t="s">
        <v>825</v>
      </c>
      <c r="J187" t="s">
        <v>826</v>
      </c>
      <c r="K187" t="s">
        <v>827</v>
      </c>
      <c r="L187">
        <v>1368</v>
      </c>
      <c r="N187">
        <v>1011</v>
      </c>
      <c r="O187" t="s">
        <v>63</v>
      </c>
      <c r="P187" t="s">
        <v>63</v>
      </c>
      <c r="Q187">
        <v>1</v>
      </c>
      <c r="W187">
        <v>0</v>
      </c>
      <c r="X187">
        <v>-1651846682</v>
      </c>
      <c r="Y187">
        <f t="shared" si="57"/>
        <v>8</v>
      </c>
      <c r="AA187">
        <v>0</v>
      </c>
      <c r="AB187">
        <v>1686.62</v>
      </c>
      <c r="AC187">
        <v>668.75</v>
      </c>
      <c r="AD187">
        <v>0</v>
      </c>
      <c r="AE187">
        <v>0</v>
      </c>
      <c r="AF187">
        <v>1686.62</v>
      </c>
      <c r="AG187">
        <v>668.75</v>
      </c>
      <c r="AH187">
        <v>0</v>
      </c>
      <c r="AI187">
        <v>1</v>
      </c>
      <c r="AJ187">
        <v>1</v>
      </c>
      <c r="AK187">
        <v>1</v>
      </c>
      <c r="AL187">
        <v>1</v>
      </c>
      <c r="AM187">
        <v>-2</v>
      </c>
      <c r="AN187">
        <v>0</v>
      </c>
      <c r="AO187">
        <v>1</v>
      </c>
      <c r="AP187">
        <v>0</v>
      </c>
      <c r="AQ187">
        <v>0</v>
      </c>
      <c r="AR187">
        <v>0</v>
      </c>
      <c r="AS187" t="s">
        <v>4</v>
      </c>
      <c r="AT187">
        <v>8</v>
      </c>
      <c r="AU187" t="s">
        <v>4</v>
      </c>
      <c r="AV187">
        <v>0</v>
      </c>
      <c r="AW187">
        <v>2</v>
      </c>
      <c r="AX187">
        <v>29859217</v>
      </c>
      <c r="AY187">
        <v>1</v>
      </c>
      <c r="AZ187">
        <v>0</v>
      </c>
      <c r="BA187">
        <v>184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0</v>
      </c>
      <c r="BL187">
        <v>0</v>
      </c>
      <c r="BM187">
        <v>0</v>
      </c>
      <c r="BN187">
        <v>0</v>
      </c>
      <c r="BO187">
        <v>0</v>
      </c>
      <c r="BP187">
        <v>0</v>
      </c>
      <c r="BQ187">
        <v>0</v>
      </c>
      <c r="BR187">
        <v>0</v>
      </c>
      <c r="BS187">
        <v>0</v>
      </c>
      <c r="BT187">
        <v>0</v>
      </c>
      <c r="BU187">
        <v>0</v>
      </c>
      <c r="BV187">
        <v>0</v>
      </c>
      <c r="BW187">
        <v>0</v>
      </c>
      <c r="CV187">
        <v>0</v>
      </c>
      <c r="CW187">
        <f>ROUND(Y187*Source!I193*DO187,9)</f>
        <v>0</v>
      </c>
      <c r="CX187">
        <f>ROUND(Y187*Source!I193,9)</f>
        <v>8.0799999999999997E-2</v>
      </c>
      <c r="CY187">
        <f t="shared" si="60"/>
        <v>1686.62</v>
      </c>
      <c r="CZ187">
        <f t="shared" si="61"/>
        <v>1686.62</v>
      </c>
      <c r="DA187">
        <f t="shared" si="62"/>
        <v>1</v>
      </c>
      <c r="DB187">
        <f t="shared" si="58"/>
        <v>13492.96</v>
      </c>
      <c r="DC187">
        <f t="shared" si="59"/>
        <v>5350</v>
      </c>
      <c r="DD187" t="s">
        <v>4</v>
      </c>
      <c r="DE187" t="s">
        <v>4</v>
      </c>
      <c r="DF187">
        <f t="shared" si="45"/>
        <v>0</v>
      </c>
      <c r="DG187">
        <f t="shared" si="46"/>
        <v>136.28</v>
      </c>
      <c r="DH187">
        <f t="shared" si="47"/>
        <v>54.04</v>
      </c>
      <c r="DI187">
        <f t="shared" si="48"/>
        <v>0</v>
      </c>
      <c r="DJ187">
        <f t="shared" si="63"/>
        <v>136.28</v>
      </c>
      <c r="DK187">
        <v>0</v>
      </c>
      <c r="DL187" t="s">
        <v>4</v>
      </c>
      <c r="DM187">
        <v>0</v>
      </c>
      <c r="DN187" t="s">
        <v>4</v>
      </c>
      <c r="DO187">
        <v>0</v>
      </c>
    </row>
    <row r="188" spans="1:119">
      <c r="A188">
        <f>ROW(Source!A193)</f>
        <v>193</v>
      </c>
      <c r="B188">
        <v>29858012</v>
      </c>
      <c r="C188">
        <v>29859197</v>
      </c>
      <c r="D188">
        <v>29309914</v>
      </c>
      <c r="E188">
        <v>1</v>
      </c>
      <c r="F188">
        <v>1</v>
      </c>
      <c r="G188">
        <v>37</v>
      </c>
      <c r="H188">
        <v>2</v>
      </c>
      <c r="I188" t="s">
        <v>733</v>
      </c>
      <c r="J188" t="s">
        <v>734</v>
      </c>
      <c r="K188" t="s">
        <v>735</v>
      </c>
      <c r="L188">
        <v>1368</v>
      </c>
      <c r="N188">
        <v>1011</v>
      </c>
      <c r="O188" t="s">
        <v>63</v>
      </c>
      <c r="P188" t="s">
        <v>63</v>
      </c>
      <c r="Q188">
        <v>1</v>
      </c>
      <c r="W188">
        <v>0</v>
      </c>
      <c r="X188">
        <v>-688880013</v>
      </c>
      <c r="Y188">
        <f t="shared" si="57"/>
        <v>1.24</v>
      </c>
      <c r="AA188">
        <v>0</v>
      </c>
      <c r="AB188">
        <v>1280.97</v>
      </c>
      <c r="AC188">
        <v>599.65</v>
      </c>
      <c r="AD188">
        <v>0</v>
      </c>
      <c r="AE188">
        <v>0</v>
      </c>
      <c r="AF188">
        <v>1280.97</v>
      </c>
      <c r="AG188">
        <v>599.65</v>
      </c>
      <c r="AH188">
        <v>0</v>
      </c>
      <c r="AI188">
        <v>1</v>
      </c>
      <c r="AJ188">
        <v>1</v>
      </c>
      <c r="AK188">
        <v>1</v>
      </c>
      <c r="AL188">
        <v>1</v>
      </c>
      <c r="AM188">
        <v>-2</v>
      </c>
      <c r="AN188">
        <v>0</v>
      </c>
      <c r="AO188">
        <v>1</v>
      </c>
      <c r="AP188">
        <v>0</v>
      </c>
      <c r="AQ188">
        <v>0</v>
      </c>
      <c r="AR188">
        <v>0</v>
      </c>
      <c r="AS188" t="s">
        <v>4</v>
      </c>
      <c r="AT188">
        <v>1.24</v>
      </c>
      <c r="AU188" t="s">
        <v>4</v>
      </c>
      <c r="AV188">
        <v>0</v>
      </c>
      <c r="AW188">
        <v>2</v>
      </c>
      <c r="AX188">
        <v>29859218</v>
      </c>
      <c r="AY188">
        <v>1</v>
      </c>
      <c r="AZ188">
        <v>0</v>
      </c>
      <c r="BA188">
        <v>185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0</v>
      </c>
      <c r="BI188">
        <v>0</v>
      </c>
      <c r="BJ188">
        <v>0</v>
      </c>
      <c r="BK188">
        <v>0</v>
      </c>
      <c r="BL188">
        <v>0</v>
      </c>
      <c r="BM188">
        <v>0</v>
      </c>
      <c r="BN188">
        <v>0</v>
      </c>
      <c r="BO188">
        <v>0</v>
      </c>
      <c r="BP188">
        <v>0</v>
      </c>
      <c r="BQ188">
        <v>0</v>
      </c>
      <c r="BR188">
        <v>0</v>
      </c>
      <c r="BS188">
        <v>0</v>
      </c>
      <c r="BT188">
        <v>0</v>
      </c>
      <c r="BU188">
        <v>0</v>
      </c>
      <c r="BV188">
        <v>0</v>
      </c>
      <c r="BW188">
        <v>0</v>
      </c>
      <c r="CV188">
        <v>0</v>
      </c>
      <c r="CW188">
        <f>ROUND(Y188*Source!I193*DO188,9)</f>
        <v>0</v>
      </c>
      <c r="CX188">
        <f>ROUND(Y188*Source!I193,9)</f>
        <v>1.2524E-2</v>
      </c>
      <c r="CY188">
        <f t="shared" si="60"/>
        <v>1280.97</v>
      </c>
      <c r="CZ188">
        <f t="shared" si="61"/>
        <v>1280.97</v>
      </c>
      <c r="DA188">
        <f t="shared" si="62"/>
        <v>1</v>
      </c>
      <c r="DB188">
        <f t="shared" si="58"/>
        <v>1588.4</v>
      </c>
      <c r="DC188">
        <f t="shared" si="59"/>
        <v>743.57</v>
      </c>
      <c r="DD188" t="s">
        <v>4</v>
      </c>
      <c r="DE188" t="s">
        <v>4</v>
      </c>
      <c r="DF188">
        <f t="shared" si="45"/>
        <v>0</v>
      </c>
      <c r="DG188">
        <f t="shared" si="46"/>
        <v>16.04</v>
      </c>
      <c r="DH188">
        <f t="shared" si="47"/>
        <v>7.51</v>
      </c>
      <c r="DI188">
        <f t="shared" si="48"/>
        <v>0</v>
      </c>
      <c r="DJ188">
        <f t="shared" si="63"/>
        <v>16.04</v>
      </c>
      <c r="DK188">
        <v>0</v>
      </c>
      <c r="DL188" t="s">
        <v>4</v>
      </c>
      <c r="DM188">
        <v>0</v>
      </c>
      <c r="DN188" t="s">
        <v>4</v>
      </c>
      <c r="DO188">
        <v>0</v>
      </c>
    </row>
    <row r="189" spans="1:119">
      <c r="A189">
        <f>ROW(Source!A193)</f>
        <v>193</v>
      </c>
      <c r="B189">
        <v>29858012</v>
      </c>
      <c r="C189">
        <v>29859197</v>
      </c>
      <c r="D189">
        <v>29310005</v>
      </c>
      <c r="E189">
        <v>1</v>
      </c>
      <c r="F189">
        <v>1</v>
      </c>
      <c r="G189">
        <v>37</v>
      </c>
      <c r="H189">
        <v>2</v>
      </c>
      <c r="I189" t="s">
        <v>828</v>
      </c>
      <c r="J189" t="s">
        <v>829</v>
      </c>
      <c r="K189" t="s">
        <v>830</v>
      </c>
      <c r="L189">
        <v>1368</v>
      </c>
      <c r="N189">
        <v>1011</v>
      </c>
      <c r="O189" t="s">
        <v>63</v>
      </c>
      <c r="P189" t="s">
        <v>63</v>
      </c>
      <c r="Q189">
        <v>1</v>
      </c>
      <c r="W189">
        <v>0</v>
      </c>
      <c r="X189">
        <v>1404401053</v>
      </c>
      <c r="Y189">
        <f t="shared" si="57"/>
        <v>8</v>
      </c>
      <c r="AA189">
        <v>0</v>
      </c>
      <c r="AB189">
        <v>1380.02</v>
      </c>
      <c r="AC189">
        <v>1177.08</v>
      </c>
      <c r="AD189">
        <v>0</v>
      </c>
      <c r="AE189">
        <v>0</v>
      </c>
      <c r="AF189">
        <v>1380.02</v>
      </c>
      <c r="AG189">
        <v>1177.08</v>
      </c>
      <c r="AH189">
        <v>0</v>
      </c>
      <c r="AI189">
        <v>1</v>
      </c>
      <c r="AJ189">
        <v>1</v>
      </c>
      <c r="AK189">
        <v>1</v>
      </c>
      <c r="AL189">
        <v>1</v>
      </c>
      <c r="AM189">
        <v>-2</v>
      </c>
      <c r="AN189">
        <v>0</v>
      </c>
      <c r="AO189">
        <v>1</v>
      </c>
      <c r="AP189">
        <v>0</v>
      </c>
      <c r="AQ189">
        <v>0</v>
      </c>
      <c r="AR189">
        <v>0</v>
      </c>
      <c r="AS189" t="s">
        <v>4</v>
      </c>
      <c r="AT189">
        <v>8</v>
      </c>
      <c r="AU189" t="s">
        <v>4</v>
      </c>
      <c r="AV189">
        <v>0</v>
      </c>
      <c r="AW189">
        <v>2</v>
      </c>
      <c r="AX189">
        <v>29859219</v>
      </c>
      <c r="AY189">
        <v>1</v>
      </c>
      <c r="AZ189">
        <v>0</v>
      </c>
      <c r="BA189">
        <v>186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0</v>
      </c>
      <c r="BL189">
        <v>0</v>
      </c>
      <c r="BM189">
        <v>0</v>
      </c>
      <c r="BN189">
        <v>0</v>
      </c>
      <c r="BO189">
        <v>0</v>
      </c>
      <c r="BP189">
        <v>0</v>
      </c>
      <c r="BQ189">
        <v>0</v>
      </c>
      <c r="BR189">
        <v>0</v>
      </c>
      <c r="BS189">
        <v>0</v>
      </c>
      <c r="BT189">
        <v>0</v>
      </c>
      <c r="BU189">
        <v>0</v>
      </c>
      <c r="BV189">
        <v>0</v>
      </c>
      <c r="BW189">
        <v>0</v>
      </c>
      <c r="CV189">
        <v>0</v>
      </c>
      <c r="CW189">
        <f>ROUND(Y189*Source!I193*DO189,9)</f>
        <v>0</v>
      </c>
      <c r="CX189">
        <f>ROUND(Y189*Source!I193,9)</f>
        <v>8.0799999999999997E-2</v>
      </c>
      <c r="CY189">
        <f t="shared" si="60"/>
        <v>1380.02</v>
      </c>
      <c r="CZ189">
        <f t="shared" si="61"/>
        <v>1380.02</v>
      </c>
      <c r="DA189">
        <f t="shared" si="62"/>
        <v>1</v>
      </c>
      <c r="DB189">
        <f t="shared" si="58"/>
        <v>11040.16</v>
      </c>
      <c r="DC189">
        <f t="shared" si="59"/>
        <v>9416.64</v>
      </c>
      <c r="DD189" t="s">
        <v>4</v>
      </c>
      <c r="DE189" t="s">
        <v>4</v>
      </c>
      <c r="DF189">
        <f t="shared" si="45"/>
        <v>0</v>
      </c>
      <c r="DG189">
        <f t="shared" si="46"/>
        <v>111.51</v>
      </c>
      <c r="DH189">
        <f t="shared" si="47"/>
        <v>95.11</v>
      </c>
      <c r="DI189">
        <f t="shared" si="48"/>
        <v>0</v>
      </c>
      <c r="DJ189">
        <f t="shared" si="63"/>
        <v>111.51</v>
      </c>
      <c r="DK189">
        <v>0</v>
      </c>
      <c r="DL189" t="s">
        <v>4</v>
      </c>
      <c r="DM189">
        <v>0</v>
      </c>
      <c r="DN189" t="s">
        <v>4</v>
      </c>
      <c r="DO189">
        <v>0</v>
      </c>
    </row>
    <row r="190" spans="1:119">
      <c r="A190">
        <f>ROW(Source!A193)</f>
        <v>193</v>
      </c>
      <c r="B190">
        <v>29858012</v>
      </c>
      <c r="C190">
        <v>29859197</v>
      </c>
      <c r="D190">
        <v>29310006</v>
      </c>
      <c r="E190">
        <v>1</v>
      </c>
      <c r="F190">
        <v>1</v>
      </c>
      <c r="G190">
        <v>37</v>
      </c>
      <c r="H190">
        <v>2</v>
      </c>
      <c r="I190" t="s">
        <v>831</v>
      </c>
      <c r="J190" t="s">
        <v>832</v>
      </c>
      <c r="K190" t="s">
        <v>833</v>
      </c>
      <c r="L190">
        <v>1368</v>
      </c>
      <c r="N190">
        <v>1011</v>
      </c>
      <c r="O190" t="s">
        <v>63</v>
      </c>
      <c r="P190" t="s">
        <v>63</v>
      </c>
      <c r="Q190">
        <v>1</v>
      </c>
      <c r="W190">
        <v>0</v>
      </c>
      <c r="X190">
        <v>1193716063</v>
      </c>
      <c r="Y190">
        <f t="shared" si="57"/>
        <v>8</v>
      </c>
      <c r="AA190">
        <v>0</v>
      </c>
      <c r="AB190">
        <v>1371.58</v>
      </c>
      <c r="AC190">
        <v>1175.1300000000001</v>
      </c>
      <c r="AD190">
        <v>0</v>
      </c>
      <c r="AE190">
        <v>0</v>
      </c>
      <c r="AF190">
        <v>1371.58</v>
      </c>
      <c r="AG190">
        <v>1175.1300000000001</v>
      </c>
      <c r="AH190">
        <v>0</v>
      </c>
      <c r="AI190">
        <v>1</v>
      </c>
      <c r="AJ190">
        <v>1</v>
      </c>
      <c r="AK190">
        <v>1</v>
      </c>
      <c r="AL190">
        <v>1</v>
      </c>
      <c r="AM190">
        <v>-2</v>
      </c>
      <c r="AN190">
        <v>0</v>
      </c>
      <c r="AO190">
        <v>1</v>
      </c>
      <c r="AP190">
        <v>0</v>
      </c>
      <c r="AQ190">
        <v>0</v>
      </c>
      <c r="AR190">
        <v>0</v>
      </c>
      <c r="AS190" t="s">
        <v>4</v>
      </c>
      <c r="AT190">
        <v>8</v>
      </c>
      <c r="AU190" t="s">
        <v>4</v>
      </c>
      <c r="AV190">
        <v>0</v>
      </c>
      <c r="AW190">
        <v>2</v>
      </c>
      <c r="AX190">
        <v>29859220</v>
      </c>
      <c r="AY190">
        <v>1</v>
      </c>
      <c r="AZ190">
        <v>0</v>
      </c>
      <c r="BA190">
        <v>187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0</v>
      </c>
      <c r="BI190">
        <v>0</v>
      </c>
      <c r="BJ190">
        <v>0</v>
      </c>
      <c r="BK190">
        <v>0</v>
      </c>
      <c r="BL190">
        <v>0</v>
      </c>
      <c r="BM190">
        <v>0</v>
      </c>
      <c r="BN190">
        <v>0</v>
      </c>
      <c r="BO190">
        <v>0</v>
      </c>
      <c r="BP190">
        <v>0</v>
      </c>
      <c r="BQ190">
        <v>0</v>
      </c>
      <c r="BR190">
        <v>0</v>
      </c>
      <c r="BS190">
        <v>0</v>
      </c>
      <c r="BT190">
        <v>0</v>
      </c>
      <c r="BU190">
        <v>0</v>
      </c>
      <c r="BV190">
        <v>0</v>
      </c>
      <c r="BW190">
        <v>0</v>
      </c>
      <c r="CV190">
        <v>0</v>
      </c>
      <c r="CW190">
        <f>ROUND(Y190*Source!I193*DO190,9)</f>
        <v>0</v>
      </c>
      <c r="CX190">
        <f>ROUND(Y190*Source!I193,9)</f>
        <v>8.0799999999999997E-2</v>
      </c>
      <c r="CY190">
        <f t="shared" si="60"/>
        <v>1371.58</v>
      </c>
      <c r="CZ190">
        <f t="shared" si="61"/>
        <v>1371.58</v>
      </c>
      <c r="DA190">
        <f t="shared" si="62"/>
        <v>1</v>
      </c>
      <c r="DB190">
        <f t="shared" si="58"/>
        <v>10972.64</v>
      </c>
      <c r="DC190">
        <f t="shared" si="59"/>
        <v>9401.0400000000009</v>
      </c>
      <c r="DD190" t="s">
        <v>4</v>
      </c>
      <c r="DE190" t="s">
        <v>4</v>
      </c>
      <c r="DF190">
        <f t="shared" si="45"/>
        <v>0</v>
      </c>
      <c r="DG190">
        <f t="shared" si="46"/>
        <v>110.82</v>
      </c>
      <c r="DH190">
        <f t="shared" si="47"/>
        <v>94.95</v>
      </c>
      <c r="DI190">
        <f t="shared" si="48"/>
        <v>0</v>
      </c>
      <c r="DJ190">
        <f t="shared" si="63"/>
        <v>110.82</v>
      </c>
      <c r="DK190">
        <v>0</v>
      </c>
      <c r="DL190" t="s">
        <v>4</v>
      </c>
      <c r="DM190">
        <v>0</v>
      </c>
      <c r="DN190" t="s">
        <v>4</v>
      </c>
      <c r="DO190">
        <v>0</v>
      </c>
    </row>
    <row r="191" spans="1:119">
      <c r="A191">
        <f>ROW(Source!A193)</f>
        <v>193</v>
      </c>
      <c r="B191">
        <v>29858012</v>
      </c>
      <c r="C191">
        <v>29859197</v>
      </c>
      <c r="D191">
        <v>29310008</v>
      </c>
      <c r="E191">
        <v>1</v>
      </c>
      <c r="F191">
        <v>1</v>
      </c>
      <c r="G191">
        <v>37</v>
      </c>
      <c r="H191">
        <v>2</v>
      </c>
      <c r="I191" t="s">
        <v>834</v>
      </c>
      <c r="J191" t="s">
        <v>835</v>
      </c>
      <c r="K191" t="s">
        <v>836</v>
      </c>
      <c r="L191">
        <v>1368</v>
      </c>
      <c r="N191">
        <v>1011</v>
      </c>
      <c r="O191" t="s">
        <v>63</v>
      </c>
      <c r="P191" t="s">
        <v>63</v>
      </c>
      <c r="Q191">
        <v>1</v>
      </c>
      <c r="W191">
        <v>0</v>
      </c>
      <c r="X191">
        <v>-282319558</v>
      </c>
      <c r="Y191">
        <f t="shared" si="57"/>
        <v>8</v>
      </c>
      <c r="AA191">
        <v>0</v>
      </c>
      <c r="AB191">
        <v>2250.92</v>
      </c>
      <c r="AC191">
        <v>2050.19</v>
      </c>
      <c r="AD191">
        <v>0</v>
      </c>
      <c r="AE191">
        <v>0</v>
      </c>
      <c r="AF191">
        <v>2250.92</v>
      </c>
      <c r="AG191">
        <v>2050.19</v>
      </c>
      <c r="AH191">
        <v>0</v>
      </c>
      <c r="AI191">
        <v>1</v>
      </c>
      <c r="AJ191">
        <v>1</v>
      </c>
      <c r="AK191">
        <v>1</v>
      </c>
      <c r="AL191">
        <v>1</v>
      </c>
      <c r="AM191">
        <v>-2</v>
      </c>
      <c r="AN191">
        <v>0</v>
      </c>
      <c r="AO191">
        <v>1</v>
      </c>
      <c r="AP191">
        <v>0</v>
      </c>
      <c r="AQ191">
        <v>0</v>
      </c>
      <c r="AR191">
        <v>0</v>
      </c>
      <c r="AS191" t="s">
        <v>4</v>
      </c>
      <c r="AT191">
        <v>8</v>
      </c>
      <c r="AU191" t="s">
        <v>4</v>
      </c>
      <c r="AV191">
        <v>0</v>
      </c>
      <c r="AW191">
        <v>2</v>
      </c>
      <c r="AX191">
        <v>29859221</v>
      </c>
      <c r="AY191">
        <v>1</v>
      </c>
      <c r="AZ191">
        <v>0</v>
      </c>
      <c r="BA191">
        <v>188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0</v>
      </c>
      <c r="BK191">
        <v>0</v>
      </c>
      <c r="BL191">
        <v>0</v>
      </c>
      <c r="BM191">
        <v>0</v>
      </c>
      <c r="BN191">
        <v>0</v>
      </c>
      <c r="BO191">
        <v>0</v>
      </c>
      <c r="BP191">
        <v>0</v>
      </c>
      <c r="BQ191">
        <v>0</v>
      </c>
      <c r="BR191">
        <v>0</v>
      </c>
      <c r="BS191">
        <v>0</v>
      </c>
      <c r="BT191">
        <v>0</v>
      </c>
      <c r="BU191">
        <v>0</v>
      </c>
      <c r="BV191">
        <v>0</v>
      </c>
      <c r="BW191">
        <v>0</v>
      </c>
      <c r="CV191">
        <v>0</v>
      </c>
      <c r="CW191">
        <f>ROUND(Y191*Source!I193*DO191,9)</f>
        <v>0</v>
      </c>
      <c r="CX191">
        <f>ROUND(Y191*Source!I193,9)</f>
        <v>8.0799999999999997E-2</v>
      </c>
      <c r="CY191">
        <f t="shared" si="60"/>
        <v>2250.92</v>
      </c>
      <c r="CZ191">
        <f t="shared" si="61"/>
        <v>2250.92</v>
      </c>
      <c r="DA191">
        <f t="shared" si="62"/>
        <v>1</v>
      </c>
      <c r="DB191">
        <f t="shared" si="58"/>
        <v>18007.36</v>
      </c>
      <c r="DC191">
        <f t="shared" si="59"/>
        <v>16401.52</v>
      </c>
      <c r="DD191" t="s">
        <v>4</v>
      </c>
      <c r="DE191" t="s">
        <v>4</v>
      </c>
      <c r="DF191">
        <f t="shared" si="45"/>
        <v>0</v>
      </c>
      <c r="DG191">
        <f t="shared" si="46"/>
        <v>181.87</v>
      </c>
      <c r="DH191">
        <f t="shared" si="47"/>
        <v>165.66</v>
      </c>
      <c r="DI191">
        <f t="shared" si="48"/>
        <v>0</v>
      </c>
      <c r="DJ191">
        <f t="shared" si="63"/>
        <v>181.87</v>
      </c>
      <c r="DK191">
        <v>0</v>
      </c>
      <c r="DL191" t="s">
        <v>4</v>
      </c>
      <c r="DM191">
        <v>0</v>
      </c>
      <c r="DN191" t="s">
        <v>4</v>
      </c>
      <c r="DO191">
        <v>0</v>
      </c>
    </row>
    <row r="192" spans="1:119">
      <c r="A192">
        <f>ROW(Source!A193)</f>
        <v>193</v>
      </c>
      <c r="B192">
        <v>29858012</v>
      </c>
      <c r="C192">
        <v>29859197</v>
      </c>
      <c r="D192">
        <v>29310011</v>
      </c>
      <c r="E192">
        <v>1</v>
      </c>
      <c r="F192">
        <v>1</v>
      </c>
      <c r="G192">
        <v>37</v>
      </c>
      <c r="H192">
        <v>2</v>
      </c>
      <c r="I192" t="s">
        <v>837</v>
      </c>
      <c r="J192" t="s">
        <v>838</v>
      </c>
      <c r="K192" t="s">
        <v>839</v>
      </c>
      <c r="L192">
        <v>1368</v>
      </c>
      <c r="N192">
        <v>1011</v>
      </c>
      <c r="O192" t="s">
        <v>63</v>
      </c>
      <c r="P192" t="s">
        <v>63</v>
      </c>
      <c r="Q192">
        <v>1</v>
      </c>
      <c r="W192">
        <v>0</v>
      </c>
      <c r="X192">
        <v>1219227895</v>
      </c>
      <c r="Y192">
        <f t="shared" si="57"/>
        <v>8</v>
      </c>
      <c r="AA192">
        <v>0</v>
      </c>
      <c r="AB192">
        <v>1014.82</v>
      </c>
      <c r="AC192">
        <v>1017.9</v>
      </c>
      <c r="AD192">
        <v>0</v>
      </c>
      <c r="AE192">
        <v>0</v>
      </c>
      <c r="AF192">
        <v>1014.82</v>
      </c>
      <c r="AG192">
        <v>1017.9</v>
      </c>
      <c r="AH192">
        <v>0</v>
      </c>
      <c r="AI192">
        <v>1</v>
      </c>
      <c r="AJ192">
        <v>1</v>
      </c>
      <c r="AK192">
        <v>1</v>
      </c>
      <c r="AL192">
        <v>1</v>
      </c>
      <c r="AM192">
        <v>-2</v>
      </c>
      <c r="AN192">
        <v>0</v>
      </c>
      <c r="AO192">
        <v>1</v>
      </c>
      <c r="AP192">
        <v>0</v>
      </c>
      <c r="AQ192">
        <v>0</v>
      </c>
      <c r="AR192">
        <v>0</v>
      </c>
      <c r="AS192" t="s">
        <v>4</v>
      </c>
      <c r="AT192">
        <v>8</v>
      </c>
      <c r="AU192" t="s">
        <v>4</v>
      </c>
      <c r="AV192">
        <v>0</v>
      </c>
      <c r="AW192">
        <v>2</v>
      </c>
      <c r="AX192">
        <v>29859222</v>
      </c>
      <c r="AY192">
        <v>1</v>
      </c>
      <c r="AZ192">
        <v>0</v>
      </c>
      <c r="BA192">
        <v>189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0</v>
      </c>
      <c r="BI192">
        <v>0</v>
      </c>
      <c r="BJ192">
        <v>0</v>
      </c>
      <c r="BK192">
        <v>0</v>
      </c>
      <c r="BL192">
        <v>0</v>
      </c>
      <c r="BM192">
        <v>0</v>
      </c>
      <c r="BN192">
        <v>0</v>
      </c>
      <c r="BO192">
        <v>0</v>
      </c>
      <c r="BP192">
        <v>0</v>
      </c>
      <c r="BQ192">
        <v>0</v>
      </c>
      <c r="BR192">
        <v>0</v>
      </c>
      <c r="BS192">
        <v>0</v>
      </c>
      <c r="BT192">
        <v>0</v>
      </c>
      <c r="BU192">
        <v>0</v>
      </c>
      <c r="BV192">
        <v>0</v>
      </c>
      <c r="BW192">
        <v>0</v>
      </c>
      <c r="CV192">
        <v>0</v>
      </c>
      <c r="CW192">
        <f>ROUND(Y192*Source!I193*DO192,9)</f>
        <v>0</v>
      </c>
      <c r="CX192">
        <f>ROUND(Y192*Source!I193,9)</f>
        <v>8.0799999999999997E-2</v>
      </c>
      <c r="CY192">
        <f t="shared" si="60"/>
        <v>1014.82</v>
      </c>
      <c r="CZ192">
        <f t="shared" si="61"/>
        <v>1014.82</v>
      </c>
      <c r="DA192">
        <f t="shared" si="62"/>
        <v>1</v>
      </c>
      <c r="DB192">
        <f t="shared" si="58"/>
        <v>8118.56</v>
      </c>
      <c r="DC192">
        <f t="shared" si="59"/>
        <v>8143.2</v>
      </c>
      <c r="DD192" t="s">
        <v>4</v>
      </c>
      <c r="DE192" t="s">
        <v>4</v>
      </c>
      <c r="DF192">
        <f t="shared" si="45"/>
        <v>0</v>
      </c>
      <c r="DG192">
        <f t="shared" si="46"/>
        <v>82</v>
      </c>
      <c r="DH192">
        <f t="shared" si="47"/>
        <v>82.25</v>
      </c>
      <c r="DI192">
        <f t="shared" si="48"/>
        <v>0</v>
      </c>
      <c r="DJ192">
        <f t="shared" si="63"/>
        <v>82</v>
      </c>
      <c r="DK192">
        <v>0</v>
      </c>
      <c r="DL192" t="s">
        <v>4</v>
      </c>
      <c r="DM192">
        <v>0</v>
      </c>
      <c r="DN192" t="s">
        <v>4</v>
      </c>
      <c r="DO192">
        <v>0</v>
      </c>
    </row>
    <row r="193" spans="1:119">
      <c r="A193">
        <f>ROW(Source!A193)</f>
        <v>193</v>
      </c>
      <c r="B193">
        <v>29858012</v>
      </c>
      <c r="C193">
        <v>29859197</v>
      </c>
      <c r="D193">
        <v>29310086</v>
      </c>
      <c r="E193">
        <v>1</v>
      </c>
      <c r="F193">
        <v>1</v>
      </c>
      <c r="G193">
        <v>37</v>
      </c>
      <c r="H193">
        <v>2</v>
      </c>
      <c r="I193" t="s">
        <v>840</v>
      </c>
      <c r="J193" t="s">
        <v>841</v>
      </c>
      <c r="K193" t="s">
        <v>842</v>
      </c>
      <c r="L193">
        <v>1368</v>
      </c>
      <c r="N193">
        <v>1011</v>
      </c>
      <c r="O193" t="s">
        <v>63</v>
      </c>
      <c r="P193" t="s">
        <v>63</v>
      </c>
      <c r="Q193">
        <v>1</v>
      </c>
      <c r="W193">
        <v>0</v>
      </c>
      <c r="X193">
        <v>793404055</v>
      </c>
      <c r="Y193">
        <f t="shared" si="57"/>
        <v>8.9600000000000009</v>
      </c>
      <c r="AA193">
        <v>0</v>
      </c>
      <c r="AB193">
        <v>7.69</v>
      </c>
      <c r="AC193">
        <v>0.01</v>
      </c>
      <c r="AD193">
        <v>0</v>
      </c>
      <c r="AE193">
        <v>0</v>
      </c>
      <c r="AF193">
        <v>7.69</v>
      </c>
      <c r="AG193">
        <v>0.01</v>
      </c>
      <c r="AH193">
        <v>0</v>
      </c>
      <c r="AI193">
        <v>1</v>
      </c>
      <c r="AJ193">
        <v>1</v>
      </c>
      <c r="AK193">
        <v>1</v>
      </c>
      <c r="AL193">
        <v>1</v>
      </c>
      <c r="AM193">
        <v>-2</v>
      </c>
      <c r="AN193">
        <v>0</v>
      </c>
      <c r="AO193">
        <v>1</v>
      </c>
      <c r="AP193">
        <v>0</v>
      </c>
      <c r="AQ193">
        <v>0</v>
      </c>
      <c r="AR193">
        <v>0</v>
      </c>
      <c r="AS193" t="s">
        <v>4</v>
      </c>
      <c r="AT193">
        <v>8.9600000000000009</v>
      </c>
      <c r="AU193" t="s">
        <v>4</v>
      </c>
      <c r="AV193">
        <v>0</v>
      </c>
      <c r="AW193">
        <v>2</v>
      </c>
      <c r="AX193">
        <v>29859223</v>
      </c>
      <c r="AY193">
        <v>1</v>
      </c>
      <c r="AZ193">
        <v>0</v>
      </c>
      <c r="BA193">
        <v>190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0</v>
      </c>
      <c r="BI193">
        <v>0</v>
      </c>
      <c r="BJ193">
        <v>0</v>
      </c>
      <c r="BK193">
        <v>0</v>
      </c>
      <c r="BL193">
        <v>0</v>
      </c>
      <c r="BM193">
        <v>0</v>
      </c>
      <c r="BN193">
        <v>0</v>
      </c>
      <c r="BO193">
        <v>0</v>
      </c>
      <c r="BP193">
        <v>0</v>
      </c>
      <c r="BQ193">
        <v>0</v>
      </c>
      <c r="BR193">
        <v>0</v>
      </c>
      <c r="BS193">
        <v>0</v>
      </c>
      <c r="BT193">
        <v>0</v>
      </c>
      <c r="BU193">
        <v>0</v>
      </c>
      <c r="BV193">
        <v>0</v>
      </c>
      <c r="BW193">
        <v>0</v>
      </c>
      <c r="CV193">
        <v>0</v>
      </c>
      <c r="CW193">
        <f>ROUND(Y193*Source!I193*DO193,9)</f>
        <v>0</v>
      </c>
      <c r="CX193">
        <f>ROUND(Y193*Source!I193,9)</f>
        <v>9.0495999999999993E-2</v>
      </c>
      <c r="CY193">
        <f t="shared" si="60"/>
        <v>7.69</v>
      </c>
      <c r="CZ193">
        <f t="shared" si="61"/>
        <v>7.69</v>
      </c>
      <c r="DA193">
        <f t="shared" si="62"/>
        <v>1</v>
      </c>
      <c r="DB193">
        <f t="shared" si="58"/>
        <v>68.900000000000006</v>
      </c>
      <c r="DC193">
        <f t="shared" si="59"/>
        <v>0.09</v>
      </c>
      <c r="DD193" t="s">
        <v>4</v>
      </c>
      <c r="DE193" t="s">
        <v>4</v>
      </c>
      <c r="DF193">
        <f t="shared" ref="DF193:DF256" si="64">ROUND(ROUND(AE193,2)*CX193,2)</f>
        <v>0</v>
      </c>
      <c r="DG193">
        <f t="shared" ref="DG193:DG256" si="65">ROUND(ROUND(AF193,2)*CX193,2)</f>
        <v>0.7</v>
      </c>
      <c r="DH193">
        <f t="shared" ref="DH193:DH256" si="66">ROUND(ROUND(AG193,2)*CX193,2)</f>
        <v>0</v>
      </c>
      <c r="DI193">
        <f t="shared" ref="DI193:DI256" si="67">ROUND(ROUND(AH193,2)*CX193,2)</f>
        <v>0</v>
      </c>
      <c r="DJ193">
        <f t="shared" si="63"/>
        <v>0.7</v>
      </c>
      <c r="DK193">
        <v>0</v>
      </c>
      <c r="DL193" t="s">
        <v>4</v>
      </c>
      <c r="DM193">
        <v>0</v>
      </c>
      <c r="DN193" t="s">
        <v>4</v>
      </c>
      <c r="DO193">
        <v>0</v>
      </c>
    </row>
    <row r="194" spans="1:119">
      <c r="A194">
        <f>ROW(Source!A193)</f>
        <v>193</v>
      </c>
      <c r="B194">
        <v>29858012</v>
      </c>
      <c r="C194">
        <v>29859197</v>
      </c>
      <c r="D194">
        <v>29310857</v>
      </c>
      <c r="E194">
        <v>1</v>
      </c>
      <c r="F194">
        <v>1</v>
      </c>
      <c r="G194">
        <v>37</v>
      </c>
      <c r="H194">
        <v>3</v>
      </c>
      <c r="I194" t="s">
        <v>843</v>
      </c>
      <c r="J194" t="s">
        <v>844</v>
      </c>
      <c r="K194" t="s">
        <v>845</v>
      </c>
      <c r="L194">
        <v>1348</v>
      </c>
      <c r="N194">
        <v>1009</v>
      </c>
      <c r="O194" t="s">
        <v>68</v>
      </c>
      <c r="P194" t="s">
        <v>68</v>
      </c>
      <c r="Q194">
        <v>1000</v>
      </c>
      <c r="W194">
        <v>0</v>
      </c>
      <c r="X194">
        <v>-1172087928</v>
      </c>
      <c r="Y194">
        <f t="shared" si="57"/>
        <v>7.0000000000000001E-3</v>
      </c>
      <c r="AA194">
        <v>34769.620000000003</v>
      </c>
      <c r="AB194">
        <v>0</v>
      </c>
      <c r="AC194">
        <v>0</v>
      </c>
      <c r="AD194">
        <v>0</v>
      </c>
      <c r="AE194">
        <v>34769.620000000003</v>
      </c>
      <c r="AF194">
        <v>0</v>
      </c>
      <c r="AG194">
        <v>0</v>
      </c>
      <c r="AH194">
        <v>0</v>
      </c>
      <c r="AI194">
        <v>1</v>
      </c>
      <c r="AJ194">
        <v>1</v>
      </c>
      <c r="AK194">
        <v>1</v>
      </c>
      <c r="AL194">
        <v>1</v>
      </c>
      <c r="AM194">
        <v>-2</v>
      </c>
      <c r="AN194">
        <v>0</v>
      </c>
      <c r="AO194">
        <v>1</v>
      </c>
      <c r="AP194">
        <v>0</v>
      </c>
      <c r="AQ194">
        <v>0</v>
      </c>
      <c r="AR194">
        <v>0</v>
      </c>
      <c r="AS194" t="s">
        <v>4</v>
      </c>
      <c r="AT194">
        <v>7.0000000000000001E-3</v>
      </c>
      <c r="AU194" t="s">
        <v>4</v>
      </c>
      <c r="AV194">
        <v>0</v>
      </c>
      <c r="AW194">
        <v>2</v>
      </c>
      <c r="AX194">
        <v>29859225</v>
      </c>
      <c r="AY194">
        <v>1</v>
      </c>
      <c r="AZ194">
        <v>0</v>
      </c>
      <c r="BA194">
        <v>192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0</v>
      </c>
      <c r="BI194">
        <v>0</v>
      </c>
      <c r="BJ194">
        <v>0</v>
      </c>
      <c r="BK194">
        <v>0</v>
      </c>
      <c r="BL194">
        <v>0</v>
      </c>
      <c r="BM194">
        <v>0</v>
      </c>
      <c r="BN194">
        <v>0</v>
      </c>
      <c r="BO194">
        <v>0</v>
      </c>
      <c r="BP194">
        <v>0</v>
      </c>
      <c r="BQ194">
        <v>0</v>
      </c>
      <c r="BR194">
        <v>0</v>
      </c>
      <c r="BS194">
        <v>0</v>
      </c>
      <c r="BT194">
        <v>0</v>
      </c>
      <c r="BU194">
        <v>0</v>
      </c>
      <c r="BV194">
        <v>0</v>
      </c>
      <c r="BW194">
        <v>0</v>
      </c>
      <c r="CV194">
        <v>0</v>
      </c>
      <c r="CW194">
        <v>0</v>
      </c>
      <c r="CX194">
        <f>ROUND(Y194*Source!I193,9)</f>
        <v>7.0699999999999997E-5</v>
      </c>
      <c r="CY194">
        <f t="shared" ref="CY194:CY201" si="68">AA194</f>
        <v>34769.620000000003</v>
      </c>
      <c r="CZ194">
        <f t="shared" ref="CZ194:CZ201" si="69">AE194</f>
        <v>34769.620000000003</v>
      </c>
      <c r="DA194">
        <f t="shared" ref="DA194:DA201" si="70">AI194</f>
        <v>1</v>
      </c>
      <c r="DB194">
        <f t="shared" si="58"/>
        <v>243.39</v>
      </c>
      <c r="DC194">
        <f t="shared" si="59"/>
        <v>0</v>
      </c>
      <c r="DD194" t="s">
        <v>4</v>
      </c>
      <c r="DE194" t="s">
        <v>4</v>
      </c>
      <c r="DF194">
        <f t="shared" si="64"/>
        <v>2.46</v>
      </c>
      <c r="DG194">
        <f t="shared" si="65"/>
        <v>0</v>
      </c>
      <c r="DH194">
        <f t="shared" si="66"/>
        <v>0</v>
      </c>
      <c r="DI194">
        <f t="shared" si="67"/>
        <v>0</v>
      </c>
      <c r="DJ194">
        <f t="shared" ref="DJ194:DJ201" si="71">DF194</f>
        <v>2.46</v>
      </c>
      <c r="DK194">
        <v>0</v>
      </c>
      <c r="DL194" t="s">
        <v>4</v>
      </c>
      <c r="DM194">
        <v>0</v>
      </c>
      <c r="DN194" t="s">
        <v>4</v>
      </c>
      <c r="DO194">
        <v>0</v>
      </c>
    </row>
    <row r="195" spans="1:119">
      <c r="A195">
        <f>ROW(Source!A193)</f>
        <v>193</v>
      </c>
      <c r="B195">
        <v>29858012</v>
      </c>
      <c r="C195">
        <v>29859197</v>
      </c>
      <c r="D195">
        <v>29311396</v>
      </c>
      <c r="E195">
        <v>1</v>
      </c>
      <c r="F195">
        <v>1</v>
      </c>
      <c r="G195">
        <v>37</v>
      </c>
      <c r="H195">
        <v>3</v>
      </c>
      <c r="I195" t="s">
        <v>846</v>
      </c>
      <c r="J195" t="s">
        <v>847</v>
      </c>
      <c r="K195" t="s">
        <v>848</v>
      </c>
      <c r="L195">
        <v>1348</v>
      </c>
      <c r="N195">
        <v>1009</v>
      </c>
      <c r="O195" t="s">
        <v>68</v>
      </c>
      <c r="P195" t="s">
        <v>68</v>
      </c>
      <c r="Q195">
        <v>1000</v>
      </c>
      <c r="W195">
        <v>0</v>
      </c>
      <c r="X195">
        <v>-1405135664</v>
      </c>
      <c r="Y195">
        <f t="shared" si="57"/>
        <v>0.41</v>
      </c>
      <c r="AA195">
        <v>237478.56</v>
      </c>
      <c r="AB195">
        <v>0</v>
      </c>
      <c r="AC195">
        <v>0</v>
      </c>
      <c r="AD195">
        <v>0</v>
      </c>
      <c r="AE195">
        <v>237478.56</v>
      </c>
      <c r="AF195">
        <v>0</v>
      </c>
      <c r="AG195">
        <v>0</v>
      </c>
      <c r="AH195">
        <v>0</v>
      </c>
      <c r="AI195">
        <v>1</v>
      </c>
      <c r="AJ195">
        <v>1</v>
      </c>
      <c r="AK195">
        <v>1</v>
      </c>
      <c r="AL195">
        <v>1</v>
      </c>
      <c r="AM195">
        <v>-2</v>
      </c>
      <c r="AN195">
        <v>0</v>
      </c>
      <c r="AO195">
        <v>1</v>
      </c>
      <c r="AP195">
        <v>0</v>
      </c>
      <c r="AQ195">
        <v>0</v>
      </c>
      <c r="AR195">
        <v>0</v>
      </c>
      <c r="AS195" t="s">
        <v>4</v>
      </c>
      <c r="AT195">
        <v>0.41</v>
      </c>
      <c r="AU195" t="s">
        <v>4</v>
      </c>
      <c r="AV195">
        <v>0</v>
      </c>
      <c r="AW195">
        <v>2</v>
      </c>
      <c r="AX195">
        <v>29859226</v>
      </c>
      <c r="AY195">
        <v>1</v>
      </c>
      <c r="AZ195">
        <v>0</v>
      </c>
      <c r="BA195">
        <v>193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0</v>
      </c>
      <c r="BI195">
        <v>0</v>
      </c>
      <c r="BJ195">
        <v>0</v>
      </c>
      <c r="BK195">
        <v>0</v>
      </c>
      <c r="BL195">
        <v>0</v>
      </c>
      <c r="BM195">
        <v>0</v>
      </c>
      <c r="BN195">
        <v>0</v>
      </c>
      <c r="BO195">
        <v>0</v>
      </c>
      <c r="BP195">
        <v>0</v>
      </c>
      <c r="BQ195">
        <v>0</v>
      </c>
      <c r="BR195">
        <v>0</v>
      </c>
      <c r="BS195">
        <v>0</v>
      </c>
      <c r="BT195">
        <v>0</v>
      </c>
      <c r="BU195">
        <v>0</v>
      </c>
      <c r="BV195">
        <v>0</v>
      </c>
      <c r="BW195">
        <v>0</v>
      </c>
      <c r="CV195">
        <v>0</v>
      </c>
      <c r="CW195">
        <v>0</v>
      </c>
      <c r="CX195">
        <f>ROUND(Y195*Source!I193,9)</f>
        <v>4.1409999999999997E-3</v>
      </c>
      <c r="CY195">
        <f t="shared" si="68"/>
        <v>237478.56</v>
      </c>
      <c r="CZ195">
        <f t="shared" si="69"/>
        <v>237478.56</v>
      </c>
      <c r="DA195">
        <f t="shared" si="70"/>
        <v>1</v>
      </c>
      <c r="DB195">
        <f t="shared" si="58"/>
        <v>97366.21</v>
      </c>
      <c r="DC195">
        <f t="shared" si="59"/>
        <v>0</v>
      </c>
      <c r="DD195" t="s">
        <v>4</v>
      </c>
      <c r="DE195" t="s">
        <v>4</v>
      </c>
      <c r="DF195">
        <f t="shared" si="64"/>
        <v>983.4</v>
      </c>
      <c r="DG195">
        <f t="shared" si="65"/>
        <v>0</v>
      </c>
      <c r="DH195">
        <f t="shared" si="66"/>
        <v>0</v>
      </c>
      <c r="DI195">
        <f t="shared" si="67"/>
        <v>0</v>
      </c>
      <c r="DJ195">
        <f t="shared" si="71"/>
        <v>983.4</v>
      </c>
      <c r="DK195">
        <v>0</v>
      </c>
      <c r="DL195" t="s">
        <v>4</v>
      </c>
      <c r="DM195">
        <v>0</v>
      </c>
      <c r="DN195" t="s">
        <v>4</v>
      </c>
      <c r="DO195">
        <v>0</v>
      </c>
    </row>
    <row r="196" spans="1:119">
      <c r="A196">
        <f>ROW(Source!A193)</f>
        <v>193</v>
      </c>
      <c r="B196">
        <v>29858012</v>
      </c>
      <c r="C196">
        <v>29859197</v>
      </c>
      <c r="D196">
        <v>29311465</v>
      </c>
      <c r="E196">
        <v>1</v>
      </c>
      <c r="F196">
        <v>1</v>
      </c>
      <c r="G196">
        <v>37</v>
      </c>
      <c r="H196">
        <v>3</v>
      </c>
      <c r="I196" t="s">
        <v>798</v>
      </c>
      <c r="J196" t="s">
        <v>799</v>
      </c>
      <c r="K196" t="s">
        <v>800</v>
      </c>
      <c r="L196">
        <v>1339</v>
      </c>
      <c r="N196">
        <v>1007</v>
      </c>
      <c r="O196" t="s">
        <v>54</v>
      </c>
      <c r="P196" t="s">
        <v>54</v>
      </c>
      <c r="Q196">
        <v>1</v>
      </c>
      <c r="W196">
        <v>0</v>
      </c>
      <c r="X196">
        <v>-120812190</v>
      </c>
      <c r="Y196">
        <f t="shared" si="57"/>
        <v>0.12</v>
      </c>
      <c r="AA196">
        <v>10287.34</v>
      </c>
      <c r="AB196">
        <v>0</v>
      </c>
      <c r="AC196">
        <v>0</v>
      </c>
      <c r="AD196">
        <v>0</v>
      </c>
      <c r="AE196">
        <v>10287.34</v>
      </c>
      <c r="AF196">
        <v>0</v>
      </c>
      <c r="AG196">
        <v>0</v>
      </c>
      <c r="AH196">
        <v>0</v>
      </c>
      <c r="AI196">
        <v>1</v>
      </c>
      <c r="AJ196">
        <v>1</v>
      </c>
      <c r="AK196">
        <v>1</v>
      </c>
      <c r="AL196">
        <v>1</v>
      </c>
      <c r="AM196">
        <v>-2</v>
      </c>
      <c r="AN196">
        <v>0</v>
      </c>
      <c r="AO196">
        <v>1</v>
      </c>
      <c r="AP196">
        <v>0</v>
      </c>
      <c r="AQ196">
        <v>0</v>
      </c>
      <c r="AR196">
        <v>0</v>
      </c>
      <c r="AS196" t="s">
        <v>4</v>
      </c>
      <c r="AT196">
        <v>0.12</v>
      </c>
      <c r="AU196" t="s">
        <v>4</v>
      </c>
      <c r="AV196">
        <v>0</v>
      </c>
      <c r="AW196">
        <v>2</v>
      </c>
      <c r="AX196">
        <v>29859227</v>
      </c>
      <c r="AY196">
        <v>1</v>
      </c>
      <c r="AZ196">
        <v>0</v>
      </c>
      <c r="BA196">
        <v>194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0</v>
      </c>
      <c r="BI196">
        <v>0</v>
      </c>
      <c r="BJ196">
        <v>0</v>
      </c>
      <c r="BK196">
        <v>0</v>
      </c>
      <c r="BL196">
        <v>0</v>
      </c>
      <c r="BM196">
        <v>0</v>
      </c>
      <c r="BN196">
        <v>0</v>
      </c>
      <c r="BO196">
        <v>0</v>
      </c>
      <c r="BP196">
        <v>0</v>
      </c>
      <c r="BQ196">
        <v>0</v>
      </c>
      <c r="BR196">
        <v>0</v>
      </c>
      <c r="BS196">
        <v>0</v>
      </c>
      <c r="BT196">
        <v>0</v>
      </c>
      <c r="BU196">
        <v>0</v>
      </c>
      <c r="BV196">
        <v>0</v>
      </c>
      <c r="BW196">
        <v>0</v>
      </c>
      <c r="CV196">
        <v>0</v>
      </c>
      <c r="CW196">
        <v>0</v>
      </c>
      <c r="CX196">
        <f>ROUND(Y196*Source!I193,9)</f>
        <v>1.212E-3</v>
      </c>
      <c r="CY196">
        <f t="shared" si="68"/>
        <v>10287.34</v>
      </c>
      <c r="CZ196">
        <f t="shared" si="69"/>
        <v>10287.34</v>
      </c>
      <c r="DA196">
        <f t="shared" si="70"/>
        <v>1</v>
      </c>
      <c r="DB196">
        <f t="shared" si="58"/>
        <v>1234.48</v>
      </c>
      <c r="DC196">
        <f t="shared" si="59"/>
        <v>0</v>
      </c>
      <c r="DD196" t="s">
        <v>4</v>
      </c>
      <c r="DE196" t="s">
        <v>4</v>
      </c>
      <c r="DF196">
        <f t="shared" si="64"/>
        <v>12.47</v>
      </c>
      <c r="DG196">
        <f t="shared" si="65"/>
        <v>0</v>
      </c>
      <c r="DH196">
        <f t="shared" si="66"/>
        <v>0</v>
      </c>
      <c r="DI196">
        <f t="shared" si="67"/>
        <v>0</v>
      </c>
      <c r="DJ196">
        <f t="shared" si="71"/>
        <v>12.47</v>
      </c>
      <c r="DK196">
        <v>0</v>
      </c>
      <c r="DL196" t="s">
        <v>4</v>
      </c>
      <c r="DM196">
        <v>0</v>
      </c>
      <c r="DN196" t="s">
        <v>4</v>
      </c>
      <c r="DO196">
        <v>0</v>
      </c>
    </row>
    <row r="197" spans="1:119">
      <c r="A197">
        <f>ROW(Source!A193)</f>
        <v>193</v>
      </c>
      <c r="B197">
        <v>29858012</v>
      </c>
      <c r="C197">
        <v>29859197</v>
      </c>
      <c r="D197">
        <v>29311508</v>
      </c>
      <c r="E197">
        <v>1</v>
      </c>
      <c r="F197">
        <v>1</v>
      </c>
      <c r="G197">
        <v>37</v>
      </c>
      <c r="H197">
        <v>3</v>
      </c>
      <c r="I197" t="s">
        <v>849</v>
      </c>
      <c r="J197" t="s">
        <v>850</v>
      </c>
      <c r="K197" t="s">
        <v>851</v>
      </c>
      <c r="L197">
        <v>1339</v>
      </c>
      <c r="N197">
        <v>1007</v>
      </c>
      <c r="O197" t="s">
        <v>54</v>
      </c>
      <c r="P197" t="s">
        <v>54</v>
      </c>
      <c r="Q197">
        <v>1</v>
      </c>
      <c r="W197">
        <v>0</v>
      </c>
      <c r="X197">
        <v>854536934</v>
      </c>
      <c r="Y197">
        <f t="shared" si="57"/>
        <v>0.19</v>
      </c>
      <c r="AA197">
        <v>9158.5400000000009</v>
      </c>
      <c r="AB197">
        <v>0</v>
      </c>
      <c r="AC197">
        <v>0</v>
      </c>
      <c r="AD197">
        <v>0</v>
      </c>
      <c r="AE197">
        <v>9158.5400000000009</v>
      </c>
      <c r="AF197">
        <v>0</v>
      </c>
      <c r="AG197">
        <v>0</v>
      </c>
      <c r="AH197">
        <v>0</v>
      </c>
      <c r="AI197">
        <v>1</v>
      </c>
      <c r="AJ197">
        <v>1</v>
      </c>
      <c r="AK197">
        <v>1</v>
      </c>
      <c r="AL197">
        <v>1</v>
      </c>
      <c r="AM197">
        <v>-2</v>
      </c>
      <c r="AN197">
        <v>0</v>
      </c>
      <c r="AO197">
        <v>1</v>
      </c>
      <c r="AP197">
        <v>0</v>
      </c>
      <c r="AQ197">
        <v>0</v>
      </c>
      <c r="AR197">
        <v>0</v>
      </c>
      <c r="AS197" t="s">
        <v>4</v>
      </c>
      <c r="AT197">
        <v>0.19</v>
      </c>
      <c r="AU197" t="s">
        <v>4</v>
      </c>
      <c r="AV197">
        <v>0</v>
      </c>
      <c r="AW197">
        <v>2</v>
      </c>
      <c r="AX197">
        <v>29859228</v>
      </c>
      <c r="AY197">
        <v>1</v>
      </c>
      <c r="AZ197">
        <v>0</v>
      </c>
      <c r="BA197">
        <v>195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0</v>
      </c>
      <c r="BK197">
        <v>0</v>
      </c>
      <c r="BL197">
        <v>0</v>
      </c>
      <c r="BM197">
        <v>0</v>
      </c>
      <c r="BN197">
        <v>0</v>
      </c>
      <c r="BO197">
        <v>0</v>
      </c>
      <c r="BP197">
        <v>0</v>
      </c>
      <c r="BQ197">
        <v>0</v>
      </c>
      <c r="BR197">
        <v>0</v>
      </c>
      <c r="BS197">
        <v>0</v>
      </c>
      <c r="BT197">
        <v>0</v>
      </c>
      <c r="BU197">
        <v>0</v>
      </c>
      <c r="BV197">
        <v>0</v>
      </c>
      <c r="BW197">
        <v>0</v>
      </c>
      <c r="CV197">
        <v>0</v>
      </c>
      <c r="CW197">
        <v>0</v>
      </c>
      <c r="CX197">
        <f>ROUND(Y197*Source!I193,9)</f>
        <v>1.9189999999999999E-3</v>
      </c>
      <c r="CY197">
        <f t="shared" si="68"/>
        <v>9158.5400000000009</v>
      </c>
      <c r="CZ197">
        <f t="shared" si="69"/>
        <v>9158.5400000000009</v>
      </c>
      <c r="DA197">
        <f t="shared" si="70"/>
        <v>1</v>
      </c>
      <c r="DB197">
        <f t="shared" si="58"/>
        <v>1740.12</v>
      </c>
      <c r="DC197">
        <f t="shared" si="59"/>
        <v>0</v>
      </c>
      <c r="DD197" t="s">
        <v>4</v>
      </c>
      <c r="DE197" t="s">
        <v>4</v>
      </c>
      <c r="DF197">
        <f t="shared" si="64"/>
        <v>17.579999999999998</v>
      </c>
      <c r="DG197">
        <f t="shared" si="65"/>
        <v>0</v>
      </c>
      <c r="DH197">
        <f t="shared" si="66"/>
        <v>0</v>
      </c>
      <c r="DI197">
        <f t="shared" si="67"/>
        <v>0</v>
      </c>
      <c r="DJ197">
        <f t="shared" si="71"/>
        <v>17.579999999999998</v>
      </c>
      <c r="DK197">
        <v>0</v>
      </c>
      <c r="DL197" t="s">
        <v>4</v>
      </c>
      <c r="DM197">
        <v>0</v>
      </c>
      <c r="DN197" t="s">
        <v>4</v>
      </c>
      <c r="DO197">
        <v>0</v>
      </c>
    </row>
    <row r="198" spans="1:119">
      <c r="A198">
        <f>ROW(Source!A193)</f>
        <v>193</v>
      </c>
      <c r="B198">
        <v>29858012</v>
      </c>
      <c r="C198">
        <v>29859197</v>
      </c>
      <c r="D198">
        <v>29311509</v>
      </c>
      <c r="E198">
        <v>1</v>
      </c>
      <c r="F198">
        <v>1</v>
      </c>
      <c r="G198">
        <v>37</v>
      </c>
      <c r="H198">
        <v>3</v>
      </c>
      <c r="I198" t="s">
        <v>852</v>
      </c>
      <c r="J198" t="s">
        <v>853</v>
      </c>
      <c r="K198" t="s">
        <v>854</v>
      </c>
      <c r="L198">
        <v>1339</v>
      </c>
      <c r="N198">
        <v>1007</v>
      </c>
      <c r="O198" t="s">
        <v>54</v>
      </c>
      <c r="P198" t="s">
        <v>54</v>
      </c>
      <c r="Q198">
        <v>1</v>
      </c>
      <c r="W198">
        <v>0</v>
      </c>
      <c r="X198">
        <v>832854537</v>
      </c>
      <c r="Y198">
        <f t="shared" si="57"/>
        <v>0.03</v>
      </c>
      <c r="AA198">
        <v>9788.8700000000008</v>
      </c>
      <c r="AB198">
        <v>0</v>
      </c>
      <c r="AC198">
        <v>0</v>
      </c>
      <c r="AD198">
        <v>0</v>
      </c>
      <c r="AE198">
        <v>9788.8700000000008</v>
      </c>
      <c r="AF198">
        <v>0</v>
      </c>
      <c r="AG198">
        <v>0</v>
      </c>
      <c r="AH198">
        <v>0</v>
      </c>
      <c r="AI198">
        <v>1</v>
      </c>
      <c r="AJ198">
        <v>1</v>
      </c>
      <c r="AK198">
        <v>1</v>
      </c>
      <c r="AL198">
        <v>1</v>
      </c>
      <c r="AM198">
        <v>-2</v>
      </c>
      <c r="AN198">
        <v>0</v>
      </c>
      <c r="AO198">
        <v>1</v>
      </c>
      <c r="AP198">
        <v>0</v>
      </c>
      <c r="AQ198">
        <v>0</v>
      </c>
      <c r="AR198">
        <v>0</v>
      </c>
      <c r="AS198" t="s">
        <v>4</v>
      </c>
      <c r="AT198">
        <v>0.03</v>
      </c>
      <c r="AU198" t="s">
        <v>4</v>
      </c>
      <c r="AV198">
        <v>0</v>
      </c>
      <c r="AW198">
        <v>2</v>
      </c>
      <c r="AX198">
        <v>29859229</v>
      </c>
      <c r="AY198">
        <v>1</v>
      </c>
      <c r="AZ198">
        <v>0</v>
      </c>
      <c r="BA198">
        <v>196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0</v>
      </c>
      <c r="BI198">
        <v>0</v>
      </c>
      <c r="BJ198">
        <v>0</v>
      </c>
      <c r="BK198">
        <v>0</v>
      </c>
      <c r="BL198">
        <v>0</v>
      </c>
      <c r="BM198">
        <v>0</v>
      </c>
      <c r="BN198">
        <v>0</v>
      </c>
      <c r="BO198">
        <v>0</v>
      </c>
      <c r="BP198">
        <v>0</v>
      </c>
      <c r="BQ198">
        <v>0</v>
      </c>
      <c r="BR198">
        <v>0</v>
      </c>
      <c r="BS198">
        <v>0</v>
      </c>
      <c r="BT198">
        <v>0</v>
      </c>
      <c r="BU198">
        <v>0</v>
      </c>
      <c r="BV198">
        <v>0</v>
      </c>
      <c r="BW198">
        <v>0</v>
      </c>
      <c r="CV198">
        <v>0</v>
      </c>
      <c r="CW198">
        <v>0</v>
      </c>
      <c r="CX198">
        <f>ROUND(Y198*Source!I193,9)</f>
        <v>3.0299999999999999E-4</v>
      </c>
      <c r="CY198">
        <f t="shared" si="68"/>
        <v>9788.8700000000008</v>
      </c>
      <c r="CZ198">
        <f t="shared" si="69"/>
        <v>9788.8700000000008</v>
      </c>
      <c r="DA198">
        <f t="shared" si="70"/>
        <v>1</v>
      </c>
      <c r="DB198">
        <f t="shared" si="58"/>
        <v>293.67</v>
      </c>
      <c r="DC198">
        <f t="shared" si="59"/>
        <v>0</v>
      </c>
      <c r="DD198" t="s">
        <v>4</v>
      </c>
      <c r="DE198" t="s">
        <v>4</v>
      </c>
      <c r="DF198">
        <f t="shared" si="64"/>
        <v>2.97</v>
      </c>
      <c r="DG198">
        <f t="shared" si="65"/>
        <v>0</v>
      </c>
      <c r="DH198">
        <f t="shared" si="66"/>
        <v>0</v>
      </c>
      <c r="DI198">
        <f t="shared" si="67"/>
        <v>0</v>
      </c>
      <c r="DJ198">
        <f t="shared" si="71"/>
        <v>2.97</v>
      </c>
      <c r="DK198">
        <v>0</v>
      </c>
      <c r="DL198" t="s">
        <v>4</v>
      </c>
      <c r="DM198">
        <v>0</v>
      </c>
      <c r="DN198" t="s">
        <v>4</v>
      </c>
      <c r="DO198">
        <v>0</v>
      </c>
    </row>
    <row r="199" spans="1:119">
      <c r="A199">
        <f>ROW(Source!A193)</f>
        <v>193</v>
      </c>
      <c r="B199">
        <v>29858012</v>
      </c>
      <c r="C199">
        <v>29859197</v>
      </c>
      <c r="D199">
        <v>29313837</v>
      </c>
      <c r="E199">
        <v>1</v>
      </c>
      <c r="F199">
        <v>1</v>
      </c>
      <c r="G199">
        <v>37</v>
      </c>
      <c r="H199">
        <v>3</v>
      </c>
      <c r="I199" t="s">
        <v>855</v>
      </c>
      <c r="J199" t="s">
        <v>856</v>
      </c>
      <c r="K199" t="s">
        <v>857</v>
      </c>
      <c r="L199">
        <v>1339</v>
      </c>
      <c r="N199">
        <v>1007</v>
      </c>
      <c r="O199" t="s">
        <v>54</v>
      </c>
      <c r="P199" t="s">
        <v>54</v>
      </c>
      <c r="Q199">
        <v>1</v>
      </c>
      <c r="W199">
        <v>0</v>
      </c>
      <c r="X199">
        <v>1291426451</v>
      </c>
      <c r="Y199">
        <f t="shared" si="57"/>
        <v>204</v>
      </c>
      <c r="AA199">
        <v>6663.78</v>
      </c>
      <c r="AB199">
        <v>0</v>
      </c>
      <c r="AC199">
        <v>0</v>
      </c>
      <c r="AD199">
        <v>0</v>
      </c>
      <c r="AE199">
        <v>6663.78</v>
      </c>
      <c r="AF199">
        <v>0</v>
      </c>
      <c r="AG199">
        <v>0</v>
      </c>
      <c r="AH199">
        <v>0</v>
      </c>
      <c r="AI199">
        <v>1</v>
      </c>
      <c r="AJ199">
        <v>1</v>
      </c>
      <c r="AK199">
        <v>1</v>
      </c>
      <c r="AL199">
        <v>1</v>
      </c>
      <c r="AM199">
        <v>-2</v>
      </c>
      <c r="AN199">
        <v>0</v>
      </c>
      <c r="AO199">
        <v>1</v>
      </c>
      <c r="AP199">
        <v>0</v>
      </c>
      <c r="AQ199">
        <v>0</v>
      </c>
      <c r="AR199">
        <v>0</v>
      </c>
      <c r="AS199" t="s">
        <v>4</v>
      </c>
      <c r="AT199">
        <v>204</v>
      </c>
      <c r="AU199" t="s">
        <v>4</v>
      </c>
      <c r="AV199">
        <v>0</v>
      </c>
      <c r="AW199">
        <v>2</v>
      </c>
      <c r="AX199">
        <v>29859230</v>
      </c>
      <c r="AY199">
        <v>1</v>
      </c>
      <c r="AZ199">
        <v>0</v>
      </c>
      <c r="BA199">
        <v>197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0</v>
      </c>
      <c r="BI199">
        <v>0</v>
      </c>
      <c r="BJ199">
        <v>0</v>
      </c>
      <c r="BK199">
        <v>0</v>
      </c>
      <c r="BL199">
        <v>0</v>
      </c>
      <c r="BM199">
        <v>0</v>
      </c>
      <c r="BN199">
        <v>0</v>
      </c>
      <c r="BO199">
        <v>0</v>
      </c>
      <c r="BP199">
        <v>0</v>
      </c>
      <c r="BQ199">
        <v>0</v>
      </c>
      <c r="BR199">
        <v>0</v>
      </c>
      <c r="BS199">
        <v>0</v>
      </c>
      <c r="BT199">
        <v>0</v>
      </c>
      <c r="BU199">
        <v>0</v>
      </c>
      <c r="BV199">
        <v>0</v>
      </c>
      <c r="BW199">
        <v>0</v>
      </c>
      <c r="CV199">
        <v>0</v>
      </c>
      <c r="CW199">
        <v>0</v>
      </c>
      <c r="CX199">
        <f>ROUND(Y199*Source!I193,9)</f>
        <v>2.0604</v>
      </c>
      <c r="CY199">
        <f t="shared" si="68"/>
        <v>6663.78</v>
      </c>
      <c r="CZ199">
        <f t="shared" si="69"/>
        <v>6663.78</v>
      </c>
      <c r="DA199">
        <f t="shared" si="70"/>
        <v>1</v>
      </c>
      <c r="DB199">
        <f t="shared" si="58"/>
        <v>1359411.12</v>
      </c>
      <c r="DC199">
        <f t="shared" si="59"/>
        <v>0</v>
      </c>
      <c r="DD199" t="s">
        <v>4</v>
      </c>
      <c r="DE199" t="s">
        <v>4</v>
      </c>
      <c r="DF199">
        <f t="shared" si="64"/>
        <v>13730.05</v>
      </c>
      <c r="DG199">
        <f t="shared" si="65"/>
        <v>0</v>
      </c>
      <c r="DH199">
        <f t="shared" si="66"/>
        <v>0</v>
      </c>
      <c r="DI199">
        <f t="shared" si="67"/>
        <v>0</v>
      </c>
      <c r="DJ199">
        <f t="shared" si="71"/>
        <v>13730.05</v>
      </c>
      <c r="DK199">
        <v>0</v>
      </c>
      <c r="DL199" t="s">
        <v>4</v>
      </c>
      <c r="DM199">
        <v>0</v>
      </c>
      <c r="DN199" t="s">
        <v>4</v>
      </c>
      <c r="DO199">
        <v>0</v>
      </c>
    </row>
    <row r="200" spans="1:119">
      <c r="A200">
        <f>ROW(Source!A193)</f>
        <v>193</v>
      </c>
      <c r="B200">
        <v>29858012</v>
      </c>
      <c r="C200">
        <v>29859197</v>
      </c>
      <c r="D200">
        <v>29314144</v>
      </c>
      <c r="E200">
        <v>1</v>
      </c>
      <c r="F200">
        <v>1</v>
      </c>
      <c r="G200">
        <v>37</v>
      </c>
      <c r="H200">
        <v>3</v>
      </c>
      <c r="I200" t="s">
        <v>221</v>
      </c>
      <c r="J200" t="s">
        <v>223</v>
      </c>
      <c r="K200" t="s">
        <v>222</v>
      </c>
      <c r="L200">
        <v>1348</v>
      </c>
      <c r="N200">
        <v>1009</v>
      </c>
      <c r="O200" t="s">
        <v>68</v>
      </c>
      <c r="P200" t="s">
        <v>68</v>
      </c>
      <c r="Q200">
        <v>1000</v>
      </c>
      <c r="W200">
        <v>0</v>
      </c>
      <c r="X200">
        <v>167810854</v>
      </c>
      <c r="Y200">
        <f t="shared" si="57"/>
        <v>23.372487</v>
      </c>
      <c r="AA200">
        <v>72183.02</v>
      </c>
      <c r="AB200">
        <v>0</v>
      </c>
      <c r="AC200">
        <v>0</v>
      </c>
      <c r="AD200">
        <v>0</v>
      </c>
      <c r="AE200">
        <v>72183.02</v>
      </c>
      <c r="AF200">
        <v>0</v>
      </c>
      <c r="AG200">
        <v>0</v>
      </c>
      <c r="AH200">
        <v>0</v>
      </c>
      <c r="AI200">
        <v>1</v>
      </c>
      <c r="AJ200">
        <v>1</v>
      </c>
      <c r="AK200">
        <v>1</v>
      </c>
      <c r="AL200">
        <v>1</v>
      </c>
      <c r="AM200">
        <v>0</v>
      </c>
      <c r="AN200">
        <v>0</v>
      </c>
      <c r="AO200">
        <v>0</v>
      </c>
      <c r="AP200">
        <v>1</v>
      </c>
      <c r="AQ200">
        <v>0</v>
      </c>
      <c r="AR200">
        <v>0</v>
      </c>
      <c r="AS200" t="s">
        <v>4</v>
      </c>
      <c r="AT200">
        <v>23.372487</v>
      </c>
      <c r="AU200" t="s">
        <v>4</v>
      </c>
      <c r="AV200">
        <v>0</v>
      </c>
      <c r="AW200">
        <v>1</v>
      </c>
      <c r="AX200">
        <v>-1</v>
      </c>
      <c r="AY200">
        <v>0</v>
      </c>
      <c r="AZ200">
        <v>0</v>
      </c>
      <c r="BA200" t="s">
        <v>4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0</v>
      </c>
      <c r="BI200">
        <v>0</v>
      </c>
      <c r="BJ200">
        <v>0</v>
      </c>
      <c r="BK200">
        <v>0</v>
      </c>
      <c r="BL200">
        <v>0</v>
      </c>
      <c r="BM200">
        <v>0</v>
      </c>
      <c r="BN200">
        <v>0</v>
      </c>
      <c r="BO200">
        <v>0</v>
      </c>
      <c r="BP200">
        <v>0</v>
      </c>
      <c r="BQ200">
        <v>0</v>
      </c>
      <c r="BR200">
        <v>0</v>
      </c>
      <c r="BS200">
        <v>0</v>
      </c>
      <c r="BT200">
        <v>0</v>
      </c>
      <c r="BU200">
        <v>0</v>
      </c>
      <c r="BV200">
        <v>0</v>
      </c>
      <c r="BW200">
        <v>0</v>
      </c>
      <c r="CV200">
        <v>0</v>
      </c>
      <c r="CW200">
        <v>0</v>
      </c>
      <c r="CX200">
        <f>ROUND(Y200*Source!I193,9)</f>
        <v>0.23606211899999999</v>
      </c>
      <c r="CY200">
        <f t="shared" si="68"/>
        <v>72183.02</v>
      </c>
      <c r="CZ200">
        <f t="shared" si="69"/>
        <v>72183.02</v>
      </c>
      <c r="DA200">
        <f t="shared" si="70"/>
        <v>1</v>
      </c>
      <c r="DB200">
        <f t="shared" si="58"/>
        <v>1687096.7</v>
      </c>
      <c r="DC200">
        <f t="shared" si="59"/>
        <v>0</v>
      </c>
      <c r="DD200" t="s">
        <v>4</v>
      </c>
      <c r="DE200" t="s">
        <v>4</v>
      </c>
      <c r="DF200">
        <f t="shared" si="64"/>
        <v>17039.68</v>
      </c>
      <c r="DG200">
        <f t="shared" si="65"/>
        <v>0</v>
      </c>
      <c r="DH200">
        <f t="shared" si="66"/>
        <v>0</v>
      </c>
      <c r="DI200">
        <f t="shared" si="67"/>
        <v>0</v>
      </c>
      <c r="DJ200">
        <f t="shared" si="71"/>
        <v>17039.68</v>
      </c>
      <c r="DK200">
        <v>0</v>
      </c>
      <c r="DL200" t="s">
        <v>4</v>
      </c>
      <c r="DM200">
        <v>0</v>
      </c>
      <c r="DN200" t="s">
        <v>4</v>
      </c>
      <c r="DO200">
        <v>0</v>
      </c>
    </row>
    <row r="201" spans="1:119">
      <c r="A201">
        <f>ROW(Source!A193)</f>
        <v>193</v>
      </c>
      <c r="B201">
        <v>29858012</v>
      </c>
      <c r="C201">
        <v>29859197</v>
      </c>
      <c r="D201">
        <v>29314974</v>
      </c>
      <c r="E201">
        <v>1</v>
      </c>
      <c r="F201">
        <v>1</v>
      </c>
      <c r="G201">
        <v>37</v>
      </c>
      <c r="H201">
        <v>3</v>
      </c>
      <c r="I201" t="s">
        <v>858</v>
      </c>
      <c r="J201" t="s">
        <v>859</v>
      </c>
      <c r="K201" t="s">
        <v>860</v>
      </c>
      <c r="L201">
        <v>1348</v>
      </c>
      <c r="N201">
        <v>1009</v>
      </c>
      <c r="O201" t="s">
        <v>68</v>
      </c>
      <c r="P201" t="s">
        <v>68</v>
      </c>
      <c r="Q201">
        <v>1000</v>
      </c>
      <c r="W201">
        <v>0</v>
      </c>
      <c r="X201">
        <v>1098339830</v>
      </c>
      <c r="Y201">
        <f t="shared" si="57"/>
        <v>0.11</v>
      </c>
      <c r="AA201">
        <v>160649.89000000001</v>
      </c>
      <c r="AB201">
        <v>0</v>
      </c>
      <c r="AC201">
        <v>0</v>
      </c>
      <c r="AD201">
        <v>0</v>
      </c>
      <c r="AE201">
        <v>160649.89000000001</v>
      </c>
      <c r="AF201">
        <v>0</v>
      </c>
      <c r="AG201">
        <v>0</v>
      </c>
      <c r="AH201">
        <v>0</v>
      </c>
      <c r="AI201">
        <v>1</v>
      </c>
      <c r="AJ201">
        <v>1</v>
      </c>
      <c r="AK201">
        <v>1</v>
      </c>
      <c r="AL201">
        <v>1</v>
      </c>
      <c r="AM201">
        <v>-2</v>
      </c>
      <c r="AN201">
        <v>0</v>
      </c>
      <c r="AO201">
        <v>1</v>
      </c>
      <c r="AP201">
        <v>0</v>
      </c>
      <c r="AQ201">
        <v>0</v>
      </c>
      <c r="AR201">
        <v>0</v>
      </c>
      <c r="AS201" t="s">
        <v>4</v>
      </c>
      <c r="AT201">
        <v>0.11</v>
      </c>
      <c r="AU201" t="s">
        <v>4</v>
      </c>
      <c r="AV201">
        <v>0</v>
      </c>
      <c r="AW201">
        <v>2</v>
      </c>
      <c r="AX201">
        <v>29859231</v>
      </c>
      <c r="AY201">
        <v>1</v>
      </c>
      <c r="AZ201">
        <v>0</v>
      </c>
      <c r="BA201">
        <v>198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0</v>
      </c>
      <c r="BL201">
        <v>0</v>
      </c>
      <c r="BM201">
        <v>0</v>
      </c>
      <c r="BN201">
        <v>0</v>
      </c>
      <c r="BO201">
        <v>0</v>
      </c>
      <c r="BP201">
        <v>0</v>
      </c>
      <c r="BQ201">
        <v>0</v>
      </c>
      <c r="BR201">
        <v>0</v>
      </c>
      <c r="BS201">
        <v>0</v>
      </c>
      <c r="BT201">
        <v>0</v>
      </c>
      <c r="BU201">
        <v>0</v>
      </c>
      <c r="BV201">
        <v>0</v>
      </c>
      <c r="BW201">
        <v>0</v>
      </c>
      <c r="CV201">
        <v>0</v>
      </c>
      <c r="CW201">
        <v>0</v>
      </c>
      <c r="CX201">
        <f>ROUND(Y201*Source!I193,9)</f>
        <v>1.111E-3</v>
      </c>
      <c r="CY201">
        <f t="shared" si="68"/>
        <v>160649.89000000001</v>
      </c>
      <c r="CZ201">
        <f t="shared" si="69"/>
        <v>160649.89000000001</v>
      </c>
      <c r="DA201">
        <f t="shared" si="70"/>
        <v>1</v>
      </c>
      <c r="DB201">
        <f t="shared" si="58"/>
        <v>17671.490000000002</v>
      </c>
      <c r="DC201">
        <f t="shared" si="59"/>
        <v>0</v>
      </c>
      <c r="DD201" t="s">
        <v>4</v>
      </c>
      <c r="DE201" t="s">
        <v>4</v>
      </c>
      <c r="DF201">
        <f t="shared" si="64"/>
        <v>178.48</v>
      </c>
      <c r="DG201">
        <f t="shared" si="65"/>
        <v>0</v>
      </c>
      <c r="DH201">
        <f t="shared" si="66"/>
        <v>0</v>
      </c>
      <c r="DI201">
        <f t="shared" si="67"/>
        <v>0</v>
      </c>
      <c r="DJ201">
        <f t="shared" si="71"/>
        <v>178.48</v>
      </c>
      <c r="DK201">
        <v>0</v>
      </c>
      <c r="DL201" t="s">
        <v>4</v>
      </c>
      <c r="DM201">
        <v>0</v>
      </c>
      <c r="DN201" t="s">
        <v>4</v>
      </c>
      <c r="DO201">
        <v>0</v>
      </c>
    </row>
    <row r="202" spans="1:119">
      <c r="A202">
        <f>ROW(Source!A195)</f>
        <v>195</v>
      </c>
      <c r="B202">
        <v>29858012</v>
      </c>
      <c r="C202">
        <v>29859233</v>
      </c>
      <c r="D202">
        <v>29308795</v>
      </c>
      <c r="E202">
        <v>37</v>
      </c>
      <c r="F202">
        <v>1</v>
      </c>
      <c r="G202">
        <v>37</v>
      </c>
      <c r="H202">
        <v>1</v>
      </c>
      <c r="I202" t="s">
        <v>684</v>
      </c>
      <c r="J202" t="s">
        <v>4</v>
      </c>
      <c r="K202" t="s">
        <v>685</v>
      </c>
      <c r="L202">
        <v>1191</v>
      </c>
      <c r="N202">
        <v>1013</v>
      </c>
      <c r="O202" t="s">
        <v>686</v>
      </c>
      <c r="P202" t="s">
        <v>686</v>
      </c>
      <c r="Q202">
        <v>1</v>
      </c>
      <c r="W202">
        <v>0</v>
      </c>
      <c r="X202">
        <v>476480486</v>
      </c>
      <c r="Y202">
        <f t="shared" ref="Y202:Y208" si="72">(AT202*0.2)</f>
        <v>7.1459999999999999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1</v>
      </c>
      <c r="AJ202">
        <v>1</v>
      </c>
      <c r="AK202">
        <v>1</v>
      </c>
      <c r="AL202">
        <v>1</v>
      </c>
      <c r="AM202">
        <v>-2</v>
      </c>
      <c r="AN202">
        <v>0</v>
      </c>
      <c r="AO202">
        <v>1</v>
      </c>
      <c r="AP202">
        <v>1</v>
      </c>
      <c r="AQ202">
        <v>0</v>
      </c>
      <c r="AR202">
        <v>0</v>
      </c>
      <c r="AS202" t="s">
        <v>4</v>
      </c>
      <c r="AT202">
        <v>35.729999999999997</v>
      </c>
      <c r="AU202" t="s">
        <v>160</v>
      </c>
      <c r="AV202">
        <v>1</v>
      </c>
      <c r="AW202">
        <v>2</v>
      </c>
      <c r="AX202">
        <v>29859252</v>
      </c>
      <c r="AY202">
        <v>1</v>
      </c>
      <c r="AZ202">
        <v>0</v>
      </c>
      <c r="BA202">
        <v>199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0</v>
      </c>
      <c r="BK202">
        <v>0</v>
      </c>
      <c r="BL202">
        <v>0</v>
      </c>
      <c r="BM202">
        <v>0</v>
      </c>
      <c r="BN202">
        <v>0</v>
      </c>
      <c r="BO202">
        <v>0</v>
      </c>
      <c r="BP202">
        <v>0</v>
      </c>
      <c r="BQ202">
        <v>0</v>
      </c>
      <c r="BR202">
        <v>0</v>
      </c>
      <c r="BS202">
        <v>0</v>
      </c>
      <c r="BT202">
        <v>0</v>
      </c>
      <c r="BU202">
        <v>0</v>
      </c>
      <c r="BV202">
        <v>0</v>
      </c>
      <c r="BW202">
        <v>0</v>
      </c>
      <c r="CU202">
        <f>ROUND(AT202*Source!I195*AH202*AL202,2)</f>
        <v>0</v>
      </c>
      <c r="CV202">
        <f>ROUND(Y202*Source!I195,9)</f>
        <v>10.318823999999999</v>
      </c>
      <c r="CW202">
        <v>0</v>
      </c>
      <c r="CX202">
        <f>ROUND(Y202*Source!I195,9)</f>
        <v>10.318823999999999</v>
      </c>
      <c r="CY202">
        <f>AD202</f>
        <v>0</v>
      </c>
      <c r="CZ202">
        <f>AH202</f>
        <v>0</v>
      </c>
      <c r="DA202">
        <f>AL202</f>
        <v>1</v>
      </c>
      <c r="DB202">
        <f t="shared" ref="DB202:DB208" si="73">ROUND((ROUND(AT202*CZ202,2)*0.2),6)</f>
        <v>0</v>
      </c>
      <c r="DC202">
        <f t="shared" ref="DC202:DC208" si="74">ROUND((ROUND(AT202*AG202,2)*0.2),6)</f>
        <v>0</v>
      </c>
      <c r="DD202" t="s">
        <v>4</v>
      </c>
      <c r="DE202" t="s">
        <v>4</v>
      </c>
      <c r="DF202">
        <f t="shared" si="64"/>
        <v>0</v>
      </c>
      <c r="DG202">
        <f t="shared" si="65"/>
        <v>0</v>
      </c>
      <c r="DH202">
        <f t="shared" si="66"/>
        <v>0</v>
      </c>
      <c r="DI202">
        <f t="shared" si="67"/>
        <v>0</v>
      </c>
      <c r="DJ202">
        <f>DI202</f>
        <v>0</v>
      </c>
      <c r="DK202">
        <v>0</v>
      </c>
      <c r="DL202" t="s">
        <v>4</v>
      </c>
      <c r="DM202">
        <v>0</v>
      </c>
      <c r="DN202" t="s">
        <v>4</v>
      </c>
      <c r="DO202">
        <v>0</v>
      </c>
    </row>
    <row r="203" spans="1:119">
      <c r="A203">
        <f>ROW(Source!A195)</f>
        <v>195</v>
      </c>
      <c r="B203">
        <v>29858012</v>
      </c>
      <c r="C203">
        <v>29859233</v>
      </c>
      <c r="D203">
        <v>29310260</v>
      </c>
      <c r="E203">
        <v>1</v>
      </c>
      <c r="F203">
        <v>1</v>
      </c>
      <c r="G203">
        <v>37</v>
      </c>
      <c r="H203">
        <v>2</v>
      </c>
      <c r="I203" t="s">
        <v>769</v>
      </c>
      <c r="J203" t="s">
        <v>770</v>
      </c>
      <c r="K203" t="s">
        <v>771</v>
      </c>
      <c r="L203">
        <v>1368</v>
      </c>
      <c r="N203">
        <v>1011</v>
      </c>
      <c r="O203" t="s">
        <v>63</v>
      </c>
      <c r="P203" t="s">
        <v>63</v>
      </c>
      <c r="Q203">
        <v>1</v>
      </c>
      <c r="W203">
        <v>0</v>
      </c>
      <c r="X203">
        <v>-982416638</v>
      </c>
      <c r="Y203">
        <f t="shared" si="72"/>
        <v>0.35600000000000004</v>
      </c>
      <c r="AA203">
        <v>0</v>
      </c>
      <c r="AB203">
        <v>34.270000000000003</v>
      </c>
      <c r="AC203">
        <v>0.23</v>
      </c>
      <c r="AD203">
        <v>0</v>
      </c>
      <c r="AE203">
        <v>0</v>
      </c>
      <c r="AF203">
        <v>34.270000000000003</v>
      </c>
      <c r="AG203">
        <v>0.23</v>
      </c>
      <c r="AH203">
        <v>0</v>
      </c>
      <c r="AI203">
        <v>1</v>
      </c>
      <c r="AJ203">
        <v>1</v>
      </c>
      <c r="AK203">
        <v>1</v>
      </c>
      <c r="AL203">
        <v>1</v>
      </c>
      <c r="AM203">
        <v>-2</v>
      </c>
      <c r="AN203">
        <v>0</v>
      </c>
      <c r="AO203">
        <v>1</v>
      </c>
      <c r="AP203">
        <v>1</v>
      </c>
      <c r="AQ203">
        <v>0</v>
      </c>
      <c r="AR203">
        <v>0</v>
      </c>
      <c r="AS203" t="s">
        <v>4</v>
      </c>
      <c r="AT203">
        <v>1.78</v>
      </c>
      <c r="AU203" t="s">
        <v>160</v>
      </c>
      <c r="AV203">
        <v>0</v>
      </c>
      <c r="AW203">
        <v>2</v>
      </c>
      <c r="AX203">
        <v>29859253</v>
      </c>
      <c r="AY203">
        <v>1</v>
      </c>
      <c r="AZ203">
        <v>0</v>
      </c>
      <c r="BA203">
        <v>200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0</v>
      </c>
      <c r="BI203">
        <v>0</v>
      </c>
      <c r="BJ203">
        <v>0</v>
      </c>
      <c r="BK203">
        <v>0</v>
      </c>
      <c r="BL203">
        <v>0</v>
      </c>
      <c r="BM203">
        <v>0</v>
      </c>
      <c r="BN203">
        <v>0</v>
      </c>
      <c r="BO203">
        <v>0</v>
      </c>
      <c r="BP203">
        <v>0</v>
      </c>
      <c r="BQ203">
        <v>0</v>
      </c>
      <c r="BR203">
        <v>0</v>
      </c>
      <c r="BS203">
        <v>0</v>
      </c>
      <c r="BT203">
        <v>0</v>
      </c>
      <c r="BU203">
        <v>0</v>
      </c>
      <c r="BV203">
        <v>0</v>
      </c>
      <c r="BW203">
        <v>0</v>
      </c>
      <c r="CV203">
        <v>0</v>
      </c>
      <c r="CW203">
        <f>ROUND(Y203*Source!I195*DO203,9)</f>
        <v>0</v>
      </c>
      <c r="CX203">
        <f>ROUND(Y203*Source!I195,9)</f>
        <v>0.51406399999999997</v>
      </c>
      <c r="CY203">
        <f t="shared" ref="CY203:CY208" si="75">AB203</f>
        <v>34.270000000000003</v>
      </c>
      <c r="CZ203">
        <f t="shared" ref="CZ203:CZ208" si="76">AF203</f>
        <v>34.270000000000003</v>
      </c>
      <c r="DA203">
        <f t="shared" ref="DA203:DA208" si="77">AJ203</f>
        <v>1</v>
      </c>
      <c r="DB203">
        <f t="shared" si="73"/>
        <v>12.2</v>
      </c>
      <c r="DC203">
        <f t="shared" si="74"/>
        <v>8.2000000000000003E-2</v>
      </c>
      <c r="DD203" t="s">
        <v>4</v>
      </c>
      <c r="DE203" t="s">
        <v>4</v>
      </c>
      <c r="DF203">
        <f t="shared" si="64"/>
        <v>0</v>
      </c>
      <c r="DG203">
        <f t="shared" si="65"/>
        <v>17.62</v>
      </c>
      <c r="DH203">
        <f t="shared" si="66"/>
        <v>0.12</v>
      </c>
      <c r="DI203">
        <f t="shared" si="67"/>
        <v>0</v>
      </c>
      <c r="DJ203">
        <f t="shared" ref="DJ203:DJ208" si="78">DG203</f>
        <v>17.62</v>
      </c>
      <c r="DK203">
        <v>0</v>
      </c>
      <c r="DL203" t="s">
        <v>4</v>
      </c>
      <c r="DM203">
        <v>0</v>
      </c>
      <c r="DN203" t="s">
        <v>4</v>
      </c>
      <c r="DO203">
        <v>0</v>
      </c>
    </row>
    <row r="204" spans="1:119">
      <c r="A204">
        <f>ROW(Source!A195)</f>
        <v>195</v>
      </c>
      <c r="B204">
        <v>29858012</v>
      </c>
      <c r="C204">
        <v>29859233</v>
      </c>
      <c r="D204">
        <v>29310661</v>
      </c>
      <c r="E204">
        <v>1</v>
      </c>
      <c r="F204">
        <v>1</v>
      </c>
      <c r="G204">
        <v>37</v>
      </c>
      <c r="H204">
        <v>2</v>
      </c>
      <c r="I204" t="s">
        <v>882</v>
      </c>
      <c r="J204" t="s">
        <v>883</v>
      </c>
      <c r="K204" t="s">
        <v>884</v>
      </c>
      <c r="L204">
        <v>1368</v>
      </c>
      <c r="N204">
        <v>1011</v>
      </c>
      <c r="O204" t="s">
        <v>63</v>
      </c>
      <c r="P204" t="s">
        <v>63</v>
      </c>
      <c r="Q204">
        <v>1</v>
      </c>
      <c r="W204">
        <v>0</v>
      </c>
      <c r="X204">
        <v>1391077869</v>
      </c>
      <c r="Y204">
        <f t="shared" si="72"/>
        <v>6.0000000000000001E-3</v>
      </c>
      <c r="AA204">
        <v>0</v>
      </c>
      <c r="AB204">
        <v>1335.8</v>
      </c>
      <c r="AC204">
        <v>668.13</v>
      </c>
      <c r="AD204">
        <v>0</v>
      </c>
      <c r="AE204">
        <v>0</v>
      </c>
      <c r="AF204">
        <v>1335.8</v>
      </c>
      <c r="AG204">
        <v>668.13</v>
      </c>
      <c r="AH204">
        <v>0</v>
      </c>
      <c r="AI204">
        <v>1</v>
      </c>
      <c r="AJ204">
        <v>1</v>
      </c>
      <c r="AK204">
        <v>1</v>
      </c>
      <c r="AL204">
        <v>1</v>
      </c>
      <c r="AM204">
        <v>-2</v>
      </c>
      <c r="AN204">
        <v>0</v>
      </c>
      <c r="AO204">
        <v>1</v>
      </c>
      <c r="AP204">
        <v>1</v>
      </c>
      <c r="AQ204">
        <v>0</v>
      </c>
      <c r="AR204">
        <v>0</v>
      </c>
      <c r="AS204" t="s">
        <v>4</v>
      </c>
      <c r="AT204">
        <v>0.03</v>
      </c>
      <c r="AU204" t="s">
        <v>160</v>
      </c>
      <c r="AV204">
        <v>0</v>
      </c>
      <c r="AW204">
        <v>2</v>
      </c>
      <c r="AX204">
        <v>29859254</v>
      </c>
      <c r="AY204">
        <v>1</v>
      </c>
      <c r="AZ204">
        <v>0</v>
      </c>
      <c r="BA204">
        <v>201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0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0</v>
      </c>
      <c r="BQ204">
        <v>0</v>
      </c>
      <c r="BR204">
        <v>0</v>
      </c>
      <c r="BS204">
        <v>0</v>
      </c>
      <c r="BT204">
        <v>0</v>
      </c>
      <c r="BU204">
        <v>0</v>
      </c>
      <c r="BV204">
        <v>0</v>
      </c>
      <c r="BW204">
        <v>0</v>
      </c>
      <c r="CV204">
        <v>0</v>
      </c>
      <c r="CW204">
        <f>ROUND(Y204*Source!I195*DO204,9)</f>
        <v>0</v>
      </c>
      <c r="CX204">
        <f>ROUND(Y204*Source!I195,9)</f>
        <v>8.6639999999999998E-3</v>
      </c>
      <c r="CY204">
        <f t="shared" si="75"/>
        <v>1335.8</v>
      </c>
      <c r="CZ204">
        <f t="shared" si="76"/>
        <v>1335.8</v>
      </c>
      <c r="DA204">
        <f t="shared" si="77"/>
        <v>1</v>
      </c>
      <c r="DB204">
        <f t="shared" si="73"/>
        <v>8.0139999999999993</v>
      </c>
      <c r="DC204">
        <f t="shared" si="74"/>
        <v>4.008</v>
      </c>
      <c r="DD204" t="s">
        <v>4</v>
      </c>
      <c r="DE204" t="s">
        <v>4</v>
      </c>
      <c r="DF204">
        <f t="shared" si="64"/>
        <v>0</v>
      </c>
      <c r="DG204">
        <f t="shared" si="65"/>
        <v>11.57</v>
      </c>
      <c r="DH204">
        <f t="shared" si="66"/>
        <v>5.79</v>
      </c>
      <c r="DI204">
        <f t="shared" si="67"/>
        <v>0</v>
      </c>
      <c r="DJ204">
        <f t="shared" si="78"/>
        <v>11.57</v>
      </c>
      <c r="DK204">
        <v>0</v>
      </c>
      <c r="DL204" t="s">
        <v>4</v>
      </c>
      <c r="DM204">
        <v>0</v>
      </c>
      <c r="DN204" t="s">
        <v>4</v>
      </c>
      <c r="DO204">
        <v>0</v>
      </c>
    </row>
    <row r="205" spans="1:119">
      <c r="A205">
        <f>ROW(Source!A195)</f>
        <v>195</v>
      </c>
      <c r="B205">
        <v>29858012</v>
      </c>
      <c r="C205">
        <v>29859233</v>
      </c>
      <c r="D205">
        <v>29310701</v>
      </c>
      <c r="E205">
        <v>1</v>
      </c>
      <c r="F205">
        <v>1</v>
      </c>
      <c r="G205">
        <v>37</v>
      </c>
      <c r="H205">
        <v>2</v>
      </c>
      <c r="I205" t="s">
        <v>751</v>
      </c>
      <c r="J205" t="s">
        <v>752</v>
      </c>
      <c r="K205" t="s">
        <v>753</v>
      </c>
      <c r="L205">
        <v>1368</v>
      </c>
      <c r="N205">
        <v>1011</v>
      </c>
      <c r="O205" t="s">
        <v>63</v>
      </c>
      <c r="P205" t="s">
        <v>63</v>
      </c>
      <c r="Q205">
        <v>1</v>
      </c>
      <c r="W205">
        <v>0</v>
      </c>
      <c r="X205">
        <v>-1806812241</v>
      </c>
      <c r="Y205">
        <f t="shared" si="72"/>
        <v>4.8979999999999997</v>
      </c>
      <c r="AA205">
        <v>0</v>
      </c>
      <c r="AB205">
        <v>4.74</v>
      </c>
      <c r="AC205">
        <v>0.02</v>
      </c>
      <c r="AD205">
        <v>0</v>
      </c>
      <c r="AE205">
        <v>0</v>
      </c>
      <c r="AF205">
        <v>4.74</v>
      </c>
      <c r="AG205">
        <v>0.02</v>
      </c>
      <c r="AH205">
        <v>0</v>
      </c>
      <c r="AI205">
        <v>1</v>
      </c>
      <c r="AJ205">
        <v>1</v>
      </c>
      <c r="AK205">
        <v>1</v>
      </c>
      <c r="AL205">
        <v>1</v>
      </c>
      <c r="AM205">
        <v>-2</v>
      </c>
      <c r="AN205">
        <v>0</v>
      </c>
      <c r="AO205">
        <v>1</v>
      </c>
      <c r="AP205">
        <v>1</v>
      </c>
      <c r="AQ205">
        <v>0</v>
      </c>
      <c r="AR205">
        <v>0</v>
      </c>
      <c r="AS205" t="s">
        <v>4</v>
      </c>
      <c r="AT205">
        <v>24.49</v>
      </c>
      <c r="AU205" t="s">
        <v>160</v>
      </c>
      <c r="AV205">
        <v>0</v>
      </c>
      <c r="AW205">
        <v>2</v>
      </c>
      <c r="AX205">
        <v>29859255</v>
      </c>
      <c r="AY205">
        <v>1</v>
      </c>
      <c r="AZ205">
        <v>0</v>
      </c>
      <c r="BA205">
        <v>202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0</v>
      </c>
      <c r="BK205">
        <v>0</v>
      </c>
      <c r="BL205">
        <v>0</v>
      </c>
      <c r="BM205">
        <v>0</v>
      </c>
      <c r="BN205">
        <v>0</v>
      </c>
      <c r="BO205">
        <v>0</v>
      </c>
      <c r="BP205">
        <v>0</v>
      </c>
      <c r="BQ205">
        <v>0</v>
      </c>
      <c r="BR205">
        <v>0</v>
      </c>
      <c r="BS205">
        <v>0</v>
      </c>
      <c r="BT205">
        <v>0</v>
      </c>
      <c r="BU205">
        <v>0</v>
      </c>
      <c r="BV205">
        <v>0</v>
      </c>
      <c r="BW205">
        <v>0</v>
      </c>
      <c r="CV205">
        <v>0</v>
      </c>
      <c r="CW205">
        <f>ROUND(Y205*Source!I195*DO205,9)</f>
        <v>0</v>
      </c>
      <c r="CX205">
        <f>ROUND(Y205*Source!I195,9)</f>
        <v>7.0727120000000001</v>
      </c>
      <c r="CY205">
        <f t="shared" si="75"/>
        <v>4.74</v>
      </c>
      <c r="CZ205">
        <f t="shared" si="76"/>
        <v>4.74</v>
      </c>
      <c r="DA205">
        <f t="shared" si="77"/>
        <v>1</v>
      </c>
      <c r="DB205">
        <f t="shared" si="73"/>
        <v>23.216000000000001</v>
      </c>
      <c r="DC205">
        <f t="shared" si="74"/>
        <v>9.8000000000000004E-2</v>
      </c>
      <c r="DD205" t="s">
        <v>4</v>
      </c>
      <c r="DE205" t="s">
        <v>4</v>
      </c>
      <c r="DF205">
        <f t="shared" si="64"/>
        <v>0</v>
      </c>
      <c r="DG205">
        <f t="shared" si="65"/>
        <v>33.520000000000003</v>
      </c>
      <c r="DH205">
        <f t="shared" si="66"/>
        <v>0.14000000000000001</v>
      </c>
      <c r="DI205">
        <f t="shared" si="67"/>
        <v>0</v>
      </c>
      <c r="DJ205">
        <f t="shared" si="78"/>
        <v>33.520000000000003</v>
      </c>
      <c r="DK205">
        <v>0</v>
      </c>
      <c r="DL205" t="s">
        <v>4</v>
      </c>
      <c r="DM205">
        <v>0</v>
      </c>
      <c r="DN205" t="s">
        <v>4</v>
      </c>
      <c r="DO205">
        <v>0</v>
      </c>
    </row>
    <row r="206" spans="1:119">
      <c r="A206">
        <f>ROW(Source!A195)</f>
        <v>195</v>
      </c>
      <c r="B206">
        <v>29858012</v>
      </c>
      <c r="C206">
        <v>29859233</v>
      </c>
      <c r="D206">
        <v>29310710</v>
      </c>
      <c r="E206">
        <v>1</v>
      </c>
      <c r="F206">
        <v>1</v>
      </c>
      <c r="G206">
        <v>37</v>
      </c>
      <c r="H206">
        <v>2</v>
      </c>
      <c r="I206" t="s">
        <v>885</v>
      </c>
      <c r="J206" t="s">
        <v>886</v>
      </c>
      <c r="K206" t="s">
        <v>887</v>
      </c>
      <c r="L206">
        <v>1368</v>
      </c>
      <c r="N206">
        <v>1011</v>
      </c>
      <c r="O206" t="s">
        <v>63</v>
      </c>
      <c r="P206" t="s">
        <v>63</v>
      </c>
      <c r="Q206">
        <v>1</v>
      </c>
      <c r="W206">
        <v>0</v>
      </c>
      <c r="X206">
        <v>-959077724</v>
      </c>
      <c r="Y206">
        <f t="shared" si="72"/>
        <v>8.8000000000000009E-2</v>
      </c>
      <c r="AA206">
        <v>0</v>
      </c>
      <c r="AB206">
        <v>17.14</v>
      </c>
      <c r="AC206">
        <v>1.33</v>
      </c>
      <c r="AD206">
        <v>0</v>
      </c>
      <c r="AE206">
        <v>0</v>
      </c>
      <c r="AF206">
        <v>17.14</v>
      </c>
      <c r="AG206">
        <v>1.33</v>
      </c>
      <c r="AH206">
        <v>0</v>
      </c>
      <c r="AI206">
        <v>1</v>
      </c>
      <c r="AJ206">
        <v>1</v>
      </c>
      <c r="AK206">
        <v>1</v>
      </c>
      <c r="AL206">
        <v>1</v>
      </c>
      <c r="AM206">
        <v>-2</v>
      </c>
      <c r="AN206">
        <v>0</v>
      </c>
      <c r="AO206">
        <v>1</v>
      </c>
      <c r="AP206">
        <v>1</v>
      </c>
      <c r="AQ206">
        <v>0</v>
      </c>
      <c r="AR206">
        <v>0</v>
      </c>
      <c r="AS206" t="s">
        <v>4</v>
      </c>
      <c r="AT206">
        <v>0.44</v>
      </c>
      <c r="AU206" t="s">
        <v>160</v>
      </c>
      <c r="AV206">
        <v>0</v>
      </c>
      <c r="AW206">
        <v>2</v>
      </c>
      <c r="AX206">
        <v>29859256</v>
      </c>
      <c r="AY206">
        <v>1</v>
      </c>
      <c r="AZ206">
        <v>0</v>
      </c>
      <c r="BA206">
        <v>203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0</v>
      </c>
      <c r="BS206">
        <v>0</v>
      </c>
      <c r="BT206">
        <v>0</v>
      </c>
      <c r="BU206">
        <v>0</v>
      </c>
      <c r="BV206">
        <v>0</v>
      </c>
      <c r="BW206">
        <v>0</v>
      </c>
      <c r="CV206">
        <v>0</v>
      </c>
      <c r="CW206">
        <f>ROUND(Y206*Source!I195*DO206,9)</f>
        <v>0</v>
      </c>
      <c r="CX206">
        <f>ROUND(Y206*Source!I195,9)</f>
        <v>0.12707199999999999</v>
      </c>
      <c r="CY206">
        <f t="shared" si="75"/>
        <v>17.14</v>
      </c>
      <c r="CZ206">
        <f t="shared" si="76"/>
        <v>17.14</v>
      </c>
      <c r="DA206">
        <f t="shared" si="77"/>
        <v>1</v>
      </c>
      <c r="DB206">
        <f t="shared" si="73"/>
        <v>1.508</v>
      </c>
      <c r="DC206">
        <f t="shared" si="74"/>
        <v>0.11799999999999999</v>
      </c>
      <c r="DD206" t="s">
        <v>4</v>
      </c>
      <c r="DE206" t="s">
        <v>4</v>
      </c>
      <c r="DF206">
        <f t="shared" si="64"/>
        <v>0</v>
      </c>
      <c r="DG206">
        <f t="shared" si="65"/>
        <v>2.1800000000000002</v>
      </c>
      <c r="DH206">
        <f t="shared" si="66"/>
        <v>0.17</v>
      </c>
      <c r="DI206">
        <f t="shared" si="67"/>
        <v>0</v>
      </c>
      <c r="DJ206">
        <f t="shared" si="78"/>
        <v>2.1800000000000002</v>
      </c>
      <c r="DK206">
        <v>0</v>
      </c>
      <c r="DL206" t="s">
        <v>4</v>
      </c>
      <c r="DM206">
        <v>0</v>
      </c>
      <c r="DN206" t="s">
        <v>4</v>
      </c>
      <c r="DO206">
        <v>0</v>
      </c>
    </row>
    <row r="207" spans="1:119">
      <c r="A207">
        <f>ROW(Source!A195)</f>
        <v>195</v>
      </c>
      <c r="B207">
        <v>29858012</v>
      </c>
      <c r="C207">
        <v>29859233</v>
      </c>
      <c r="D207">
        <v>29310722</v>
      </c>
      <c r="E207">
        <v>1</v>
      </c>
      <c r="F207">
        <v>1</v>
      </c>
      <c r="G207">
        <v>37</v>
      </c>
      <c r="H207">
        <v>2</v>
      </c>
      <c r="I207" t="s">
        <v>888</v>
      </c>
      <c r="J207" t="s">
        <v>889</v>
      </c>
      <c r="K207" t="s">
        <v>890</v>
      </c>
      <c r="L207">
        <v>1368</v>
      </c>
      <c r="N207">
        <v>1011</v>
      </c>
      <c r="O207" t="s">
        <v>63</v>
      </c>
      <c r="P207" t="s">
        <v>63</v>
      </c>
      <c r="Q207">
        <v>1</v>
      </c>
      <c r="W207">
        <v>0</v>
      </c>
      <c r="X207">
        <v>1381500738</v>
      </c>
      <c r="Y207">
        <f t="shared" si="72"/>
        <v>8.2000000000000003E-2</v>
      </c>
      <c r="AA207">
        <v>0</v>
      </c>
      <c r="AB207">
        <v>763.41</v>
      </c>
      <c r="AC207">
        <v>685.33</v>
      </c>
      <c r="AD207">
        <v>0</v>
      </c>
      <c r="AE207">
        <v>0</v>
      </c>
      <c r="AF207">
        <v>763.41</v>
      </c>
      <c r="AG207">
        <v>685.33</v>
      </c>
      <c r="AH207">
        <v>0</v>
      </c>
      <c r="AI207">
        <v>1</v>
      </c>
      <c r="AJ207">
        <v>1</v>
      </c>
      <c r="AK207">
        <v>1</v>
      </c>
      <c r="AL207">
        <v>1</v>
      </c>
      <c r="AM207">
        <v>-2</v>
      </c>
      <c r="AN207">
        <v>0</v>
      </c>
      <c r="AO207">
        <v>1</v>
      </c>
      <c r="AP207">
        <v>1</v>
      </c>
      <c r="AQ207">
        <v>0</v>
      </c>
      <c r="AR207">
        <v>0</v>
      </c>
      <c r="AS207" t="s">
        <v>4</v>
      </c>
      <c r="AT207">
        <v>0.41</v>
      </c>
      <c r="AU207" t="s">
        <v>160</v>
      </c>
      <c r="AV207">
        <v>0</v>
      </c>
      <c r="AW207">
        <v>2</v>
      </c>
      <c r="AX207">
        <v>29859257</v>
      </c>
      <c r="AY207">
        <v>1</v>
      </c>
      <c r="AZ207">
        <v>0</v>
      </c>
      <c r="BA207">
        <v>204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0</v>
      </c>
      <c r="BL207">
        <v>0</v>
      </c>
      <c r="BM207">
        <v>0</v>
      </c>
      <c r="BN207">
        <v>0</v>
      </c>
      <c r="BO207">
        <v>0</v>
      </c>
      <c r="BP207">
        <v>0</v>
      </c>
      <c r="BQ207">
        <v>0</v>
      </c>
      <c r="BR207">
        <v>0</v>
      </c>
      <c r="BS207">
        <v>0</v>
      </c>
      <c r="BT207">
        <v>0</v>
      </c>
      <c r="BU207">
        <v>0</v>
      </c>
      <c r="BV207">
        <v>0</v>
      </c>
      <c r="BW207">
        <v>0</v>
      </c>
      <c r="CV207">
        <v>0</v>
      </c>
      <c r="CW207">
        <f>ROUND(Y207*Source!I195*DO207,9)</f>
        <v>0</v>
      </c>
      <c r="CX207">
        <f>ROUND(Y207*Source!I195,9)</f>
        <v>0.118408</v>
      </c>
      <c r="CY207">
        <f t="shared" si="75"/>
        <v>763.41</v>
      </c>
      <c r="CZ207">
        <f t="shared" si="76"/>
        <v>763.41</v>
      </c>
      <c r="DA207">
        <f t="shared" si="77"/>
        <v>1</v>
      </c>
      <c r="DB207">
        <f t="shared" si="73"/>
        <v>62.6</v>
      </c>
      <c r="DC207">
        <f t="shared" si="74"/>
        <v>56.198</v>
      </c>
      <c r="DD207" t="s">
        <v>4</v>
      </c>
      <c r="DE207" t="s">
        <v>4</v>
      </c>
      <c r="DF207">
        <f t="shared" si="64"/>
        <v>0</v>
      </c>
      <c r="DG207">
        <f t="shared" si="65"/>
        <v>90.39</v>
      </c>
      <c r="DH207">
        <f t="shared" si="66"/>
        <v>81.150000000000006</v>
      </c>
      <c r="DI207">
        <f t="shared" si="67"/>
        <v>0</v>
      </c>
      <c r="DJ207">
        <f t="shared" si="78"/>
        <v>90.39</v>
      </c>
      <c r="DK207">
        <v>0</v>
      </c>
      <c r="DL207" t="s">
        <v>4</v>
      </c>
      <c r="DM207">
        <v>0</v>
      </c>
      <c r="DN207" t="s">
        <v>4</v>
      </c>
      <c r="DO207">
        <v>0</v>
      </c>
    </row>
    <row r="208" spans="1:119">
      <c r="A208">
        <f>ROW(Source!A195)</f>
        <v>195</v>
      </c>
      <c r="B208">
        <v>29858012</v>
      </c>
      <c r="C208">
        <v>29859233</v>
      </c>
      <c r="D208">
        <v>29310756</v>
      </c>
      <c r="E208">
        <v>1</v>
      </c>
      <c r="F208">
        <v>1</v>
      </c>
      <c r="G208">
        <v>37</v>
      </c>
      <c r="H208">
        <v>2</v>
      </c>
      <c r="I208" t="s">
        <v>891</v>
      </c>
      <c r="J208" t="s">
        <v>892</v>
      </c>
      <c r="K208" t="s">
        <v>893</v>
      </c>
      <c r="L208">
        <v>1368</v>
      </c>
      <c r="N208">
        <v>1011</v>
      </c>
      <c r="O208" t="s">
        <v>63</v>
      </c>
      <c r="P208" t="s">
        <v>63</v>
      </c>
      <c r="Q208">
        <v>1</v>
      </c>
      <c r="W208">
        <v>0</v>
      </c>
      <c r="X208">
        <v>-309710188</v>
      </c>
      <c r="Y208">
        <f t="shared" si="72"/>
        <v>0.57400000000000007</v>
      </c>
      <c r="AA208">
        <v>0</v>
      </c>
      <c r="AB208">
        <v>58.08</v>
      </c>
      <c r="AC208">
        <v>16.27</v>
      </c>
      <c r="AD208">
        <v>0</v>
      </c>
      <c r="AE208">
        <v>0</v>
      </c>
      <c r="AF208">
        <v>58.08</v>
      </c>
      <c r="AG208">
        <v>16.27</v>
      </c>
      <c r="AH208">
        <v>0</v>
      </c>
      <c r="AI208">
        <v>1</v>
      </c>
      <c r="AJ208">
        <v>1</v>
      </c>
      <c r="AK208">
        <v>1</v>
      </c>
      <c r="AL208">
        <v>1</v>
      </c>
      <c r="AM208">
        <v>-2</v>
      </c>
      <c r="AN208">
        <v>0</v>
      </c>
      <c r="AO208">
        <v>1</v>
      </c>
      <c r="AP208">
        <v>1</v>
      </c>
      <c r="AQ208">
        <v>0</v>
      </c>
      <c r="AR208">
        <v>0</v>
      </c>
      <c r="AS208" t="s">
        <v>4</v>
      </c>
      <c r="AT208">
        <v>2.87</v>
      </c>
      <c r="AU208" t="s">
        <v>160</v>
      </c>
      <c r="AV208">
        <v>0</v>
      </c>
      <c r="AW208">
        <v>2</v>
      </c>
      <c r="AX208">
        <v>29859258</v>
      </c>
      <c r="AY208">
        <v>1</v>
      </c>
      <c r="AZ208">
        <v>0</v>
      </c>
      <c r="BA208">
        <v>205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0</v>
      </c>
      <c r="BL208">
        <v>0</v>
      </c>
      <c r="BM208">
        <v>0</v>
      </c>
      <c r="BN208">
        <v>0</v>
      </c>
      <c r="BO208">
        <v>0</v>
      </c>
      <c r="BP208">
        <v>0</v>
      </c>
      <c r="BQ208">
        <v>0</v>
      </c>
      <c r="BR208">
        <v>0</v>
      </c>
      <c r="BS208">
        <v>0</v>
      </c>
      <c r="BT208">
        <v>0</v>
      </c>
      <c r="BU208">
        <v>0</v>
      </c>
      <c r="BV208">
        <v>0</v>
      </c>
      <c r="BW208">
        <v>0</v>
      </c>
      <c r="CV208">
        <v>0</v>
      </c>
      <c r="CW208">
        <f>ROUND(Y208*Source!I195*DO208,9)</f>
        <v>0</v>
      </c>
      <c r="CX208">
        <f>ROUND(Y208*Source!I195,9)</f>
        <v>0.82885600000000004</v>
      </c>
      <c r="CY208">
        <f t="shared" si="75"/>
        <v>58.08</v>
      </c>
      <c r="CZ208">
        <f t="shared" si="76"/>
        <v>58.08</v>
      </c>
      <c r="DA208">
        <f t="shared" si="77"/>
        <v>1</v>
      </c>
      <c r="DB208">
        <f t="shared" si="73"/>
        <v>33.338000000000001</v>
      </c>
      <c r="DC208">
        <f t="shared" si="74"/>
        <v>9.3379999999999992</v>
      </c>
      <c r="DD208" t="s">
        <v>4</v>
      </c>
      <c r="DE208" t="s">
        <v>4</v>
      </c>
      <c r="DF208">
        <f t="shared" si="64"/>
        <v>0</v>
      </c>
      <c r="DG208">
        <f t="shared" si="65"/>
        <v>48.14</v>
      </c>
      <c r="DH208">
        <f t="shared" si="66"/>
        <v>13.49</v>
      </c>
      <c r="DI208">
        <f t="shared" si="67"/>
        <v>0</v>
      </c>
      <c r="DJ208">
        <f t="shared" si="78"/>
        <v>48.14</v>
      </c>
      <c r="DK208">
        <v>0</v>
      </c>
      <c r="DL208" t="s">
        <v>4</v>
      </c>
      <c r="DM208">
        <v>0</v>
      </c>
      <c r="DN208" t="s">
        <v>4</v>
      </c>
      <c r="DO208">
        <v>0</v>
      </c>
    </row>
    <row r="209" spans="1:119">
      <c r="A209">
        <f>ROW(Source!A195)</f>
        <v>195</v>
      </c>
      <c r="B209">
        <v>29858012</v>
      </c>
      <c r="C209">
        <v>29859233</v>
      </c>
      <c r="D209">
        <v>29311839</v>
      </c>
      <c r="E209">
        <v>1</v>
      </c>
      <c r="F209">
        <v>1</v>
      </c>
      <c r="G209">
        <v>37</v>
      </c>
      <c r="H209">
        <v>3</v>
      </c>
      <c r="I209" t="s">
        <v>894</v>
      </c>
      <c r="J209" t="s">
        <v>895</v>
      </c>
      <c r="K209" t="s">
        <v>896</v>
      </c>
      <c r="L209">
        <v>1348</v>
      </c>
      <c r="N209">
        <v>1009</v>
      </c>
      <c r="O209" t="s">
        <v>68</v>
      </c>
      <c r="P209" t="s">
        <v>68</v>
      </c>
      <c r="Q209">
        <v>1000</v>
      </c>
      <c r="W209">
        <v>0</v>
      </c>
      <c r="X209">
        <v>-1506970354</v>
      </c>
      <c r="Y209">
        <f t="shared" ref="Y209:Y219" si="79">(AT209*0)</f>
        <v>0</v>
      </c>
      <c r="AA209">
        <v>313897.40999999997</v>
      </c>
      <c r="AB209">
        <v>0</v>
      </c>
      <c r="AC209">
        <v>0</v>
      </c>
      <c r="AD209">
        <v>0</v>
      </c>
      <c r="AE209">
        <v>313897.40999999997</v>
      </c>
      <c r="AF209">
        <v>0</v>
      </c>
      <c r="AG209">
        <v>0</v>
      </c>
      <c r="AH209">
        <v>0</v>
      </c>
      <c r="AI209">
        <v>1</v>
      </c>
      <c r="AJ209">
        <v>1</v>
      </c>
      <c r="AK209">
        <v>1</v>
      </c>
      <c r="AL209">
        <v>1</v>
      </c>
      <c r="AM209">
        <v>-2</v>
      </c>
      <c r="AN209">
        <v>0</v>
      </c>
      <c r="AO209">
        <v>1</v>
      </c>
      <c r="AP209">
        <v>1</v>
      </c>
      <c r="AQ209">
        <v>0</v>
      </c>
      <c r="AR209">
        <v>0</v>
      </c>
      <c r="AS209" t="s">
        <v>4</v>
      </c>
      <c r="AT209">
        <v>2.1000000000000001E-2</v>
      </c>
      <c r="AU209" t="s">
        <v>159</v>
      </c>
      <c r="AV209">
        <v>0</v>
      </c>
      <c r="AW209">
        <v>2</v>
      </c>
      <c r="AX209">
        <v>29859259</v>
      </c>
      <c r="AY209">
        <v>1</v>
      </c>
      <c r="AZ209">
        <v>0</v>
      </c>
      <c r="BA209">
        <v>206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0</v>
      </c>
      <c r="BL209">
        <v>0</v>
      </c>
      <c r="BM209">
        <v>0</v>
      </c>
      <c r="BN209">
        <v>0</v>
      </c>
      <c r="BO209">
        <v>0</v>
      </c>
      <c r="BP209">
        <v>0</v>
      </c>
      <c r="BQ209">
        <v>0</v>
      </c>
      <c r="BR209">
        <v>0</v>
      </c>
      <c r="BS209">
        <v>0</v>
      </c>
      <c r="BT209">
        <v>0</v>
      </c>
      <c r="BU209">
        <v>0</v>
      </c>
      <c r="BV209">
        <v>0</v>
      </c>
      <c r="BW209">
        <v>0</v>
      </c>
      <c r="CV209">
        <v>0</v>
      </c>
      <c r="CW209">
        <v>0</v>
      </c>
      <c r="CX209">
        <f>ROUND(Y209*Source!I195,9)</f>
        <v>0</v>
      </c>
      <c r="CY209">
        <f t="shared" ref="CY209:CY219" si="80">AA209</f>
        <v>313897.40999999997</v>
      </c>
      <c r="CZ209">
        <f t="shared" ref="CZ209:CZ219" si="81">AE209</f>
        <v>313897.40999999997</v>
      </c>
      <c r="DA209">
        <f t="shared" ref="DA209:DA219" si="82">AI209</f>
        <v>1</v>
      </c>
      <c r="DB209">
        <f t="shared" ref="DB209:DB219" si="83">ROUND((ROUND(AT209*CZ209,2)*0),6)</f>
        <v>0</v>
      </c>
      <c r="DC209">
        <f t="shared" ref="DC209:DC219" si="84">ROUND((ROUND(AT209*AG209,2)*0),6)</f>
        <v>0</v>
      </c>
      <c r="DD209" t="s">
        <v>4</v>
      </c>
      <c r="DE209" t="s">
        <v>4</v>
      </c>
      <c r="DF209">
        <f t="shared" si="64"/>
        <v>0</v>
      </c>
      <c r="DG209">
        <f t="shared" si="65"/>
        <v>0</v>
      </c>
      <c r="DH209">
        <f t="shared" si="66"/>
        <v>0</v>
      </c>
      <c r="DI209">
        <f t="shared" si="67"/>
        <v>0</v>
      </c>
      <c r="DJ209">
        <f t="shared" ref="DJ209:DJ219" si="85">DF209</f>
        <v>0</v>
      </c>
      <c r="DK209">
        <v>0</v>
      </c>
      <c r="DL209" t="s">
        <v>4</v>
      </c>
      <c r="DM209">
        <v>0</v>
      </c>
      <c r="DN209" t="s">
        <v>4</v>
      </c>
      <c r="DO209">
        <v>0</v>
      </c>
    </row>
    <row r="210" spans="1:119">
      <c r="A210">
        <f>ROW(Source!A195)</f>
        <v>195</v>
      </c>
      <c r="B210">
        <v>29858012</v>
      </c>
      <c r="C210">
        <v>29859233</v>
      </c>
      <c r="D210">
        <v>29312726</v>
      </c>
      <c r="E210">
        <v>1</v>
      </c>
      <c r="F210">
        <v>1</v>
      </c>
      <c r="G210">
        <v>37</v>
      </c>
      <c r="H210">
        <v>3</v>
      </c>
      <c r="I210" t="s">
        <v>897</v>
      </c>
      <c r="J210" t="s">
        <v>898</v>
      </c>
      <c r="K210" t="s">
        <v>899</v>
      </c>
      <c r="L210">
        <v>1346</v>
      </c>
      <c r="N210">
        <v>1009</v>
      </c>
      <c r="O210" t="s">
        <v>717</v>
      </c>
      <c r="P210" t="s">
        <v>717</v>
      </c>
      <c r="Q210">
        <v>1</v>
      </c>
      <c r="W210">
        <v>0</v>
      </c>
      <c r="X210">
        <v>737612236</v>
      </c>
      <c r="Y210">
        <f t="shared" si="79"/>
        <v>0</v>
      </c>
      <c r="AA210">
        <v>168.83</v>
      </c>
      <c r="AB210">
        <v>0</v>
      </c>
      <c r="AC210">
        <v>0</v>
      </c>
      <c r="AD210">
        <v>0</v>
      </c>
      <c r="AE210">
        <v>168.83</v>
      </c>
      <c r="AF210">
        <v>0</v>
      </c>
      <c r="AG210">
        <v>0</v>
      </c>
      <c r="AH210">
        <v>0</v>
      </c>
      <c r="AI210">
        <v>1</v>
      </c>
      <c r="AJ210">
        <v>1</v>
      </c>
      <c r="AK210">
        <v>1</v>
      </c>
      <c r="AL210">
        <v>1</v>
      </c>
      <c r="AM210">
        <v>-2</v>
      </c>
      <c r="AN210">
        <v>0</v>
      </c>
      <c r="AO210">
        <v>1</v>
      </c>
      <c r="AP210">
        <v>1</v>
      </c>
      <c r="AQ210">
        <v>0</v>
      </c>
      <c r="AR210">
        <v>0</v>
      </c>
      <c r="AS210" t="s">
        <v>4</v>
      </c>
      <c r="AT210">
        <v>0.214</v>
      </c>
      <c r="AU210" t="s">
        <v>159</v>
      </c>
      <c r="AV210">
        <v>0</v>
      </c>
      <c r="AW210">
        <v>2</v>
      </c>
      <c r="AX210">
        <v>29859260</v>
      </c>
      <c r="AY210">
        <v>1</v>
      </c>
      <c r="AZ210">
        <v>0</v>
      </c>
      <c r="BA210">
        <v>207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0</v>
      </c>
      <c r="BL210">
        <v>0</v>
      </c>
      <c r="BM210">
        <v>0</v>
      </c>
      <c r="BN210">
        <v>0</v>
      </c>
      <c r="BO210">
        <v>0</v>
      </c>
      <c r="BP210">
        <v>0</v>
      </c>
      <c r="BQ210">
        <v>0</v>
      </c>
      <c r="BR210">
        <v>0</v>
      </c>
      <c r="BS210">
        <v>0</v>
      </c>
      <c r="BT210">
        <v>0</v>
      </c>
      <c r="BU210">
        <v>0</v>
      </c>
      <c r="BV210">
        <v>0</v>
      </c>
      <c r="BW210">
        <v>0</v>
      </c>
      <c r="CV210">
        <v>0</v>
      </c>
      <c r="CW210">
        <v>0</v>
      </c>
      <c r="CX210">
        <f>ROUND(Y210*Source!I195,9)</f>
        <v>0</v>
      </c>
      <c r="CY210">
        <f t="shared" si="80"/>
        <v>168.83</v>
      </c>
      <c r="CZ210">
        <f t="shared" si="81"/>
        <v>168.83</v>
      </c>
      <c r="DA210">
        <f t="shared" si="82"/>
        <v>1</v>
      </c>
      <c r="DB210">
        <f t="shared" si="83"/>
        <v>0</v>
      </c>
      <c r="DC210">
        <f t="shared" si="84"/>
        <v>0</v>
      </c>
      <c r="DD210" t="s">
        <v>4</v>
      </c>
      <c r="DE210" t="s">
        <v>4</v>
      </c>
      <c r="DF210">
        <f t="shared" si="64"/>
        <v>0</v>
      </c>
      <c r="DG210">
        <f t="shared" si="65"/>
        <v>0</v>
      </c>
      <c r="DH210">
        <f t="shared" si="66"/>
        <v>0</v>
      </c>
      <c r="DI210">
        <f t="shared" si="67"/>
        <v>0</v>
      </c>
      <c r="DJ210">
        <f t="shared" si="85"/>
        <v>0</v>
      </c>
      <c r="DK210">
        <v>0</v>
      </c>
      <c r="DL210" t="s">
        <v>4</v>
      </c>
      <c r="DM210">
        <v>0</v>
      </c>
      <c r="DN210" t="s">
        <v>4</v>
      </c>
      <c r="DO210">
        <v>0</v>
      </c>
    </row>
    <row r="211" spans="1:119">
      <c r="A211">
        <f>ROW(Source!A195)</f>
        <v>195</v>
      </c>
      <c r="B211">
        <v>29858012</v>
      </c>
      <c r="C211">
        <v>29859233</v>
      </c>
      <c r="D211">
        <v>29313610</v>
      </c>
      <c r="E211">
        <v>1</v>
      </c>
      <c r="F211">
        <v>1</v>
      </c>
      <c r="G211">
        <v>37</v>
      </c>
      <c r="H211">
        <v>3</v>
      </c>
      <c r="I211" t="s">
        <v>900</v>
      </c>
      <c r="J211" t="s">
        <v>901</v>
      </c>
      <c r="K211" t="s">
        <v>902</v>
      </c>
      <c r="L211">
        <v>1354</v>
      </c>
      <c r="N211">
        <v>1010</v>
      </c>
      <c r="O211" t="s">
        <v>180</v>
      </c>
      <c r="P211" t="s">
        <v>180</v>
      </c>
      <c r="Q211">
        <v>1</v>
      </c>
      <c r="W211">
        <v>0</v>
      </c>
      <c r="X211">
        <v>23491763</v>
      </c>
      <c r="Y211">
        <f t="shared" si="79"/>
        <v>0</v>
      </c>
      <c r="AA211">
        <v>30.05</v>
      </c>
      <c r="AB211">
        <v>0</v>
      </c>
      <c r="AC211">
        <v>0</v>
      </c>
      <c r="AD211">
        <v>0</v>
      </c>
      <c r="AE211">
        <v>30.05</v>
      </c>
      <c r="AF211">
        <v>0</v>
      </c>
      <c r="AG211">
        <v>0</v>
      </c>
      <c r="AH211">
        <v>0</v>
      </c>
      <c r="AI211">
        <v>1</v>
      </c>
      <c r="AJ211">
        <v>1</v>
      </c>
      <c r="AK211">
        <v>1</v>
      </c>
      <c r="AL211">
        <v>1</v>
      </c>
      <c r="AM211">
        <v>-2</v>
      </c>
      <c r="AN211">
        <v>0</v>
      </c>
      <c r="AO211">
        <v>1</v>
      </c>
      <c r="AP211">
        <v>1</v>
      </c>
      <c r="AQ211">
        <v>0</v>
      </c>
      <c r="AR211">
        <v>0</v>
      </c>
      <c r="AS211" t="s">
        <v>4</v>
      </c>
      <c r="AT211">
        <v>52</v>
      </c>
      <c r="AU211" t="s">
        <v>159</v>
      </c>
      <c r="AV211">
        <v>0</v>
      </c>
      <c r="AW211">
        <v>2</v>
      </c>
      <c r="AX211">
        <v>29859261</v>
      </c>
      <c r="AY211">
        <v>1</v>
      </c>
      <c r="AZ211">
        <v>0</v>
      </c>
      <c r="BA211">
        <v>208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0</v>
      </c>
      <c r="BL211">
        <v>0</v>
      </c>
      <c r="BM211">
        <v>0</v>
      </c>
      <c r="BN211">
        <v>0</v>
      </c>
      <c r="BO211">
        <v>0</v>
      </c>
      <c r="BP211">
        <v>0</v>
      </c>
      <c r="BQ211">
        <v>0</v>
      </c>
      <c r="BR211">
        <v>0</v>
      </c>
      <c r="BS211">
        <v>0</v>
      </c>
      <c r="BT211">
        <v>0</v>
      </c>
      <c r="BU211">
        <v>0</v>
      </c>
      <c r="BV211">
        <v>0</v>
      </c>
      <c r="BW211">
        <v>0</v>
      </c>
      <c r="CV211">
        <v>0</v>
      </c>
      <c r="CW211">
        <v>0</v>
      </c>
      <c r="CX211">
        <f>ROUND(Y211*Source!I195,9)</f>
        <v>0</v>
      </c>
      <c r="CY211">
        <f t="shared" si="80"/>
        <v>30.05</v>
      </c>
      <c r="CZ211">
        <f t="shared" si="81"/>
        <v>30.05</v>
      </c>
      <c r="DA211">
        <f t="shared" si="82"/>
        <v>1</v>
      </c>
      <c r="DB211">
        <f t="shared" si="83"/>
        <v>0</v>
      </c>
      <c r="DC211">
        <f t="shared" si="84"/>
        <v>0</v>
      </c>
      <c r="DD211" t="s">
        <v>4</v>
      </c>
      <c r="DE211" t="s">
        <v>4</v>
      </c>
      <c r="DF211">
        <f t="shared" si="64"/>
        <v>0</v>
      </c>
      <c r="DG211">
        <f t="shared" si="65"/>
        <v>0</v>
      </c>
      <c r="DH211">
        <f t="shared" si="66"/>
        <v>0</v>
      </c>
      <c r="DI211">
        <f t="shared" si="67"/>
        <v>0</v>
      </c>
      <c r="DJ211">
        <f t="shared" si="85"/>
        <v>0</v>
      </c>
      <c r="DK211">
        <v>0</v>
      </c>
      <c r="DL211" t="s">
        <v>4</v>
      </c>
      <c r="DM211">
        <v>0</v>
      </c>
      <c r="DN211" t="s">
        <v>4</v>
      </c>
      <c r="DO211">
        <v>0</v>
      </c>
    </row>
    <row r="212" spans="1:119">
      <c r="A212">
        <f>ROW(Source!A195)</f>
        <v>195</v>
      </c>
      <c r="B212">
        <v>29858012</v>
      </c>
      <c r="C212">
        <v>29859233</v>
      </c>
      <c r="D212">
        <v>29312855</v>
      </c>
      <c r="E212">
        <v>1</v>
      </c>
      <c r="F212">
        <v>1</v>
      </c>
      <c r="G212">
        <v>37</v>
      </c>
      <c r="H212">
        <v>3</v>
      </c>
      <c r="I212" t="s">
        <v>728</v>
      </c>
      <c r="J212" t="s">
        <v>729</v>
      </c>
      <c r="K212" t="s">
        <v>730</v>
      </c>
      <c r="L212">
        <v>1339</v>
      </c>
      <c r="N212">
        <v>1007</v>
      </c>
      <c r="O212" t="s">
        <v>54</v>
      </c>
      <c r="P212" t="s">
        <v>54</v>
      </c>
      <c r="Q212">
        <v>1</v>
      </c>
      <c r="W212">
        <v>0</v>
      </c>
      <c r="X212">
        <v>-1393929784</v>
      </c>
      <c r="Y212">
        <f t="shared" si="79"/>
        <v>0</v>
      </c>
      <c r="AA212">
        <v>49.83</v>
      </c>
      <c r="AB212">
        <v>0</v>
      </c>
      <c r="AC212">
        <v>0</v>
      </c>
      <c r="AD212">
        <v>0</v>
      </c>
      <c r="AE212">
        <v>49.83</v>
      </c>
      <c r="AF212">
        <v>0</v>
      </c>
      <c r="AG212">
        <v>0</v>
      </c>
      <c r="AH212">
        <v>0</v>
      </c>
      <c r="AI212">
        <v>1</v>
      </c>
      <c r="AJ212">
        <v>1</v>
      </c>
      <c r="AK212">
        <v>1</v>
      </c>
      <c r="AL212">
        <v>1</v>
      </c>
      <c r="AM212">
        <v>-2</v>
      </c>
      <c r="AN212">
        <v>0</v>
      </c>
      <c r="AO212">
        <v>1</v>
      </c>
      <c r="AP212">
        <v>1</v>
      </c>
      <c r="AQ212">
        <v>0</v>
      </c>
      <c r="AR212">
        <v>0</v>
      </c>
      <c r="AS212" t="s">
        <v>4</v>
      </c>
      <c r="AT212">
        <v>0.153</v>
      </c>
      <c r="AU212" t="s">
        <v>159</v>
      </c>
      <c r="AV212">
        <v>0</v>
      </c>
      <c r="AW212">
        <v>2</v>
      </c>
      <c r="AX212">
        <v>29859262</v>
      </c>
      <c r="AY212">
        <v>1</v>
      </c>
      <c r="AZ212">
        <v>0</v>
      </c>
      <c r="BA212">
        <v>209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0</v>
      </c>
      <c r="BL212">
        <v>0</v>
      </c>
      <c r="BM212">
        <v>0</v>
      </c>
      <c r="BN212">
        <v>0</v>
      </c>
      <c r="BO212">
        <v>0</v>
      </c>
      <c r="BP212">
        <v>0</v>
      </c>
      <c r="BQ212">
        <v>0</v>
      </c>
      <c r="BR212">
        <v>0</v>
      </c>
      <c r="BS212">
        <v>0</v>
      </c>
      <c r="BT212">
        <v>0</v>
      </c>
      <c r="BU212">
        <v>0</v>
      </c>
      <c r="BV212">
        <v>0</v>
      </c>
      <c r="BW212">
        <v>0</v>
      </c>
      <c r="CV212">
        <v>0</v>
      </c>
      <c r="CW212">
        <v>0</v>
      </c>
      <c r="CX212">
        <f>ROUND(Y212*Source!I195,9)</f>
        <v>0</v>
      </c>
      <c r="CY212">
        <f t="shared" si="80"/>
        <v>49.83</v>
      </c>
      <c r="CZ212">
        <f t="shared" si="81"/>
        <v>49.83</v>
      </c>
      <c r="DA212">
        <f t="shared" si="82"/>
        <v>1</v>
      </c>
      <c r="DB212">
        <f t="shared" si="83"/>
        <v>0</v>
      </c>
      <c r="DC212">
        <f t="shared" si="84"/>
        <v>0</v>
      </c>
      <c r="DD212" t="s">
        <v>4</v>
      </c>
      <c r="DE212" t="s">
        <v>4</v>
      </c>
      <c r="DF212">
        <f t="shared" si="64"/>
        <v>0</v>
      </c>
      <c r="DG212">
        <f t="shared" si="65"/>
        <v>0</v>
      </c>
      <c r="DH212">
        <f t="shared" si="66"/>
        <v>0</v>
      </c>
      <c r="DI212">
        <f t="shared" si="67"/>
        <v>0</v>
      </c>
      <c r="DJ212">
        <f t="shared" si="85"/>
        <v>0</v>
      </c>
      <c r="DK212">
        <v>0</v>
      </c>
      <c r="DL212" t="s">
        <v>4</v>
      </c>
      <c r="DM212">
        <v>0</v>
      </c>
      <c r="DN212" t="s">
        <v>4</v>
      </c>
      <c r="DO212">
        <v>0</v>
      </c>
    </row>
    <row r="213" spans="1:119">
      <c r="A213">
        <f>ROW(Source!A195)</f>
        <v>195</v>
      </c>
      <c r="B213">
        <v>29858012</v>
      </c>
      <c r="C213">
        <v>29859233</v>
      </c>
      <c r="D213">
        <v>29313475</v>
      </c>
      <c r="E213">
        <v>1</v>
      </c>
      <c r="F213">
        <v>1</v>
      </c>
      <c r="G213">
        <v>37</v>
      </c>
      <c r="H213">
        <v>3</v>
      </c>
      <c r="I213" t="s">
        <v>903</v>
      </c>
      <c r="J213" t="s">
        <v>904</v>
      </c>
      <c r="K213" t="s">
        <v>905</v>
      </c>
      <c r="L213">
        <v>1354</v>
      </c>
      <c r="N213">
        <v>1010</v>
      </c>
      <c r="O213" t="s">
        <v>180</v>
      </c>
      <c r="P213" t="s">
        <v>180</v>
      </c>
      <c r="Q213">
        <v>1</v>
      </c>
      <c r="W213">
        <v>0</v>
      </c>
      <c r="X213">
        <v>-831186859</v>
      </c>
      <c r="Y213">
        <f t="shared" si="79"/>
        <v>0</v>
      </c>
      <c r="AA213">
        <v>80.48</v>
      </c>
      <c r="AB213">
        <v>0</v>
      </c>
      <c r="AC213">
        <v>0</v>
      </c>
      <c r="AD213">
        <v>0</v>
      </c>
      <c r="AE213">
        <v>80.48</v>
      </c>
      <c r="AF213">
        <v>0</v>
      </c>
      <c r="AG213">
        <v>0</v>
      </c>
      <c r="AH213">
        <v>0</v>
      </c>
      <c r="AI213">
        <v>1</v>
      </c>
      <c r="AJ213">
        <v>1</v>
      </c>
      <c r="AK213">
        <v>1</v>
      </c>
      <c r="AL213">
        <v>1</v>
      </c>
      <c r="AM213">
        <v>-2</v>
      </c>
      <c r="AN213">
        <v>0</v>
      </c>
      <c r="AO213">
        <v>1</v>
      </c>
      <c r="AP213">
        <v>1</v>
      </c>
      <c r="AQ213">
        <v>0</v>
      </c>
      <c r="AR213">
        <v>0</v>
      </c>
      <c r="AS213" t="s">
        <v>4</v>
      </c>
      <c r="AT213">
        <v>0.30299999999999999</v>
      </c>
      <c r="AU213" t="s">
        <v>159</v>
      </c>
      <c r="AV213">
        <v>0</v>
      </c>
      <c r="AW213">
        <v>2</v>
      </c>
      <c r="AX213">
        <v>29859263</v>
      </c>
      <c r="AY213">
        <v>1</v>
      </c>
      <c r="AZ213">
        <v>0</v>
      </c>
      <c r="BA213">
        <v>210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0</v>
      </c>
      <c r="BL213">
        <v>0</v>
      </c>
      <c r="BM213">
        <v>0</v>
      </c>
      <c r="BN213">
        <v>0</v>
      </c>
      <c r="BO213">
        <v>0</v>
      </c>
      <c r="BP213">
        <v>0</v>
      </c>
      <c r="BQ213">
        <v>0</v>
      </c>
      <c r="BR213">
        <v>0</v>
      </c>
      <c r="BS213">
        <v>0</v>
      </c>
      <c r="BT213">
        <v>0</v>
      </c>
      <c r="BU213">
        <v>0</v>
      </c>
      <c r="BV213">
        <v>0</v>
      </c>
      <c r="BW213">
        <v>0</v>
      </c>
      <c r="CV213">
        <v>0</v>
      </c>
      <c r="CW213">
        <v>0</v>
      </c>
      <c r="CX213">
        <f>ROUND(Y213*Source!I195,9)</f>
        <v>0</v>
      </c>
      <c r="CY213">
        <f t="shared" si="80"/>
        <v>80.48</v>
      </c>
      <c r="CZ213">
        <f t="shared" si="81"/>
        <v>80.48</v>
      </c>
      <c r="DA213">
        <f t="shared" si="82"/>
        <v>1</v>
      </c>
      <c r="DB213">
        <f t="shared" si="83"/>
        <v>0</v>
      </c>
      <c r="DC213">
        <f t="shared" si="84"/>
        <v>0</v>
      </c>
      <c r="DD213" t="s">
        <v>4</v>
      </c>
      <c r="DE213" t="s">
        <v>4</v>
      </c>
      <c r="DF213">
        <f t="shared" si="64"/>
        <v>0</v>
      </c>
      <c r="DG213">
        <f t="shared" si="65"/>
        <v>0</v>
      </c>
      <c r="DH213">
        <f t="shared" si="66"/>
        <v>0</v>
      </c>
      <c r="DI213">
        <f t="shared" si="67"/>
        <v>0</v>
      </c>
      <c r="DJ213">
        <f t="shared" si="85"/>
        <v>0</v>
      </c>
      <c r="DK213">
        <v>0</v>
      </c>
      <c r="DL213" t="s">
        <v>4</v>
      </c>
      <c r="DM213">
        <v>0</v>
      </c>
      <c r="DN213" t="s">
        <v>4</v>
      </c>
      <c r="DO213">
        <v>0</v>
      </c>
    </row>
    <row r="214" spans="1:119">
      <c r="A214">
        <f>ROW(Source!A195)</f>
        <v>195</v>
      </c>
      <c r="B214">
        <v>29858012</v>
      </c>
      <c r="C214">
        <v>29859233</v>
      </c>
      <c r="D214">
        <v>29317644</v>
      </c>
      <c r="E214">
        <v>1</v>
      </c>
      <c r="F214">
        <v>1</v>
      </c>
      <c r="G214">
        <v>37</v>
      </c>
      <c r="H214">
        <v>3</v>
      </c>
      <c r="I214" t="s">
        <v>906</v>
      </c>
      <c r="J214" t="s">
        <v>907</v>
      </c>
      <c r="K214" t="s">
        <v>908</v>
      </c>
      <c r="L214">
        <v>1301</v>
      </c>
      <c r="N214">
        <v>1003</v>
      </c>
      <c r="O214" t="s">
        <v>296</v>
      </c>
      <c r="P214" t="s">
        <v>296</v>
      </c>
      <c r="Q214">
        <v>1</v>
      </c>
      <c r="W214">
        <v>0</v>
      </c>
      <c r="X214">
        <v>1175220695</v>
      </c>
      <c r="Y214">
        <f t="shared" si="79"/>
        <v>0</v>
      </c>
      <c r="AA214">
        <v>481.95</v>
      </c>
      <c r="AB214">
        <v>0</v>
      </c>
      <c r="AC214">
        <v>0</v>
      </c>
      <c r="AD214">
        <v>0</v>
      </c>
      <c r="AE214">
        <v>481.95</v>
      </c>
      <c r="AF214">
        <v>0</v>
      </c>
      <c r="AG214">
        <v>0</v>
      </c>
      <c r="AH214">
        <v>0</v>
      </c>
      <c r="AI214">
        <v>1</v>
      </c>
      <c r="AJ214">
        <v>1</v>
      </c>
      <c r="AK214">
        <v>1</v>
      </c>
      <c r="AL214">
        <v>1</v>
      </c>
      <c r="AM214">
        <v>-2</v>
      </c>
      <c r="AN214">
        <v>0</v>
      </c>
      <c r="AO214">
        <v>1</v>
      </c>
      <c r="AP214">
        <v>1</v>
      </c>
      <c r="AQ214">
        <v>0</v>
      </c>
      <c r="AR214">
        <v>0</v>
      </c>
      <c r="AS214" t="s">
        <v>4</v>
      </c>
      <c r="AT214">
        <v>26.1</v>
      </c>
      <c r="AU214" t="s">
        <v>159</v>
      </c>
      <c r="AV214">
        <v>0</v>
      </c>
      <c r="AW214">
        <v>2</v>
      </c>
      <c r="AX214">
        <v>29859265</v>
      </c>
      <c r="AY214">
        <v>1</v>
      </c>
      <c r="AZ214">
        <v>0</v>
      </c>
      <c r="BA214">
        <v>211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0</v>
      </c>
      <c r="BI214">
        <v>0</v>
      </c>
      <c r="BJ214">
        <v>0</v>
      </c>
      <c r="BK214">
        <v>0</v>
      </c>
      <c r="BL214">
        <v>0</v>
      </c>
      <c r="BM214">
        <v>0</v>
      </c>
      <c r="BN214">
        <v>0</v>
      </c>
      <c r="BO214">
        <v>0</v>
      </c>
      <c r="BP214">
        <v>0</v>
      </c>
      <c r="BQ214">
        <v>0</v>
      </c>
      <c r="BR214">
        <v>0</v>
      </c>
      <c r="BS214">
        <v>0</v>
      </c>
      <c r="BT214">
        <v>0</v>
      </c>
      <c r="BU214">
        <v>0</v>
      </c>
      <c r="BV214">
        <v>0</v>
      </c>
      <c r="BW214">
        <v>0</v>
      </c>
      <c r="CV214">
        <v>0</v>
      </c>
      <c r="CW214">
        <v>0</v>
      </c>
      <c r="CX214">
        <f>ROUND(Y214*Source!I195,9)</f>
        <v>0</v>
      </c>
      <c r="CY214">
        <f t="shared" si="80"/>
        <v>481.95</v>
      </c>
      <c r="CZ214">
        <f t="shared" si="81"/>
        <v>481.95</v>
      </c>
      <c r="DA214">
        <f t="shared" si="82"/>
        <v>1</v>
      </c>
      <c r="DB214">
        <f t="shared" si="83"/>
        <v>0</v>
      </c>
      <c r="DC214">
        <f t="shared" si="84"/>
        <v>0</v>
      </c>
      <c r="DD214" t="s">
        <v>4</v>
      </c>
      <c r="DE214" t="s">
        <v>4</v>
      </c>
      <c r="DF214">
        <f t="shared" si="64"/>
        <v>0</v>
      </c>
      <c r="DG214">
        <f t="shared" si="65"/>
        <v>0</v>
      </c>
      <c r="DH214">
        <f t="shared" si="66"/>
        <v>0</v>
      </c>
      <c r="DI214">
        <f t="shared" si="67"/>
        <v>0</v>
      </c>
      <c r="DJ214">
        <f t="shared" si="85"/>
        <v>0</v>
      </c>
      <c r="DK214">
        <v>0</v>
      </c>
      <c r="DL214" t="s">
        <v>4</v>
      </c>
      <c r="DM214">
        <v>0</v>
      </c>
      <c r="DN214" t="s">
        <v>4</v>
      </c>
      <c r="DO214">
        <v>0</v>
      </c>
    </row>
    <row r="215" spans="1:119">
      <c r="A215">
        <f>ROW(Source!A195)</f>
        <v>195</v>
      </c>
      <c r="B215">
        <v>29858012</v>
      </c>
      <c r="C215">
        <v>29859233</v>
      </c>
      <c r="D215">
        <v>29311050</v>
      </c>
      <c r="E215">
        <v>1</v>
      </c>
      <c r="F215">
        <v>1</v>
      </c>
      <c r="G215">
        <v>37</v>
      </c>
      <c r="H215">
        <v>3</v>
      </c>
      <c r="I215" t="s">
        <v>909</v>
      </c>
      <c r="J215" t="s">
        <v>910</v>
      </c>
      <c r="K215" t="s">
        <v>911</v>
      </c>
      <c r="L215">
        <v>1339</v>
      </c>
      <c r="N215">
        <v>1007</v>
      </c>
      <c r="O215" t="s">
        <v>54</v>
      </c>
      <c r="P215" t="s">
        <v>54</v>
      </c>
      <c r="Q215">
        <v>1</v>
      </c>
      <c r="W215">
        <v>0</v>
      </c>
      <c r="X215">
        <v>-67080174</v>
      </c>
      <c r="Y215">
        <f t="shared" si="79"/>
        <v>0</v>
      </c>
      <c r="AA215">
        <v>479.86</v>
      </c>
      <c r="AB215">
        <v>0</v>
      </c>
      <c r="AC215">
        <v>0</v>
      </c>
      <c r="AD215">
        <v>0</v>
      </c>
      <c r="AE215">
        <v>479.86</v>
      </c>
      <c r="AF215">
        <v>0</v>
      </c>
      <c r="AG215">
        <v>0</v>
      </c>
      <c r="AH215">
        <v>0</v>
      </c>
      <c r="AI215">
        <v>1</v>
      </c>
      <c r="AJ215">
        <v>1</v>
      </c>
      <c r="AK215">
        <v>1</v>
      </c>
      <c r="AL215">
        <v>1</v>
      </c>
      <c r="AM215">
        <v>-2</v>
      </c>
      <c r="AN215">
        <v>0</v>
      </c>
      <c r="AO215">
        <v>1</v>
      </c>
      <c r="AP215">
        <v>1</v>
      </c>
      <c r="AQ215">
        <v>0</v>
      </c>
      <c r="AR215">
        <v>0</v>
      </c>
      <c r="AS215" t="s">
        <v>4</v>
      </c>
      <c r="AT215">
        <v>0.31</v>
      </c>
      <c r="AU215" t="s">
        <v>159</v>
      </c>
      <c r="AV215">
        <v>0</v>
      </c>
      <c r="AW215">
        <v>2</v>
      </c>
      <c r="AX215">
        <v>29859264</v>
      </c>
      <c r="AY215">
        <v>1</v>
      </c>
      <c r="AZ215">
        <v>0</v>
      </c>
      <c r="BA215">
        <v>212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0</v>
      </c>
      <c r="BI215">
        <v>0</v>
      </c>
      <c r="BJ215">
        <v>0</v>
      </c>
      <c r="BK215">
        <v>0</v>
      </c>
      <c r="BL215">
        <v>0</v>
      </c>
      <c r="BM215">
        <v>0</v>
      </c>
      <c r="BN215">
        <v>0</v>
      </c>
      <c r="BO215">
        <v>0</v>
      </c>
      <c r="BP215">
        <v>0</v>
      </c>
      <c r="BQ215">
        <v>0</v>
      </c>
      <c r="BR215">
        <v>0</v>
      </c>
      <c r="BS215">
        <v>0</v>
      </c>
      <c r="BT215">
        <v>0</v>
      </c>
      <c r="BU215">
        <v>0</v>
      </c>
      <c r="BV215">
        <v>0</v>
      </c>
      <c r="BW215">
        <v>0</v>
      </c>
      <c r="CV215">
        <v>0</v>
      </c>
      <c r="CW215">
        <v>0</v>
      </c>
      <c r="CX215">
        <f>ROUND(Y215*Source!I195,9)</f>
        <v>0</v>
      </c>
      <c r="CY215">
        <f t="shared" si="80"/>
        <v>479.86</v>
      </c>
      <c r="CZ215">
        <f t="shared" si="81"/>
        <v>479.86</v>
      </c>
      <c r="DA215">
        <f t="shared" si="82"/>
        <v>1</v>
      </c>
      <c r="DB215">
        <f t="shared" si="83"/>
        <v>0</v>
      </c>
      <c r="DC215">
        <f t="shared" si="84"/>
        <v>0</v>
      </c>
      <c r="DD215" t="s">
        <v>4</v>
      </c>
      <c r="DE215" t="s">
        <v>4</v>
      </c>
      <c r="DF215">
        <f t="shared" si="64"/>
        <v>0</v>
      </c>
      <c r="DG215">
        <f t="shared" si="65"/>
        <v>0</v>
      </c>
      <c r="DH215">
        <f t="shared" si="66"/>
        <v>0</v>
      </c>
      <c r="DI215">
        <f t="shared" si="67"/>
        <v>0</v>
      </c>
      <c r="DJ215">
        <f t="shared" si="85"/>
        <v>0</v>
      </c>
      <c r="DK215">
        <v>0</v>
      </c>
      <c r="DL215" t="s">
        <v>4</v>
      </c>
      <c r="DM215">
        <v>0</v>
      </c>
      <c r="DN215" t="s">
        <v>4</v>
      </c>
      <c r="DO215">
        <v>0</v>
      </c>
    </row>
    <row r="216" spans="1:119">
      <c r="A216">
        <f>ROW(Source!A195)</f>
        <v>195</v>
      </c>
      <c r="B216">
        <v>29858012</v>
      </c>
      <c r="C216">
        <v>29859233</v>
      </c>
      <c r="D216">
        <v>29314048</v>
      </c>
      <c r="E216">
        <v>1</v>
      </c>
      <c r="F216">
        <v>1</v>
      </c>
      <c r="G216">
        <v>37</v>
      </c>
      <c r="H216">
        <v>3</v>
      </c>
      <c r="I216" t="s">
        <v>912</v>
      </c>
      <c r="J216" t="s">
        <v>913</v>
      </c>
      <c r="K216" t="s">
        <v>914</v>
      </c>
      <c r="L216">
        <v>1348</v>
      </c>
      <c r="N216">
        <v>1009</v>
      </c>
      <c r="O216" t="s">
        <v>68</v>
      </c>
      <c r="P216" t="s">
        <v>68</v>
      </c>
      <c r="Q216">
        <v>1000</v>
      </c>
      <c r="W216">
        <v>0</v>
      </c>
      <c r="X216">
        <v>914728723</v>
      </c>
      <c r="Y216">
        <f t="shared" si="79"/>
        <v>0</v>
      </c>
      <c r="AA216">
        <v>51623.43</v>
      </c>
      <c r="AB216">
        <v>0</v>
      </c>
      <c r="AC216">
        <v>0</v>
      </c>
      <c r="AD216">
        <v>0</v>
      </c>
      <c r="AE216">
        <v>51623.43</v>
      </c>
      <c r="AF216">
        <v>0</v>
      </c>
      <c r="AG216">
        <v>0</v>
      </c>
      <c r="AH216">
        <v>0</v>
      </c>
      <c r="AI216">
        <v>1</v>
      </c>
      <c r="AJ216">
        <v>1</v>
      </c>
      <c r="AK216">
        <v>1</v>
      </c>
      <c r="AL216">
        <v>1</v>
      </c>
      <c r="AM216">
        <v>-2</v>
      </c>
      <c r="AN216">
        <v>0</v>
      </c>
      <c r="AO216">
        <v>1</v>
      </c>
      <c r="AP216">
        <v>1</v>
      </c>
      <c r="AQ216">
        <v>0</v>
      </c>
      <c r="AR216">
        <v>0</v>
      </c>
      <c r="AS216" t="s">
        <v>4</v>
      </c>
      <c r="AT216">
        <v>4.0000000000000001E-3</v>
      </c>
      <c r="AU216" t="s">
        <v>159</v>
      </c>
      <c r="AV216">
        <v>0</v>
      </c>
      <c r="AW216">
        <v>2</v>
      </c>
      <c r="AX216">
        <v>29859266</v>
      </c>
      <c r="AY216">
        <v>1</v>
      </c>
      <c r="AZ216">
        <v>0</v>
      </c>
      <c r="BA216">
        <v>213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0</v>
      </c>
      <c r="BL216">
        <v>0</v>
      </c>
      <c r="BM216">
        <v>0</v>
      </c>
      <c r="BN216">
        <v>0</v>
      </c>
      <c r="BO216">
        <v>0</v>
      </c>
      <c r="BP216">
        <v>0</v>
      </c>
      <c r="BQ216">
        <v>0</v>
      </c>
      <c r="BR216">
        <v>0</v>
      </c>
      <c r="BS216">
        <v>0</v>
      </c>
      <c r="BT216">
        <v>0</v>
      </c>
      <c r="BU216">
        <v>0</v>
      </c>
      <c r="BV216">
        <v>0</v>
      </c>
      <c r="BW216">
        <v>0</v>
      </c>
      <c r="CV216">
        <v>0</v>
      </c>
      <c r="CW216">
        <v>0</v>
      </c>
      <c r="CX216">
        <f>ROUND(Y216*Source!I195,9)</f>
        <v>0</v>
      </c>
      <c r="CY216">
        <f t="shared" si="80"/>
        <v>51623.43</v>
      </c>
      <c r="CZ216">
        <f t="shared" si="81"/>
        <v>51623.43</v>
      </c>
      <c r="DA216">
        <f t="shared" si="82"/>
        <v>1</v>
      </c>
      <c r="DB216">
        <f t="shared" si="83"/>
        <v>0</v>
      </c>
      <c r="DC216">
        <f t="shared" si="84"/>
        <v>0</v>
      </c>
      <c r="DD216" t="s">
        <v>4</v>
      </c>
      <c r="DE216" t="s">
        <v>4</v>
      </c>
      <c r="DF216">
        <f t="shared" si="64"/>
        <v>0</v>
      </c>
      <c r="DG216">
        <f t="shared" si="65"/>
        <v>0</v>
      </c>
      <c r="DH216">
        <f t="shared" si="66"/>
        <v>0</v>
      </c>
      <c r="DI216">
        <f t="shared" si="67"/>
        <v>0</v>
      </c>
      <c r="DJ216">
        <f t="shared" si="85"/>
        <v>0</v>
      </c>
      <c r="DK216">
        <v>0</v>
      </c>
      <c r="DL216" t="s">
        <v>4</v>
      </c>
      <c r="DM216">
        <v>0</v>
      </c>
      <c r="DN216" t="s">
        <v>4</v>
      </c>
      <c r="DO216">
        <v>0</v>
      </c>
    </row>
    <row r="217" spans="1:119">
      <c r="A217">
        <f>ROW(Source!A195)</f>
        <v>195</v>
      </c>
      <c r="B217">
        <v>29858012</v>
      </c>
      <c r="C217">
        <v>29859233</v>
      </c>
      <c r="D217">
        <v>29315215</v>
      </c>
      <c r="E217">
        <v>1</v>
      </c>
      <c r="F217">
        <v>1</v>
      </c>
      <c r="G217">
        <v>37</v>
      </c>
      <c r="H217">
        <v>3</v>
      </c>
      <c r="I217" t="s">
        <v>915</v>
      </c>
      <c r="J217" t="s">
        <v>916</v>
      </c>
      <c r="K217" t="s">
        <v>917</v>
      </c>
      <c r="L217">
        <v>1354</v>
      </c>
      <c r="N217">
        <v>1010</v>
      </c>
      <c r="O217" t="s">
        <v>180</v>
      </c>
      <c r="P217" t="s">
        <v>180</v>
      </c>
      <c r="Q217">
        <v>1</v>
      </c>
      <c r="W217">
        <v>0</v>
      </c>
      <c r="X217">
        <v>-1607081077</v>
      </c>
      <c r="Y217">
        <f t="shared" si="79"/>
        <v>0</v>
      </c>
      <c r="AA217">
        <v>9271.0499999999993</v>
      </c>
      <c r="AB217">
        <v>0</v>
      </c>
      <c r="AC217">
        <v>0</v>
      </c>
      <c r="AD217">
        <v>0</v>
      </c>
      <c r="AE217">
        <v>9271.0499999999993</v>
      </c>
      <c r="AF217">
        <v>0</v>
      </c>
      <c r="AG217">
        <v>0</v>
      </c>
      <c r="AH217">
        <v>0</v>
      </c>
      <c r="AI217">
        <v>1</v>
      </c>
      <c r="AJ217">
        <v>1</v>
      </c>
      <c r="AK217">
        <v>1</v>
      </c>
      <c r="AL217">
        <v>1</v>
      </c>
      <c r="AM217">
        <v>-2</v>
      </c>
      <c r="AN217">
        <v>0</v>
      </c>
      <c r="AO217">
        <v>1</v>
      </c>
      <c r="AP217">
        <v>1</v>
      </c>
      <c r="AQ217">
        <v>0</v>
      </c>
      <c r="AR217">
        <v>0</v>
      </c>
      <c r="AS217" t="s">
        <v>4</v>
      </c>
      <c r="AT217">
        <v>8.3000000000000004E-2</v>
      </c>
      <c r="AU217" t="s">
        <v>159</v>
      </c>
      <c r="AV217">
        <v>0</v>
      </c>
      <c r="AW217">
        <v>2</v>
      </c>
      <c r="AX217">
        <v>29859267</v>
      </c>
      <c r="AY217">
        <v>1</v>
      </c>
      <c r="AZ217">
        <v>0</v>
      </c>
      <c r="BA217">
        <v>214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0</v>
      </c>
      <c r="BJ217">
        <v>0</v>
      </c>
      <c r="BK217">
        <v>0</v>
      </c>
      <c r="BL217">
        <v>0</v>
      </c>
      <c r="BM217">
        <v>0</v>
      </c>
      <c r="BN217">
        <v>0</v>
      </c>
      <c r="BO217">
        <v>0</v>
      </c>
      <c r="BP217">
        <v>0</v>
      </c>
      <c r="BQ217">
        <v>0</v>
      </c>
      <c r="BR217">
        <v>0</v>
      </c>
      <c r="BS217">
        <v>0</v>
      </c>
      <c r="BT217">
        <v>0</v>
      </c>
      <c r="BU217">
        <v>0</v>
      </c>
      <c r="BV217">
        <v>0</v>
      </c>
      <c r="BW217">
        <v>0</v>
      </c>
      <c r="CV217">
        <v>0</v>
      </c>
      <c r="CW217">
        <v>0</v>
      </c>
      <c r="CX217">
        <f>ROUND(Y217*Source!I195,9)</f>
        <v>0</v>
      </c>
      <c r="CY217">
        <f t="shared" si="80"/>
        <v>9271.0499999999993</v>
      </c>
      <c r="CZ217">
        <f t="shared" si="81"/>
        <v>9271.0499999999993</v>
      </c>
      <c r="DA217">
        <f t="shared" si="82"/>
        <v>1</v>
      </c>
      <c r="DB217">
        <f t="shared" si="83"/>
        <v>0</v>
      </c>
      <c r="DC217">
        <f t="shared" si="84"/>
        <v>0</v>
      </c>
      <c r="DD217" t="s">
        <v>4</v>
      </c>
      <c r="DE217" t="s">
        <v>4</v>
      </c>
      <c r="DF217">
        <f t="shared" si="64"/>
        <v>0</v>
      </c>
      <c r="DG217">
        <f t="shared" si="65"/>
        <v>0</v>
      </c>
      <c r="DH217">
        <f t="shared" si="66"/>
        <v>0</v>
      </c>
      <c r="DI217">
        <f t="shared" si="67"/>
        <v>0</v>
      </c>
      <c r="DJ217">
        <f t="shared" si="85"/>
        <v>0</v>
      </c>
      <c r="DK217">
        <v>0</v>
      </c>
      <c r="DL217" t="s">
        <v>4</v>
      </c>
      <c r="DM217">
        <v>0</v>
      </c>
      <c r="DN217" t="s">
        <v>4</v>
      </c>
      <c r="DO217">
        <v>0</v>
      </c>
    </row>
    <row r="218" spans="1:119">
      <c r="A218">
        <f>ROW(Source!A195)</f>
        <v>195</v>
      </c>
      <c r="B218">
        <v>29858012</v>
      </c>
      <c r="C218">
        <v>29859233</v>
      </c>
      <c r="D218">
        <v>29315658</v>
      </c>
      <c r="E218">
        <v>1</v>
      </c>
      <c r="F218">
        <v>1</v>
      </c>
      <c r="G218">
        <v>37</v>
      </c>
      <c r="H218">
        <v>3</v>
      </c>
      <c r="I218" t="s">
        <v>918</v>
      </c>
      <c r="J218" t="s">
        <v>919</v>
      </c>
      <c r="K218" t="s">
        <v>920</v>
      </c>
      <c r="L218">
        <v>1354</v>
      </c>
      <c r="N218">
        <v>1010</v>
      </c>
      <c r="O218" t="s">
        <v>180</v>
      </c>
      <c r="P218" t="s">
        <v>180</v>
      </c>
      <c r="Q218">
        <v>1</v>
      </c>
      <c r="W218">
        <v>0</v>
      </c>
      <c r="X218">
        <v>-1578719328</v>
      </c>
      <c r="Y218">
        <f t="shared" si="79"/>
        <v>0</v>
      </c>
      <c r="AA218">
        <v>979.95</v>
      </c>
      <c r="AB218">
        <v>0</v>
      </c>
      <c r="AC218">
        <v>0</v>
      </c>
      <c r="AD218">
        <v>0</v>
      </c>
      <c r="AE218">
        <v>979.95</v>
      </c>
      <c r="AF218">
        <v>0</v>
      </c>
      <c r="AG218">
        <v>0</v>
      </c>
      <c r="AH218">
        <v>0</v>
      </c>
      <c r="AI218">
        <v>1</v>
      </c>
      <c r="AJ218">
        <v>1</v>
      </c>
      <c r="AK218">
        <v>1</v>
      </c>
      <c r="AL218">
        <v>1</v>
      </c>
      <c r="AM218">
        <v>-2</v>
      </c>
      <c r="AN218">
        <v>0</v>
      </c>
      <c r="AO218">
        <v>1</v>
      </c>
      <c r="AP218">
        <v>1</v>
      </c>
      <c r="AQ218">
        <v>0</v>
      </c>
      <c r="AR218">
        <v>0</v>
      </c>
      <c r="AS218" t="s">
        <v>4</v>
      </c>
      <c r="AT218">
        <v>11</v>
      </c>
      <c r="AU218" t="s">
        <v>159</v>
      </c>
      <c r="AV218">
        <v>0</v>
      </c>
      <c r="AW218">
        <v>2</v>
      </c>
      <c r="AX218">
        <v>29859268</v>
      </c>
      <c r="AY218">
        <v>1</v>
      </c>
      <c r="AZ218">
        <v>0</v>
      </c>
      <c r="BA218">
        <v>215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0</v>
      </c>
      <c r="BI218">
        <v>0</v>
      </c>
      <c r="BJ218">
        <v>0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0</v>
      </c>
      <c r="BS218">
        <v>0</v>
      </c>
      <c r="BT218">
        <v>0</v>
      </c>
      <c r="BU218">
        <v>0</v>
      </c>
      <c r="BV218">
        <v>0</v>
      </c>
      <c r="BW218">
        <v>0</v>
      </c>
      <c r="CV218">
        <v>0</v>
      </c>
      <c r="CW218">
        <v>0</v>
      </c>
      <c r="CX218">
        <f>ROUND(Y218*Source!I195,9)</f>
        <v>0</v>
      </c>
      <c r="CY218">
        <f t="shared" si="80"/>
        <v>979.95</v>
      </c>
      <c r="CZ218">
        <f t="shared" si="81"/>
        <v>979.95</v>
      </c>
      <c r="DA218">
        <f t="shared" si="82"/>
        <v>1</v>
      </c>
      <c r="DB218">
        <f t="shared" si="83"/>
        <v>0</v>
      </c>
      <c r="DC218">
        <f t="shared" si="84"/>
        <v>0</v>
      </c>
      <c r="DD218" t="s">
        <v>4</v>
      </c>
      <c r="DE218" t="s">
        <v>4</v>
      </c>
      <c r="DF218">
        <f t="shared" si="64"/>
        <v>0</v>
      </c>
      <c r="DG218">
        <f t="shared" si="65"/>
        <v>0</v>
      </c>
      <c r="DH218">
        <f t="shared" si="66"/>
        <v>0</v>
      </c>
      <c r="DI218">
        <f t="shared" si="67"/>
        <v>0</v>
      </c>
      <c r="DJ218">
        <f t="shared" si="85"/>
        <v>0</v>
      </c>
      <c r="DK218">
        <v>0</v>
      </c>
      <c r="DL218" t="s">
        <v>4</v>
      </c>
      <c r="DM218">
        <v>0</v>
      </c>
      <c r="DN218" t="s">
        <v>4</v>
      </c>
      <c r="DO218">
        <v>0</v>
      </c>
    </row>
    <row r="219" spans="1:119">
      <c r="A219">
        <f>ROW(Source!A195)</f>
        <v>195</v>
      </c>
      <c r="B219">
        <v>29858012</v>
      </c>
      <c r="C219">
        <v>29859233</v>
      </c>
      <c r="D219">
        <v>29315660</v>
      </c>
      <c r="E219">
        <v>1</v>
      </c>
      <c r="F219">
        <v>1</v>
      </c>
      <c r="G219">
        <v>37</v>
      </c>
      <c r="H219">
        <v>3</v>
      </c>
      <c r="I219" t="s">
        <v>921</v>
      </c>
      <c r="J219" t="s">
        <v>922</v>
      </c>
      <c r="K219" t="s">
        <v>923</v>
      </c>
      <c r="L219">
        <v>1354</v>
      </c>
      <c r="N219">
        <v>1010</v>
      </c>
      <c r="O219" t="s">
        <v>180</v>
      </c>
      <c r="P219" t="s">
        <v>180</v>
      </c>
      <c r="Q219">
        <v>1</v>
      </c>
      <c r="W219">
        <v>0</v>
      </c>
      <c r="X219">
        <v>196781382</v>
      </c>
      <c r="Y219">
        <f t="shared" si="79"/>
        <v>0</v>
      </c>
      <c r="AA219">
        <v>514.42999999999995</v>
      </c>
      <c r="AB219">
        <v>0</v>
      </c>
      <c r="AC219">
        <v>0</v>
      </c>
      <c r="AD219">
        <v>0</v>
      </c>
      <c r="AE219">
        <v>514.42999999999995</v>
      </c>
      <c r="AF219">
        <v>0</v>
      </c>
      <c r="AG219">
        <v>0</v>
      </c>
      <c r="AH219">
        <v>0</v>
      </c>
      <c r="AI219">
        <v>1</v>
      </c>
      <c r="AJ219">
        <v>1</v>
      </c>
      <c r="AK219">
        <v>1</v>
      </c>
      <c r="AL219">
        <v>1</v>
      </c>
      <c r="AM219">
        <v>-2</v>
      </c>
      <c r="AN219">
        <v>0</v>
      </c>
      <c r="AO219">
        <v>1</v>
      </c>
      <c r="AP219">
        <v>1</v>
      </c>
      <c r="AQ219">
        <v>0</v>
      </c>
      <c r="AR219">
        <v>0</v>
      </c>
      <c r="AS219" t="s">
        <v>4</v>
      </c>
      <c r="AT219">
        <v>22</v>
      </c>
      <c r="AU219" t="s">
        <v>159</v>
      </c>
      <c r="AV219">
        <v>0</v>
      </c>
      <c r="AW219">
        <v>2</v>
      </c>
      <c r="AX219">
        <v>29859269</v>
      </c>
      <c r="AY219">
        <v>1</v>
      </c>
      <c r="AZ219">
        <v>0</v>
      </c>
      <c r="BA219">
        <v>216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0</v>
      </c>
      <c r="BI219">
        <v>0</v>
      </c>
      <c r="BJ219">
        <v>0</v>
      </c>
      <c r="BK219">
        <v>0</v>
      </c>
      <c r="BL219">
        <v>0</v>
      </c>
      <c r="BM219">
        <v>0</v>
      </c>
      <c r="BN219">
        <v>0</v>
      </c>
      <c r="BO219">
        <v>0</v>
      </c>
      <c r="BP219">
        <v>0</v>
      </c>
      <c r="BQ219">
        <v>0</v>
      </c>
      <c r="BR219">
        <v>0</v>
      </c>
      <c r="BS219">
        <v>0</v>
      </c>
      <c r="BT219">
        <v>0</v>
      </c>
      <c r="BU219">
        <v>0</v>
      </c>
      <c r="BV219">
        <v>0</v>
      </c>
      <c r="BW219">
        <v>0</v>
      </c>
      <c r="CV219">
        <v>0</v>
      </c>
      <c r="CW219">
        <v>0</v>
      </c>
      <c r="CX219">
        <f>ROUND(Y219*Source!I195,9)</f>
        <v>0</v>
      </c>
      <c r="CY219">
        <f t="shared" si="80"/>
        <v>514.42999999999995</v>
      </c>
      <c r="CZ219">
        <f t="shared" si="81"/>
        <v>514.42999999999995</v>
      </c>
      <c r="DA219">
        <f t="shared" si="82"/>
        <v>1</v>
      </c>
      <c r="DB219">
        <f t="shared" si="83"/>
        <v>0</v>
      </c>
      <c r="DC219">
        <f t="shared" si="84"/>
        <v>0</v>
      </c>
      <c r="DD219" t="s">
        <v>4</v>
      </c>
      <c r="DE219" t="s">
        <v>4</v>
      </c>
      <c r="DF219">
        <f t="shared" si="64"/>
        <v>0</v>
      </c>
      <c r="DG219">
        <f t="shared" si="65"/>
        <v>0</v>
      </c>
      <c r="DH219">
        <f t="shared" si="66"/>
        <v>0</v>
      </c>
      <c r="DI219">
        <f t="shared" si="67"/>
        <v>0</v>
      </c>
      <c r="DJ219">
        <f t="shared" si="85"/>
        <v>0</v>
      </c>
      <c r="DK219">
        <v>0</v>
      </c>
      <c r="DL219" t="s">
        <v>4</v>
      </c>
      <c r="DM219">
        <v>0</v>
      </c>
      <c r="DN219" t="s">
        <v>4</v>
      </c>
      <c r="DO219">
        <v>0</v>
      </c>
    </row>
    <row r="220" spans="1:119">
      <c r="A220">
        <f>ROW(Source!A196)</f>
        <v>196</v>
      </c>
      <c r="B220">
        <v>29858012</v>
      </c>
      <c r="C220">
        <v>29859270</v>
      </c>
      <c r="D220">
        <v>29308795</v>
      </c>
      <c r="E220">
        <v>37</v>
      </c>
      <c r="F220">
        <v>1</v>
      </c>
      <c r="G220">
        <v>37</v>
      </c>
      <c r="H220">
        <v>1</v>
      </c>
      <c r="I220" t="s">
        <v>684</v>
      </c>
      <c r="J220" t="s">
        <v>4</v>
      </c>
      <c r="K220" t="s">
        <v>685</v>
      </c>
      <c r="L220">
        <v>1191</v>
      </c>
      <c r="N220">
        <v>1013</v>
      </c>
      <c r="O220" t="s">
        <v>686</v>
      </c>
      <c r="P220" t="s">
        <v>686</v>
      </c>
      <c r="Q220">
        <v>1</v>
      </c>
      <c r="W220">
        <v>0</v>
      </c>
      <c r="X220">
        <v>476480486</v>
      </c>
      <c r="Y220">
        <f t="shared" ref="Y220:Y237" si="86">AT220</f>
        <v>35.729999999999997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1</v>
      </c>
      <c r="AJ220">
        <v>1</v>
      </c>
      <c r="AK220">
        <v>1</v>
      </c>
      <c r="AL220">
        <v>1</v>
      </c>
      <c r="AM220">
        <v>-2</v>
      </c>
      <c r="AN220">
        <v>0</v>
      </c>
      <c r="AO220">
        <v>1</v>
      </c>
      <c r="AP220">
        <v>1</v>
      </c>
      <c r="AQ220">
        <v>0</v>
      </c>
      <c r="AR220">
        <v>0</v>
      </c>
      <c r="AS220" t="s">
        <v>4</v>
      </c>
      <c r="AT220">
        <v>35.729999999999997</v>
      </c>
      <c r="AU220" t="s">
        <v>4</v>
      </c>
      <c r="AV220">
        <v>1</v>
      </c>
      <c r="AW220">
        <v>2</v>
      </c>
      <c r="AX220">
        <v>29859289</v>
      </c>
      <c r="AY220">
        <v>1</v>
      </c>
      <c r="AZ220">
        <v>0</v>
      </c>
      <c r="BA220">
        <v>217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0</v>
      </c>
      <c r="BI220">
        <v>0</v>
      </c>
      <c r="BJ220">
        <v>0</v>
      </c>
      <c r="BK220">
        <v>0</v>
      </c>
      <c r="BL220">
        <v>0</v>
      </c>
      <c r="BM220">
        <v>0</v>
      </c>
      <c r="BN220">
        <v>0</v>
      </c>
      <c r="BO220">
        <v>0</v>
      </c>
      <c r="BP220">
        <v>0</v>
      </c>
      <c r="BQ220">
        <v>0</v>
      </c>
      <c r="BR220">
        <v>0</v>
      </c>
      <c r="BS220">
        <v>0</v>
      </c>
      <c r="BT220">
        <v>0</v>
      </c>
      <c r="BU220">
        <v>0</v>
      </c>
      <c r="BV220">
        <v>0</v>
      </c>
      <c r="BW220">
        <v>0</v>
      </c>
      <c r="CU220">
        <f>ROUND(AT220*Source!I196*AH220*AL220,2)</f>
        <v>0</v>
      </c>
      <c r="CV220">
        <f>ROUND(Y220*Source!I196,9)</f>
        <v>51.594119999999997</v>
      </c>
      <c r="CW220">
        <v>0</v>
      </c>
      <c r="CX220">
        <f>ROUND(Y220*Source!I196,9)</f>
        <v>51.594119999999997</v>
      </c>
      <c r="CY220">
        <f>AD220</f>
        <v>0</v>
      </c>
      <c r="CZ220">
        <f>AH220</f>
        <v>0</v>
      </c>
      <c r="DA220">
        <f>AL220</f>
        <v>1</v>
      </c>
      <c r="DB220">
        <f t="shared" ref="DB220:DB237" si="87">ROUND(ROUND(AT220*CZ220,2),6)</f>
        <v>0</v>
      </c>
      <c r="DC220">
        <f t="shared" ref="DC220:DC237" si="88">ROUND(ROUND(AT220*AG220,2),6)</f>
        <v>0</v>
      </c>
      <c r="DD220" t="s">
        <v>4</v>
      </c>
      <c r="DE220" t="s">
        <v>4</v>
      </c>
      <c r="DF220">
        <f t="shared" si="64"/>
        <v>0</v>
      </c>
      <c r="DG220">
        <f t="shared" si="65"/>
        <v>0</v>
      </c>
      <c r="DH220">
        <f t="shared" si="66"/>
        <v>0</v>
      </c>
      <c r="DI220">
        <f t="shared" si="67"/>
        <v>0</v>
      </c>
      <c r="DJ220">
        <f>DI220</f>
        <v>0</v>
      </c>
      <c r="DK220">
        <v>0</v>
      </c>
      <c r="DL220" t="s">
        <v>4</v>
      </c>
      <c r="DM220">
        <v>0</v>
      </c>
      <c r="DN220" t="s">
        <v>4</v>
      </c>
      <c r="DO220">
        <v>0</v>
      </c>
    </row>
    <row r="221" spans="1:119">
      <c r="A221">
        <f>ROW(Source!A196)</f>
        <v>196</v>
      </c>
      <c r="B221">
        <v>29858012</v>
      </c>
      <c r="C221">
        <v>29859270</v>
      </c>
      <c r="D221">
        <v>29310260</v>
      </c>
      <c r="E221">
        <v>1</v>
      </c>
      <c r="F221">
        <v>1</v>
      </c>
      <c r="G221">
        <v>37</v>
      </c>
      <c r="H221">
        <v>2</v>
      </c>
      <c r="I221" t="s">
        <v>769</v>
      </c>
      <c r="J221" t="s">
        <v>770</v>
      </c>
      <c r="K221" t="s">
        <v>771</v>
      </c>
      <c r="L221">
        <v>1368</v>
      </c>
      <c r="N221">
        <v>1011</v>
      </c>
      <c r="O221" t="s">
        <v>63</v>
      </c>
      <c r="P221" t="s">
        <v>63</v>
      </c>
      <c r="Q221">
        <v>1</v>
      </c>
      <c r="W221">
        <v>0</v>
      </c>
      <c r="X221">
        <v>-982416638</v>
      </c>
      <c r="Y221">
        <f t="shared" si="86"/>
        <v>1.78</v>
      </c>
      <c r="AA221">
        <v>0</v>
      </c>
      <c r="AB221">
        <v>34.270000000000003</v>
      </c>
      <c r="AC221">
        <v>0.23</v>
      </c>
      <c r="AD221">
        <v>0</v>
      </c>
      <c r="AE221">
        <v>0</v>
      </c>
      <c r="AF221">
        <v>34.270000000000003</v>
      </c>
      <c r="AG221">
        <v>0.23</v>
      </c>
      <c r="AH221">
        <v>0</v>
      </c>
      <c r="AI221">
        <v>1</v>
      </c>
      <c r="AJ221">
        <v>1</v>
      </c>
      <c r="AK221">
        <v>1</v>
      </c>
      <c r="AL221">
        <v>1</v>
      </c>
      <c r="AM221">
        <v>-2</v>
      </c>
      <c r="AN221">
        <v>0</v>
      </c>
      <c r="AO221">
        <v>1</v>
      </c>
      <c r="AP221">
        <v>1</v>
      </c>
      <c r="AQ221">
        <v>0</v>
      </c>
      <c r="AR221">
        <v>0</v>
      </c>
      <c r="AS221" t="s">
        <v>4</v>
      </c>
      <c r="AT221">
        <v>1.78</v>
      </c>
      <c r="AU221" t="s">
        <v>4</v>
      </c>
      <c r="AV221">
        <v>0</v>
      </c>
      <c r="AW221">
        <v>2</v>
      </c>
      <c r="AX221">
        <v>29859290</v>
      </c>
      <c r="AY221">
        <v>1</v>
      </c>
      <c r="AZ221">
        <v>0</v>
      </c>
      <c r="BA221">
        <v>218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0</v>
      </c>
      <c r="BI221">
        <v>0</v>
      </c>
      <c r="BJ221">
        <v>0</v>
      </c>
      <c r="BK221">
        <v>0</v>
      </c>
      <c r="BL221">
        <v>0</v>
      </c>
      <c r="BM221">
        <v>0</v>
      </c>
      <c r="BN221">
        <v>0</v>
      </c>
      <c r="BO221">
        <v>0</v>
      </c>
      <c r="BP221">
        <v>0</v>
      </c>
      <c r="BQ221">
        <v>0</v>
      </c>
      <c r="BR221">
        <v>0</v>
      </c>
      <c r="BS221">
        <v>0</v>
      </c>
      <c r="BT221">
        <v>0</v>
      </c>
      <c r="BU221">
        <v>0</v>
      </c>
      <c r="BV221">
        <v>0</v>
      </c>
      <c r="BW221">
        <v>0</v>
      </c>
      <c r="CV221">
        <v>0</v>
      </c>
      <c r="CW221">
        <f>ROUND(Y221*Source!I196*DO221,9)</f>
        <v>0</v>
      </c>
      <c r="CX221">
        <f>ROUND(Y221*Source!I196,9)</f>
        <v>2.5703200000000002</v>
      </c>
      <c r="CY221">
        <f t="shared" ref="CY221:CY226" si="89">AB221</f>
        <v>34.270000000000003</v>
      </c>
      <c r="CZ221">
        <f t="shared" ref="CZ221:CZ226" si="90">AF221</f>
        <v>34.270000000000003</v>
      </c>
      <c r="DA221">
        <f t="shared" ref="DA221:DA226" si="91">AJ221</f>
        <v>1</v>
      </c>
      <c r="DB221">
        <f t="shared" si="87"/>
        <v>61</v>
      </c>
      <c r="DC221">
        <f t="shared" si="88"/>
        <v>0.41</v>
      </c>
      <c r="DD221" t="s">
        <v>4</v>
      </c>
      <c r="DE221" t="s">
        <v>4</v>
      </c>
      <c r="DF221">
        <f t="shared" si="64"/>
        <v>0</v>
      </c>
      <c r="DG221">
        <f t="shared" si="65"/>
        <v>88.08</v>
      </c>
      <c r="DH221">
        <f t="shared" si="66"/>
        <v>0.59</v>
      </c>
      <c r="DI221">
        <f t="shared" si="67"/>
        <v>0</v>
      </c>
      <c r="DJ221">
        <f t="shared" ref="DJ221:DJ226" si="92">DG221</f>
        <v>88.08</v>
      </c>
      <c r="DK221">
        <v>0</v>
      </c>
      <c r="DL221" t="s">
        <v>4</v>
      </c>
      <c r="DM221">
        <v>0</v>
      </c>
      <c r="DN221" t="s">
        <v>4</v>
      </c>
      <c r="DO221">
        <v>0</v>
      </c>
    </row>
    <row r="222" spans="1:119">
      <c r="A222">
        <f>ROW(Source!A196)</f>
        <v>196</v>
      </c>
      <c r="B222">
        <v>29858012</v>
      </c>
      <c r="C222">
        <v>29859270</v>
      </c>
      <c r="D222">
        <v>29310661</v>
      </c>
      <c r="E222">
        <v>1</v>
      </c>
      <c r="F222">
        <v>1</v>
      </c>
      <c r="G222">
        <v>37</v>
      </c>
      <c r="H222">
        <v>2</v>
      </c>
      <c r="I222" t="s">
        <v>882</v>
      </c>
      <c r="J222" t="s">
        <v>883</v>
      </c>
      <c r="K222" t="s">
        <v>884</v>
      </c>
      <c r="L222">
        <v>1368</v>
      </c>
      <c r="N222">
        <v>1011</v>
      </c>
      <c r="O222" t="s">
        <v>63</v>
      </c>
      <c r="P222" t="s">
        <v>63</v>
      </c>
      <c r="Q222">
        <v>1</v>
      </c>
      <c r="W222">
        <v>0</v>
      </c>
      <c r="X222">
        <v>1391077869</v>
      </c>
      <c r="Y222">
        <f t="shared" si="86"/>
        <v>0.03</v>
      </c>
      <c r="AA222">
        <v>0</v>
      </c>
      <c r="AB222">
        <v>1335.8</v>
      </c>
      <c r="AC222">
        <v>668.13</v>
      </c>
      <c r="AD222">
        <v>0</v>
      </c>
      <c r="AE222">
        <v>0</v>
      </c>
      <c r="AF222">
        <v>1335.8</v>
      </c>
      <c r="AG222">
        <v>668.13</v>
      </c>
      <c r="AH222">
        <v>0</v>
      </c>
      <c r="AI222">
        <v>1</v>
      </c>
      <c r="AJ222">
        <v>1</v>
      </c>
      <c r="AK222">
        <v>1</v>
      </c>
      <c r="AL222">
        <v>1</v>
      </c>
      <c r="AM222">
        <v>-2</v>
      </c>
      <c r="AN222">
        <v>0</v>
      </c>
      <c r="AO222">
        <v>1</v>
      </c>
      <c r="AP222">
        <v>1</v>
      </c>
      <c r="AQ222">
        <v>0</v>
      </c>
      <c r="AR222">
        <v>0</v>
      </c>
      <c r="AS222" t="s">
        <v>4</v>
      </c>
      <c r="AT222">
        <v>0.03</v>
      </c>
      <c r="AU222" t="s">
        <v>4</v>
      </c>
      <c r="AV222">
        <v>0</v>
      </c>
      <c r="AW222">
        <v>2</v>
      </c>
      <c r="AX222">
        <v>29859291</v>
      </c>
      <c r="AY222">
        <v>1</v>
      </c>
      <c r="AZ222">
        <v>0</v>
      </c>
      <c r="BA222">
        <v>219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0</v>
      </c>
      <c r="BI222">
        <v>0</v>
      </c>
      <c r="BJ222">
        <v>0</v>
      </c>
      <c r="BK222">
        <v>0</v>
      </c>
      <c r="BL222">
        <v>0</v>
      </c>
      <c r="BM222">
        <v>0</v>
      </c>
      <c r="BN222">
        <v>0</v>
      </c>
      <c r="BO222">
        <v>0</v>
      </c>
      <c r="BP222">
        <v>0</v>
      </c>
      <c r="BQ222">
        <v>0</v>
      </c>
      <c r="BR222">
        <v>0</v>
      </c>
      <c r="BS222">
        <v>0</v>
      </c>
      <c r="BT222">
        <v>0</v>
      </c>
      <c r="BU222">
        <v>0</v>
      </c>
      <c r="BV222">
        <v>0</v>
      </c>
      <c r="BW222">
        <v>0</v>
      </c>
      <c r="CV222">
        <v>0</v>
      </c>
      <c r="CW222">
        <f>ROUND(Y222*Source!I196*DO222,9)</f>
        <v>0</v>
      </c>
      <c r="CX222">
        <f>ROUND(Y222*Source!I196,9)</f>
        <v>4.3319999999999997E-2</v>
      </c>
      <c r="CY222">
        <f t="shared" si="89"/>
        <v>1335.8</v>
      </c>
      <c r="CZ222">
        <f t="shared" si="90"/>
        <v>1335.8</v>
      </c>
      <c r="DA222">
        <f t="shared" si="91"/>
        <v>1</v>
      </c>
      <c r="DB222">
        <f t="shared" si="87"/>
        <v>40.07</v>
      </c>
      <c r="DC222">
        <f t="shared" si="88"/>
        <v>20.04</v>
      </c>
      <c r="DD222" t="s">
        <v>4</v>
      </c>
      <c r="DE222" t="s">
        <v>4</v>
      </c>
      <c r="DF222">
        <f t="shared" si="64"/>
        <v>0</v>
      </c>
      <c r="DG222">
        <f t="shared" si="65"/>
        <v>57.87</v>
      </c>
      <c r="DH222">
        <f t="shared" si="66"/>
        <v>28.94</v>
      </c>
      <c r="DI222">
        <f t="shared" si="67"/>
        <v>0</v>
      </c>
      <c r="DJ222">
        <f t="shared" si="92"/>
        <v>57.87</v>
      </c>
      <c r="DK222">
        <v>0</v>
      </c>
      <c r="DL222" t="s">
        <v>4</v>
      </c>
      <c r="DM222">
        <v>0</v>
      </c>
      <c r="DN222" t="s">
        <v>4</v>
      </c>
      <c r="DO222">
        <v>0</v>
      </c>
    </row>
    <row r="223" spans="1:119">
      <c r="A223">
        <f>ROW(Source!A196)</f>
        <v>196</v>
      </c>
      <c r="B223">
        <v>29858012</v>
      </c>
      <c r="C223">
        <v>29859270</v>
      </c>
      <c r="D223">
        <v>29310701</v>
      </c>
      <c r="E223">
        <v>1</v>
      </c>
      <c r="F223">
        <v>1</v>
      </c>
      <c r="G223">
        <v>37</v>
      </c>
      <c r="H223">
        <v>2</v>
      </c>
      <c r="I223" t="s">
        <v>751</v>
      </c>
      <c r="J223" t="s">
        <v>752</v>
      </c>
      <c r="K223" t="s">
        <v>753</v>
      </c>
      <c r="L223">
        <v>1368</v>
      </c>
      <c r="N223">
        <v>1011</v>
      </c>
      <c r="O223" t="s">
        <v>63</v>
      </c>
      <c r="P223" t="s">
        <v>63</v>
      </c>
      <c r="Q223">
        <v>1</v>
      </c>
      <c r="W223">
        <v>0</v>
      </c>
      <c r="X223">
        <v>-1806812241</v>
      </c>
      <c r="Y223">
        <f t="shared" si="86"/>
        <v>24.49</v>
      </c>
      <c r="AA223">
        <v>0</v>
      </c>
      <c r="AB223">
        <v>4.74</v>
      </c>
      <c r="AC223">
        <v>0.02</v>
      </c>
      <c r="AD223">
        <v>0</v>
      </c>
      <c r="AE223">
        <v>0</v>
      </c>
      <c r="AF223">
        <v>4.74</v>
      </c>
      <c r="AG223">
        <v>0.02</v>
      </c>
      <c r="AH223">
        <v>0</v>
      </c>
      <c r="AI223">
        <v>1</v>
      </c>
      <c r="AJ223">
        <v>1</v>
      </c>
      <c r="AK223">
        <v>1</v>
      </c>
      <c r="AL223">
        <v>1</v>
      </c>
      <c r="AM223">
        <v>-2</v>
      </c>
      <c r="AN223">
        <v>0</v>
      </c>
      <c r="AO223">
        <v>1</v>
      </c>
      <c r="AP223">
        <v>1</v>
      </c>
      <c r="AQ223">
        <v>0</v>
      </c>
      <c r="AR223">
        <v>0</v>
      </c>
      <c r="AS223" t="s">
        <v>4</v>
      </c>
      <c r="AT223">
        <v>24.49</v>
      </c>
      <c r="AU223" t="s">
        <v>4</v>
      </c>
      <c r="AV223">
        <v>0</v>
      </c>
      <c r="AW223">
        <v>2</v>
      </c>
      <c r="AX223">
        <v>29859292</v>
      </c>
      <c r="AY223">
        <v>1</v>
      </c>
      <c r="AZ223">
        <v>0</v>
      </c>
      <c r="BA223">
        <v>220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0</v>
      </c>
      <c r="BI223">
        <v>0</v>
      </c>
      <c r="BJ223">
        <v>0</v>
      </c>
      <c r="BK223">
        <v>0</v>
      </c>
      <c r="BL223">
        <v>0</v>
      </c>
      <c r="BM223">
        <v>0</v>
      </c>
      <c r="BN223">
        <v>0</v>
      </c>
      <c r="BO223">
        <v>0</v>
      </c>
      <c r="BP223">
        <v>0</v>
      </c>
      <c r="BQ223">
        <v>0</v>
      </c>
      <c r="BR223">
        <v>0</v>
      </c>
      <c r="BS223">
        <v>0</v>
      </c>
      <c r="BT223">
        <v>0</v>
      </c>
      <c r="BU223">
        <v>0</v>
      </c>
      <c r="BV223">
        <v>0</v>
      </c>
      <c r="BW223">
        <v>0</v>
      </c>
      <c r="CV223">
        <v>0</v>
      </c>
      <c r="CW223">
        <f>ROUND(Y223*Source!I196*DO223,9)</f>
        <v>0</v>
      </c>
      <c r="CX223">
        <f>ROUND(Y223*Source!I196,9)</f>
        <v>35.36356</v>
      </c>
      <c r="CY223">
        <f t="shared" si="89"/>
        <v>4.74</v>
      </c>
      <c r="CZ223">
        <f t="shared" si="90"/>
        <v>4.74</v>
      </c>
      <c r="DA223">
        <f t="shared" si="91"/>
        <v>1</v>
      </c>
      <c r="DB223">
        <f t="shared" si="87"/>
        <v>116.08</v>
      </c>
      <c r="DC223">
        <f t="shared" si="88"/>
        <v>0.49</v>
      </c>
      <c r="DD223" t="s">
        <v>4</v>
      </c>
      <c r="DE223" t="s">
        <v>4</v>
      </c>
      <c r="DF223">
        <f t="shared" si="64"/>
        <v>0</v>
      </c>
      <c r="DG223">
        <f t="shared" si="65"/>
        <v>167.62</v>
      </c>
      <c r="DH223">
        <f t="shared" si="66"/>
        <v>0.71</v>
      </c>
      <c r="DI223">
        <f t="shared" si="67"/>
        <v>0</v>
      </c>
      <c r="DJ223">
        <f t="shared" si="92"/>
        <v>167.62</v>
      </c>
      <c r="DK223">
        <v>0</v>
      </c>
      <c r="DL223" t="s">
        <v>4</v>
      </c>
      <c r="DM223">
        <v>0</v>
      </c>
      <c r="DN223" t="s">
        <v>4</v>
      </c>
      <c r="DO223">
        <v>0</v>
      </c>
    </row>
    <row r="224" spans="1:119">
      <c r="A224">
        <f>ROW(Source!A196)</f>
        <v>196</v>
      </c>
      <c r="B224">
        <v>29858012</v>
      </c>
      <c r="C224">
        <v>29859270</v>
      </c>
      <c r="D224">
        <v>29310710</v>
      </c>
      <c r="E224">
        <v>1</v>
      </c>
      <c r="F224">
        <v>1</v>
      </c>
      <c r="G224">
        <v>37</v>
      </c>
      <c r="H224">
        <v>2</v>
      </c>
      <c r="I224" t="s">
        <v>885</v>
      </c>
      <c r="J224" t="s">
        <v>886</v>
      </c>
      <c r="K224" t="s">
        <v>887</v>
      </c>
      <c r="L224">
        <v>1368</v>
      </c>
      <c r="N224">
        <v>1011</v>
      </c>
      <c r="O224" t="s">
        <v>63</v>
      </c>
      <c r="P224" t="s">
        <v>63</v>
      </c>
      <c r="Q224">
        <v>1</v>
      </c>
      <c r="W224">
        <v>0</v>
      </c>
      <c r="X224">
        <v>-959077724</v>
      </c>
      <c r="Y224">
        <f t="shared" si="86"/>
        <v>0.44</v>
      </c>
      <c r="AA224">
        <v>0</v>
      </c>
      <c r="AB224">
        <v>17.14</v>
      </c>
      <c r="AC224">
        <v>1.33</v>
      </c>
      <c r="AD224">
        <v>0</v>
      </c>
      <c r="AE224">
        <v>0</v>
      </c>
      <c r="AF224">
        <v>17.14</v>
      </c>
      <c r="AG224">
        <v>1.33</v>
      </c>
      <c r="AH224">
        <v>0</v>
      </c>
      <c r="AI224">
        <v>1</v>
      </c>
      <c r="AJ224">
        <v>1</v>
      </c>
      <c r="AK224">
        <v>1</v>
      </c>
      <c r="AL224">
        <v>1</v>
      </c>
      <c r="AM224">
        <v>-2</v>
      </c>
      <c r="AN224">
        <v>0</v>
      </c>
      <c r="AO224">
        <v>1</v>
      </c>
      <c r="AP224">
        <v>1</v>
      </c>
      <c r="AQ224">
        <v>0</v>
      </c>
      <c r="AR224">
        <v>0</v>
      </c>
      <c r="AS224" t="s">
        <v>4</v>
      </c>
      <c r="AT224">
        <v>0.44</v>
      </c>
      <c r="AU224" t="s">
        <v>4</v>
      </c>
      <c r="AV224">
        <v>0</v>
      </c>
      <c r="AW224">
        <v>2</v>
      </c>
      <c r="AX224">
        <v>29859293</v>
      </c>
      <c r="AY224">
        <v>1</v>
      </c>
      <c r="AZ224">
        <v>0</v>
      </c>
      <c r="BA224">
        <v>221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0</v>
      </c>
      <c r="BK224">
        <v>0</v>
      </c>
      <c r="BL224">
        <v>0</v>
      </c>
      <c r="BM224">
        <v>0</v>
      </c>
      <c r="BN224">
        <v>0</v>
      </c>
      <c r="BO224">
        <v>0</v>
      </c>
      <c r="BP224">
        <v>0</v>
      </c>
      <c r="BQ224">
        <v>0</v>
      </c>
      <c r="BR224">
        <v>0</v>
      </c>
      <c r="BS224">
        <v>0</v>
      </c>
      <c r="BT224">
        <v>0</v>
      </c>
      <c r="BU224">
        <v>0</v>
      </c>
      <c r="BV224">
        <v>0</v>
      </c>
      <c r="BW224">
        <v>0</v>
      </c>
      <c r="CV224">
        <v>0</v>
      </c>
      <c r="CW224">
        <f>ROUND(Y224*Source!I196*DO224,9)</f>
        <v>0</v>
      </c>
      <c r="CX224">
        <f>ROUND(Y224*Source!I196,9)</f>
        <v>0.63536000000000004</v>
      </c>
      <c r="CY224">
        <f t="shared" si="89"/>
        <v>17.14</v>
      </c>
      <c r="CZ224">
        <f t="shared" si="90"/>
        <v>17.14</v>
      </c>
      <c r="DA224">
        <f t="shared" si="91"/>
        <v>1</v>
      </c>
      <c r="DB224">
        <f t="shared" si="87"/>
        <v>7.54</v>
      </c>
      <c r="DC224">
        <f t="shared" si="88"/>
        <v>0.59</v>
      </c>
      <c r="DD224" t="s">
        <v>4</v>
      </c>
      <c r="DE224" t="s">
        <v>4</v>
      </c>
      <c r="DF224">
        <f t="shared" si="64"/>
        <v>0</v>
      </c>
      <c r="DG224">
        <f t="shared" si="65"/>
        <v>10.89</v>
      </c>
      <c r="DH224">
        <f t="shared" si="66"/>
        <v>0.85</v>
      </c>
      <c r="DI224">
        <f t="shared" si="67"/>
        <v>0</v>
      </c>
      <c r="DJ224">
        <f t="shared" si="92"/>
        <v>10.89</v>
      </c>
      <c r="DK224">
        <v>0</v>
      </c>
      <c r="DL224" t="s">
        <v>4</v>
      </c>
      <c r="DM224">
        <v>0</v>
      </c>
      <c r="DN224" t="s">
        <v>4</v>
      </c>
      <c r="DO224">
        <v>0</v>
      </c>
    </row>
    <row r="225" spans="1:119">
      <c r="A225">
        <f>ROW(Source!A196)</f>
        <v>196</v>
      </c>
      <c r="B225">
        <v>29858012</v>
      </c>
      <c r="C225">
        <v>29859270</v>
      </c>
      <c r="D225">
        <v>29310722</v>
      </c>
      <c r="E225">
        <v>1</v>
      </c>
      <c r="F225">
        <v>1</v>
      </c>
      <c r="G225">
        <v>37</v>
      </c>
      <c r="H225">
        <v>2</v>
      </c>
      <c r="I225" t="s">
        <v>888</v>
      </c>
      <c r="J225" t="s">
        <v>889</v>
      </c>
      <c r="K225" t="s">
        <v>890</v>
      </c>
      <c r="L225">
        <v>1368</v>
      </c>
      <c r="N225">
        <v>1011</v>
      </c>
      <c r="O225" t="s">
        <v>63</v>
      </c>
      <c r="P225" t="s">
        <v>63</v>
      </c>
      <c r="Q225">
        <v>1</v>
      </c>
      <c r="W225">
        <v>0</v>
      </c>
      <c r="X225">
        <v>1381500738</v>
      </c>
      <c r="Y225">
        <f t="shared" si="86"/>
        <v>0.41</v>
      </c>
      <c r="AA225">
        <v>0</v>
      </c>
      <c r="AB225">
        <v>763.41</v>
      </c>
      <c r="AC225">
        <v>685.33</v>
      </c>
      <c r="AD225">
        <v>0</v>
      </c>
      <c r="AE225">
        <v>0</v>
      </c>
      <c r="AF225">
        <v>763.41</v>
      </c>
      <c r="AG225">
        <v>685.33</v>
      </c>
      <c r="AH225">
        <v>0</v>
      </c>
      <c r="AI225">
        <v>1</v>
      </c>
      <c r="AJ225">
        <v>1</v>
      </c>
      <c r="AK225">
        <v>1</v>
      </c>
      <c r="AL225">
        <v>1</v>
      </c>
      <c r="AM225">
        <v>-2</v>
      </c>
      <c r="AN225">
        <v>0</v>
      </c>
      <c r="AO225">
        <v>1</v>
      </c>
      <c r="AP225">
        <v>1</v>
      </c>
      <c r="AQ225">
        <v>0</v>
      </c>
      <c r="AR225">
        <v>0</v>
      </c>
      <c r="AS225" t="s">
        <v>4</v>
      </c>
      <c r="AT225">
        <v>0.41</v>
      </c>
      <c r="AU225" t="s">
        <v>4</v>
      </c>
      <c r="AV225">
        <v>0</v>
      </c>
      <c r="AW225">
        <v>2</v>
      </c>
      <c r="AX225">
        <v>29859294</v>
      </c>
      <c r="AY225">
        <v>1</v>
      </c>
      <c r="AZ225">
        <v>0</v>
      </c>
      <c r="BA225">
        <v>222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0</v>
      </c>
      <c r="BK225">
        <v>0</v>
      </c>
      <c r="BL225">
        <v>0</v>
      </c>
      <c r="BM225">
        <v>0</v>
      </c>
      <c r="BN225">
        <v>0</v>
      </c>
      <c r="BO225">
        <v>0</v>
      </c>
      <c r="BP225">
        <v>0</v>
      </c>
      <c r="BQ225">
        <v>0</v>
      </c>
      <c r="BR225">
        <v>0</v>
      </c>
      <c r="BS225">
        <v>0</v>
      </c>
      <c r="BT225">
        <v>0</v>
      </c>
      <c r="BU225">
        <v>0</v>
      </c>
      <c r="BV225">
        <v>0</v>
      </c>
      <c r="BW225">
        <v>0</v>
      </c>
      <c r="CV225">
        <v>0</v>
      </c>
      <c r="CW225">
        <f>ROUND(Y225*Source!I196*DO225,9)</f>
        <v>0</v>
      </c>
      <c r="CX225">
        <f>ROUND(Y225*Source!I196,9)</f>
        <v>0.59204000000000001</v>
      </c>
      <c r="CY225">
        <f t="shared" si="89"/>
        <v>763.41</v>
      </c>
      <c r="CZ225">
        <f t="shared" si="90"/>
        <v>763.41</v>
      </c>
      <c r="DA225">
        <f t="shared" si="91"/>
        <v>1</v>
      </c>
      <c r="DB225">
        <f t="shared" si="87"/>
        <v>313</v>
      </c>
      <c r="DC225">
        <f t="shared" si="88"/>
        <v>280.99</v>
      </c>
      <c r="DD225" t="s">
        <v>4</v>
      </c>
      <c r="DE225" t="s">
        <v>4</v>
      </c>
      <c r="DF225">
        <f t="shared" si="64"/>
        <v>0</v>
      </c>
      <c r="DG225">
        <f t="shared" si="65"/>
        <v>451.97</v>
      </c>
      <c r="DH225">
        <f t="shared" si="66"/>
        <v>405.74</v>
      </c>
      <c r="DI225">
        <f t="shared" si="67"/>
        <v>0</v>
      </c>
      <c r="DJ225">
        <f t="shared" si="92"/>
        <v>451.97</v>
      </c>
      <c r="DK225">
        <v>0</v>
      </c>
      <c r="DL225" t="s">
        <v>4</v>
      </c>
      <c r="DM225">
        <v>0</v>
      </c>
      <c r="DN225" t="s">
        <v>4</v>
      </c>
      <c r="DO225">
        <v>0</v>
      </c>
    </row>
    <row r="226" spans="1:119">
      <c r="A226">
        <f>ROW(Source!A196)</f>
        <v>196</v>
      </c>
      <c r="B226">
        <v>29858012</v>
      </c>
      <c r="C226">
        <v>29859270</v>
      </c>
      <c r="D226">
        <v>29310756</v>
      </c>
      <c r="E226">
        <v>1</v>
      </c>
      <c r="F226">
        <v>1</v>
      </c>
      <c r="G226">
        <v>37</v>
      </c>
      <c r="H226">
        <v>2</v>
      </c>
      <c r="I226" t="s">
        <v>891</v>
      </c>
      <c r="J226" t="s">
        <v>892</v>
      </c>
      <c r="K226" t="s">
        <v>893</v>
      </c>
      <c r="L226">
        <v>1368</v>
      </c>
      <c r="N226">
        <v>1011</v>
      </c>
      <c r="O226" t="s">
        <v>63</v>
      </c>
      <c r="P226" t="s">
        <v>63</v>
      </c>
      <c r="Q226">
        <v>1</v>
      </c>
      <c r="W226">
        <v>0</v>
      </c>
      <c r="X226">
        <v>-309710188</v>
      </c>
      <c r="Y226">
        <f t="shared" si="86"/>
        <v>2.87</v>
      </c>
      <c r="AA226">
        <v>0</v>
      </c>
      <c r="AB226">
        <v>58.08</v>
      </c>
      <c r="AC226">
        <v>16.27</v>
      </c>
      <c r="AD226">
        <v>0</v>
      </c>
      <c r="AE226">
        <v>0</v>
      </c>
      <c r="AF226">
        <v>58.08</v>
      </c>
      <c r="AG226">
        <v>16.27</v>
      </c>
      <c r="AH226">
        <v>0</v>
      </c>
      <c r="AI226">
        <v>1</v>
      </c>
      <c r="AJ226">
        <v>1</v>
      </c>
      <c r="AK226">
        <v>1</v>
      </c>
      <c r="AL226">
        <v>1</v>
      </c>
      <c r="AM226">
        <v>-2</v>
      </c>
      <c r="AN226">
        <v>0</v>
      </c>
      <c r="AO226">
        <v>1</v>
      </c>
      <c r="AP226">
        <v>1</v>
      </c>
      <c r="AQ226">
        <v>0</v>
      </c>
      <c r="AR226">
        <v>0</v>
      </c>
      <c r="AS226" t="s">
        <v>4</v>
      </c>
      <c r="AT226">
        <v>2.87</v>
      </c>
      <c r="AU226" t="s">
        <v>4</v>
      </c>
      <c r="AV226">
        <v>0</v>
      </c>
      <c r="AW226">
        <v>2</v>
      </c>
      <c r="AX226">
        <v>29859295</v>
      </c>
      <c r="AY226">
        <v>1</v>
      </c>
      <c r="AZ226">
        <v>0</v>
      </c>
      <c r="BA226">
        <v>223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0</v>
      </c>
      <c r="BI226">
        <v>0</v>
      </c>
      <c r="BJ226">
        <v>0</v>
      </c>
      <c r="BK226">
        <v>0</v>
      </c>
      <c r="BL226">
        <v>0</v>
      </c>
      <c r="BM226">
        <v>0</v>
      </c>
      <c r="BN226">
        <v>0</v>
      </c>
      <c r="BO226">
        <v>0</v>
      </c>
      <c r="BP226">
        <v>0</v>
      </c>
      <c r="BQ226">
        <v>0</v>
      </c>
      <c r="BR226">
        <v>0</v>
      </c>
      <c r="BS226">
        <v>0</v>
      </c>
      <c r="BT226">
        <v>0</v>
      </c>
      <c r="BU226">
        <v>0</v>
      </c>
      <c r="BV226">
        <v>0</v>
      </c>
      <c r="BW226">
        <v>0</v>
      </c>
      <c r="CV226">
        <v>0</v>
      </c>
      <c r="CW226">
        <f>ROUND(Y226*Source!I196*DO226,9)</f>
        <v>0</v>
      </c>
      <c r="CX226">
        <f>ROUND(Y226*Source!I196,9)</f>
        <v>4.1442800000000002</v>
      </c>
      <c r="CY226">
        <f t="shared" si="89"/>
        <v>58.08</v>
      </c>
      <c r="CZ226">
        <f t="shared" si="90"/>
        <v>58.08</v>
      </c>
      <c r="DA226">
        <f t="shared" si="91"/>
        <v>1</v>
      </c>
      <c r="DB226">
        <f t="shared" si="87"/>
        <v>166.69</v>
      </c>
      <c r="DC226">
        <f t="shared" si="88"/>
        <v>46.69</v>
      </c>
      <c r="DD226" t="s">
        <v>4</v>
      </c>
      <c r="DE226" t="s">
        <v>4</v>
      </c>
      <c r="DF226">
        <f t="shared" si="64"/>
        <v>0</v>
      </c>
      <c r="DG226">
        <f t="shared" si="65"/>
        <v>240.7</v>
      </c>
      <c r="DH226">
        <f t="shared" si="66"/>
        <v>67.430000000000007</v>
      </c>
      <c r="DI226">
        <f t="shared" si="67"/>
        <v>0</v>
      </c>
      <c r="DJ226">
        <f t="shared" si="92"/>
        <v>240.7</v>
      </c>
      <c r="DK226">
        <v>0</v>
      </c>
      <c r="DL226" t="s">
        <v>4</v>
      </c>
      <c r="DM226">
        <v>0</v>
      </c>
      <c r="DN226" t="s">
        <v>4</v>
      </c>
      <c r="DO226">
        <v>0</v>
      </c>
    </row>
    <row r="227" spans="1:119">
      <c r="A227">
        <f>ROW(Source!A196)</f>
        <v>196</v>
      </c>
      <c r="B227">
        <v>29858012</v>
      </c>
      <c r="C227">
        <v>29859270</v>
      </c>
      <c r="D227">
        <v>29311839</v>
      </c>
      <c r="E227">
        <v>1</v>
      </c>
      <c r="F227">
        <v>1</v>
      </c>
      <c r="G227">
        <v>37</v>
      </c>
      <c r="H227">
        <v>3</v>
      </c>
      <c r="I227" t="s">
        <v>894</v>
      </c>
      <c r="J227" t="s">
        <v>895</v>
      </c>
      <c r="K227" t="s">
        <v>896</v>
      </c>
      <c r="L227">
        <v>1348</v>
      </c>
      <c r="N227">
        <v>1009</v>
      </c>
      <c r="O227" t="s">
        <v>68</v>
      </c>
      <c r="P227" t="s">
        <v>68</v>
      </c>
      <c r="Q227">
        <v>1000</v>
      </c>
      <c r="W227">
        <v>0</v>
      </c>
      <c r="X227">
        <v>-1506970354</v>
      </c>
      <c r="Y227">
        <f t="shared" si="86"/>
        <v>2.1000000000000001E-2</v>
      </c>
      <c r="AA227">
        <v>313897.40999999997</v>
      </c>
      <c r="AB227">
        <v>0</v>
      </c>
      <c r="AC227">
        <v>0</v>
      </c>
      <c r="AD227">
        <v>0</v>
      </c>
      <c r="AE227">
        <v>313897.40999999997</v>
      </c>
      <c r="AF227">
        <v>0</v>
      </c>
      <c r="AG227">
        <v>0</v>
      </c>
      <c r="AH227">
        <v>0</v>
      </c>
      <c r="AI227">
        <v>1</v>
      </c>
      <c r="AJ227">
        <v>1</v>
      </c>
      <c r="AK227">
        <v>1</v>
      </c>
      <c r="AL227">
        <v>1</v>
      </c>
      <c r="AM227">
        <v>-2</v>
      </c>
      <c r="AN227">
        <v>0</v>
      </c>
      <c r="AO227">
        <v>1</v>
      </c>
      <c r="AP227">
        <v>1</v>
      </c>
      <c r="AQ227">
        <v>0</v>
      </c>
      <c r="AR227">
        <v>0</v>
      </c>
      <c r="AS227" t="s">
        <v>4</v>
      </c>
      <c r="AT227">
        <v>2.1000000000000001E-2</v>
      </c>
      <c r="AU227" t="s">
        <v>4</v>
      </c>
      <c r="AV227">
        <v>0</v>
      </c>
      <c r="AW227">
        <v>2</v>
      </c>
      <c r="AX227">
        <v>29859296</v>
      </c>
      <c r="AY227">
        <v>1</v>
      </c>
      <c r="AZ227">
        <v>0</v>
      </c>
      <c r="BA227">
        <v>224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0</v>
      </c>
      <c r="BI227">
        <v>0</v>
      </c>
      <c r="BJ227">
        <v>0</v>
      </c>
      <c r="BK227">
        <v>0</v>
      </c>
      <c r="BL227">
        <v>0</v>
      </c>
      <c r="BM227">
        <v>0</v>
      </c>
      <c r="BN227">
        <v>0</v>
      </c>
      <c r="BO227">
        <v>0</v>
      </c>
      <c r="BP227">
        <v>0</v>
      </c>
      <c r="BQ227">
        <v>0</v>
      </c>
      <c r="BR227">
        <v>0</v>
      </c>
      <c r="BS227">
        <v>0</v>
      </c>
      <c r="BT227">
        <v>0</v>
      </c>
      <c r="BU227">
        <v>0</v>
      </c>
      <c r="BV227">
        <v>0</v>
      </c>
      <c r="BW227">
        <v>0</v>
      </c>
      <c r="CV227">
        <v>0</v>
      </c>
      <c r="CW227">
        <v>0</v>
      </c>
      <c r="CX227">
        <f>ROUND(Y227*Source!I196,9)</f>
        <v>3.0324E-2</v>
      </c>
      <c r="CY227">
        <f t="shared" ref="CY227:CY237" si="93">AA227</f>
        <v>313897.40999999997</v>
      </c>
      <c r="CZ227">
        <f t="shared" ref="CZ227:CZ237" si="94">AE227</f>
        <v>313897.40999999997</v>
      </c>
      <c r="DA227">
        <f t="shared" ref="DA227:DA237" si="95">AI227</f>
        <v>1</v>
      </c>
      <c r="DB227">
        <f t="shared" si="87"/>
        <v>6591.85</v>
      </c>
      <c r="DC227">
        <f t="shared" si="88"/>
        <v>0</v>
      </c>
      <c r="DD227" t="s">
        <v>4</v>
      </c>
      <c r="DE227" t="s">
        <v>4</v>
      </c>
      <c r="DF227">
        <f t="shared" si="64"/>
        <v>9518.6299999999992</v>
      </c>
      <c r="DG227">
        <f t="shared" si="65"/>
        <v>0</v>
      </c>
      <c r="DH227">
        <f t="shared" si="66"/>
        <v>0</v>
      </c>
      <c r="DI227">
        <f t="shared" si="67"/>
        <v>0</v>
      </c>
      <c r="DJ227">
        <f t="shared" ref="DJ227:DJ237" si="96">DF227</f>
        <v>9518.6299999999992</v>
      </c>
      <c r="DK227">
        <v>0</v>
      </c>
      <c r="DL227" t="s">
        <v>4</v>
      </c>
      <c r="DM227">
        <v>0</v>
      </c>
      <c r="DN227" t="s">
        <v>4</v>
      </c>
      <c r="DO227">
        <v>0</v>
      </c>
    </row>
    <row r="228" spans="1:119">
      <c r="A228">
        <f>ROW(Source!A196)</f>
        <v>196</v>
      </c>
      <c r="B228">
        <v>29858012</v>
      </c>
      <c r="C228">
        <v>29859270</v>
      </c>
      <c r="D228">
        <v>29312726</v>
      </c>
      <c r="E228">
        <v>1</v>
      </c>
      <c r="F228">
        <v>1</v>
      </c>
      <c r="G228">
        <v>37</v>
      </c>
      <c r="H228">
        <v>3</v>
      </c>
      <c r="I228" t="s">
        <v>897</v>
      </c>
      <c r="J228" t="s">
        <v>898</v>
      </c>
      <c r="K228" t="s">
        <v>899</v>
      </c>
      <c r="L228">
        <v>1346</v>
      </c>
      <c r="N228">
        <v>1009</v>
      </c>
      <c r="O228" t="s">
        <v>717</v>
      </c>
      <c r="P228" t="s">
        <v>717</v>
      </c>
      <c r="Q228">
        <v>1</v>
      </c>
      <c r="W228">
        <v>0</v>
      </c>
      <c r="X228">
        <v>737612236</v>
      </c>
      <c r="Y228">
        <f t="shared" si="86"/>
        <v>0.214</v>
      </c>
      <c r="AA228">
        <v>168.83</v>
      </c>
      <c r="AB228">
        <v>0</v>
      </c>
      <c r="AC228">
        <v>0</v>
      </c>
      <c r="AD228">
        <v>0</v>
      </c>
      <c r="AE228">
        <v>168.83</v>
      </c>
      <c r="AF228">
        <v>0</v>
      </c>
      <c r="AG228">
        <v>0</v>
      </c>
      <c r="AH228">
        <v>0</v>
      </c>
      <c r="AI228">
        <v>1</v>
      </c>
      <c r="AJ228">
        <v>1</v>
      </c>
      <c r="AK228">
        <v>1</v>
      </c>
      <c r="AL228">
        <v>1</v>
      </c>
      <c r="AM228">
        <v>-2</v>
      </c>
      <c r="AN228">
        <v>0</v>
      </c>
      <c r="AO228">
        <v>1</v>
      </c>
      <c r="AP228">
        <v>1</v>
      </c>
      <c r="AQ228">
        <v>0</v>
      </c>
      <c r="AR228">
        <v>0</v>
      </c>
      <c r="AS228" t="s">
        <v>4</v>
      </c>
      <c r="AT228">
        <v>0.214</v>
      </c>
      <c r="AU228" t="s">
        <v>4</v>
      </c>
      <c r="AV228">
        <v>0</v>
      </c>
      <c r="AW228">
        <v>2</v>
      </c>
      <c r="AX228">
        <v>29859297</v>
      </c>
      <c r="AY228">
        <v>1</v>
      </c>
      <c r="AZ228">
        <v>0</v>
      </c>
      <c r="BA228">
        <v>225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0</v>
      </c>
      <c r="BK228">
        <v>0</v>
      </c>
      <c r="BL228">
        <v>0</v>
      </c>
      <c r="BM228">
        <v>0</v>
      </c>
      <c r="BN228">
        <v>0</v>
      </c>
      <c r="BO228">
        <v>0</v>
      </c>
      <c r="BP228">
        <v>0</v>
      </c>
      <c r="BQ228">
        <v>0</v>
      </c>
      <c r="BR228">
        <v>0</v>
      </c>
      <c r="BS228">
        <v>0</v>
      </c>
      <c r="BT228">
        <v>0</v>
      </c>
      <c r="BU228">
        <v>0</v>
      </c>
      <c r="BV228">
        <v>0</v>
      </c>
      <c r="BW228">
        <v>0</v>
      </c>
      <c r="CV228">
        <v>0</v>
      </c>
      <c r="CW228">
        <v>0</v>
      </c>
      <c r="CX228">
        <f>ROUND(Y228*Source!I196,9)</f>
        <v>0.30901600000000001</v>
      </c>
      <c r="CY228">
        <f t="shared" si="93"/>
        <v>168.83</v>
      </c>
      <c r="CZ228">
        <f t="shared" si="94"/>
        <v>168.83</v>
      </c>
      <c r="DA228">
        <f t="shared" si="95"/>
        <v>1</v>
      </c>
      <c r="DB228">
        <f t="shared" si="87"/>
        <v>36.130000000000003</v>
      </c>
      <c r="DC228">
        <f t="shared" si="88"/>
        <v>0</v>
      </c>
      <c r="DD228" t="s">
        <v>4</v>
      </c>
      <c r="DE228" t="s">
        <v>4</v>
      </c>
      <c r="DF228">
        <f t="shared" si="64"/>
        <v>52.17</v>
      </c>
      <c r="DG228">
        <f t="shared" si="65"/>
        <v>0</v>
      </c>
      <c r="DH228">
        <f t="shared" si="66"/>
        <v>0</v>
      </c>
      <c r="DI228">
        <f t="shared" si="67"/>
        <v>0</v>
      </c>
      <c r="DJ228">
        <f t="shared" si="96"/>
        <v>52.17</v>
      </c>
      <c r="DK228">
        <v>0</v>
      </c>
      <c r="DL228" t="s">
        <v>4</v>
      </c>
      <c r="DM228">
        <v>0</v>
      </c>
      <c r="DN228" t="s">
        <v>4</v>
      </c>
      <c r="DO228">
        <v>0</v>
      </c>
    </row>
    <row r="229" spans="1:119">
      <c r="A229">
        <f>ROW(Source!A196)</f>
        <v>196</v>
      </c>
      <c r="B229">
        <v>29858012</v>
      </c>
      <c r="C229">
        <v>29859270</v>
      </c>
      <c r="D229">
        <v>29313610</v>
      </c>
      <c r="E229">
        <v>1</v>
      </c>
      <c r="F229">
        <v>1</v>
      </c>
      <c r="G229">
        <v>37</v>
      </c>
      <c r="H229">
        <v>3</v>
      </c>
      <c r="I229" t="s">
        <v>900</v>
      </c>
      <c r="J229" t="s">
        <v>901</v>
      </c>
      <c r="K229" t="s">
        <v>902</v>
      </c>
      <c r="L229">
        <v>1354</v>
      </c>
      <c r="N229">
        <v>1010</v>
      </c>
      <c r="O229" t="s">
        <v>180</v>
      </c>
      <c r="P229" t="s">
        <v>180</v>
      </c>
      <c r="Q229">
        <v>1</v>
      </c>
      <c r="W229">
        <v>0</v>
      </c>
      <c r="X229">
        <v>23491763</v>
      </c>
      <c r="Y229">
        <f t="shared" si="86"/>
        <v>52</v>
      </c>
      <c r="AA229">
        <v>30.05</v>
      </c>
      <c r="AB229">
        <v>0</v>
      </c>
      <c r="AC229">
        <v>0</v>
      </c>
      <c r="AD229">
        <v>0</v>
      </c>
      <c r="AE229">
        <v>30.05</v>
      </c>
      <c r="AF229">
        <v>0</v>
      </c>
      <c r="AG229">
        <v>0</v>
      </c>
      <c r="AH229">
        <v>0</v>
      </c>
      <c r="AI229">
        <v>1</v>
      </c>
      <c r="AJ229">
        <v>1</v>
      </c>
      <c r="AK229">
        <v>1</v>
      </c>
      <c r="AL229">
        <v>1</v>
      </c>
      <c r="AM229">
        <v>-2</v>
      </c>
      <c r="AN229">
        <v>0</v>
      </c>
      <c r="AO229">
        <v>1</v>
      </c>
      <c r="AP229">
        <v>1</v>
      </c>
      <c r="AQ229">
        <v>0</v>
      </c>
      <c r="AR229">
        <v>0</v>
      </c>
      <c r="AS229" t="s">
        <v>4</v>
      </c>
      <c r="AT229">
        <v>52</v>
      </c>
      <c r="AU229" t="s">
        <v>4</v>
      </c>
      <c r="AV229">
        <v>0</v>
      </c>
      <c r="AW229">
        <v>2</v>
      </c>
      <c r="AX229">
        <v>29859298</v>
      </c>
      <c r="AY229">
        <v>1</v>
      </c>
      <c r="AZ229">
        <v>0</v>
      </c>
      <c r="BA229">
        <v>226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0</v>
      </c>
      <c r="BK229">
        <v>0</v>
      </c>
      <c r="BL229">
        <v>0</v>
      </c>
      <c r="BM229">
        <v>0</v>
      </c>
      <c r="BN229">
        <v>0</v>
      </c>
      <c r="BO229">
        <v>0</v>
      </c>
      <c r="BP229">
        <v>0</v>
      </c>
      <c r="BQ229">
        <v>0</v>
      </c>
      <c r="BR229">
        <v>0</v>
      </c>
      <c r="BS229">
        <v>0</v>
      </c>
      <c r="BT229">
        <v>0</v>
      </c>
      <c r="BU229">
        <v>0</v>
      </c>
      <c r="BV229">
        <v>0</v>
      </c>
      <c r="BW229">
        <v>0</v>
      </c>
      <c r="CV229">
        <v>0</v>
      </c>
      <c r="CW229">
        <v>0</v>
      </c>
      <c r="CX229">
        <f>ROUND(Y229*Source!I196,9)</f>
        <v>75.087999999999994</v>
      </c>
      <c r="CY229">
        <f t="shared" si="93"/>
        <v>30.05</v>
      </c>
      <c r="CZ229">
        <f t="shared" si="94"/>
        <v>30.05</v>
      </c>
      <c r="DA229">
        <f t="shared" si="95"/>
        <v>1</v>
      </c>
      <c r="DB229">
        <f t="shared" si="87"/>
        <v>1562.6</v>
      </c>
      <c r="DC229">
        <f t="shared" si="88"/>
        <v>0</v>
      </c>
      <c r="DD229" t="s">
        <v>4</v>
      </c>
      <c r="DE229" t="s">
        <v>4</v>
      </c>
      <c r="DF229">
        <f t="shared" si="64"/>
        <v>2256.39</v>
      </c>
      <c r="DG229">
        <f t="shared" si="65"/>
        <v>0</v>
      </c>
      <c r="DH229">
        <f t="shared" si="66"/>
        <v>0</v>
      </c>
      <c r="DI229">
        <f t="shared" si="67"/>
        <v>0</v>
      </c>
      <c r="DJ229">
        <f t="shared" si="96"/>
        <v>2256.39</v>
      </c>
      <c r="DK229">
        <v>0</v>
      </c>
      <c r="DL229" t="s">
        <v>4</v>
      </c>
      <c r="DM229">
        <v>0</v>
      </c>
      <c r="DN229" t="s">
        <v>4</v>
      </c>
      <c r="DO229">
        <v>0</v>
      </c>
    </row>
    <row r="230" spans="1:119">
      <c r="A230">
        <f>ROW(Source!A196)</f>
        <v>196</v>
      </c>
      <c r="B230">
        <v>29858012</v>
      </c>
      <c r="C230">
        <v>29859270</v>
      </c>
      <c r="D230">
        <v>29312855</v>
      </c>
      <c r="E230">
        <v>1</v>
      </c>
      <c r="F230">
        <v>1</v>
      </c>
      <c r="G230">
        <v>37</v>
      </c>
      <c r="H230">
        <v>3</v>
      </c>
      <c r="I230" t="s">
        <v>728</v>
      </c>
      <c r="J230" t="s">
        <v>729</v>
      </c>
      <c r="K230" t="s">
        <v>730</v>
      </c>
      <c r="L230">
        <v>1339</v>
      </c>
      <c r="N230">
        <v>1007</v>
      </c>
      <c r="O230" t="s">
        <v>54</v>
      </c>
      <c r="P230" t="s">
        <v>54</v>
      </c>
      <c r="Q230">
        <v>1</v>
      </c>
      <c r="W230">
        <v>0</v>
      </c>
      <c r="X230">
        <v>-1393929784</v>
      </c>
      <c r="Y230">
        <f t="shared" si="86"/>
        <v>0.153</v>
      </c>
      <c r="AA230">
        <v>49.83</v>
      </c>
      <c r="AB230">
        <v>0</v>
      </c>
      <c r="AC230">
        <v>0</v>
      </c>
      <c r="AD230">
        <v>0</v>
      </c>
      <c r="AE230">
        <v>49.83</v>
      </c>
      <c r="AF230">
        <v>0</v>
      </c>
      <c r="AG230">
        <v>0</v>
      </c>
      <c r="AH230">
        <v>0</v>
      </c>
      <c r="AI230">
        <v>1</v>
      </c>
      <c r="AJ230">
        <v>1</v>
      </c>
      <c r="AK230">
        <v>1</v>
      </c>
      <c r="AL230">
        <v>1</v>
      </c>
      <c r="AM230">
        <v>-2</v>
      </c>
      <c r="AN230">
        <v>0</v>
      </c>
      <c r="AO230">
        <v>1</v>
      </c>
      <c r="AP230">
        <v>1</v>
      </c>
      <c r="AQ230">
        <v>0</v>
      </c>
      <c r="AR230">
        <v>0</v>
      </c>
      <c r="AS230" t="s">
        <v>4</v>
      </c>
      <c r="AT230">
        <v>0.153</v>
      </c>
      <c r="AU230" t="s">
        <v>4</v>
      </c>
      <c r="AV230">
        <v>0</v>
      </c>
      <c r="AW230">
        <v>2</v>
      </c>
      <c r="AX230">
        <v>29859299</v>
      </c>
      <c r="AY230">
        <v>1</v>
      </c>
      <c r="AZ230">
        <v>0</v>
      </c>
      <c r="BA230">
        <v>227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0</v>
      </c>
      <c r="BK230">
        <v>0</v>
      </c>
      <c r="BL230">
        <v>0</v>
      </c>
      <c r="BM230">
        <v>0</v>
      </c>
      <c r="BN230">
        <v>0</v>
      </c>
      <c r="BO230">
        <v>0</v>
      </c>
      <c r="BP230">
        <v>0</v>
      </c>
      <c r="BQ230">
        <v>0</v>
      </c>
      <c r="BR230">
        <v>0</v>
      </c>
      <c r="BS230">
        <v>0</v>
      </c>
      <c r="BT230">
        <v>0</v>
      </c>
      <c r="BU230">
        <v>0</v>
      </c>
      <c r="BV230">
        <v>0</v>
      </c>
      <c r="BW230">
        <v>0</v>
      </c>
      <c r="CV230">
        <v>0</v>
      </c>
      <c r="CW230">
        <v>0</v>
      </c>
      <c r="CX230">
        <f>ROUND(Y230*Source!I196,9)</f>
        <v>0.22093199999999999</v>
      </c>
      <c r="CY230">
        <f t="shared" si="93"/>
        <v>49.83</v>
      </c>
      <c r="CZ230">
        <f t="shared" si="94"/>
        <v>49.83</v>
      </c>
      <c r="DA230">
        <f t="shared" si="95"/>
        <v>1</v>
      </c>
      <c r="DB230">
        <f t="shared" si="87"/>
        <v>7.62</v>
      </c>
      <c r="DC230">
        <f t="shared" si="88"/>
        <v>0</v>
      </c>
      <c r="DD230" t="s">
        <v>4</v>
      </c>
      <c r="DE230" t="s">
        <v>4</v>
      </c>
      <c r="DF230">
        <f t="shared" si="64"/>
        <v>11.01</v>
      </c>
      <c r="DG230">
        <f t="shared" si="65"/>
        <v>0</v>
      </c>
      <c r="DH230">
        <f t="shared" si="66"/>
        <v>0</v>
      </c>
      <c r="DI230">
        <f t="shared" si="67"/>
        <v>0</v>
      </c>
      <c r="DJ230">
        <f t="shared" si="96"/>
        <v>11.01</v>
      </c>
      <c r="DK230">
        <v>0</v>
      </c>
      <c r="DL230" t="s">
        <v>4</v>
      </c>
      <c r="DM230">
        <v>0</v>
      </c>
      <c r="DN230" t="s">
        <v>4</v>
      </c>
      <c r="DO230">
        <v>0</v>
      </c>
    </row>
    <row r="231" spans="1:119">
      <c r="A231">
        <f>ROW(Source!A196)</f>
        <v>196</v>
      </c>
      <c r="B231">
        <v>29858012</v>
      </c>
      <c r="C231">
        <v>29859270</v>
      </c>
      <c r="D231">
        <v>29313475</v>
      </c>
      <c r="E231">
        <v>1</v>
      </c>
      <c r="F231">
        <v>1</v>
      </c>
      <c r="G231">
        <v>37</v>
      </c>
      <c r="H231">
        <v>3</v>
      </c>
      <c r="I231" t="s">
        <v>903</v>
      </c>
      <c r="J231" t="s">
        <v>904</v>
      </c>
      <c r="K231" t="s">
        <v>905</v>
      </c>
      <c r="L231">
        <v>1354</v>
      </c>
      <c r="N231">
        <v>1010</v>
      </c>
      <c r="O231" t="s">
        <v>180</v>
      </c>
      <c r="P231" t="s">
        <v>180</v>
      </c>
      <c r="Q231">
        <v>1</v>
      </c>
      <c r="W231">
        <v>0</v>
      </c>
      <c r="X231">
        <v>-831186859</v>
      </c>
      <c r="Y231">
        <f t="shared" si="86"/>
        <v>0.30299999999999999</v>
      </c>
      <c r="AA231">
        <v>80.48</v>
      </c>
      <c r="AB231">
        <v>0</v>
      </c>
      <c r="AC231">
        <v>0</v>
      </c>
      <c r="AD231">
        <v>0</v>
      </c>
      <c r="AE231">
        <v>80.48</v>
      </c>
      <c r="AF231">
        <v>0</v>
      </c>
      <c r="AG231">
        <v>0</v>
      </c>
      <c r="AH231">
        <v>0</v>
      </c>
      <c r="AI231">
        <v>1</v>
      </c>
      <c r="AJ231">
        <v>1</v>
      </c>
      <c r="AK231">
        <v>1</v>
      </c>
      <c r="AL231">
        <v>1</v>
      </c>
      <c r="AM231">
        <v>-2</v>
      </c>
      <c r="AN231">
        <v>0</v>
      </c>
      <c r="AO231">
        <v>1</v>
      </c>
      <c r="AP231">
        <v>1</v>
      </c>
      <c r="AQ231">
        <v>0</v>
      </c>
      <c r="AR231">
        <v>0</v>
      </c>
      <c r="AS231" t="s">
        <v>4</v>
      </c>
      <c r="AT231">
        <v>0.30299999999999999</v>
      </c>
      <c r="AU231" t="s">
        <v>4</v>
      </c>
      <c r="AV231">
        <v>0</v>
      </c>
      <c r="AW231">
        <v>2</v>
      </c>
      <c r="AX231">
        <v>29859300</v>
      </c>
      <c r="AY231">
        <v>1</v>
      </c>
      <c r="AZ231">
        <v>0</v>
      </c>
      <c r="BA231">
        <v>228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0</v>
      </c>
      <c r="BI231">
        <v>0</v>
      </c>
      <c r="BJ231">
        <v>0</v>
      </c>
      <c r="BK231">
        <v>0</v>
      </c>
      <c r="BL231">
        <v>0</v>
      </c>
      <c r="BM231">
        <v>0</v>
      </c>
      <c r="BN231">
        <v>0</v>
      </c>
      <c r="BO231">
        <v>0</v>
      </c>
      <c r="BP231">
        <v>0</v>
      </c>
      <c r="BQ231">
        <v>0</v>
      </c>
      <c r="BR231">
        <v>0</v>
      </c>
      <c r="BS231">
        <v>0</v>
      </c>
      <c r="BT231">
        <v>0</v>
      </c>
      <c r="BU231">
        <v>0</v>
      </c>
      <c r="BV231">
        <v>0</v>
      </c>
      <c r="BW231">
        <v>0</v>
      </c>
      <c r="CV231">
        <v>0</v>
      </c>
      <c r="CW231">
        <v>0</v>
      </c>
      <c r="CX231">
        <f>ROUND(Y231*Source!I196,9)</f>
        <v>0.43753199999999998</v>
      </c>
      <c r="CY231">
        <f t="shared" si="93"/>
        <v>80.48</v>
      </c>
      <c r="CZ231">
        <f t="shared" si="94"/>
        <v>80.48</v>
      </c>
      <c r="DA231">
        <f t="shared" si="95"/>
        <v>1</v>
      </c>
      <c r="DB231">
        <f t="shared" si="87"/>
        <v>24.39</v>
      </c>
      <c r="DC231">
        <f t="shared" si="88"/>
        <v>0</v>
      </c>
      <c r="DD231" t="s">
        <v>4</v>
      </c>
      <c r="DE231" t="s">
        <v>4</v>
      </c>
      <c r="DF231">
        <f t="shared" si="64"/>
        <v>35.21</v>
      </c>
      <c r="DG231">
        <f t="shared" si="65"/>
        <v>0</v>
      </c>
      <c r="DH231">
        <f t="shared" si="66"/>
        <v>0</v>
      </c>
      <c r="DI231">
        <f t="shared" si="67"/>
        <v>0</v>
      </c>
      <c r="DJ231">
        <f t="shared" si="96"/>
        <v>35.21</v>
      </c>
      <c r="DK231">
        <v>0</v>
      </c>
      <c r="DL231" t="s">
        <v>4</v>
      </c>
      <c r="DM231">
        <v>0</v>
      </c>
      <c r="DN231" t="s">
        <v>4</v>
      </c>
      <c r="DO231">
        <v>0</v>
      </c>
    </row>
    <row r="232" spans="1:119">
      <c r="A232">
        <f>ROW(Source!A196)</f>
        <v>196</v>
      </c>
      <c r="B232">
        <v>29858012</v>
      </c>
      <c r="C232">
        <v>29859270</v>
      </c>
      <c r="D232">
        <v>29317644</v>
      </c>
      <c r="E232">
        <v>1</v>
      </c>
      <c r="F232">
        <v>1</v>
      </c>
      <c r="G232">
        <v>37</v>
      </c>
      <c r="H232">
        <v>3</v>
      </c>
      <c r="I232" t="s">
        <v>906</v>
      </c>
      <c r="J232" t="s">
        <v>907</v>
      </c>
      <c r="K232" t="s">
        <v>908</v>
      </c>
      <c r="L232">
        <v>1301</v>
      </c>
      <c r="N232">
        <v>1003</v>
      </c>
      <c r="O232" t="s">
        <v>296</v>
      </c>
      <c r="P232" t="s">
        <v>296</v>
      </c>
      <c r="Q232">
        <v>1</v>
      </c>
      <c r="W232">
        <v>0</v>
      </c>
      <c r="X232">
        <v>1175220695</v>
      </c>
      <c r="Y232">
        <f t="shared" si="86"/>
        <v>26.1</v>
      </c>
      <c r="AA232">
        <v>481.95</v>
      </c>
      <c r="AB232">
        <v>0</v>
      </c>
      <c r="AC232">
        <v>0</v>
      </c>
      <c r="AD232">
        <v>0</v>
      </c>
      <c r="AE232">
        <v>481.95</v>
      </c>
      <c r="AF232">
        <v>0</v>
      </c>
      <c r="AG232">
        <v>0</v>
      </c>
      <c r="AH232">
        <v>0</v>
      </c>
      <c r="AI232">
        <v>1</v>
      </c>
      <c r="AJ232">
        <v>1</v>
      </c>
      <c r="AK232">
        <v>1</v>
      </c>
      <c r="AL232">
        <v>1</v>
      </c>
      <c r="AM232">
        <v>-2</v>
      </c>
      <c r="AN232">
        <v>0</v>
      </c>
      <c r="AO232">
        <v>1</v>
      </c>
      <c r="AP232">
        <v>1</v>
      </c>
      <c r="AQ232">
        <v>0</v>
      </c>
      <c r="AR232">
        <v>0</v>
      </c>
      <c r="AS232" t="s">
        <v>4</v>
      </c>
      <c r="AT232">
        <v>26.1</v>
      </c>
      <c r="AU232" t="s">
        <v>4</v>
      </c>
      <c r="AV232">
        <v>0</v>
      </c>
      <c r="AW232">
        <v>2</v>
      </c>
      <c r="AX232">
        <v>29859302</v>
      </c>
      <c r="AY232">
        <v>1</v>
      </c>
      <c r="AZ232">
        <v>0</v>
      </c>
      <c r="BA232">
        <v>229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0</v>
      </c>
      <c r="BL232">
        <v>0</v>
      </c>
      <c r="BM232">
        <v>0</v>
      </c>
      <c r="BN232">
        <v>0</v>
      </c>
      <c r="BO232">
        <v>0</v>
      </c>
      <c r="BP232">
        <v>0</v>
      </c>
      <c r="BQ232">
        <v>0</v>
      </c>
      <c r="BR232">
        <v>0</v>
      </c>
      <c r="BS232">
        <v>0</v>
      </c>
      <c r="BT232">
        <v>0</v>
      </c>
      <c r="BU232">
        <v>0</v>
      </c>
      <c r="BV232">
        <v>0</v>
      </c>
      <c r="BW232">
        <v>0</v>
      </c>
      <c r="CV232">
        <v>0</v>
      </c>
      <c r="CW232">
        <v>0</v>
      </c>
      <c r="CX232">
        <f>ROUND(Y232*Source!I196,9)</f>
        <v>37.688400000000001</v>
      </c>
      <c r="CY232">
        <f t="shared" si="93"/>
        <v>481.95</v>
      </c>
      <c r="CZ232">
        <f t="shared" si="94"/>
        <v>481.95</v>
      </c>
      <c r="DA232">
        <f t="shared" si="95"/>
        <v>1</v>
      </c>
      <c r="DB232">
        <f t="shared" si="87"/>
        <v>12578.9</v>
      </c>
      <c r="DC232">
        <f t="shared" si="88"/>
        <v>0</v>
      </c>
      <c r="DD232" t="s">
        <v>4</v>
      </c>
      <c r="DE232" t="s">
        <v>4</v>
      </c>
      <c r="DF232">
        <f t="shared" si="64"/>
        <v>18163.919999999998</v>
      </c>
      <c r="DG232">
        <f t="shared" si="65"/>
        <v>0</v>
      </c>
      <c r="DH232">
        <f t="shared" si="66"/>
        <v>0</v>
      </c>
      <c r="DI232">
        <f t="shared" si="67"/>
        <v>0</v>
      </c>
      <c r="DJ232">
        <f t="shared" si="96"/>
        <v>18163.919999999998</v>
      </c>
      <c r="DK232">
        <v>0</v>
      </c>
      <c r="DL232" t="s">
        <v>4</v>
      </c>
      <c r="DM232">
        <v>0</v>
      </c>
      <c r="DN232" t="s">
        <v>4</v>
      </c>
      <c r="DO232">
        <v>0</v>
      </c>
    </row>
    <row r="233" spans="1:119">
      <c r="A233">
        <f>ROW(Source!A196)</f>
        <v>196</v>
      </c>
      <c r="B233">
        <v>29858012</v>
      </c>
      <c r="C233">
        <v>29859270</v>
      </c>
      <c r="D233">
        <v>29311050</v>
      </c>
      <c r="E233">
        <v>1</v>
      </c>
      <c r="F233">
        <v>1</v>
      </c>
      <c r="G233">
        <v>37</v>
      </c>
      <c r="H233">
        <v>3</v>
      </c>
      <c r="I233" t="s">
        <v>909</v>
      </c>
      <c r="J233" t="s">
        <v>910</v>
      </c>
      <c r="K233" t="s">
        <v>911</v>
      </c>
      <c r="L233">
        <v>1339</v>
      </c>
      <c r="N233">
        <v>1007</v>
      </c>
      <c r="O233" t="s">
        <v>54</v>
      </c>
      <c r="P233" t="s">
        <v>54</v>
      </c>
      <c r="Q233">
        <v>1</v>
      </c>
      <c r="W233">
        <v>0</v>
      </c>
      <c r="X233">
        <v>-67080174</v>
      </c>
      <c r="Y233">
        <f t="shared" si="86"/>
        <v>0.31</v>
      </c>
      <c r="AA233">
        <v>479.86</v>
      </c>
      <c r="AB233">
        <v>0</v>
      </c>
      <c r="AC233">
        <v>0</v>
      </c>
      <c r="AD233">
        <v>0</v>
      </c>
      <c r="AE233">
        <v>479.86</v>
      </c>
      <c r="AF233">
        <v>0</v>
      </c>
      <c r="AG233">
        <v>0</v>
      </c>
      <c r="AH233">
        <v>0</v>
      </c>
      <c r="AI233">
        <v>1</v>
      </c>
      <c r="AJ233">
        <v>1</v>
      </c>
      <c r="AK233">
        <v>1</v>
      </c>
      <c r="AL233">
        <v>1</v>
      </c>
      <c r="AM233">
        <v>-2</v>
      </c>
      <c r="AN233">
        <v>0</v>
      </c>
      <c r="AO233">
        <v>1</v>
      </c>
      <c r="AP233">
        <v>1</v>
      </c>
      <c r="AQ233">
        <v>0</v>
      </c>
      <c r="AR233">
        <v>0</v>
      </c>
      <c r="AS233" t="s">
        <v>4</v>
      </c>
      <c r="AT233">
        <v>0.31</v>
      </c>
      <c r="AU233" t="s">
        <v>4</v>
      </c>
      <c r="AV233">
        <v>0</v>
      </c>
      <c r="AW233">
        <v>2</v>
      </c>
      <c r="AX233">
        <v>29859301</v>
      </c>
      <c r="AY233">
        <v>1</v>
      </c>
      <c r="AZ233">
        <v>0</v>
      </c>
      <c r="BA233">
        <v>230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0</v>
      </c>
      <c r="BK233">
        <v>0</v>
      </c>
      <c r="BL233">
        <v>0</v>
      </c>
      <c r="BM233">
        <v>0</v>
      </c>
      <c r="BN233">
        <v>0</v>
      </c>
      <c r="BO233">
        <v>0</v>
      </c>
      <c r="BP233">
        <v>0</v>
      </c>
      <c r="BQ233">
        <v>0</v>
      </c>
      <c r="BR233">
        <v>0</v>
      </c>
      <c r="BS233">
        <v>0</v>
      </c>
      <c r="BT233">
        <v>0</v>
      </c>
      <c r="BU233">
        <v>0</v>
      </c>
      <c r="BV233">
        <v>0</v>
      </c>
      <c r="BW233">
        <v>0</v>
      </c>
      <c r="CV233">
        <v>0</v>
      </c>
      <c r="CW233">
        <v>0</v>
      </c>
      <c r="CX233">
        <f>ROUND(Y233*Source!I196,9)</f>
        <v>0.44763999999999998</v>
      </c>
      <c r="CY233">
        <f t="shared" si="93"/>
        <v>479.86</v>
      </c>
      <c r="CZ233">
        <f t="shared" si="94"/>
        <v>479.86</v>
      </c>
      <c r="DA233">
        <f t="shared" si="95"/>
        <v>1</v>
      </c>
      <c r="DB233">
        <f t="shared" si="87"/>
        <v>148.76</v>
      </c>
      <c r="DC233">
        <f t="shared" si="88"/>
        <v>0</v>
      </c>
      <c r="DD233" t="s">
        <v>4</v>
      </c>
      <c r="DE233" t="s">
        <v>4</v>
      </c>
      <c r="DF233">
        <f t="shared" si="64"/>
        <v>214.8</v>
      </c>
      <c r="DG233">
        <f t="shared" si="65"/>
        <v>0</v>
      </c>
      <c r="DH233">
        <f t="shared" si="66"/>
        <v>0</v>
      </c>
      <c r="DI233">
        <f t="shared" si="67"/>
        <v>0</v>
      </c>
      <c r="DJ233">
        <f t="shared" si="96"/>
        <v>214.8</v>
      </c>
      <c r="DK233">
        <v>0</v>
      </c>
      <c r="DL233" t="s">
        <v>4</v>
      </c>
      <c r="DM233">
        <v>0</v>
      </c>
      <c r="DN233" t="s">
        <v>4</v>
      </c>
      <c r="DO233">
        <v>0</v>
      </c>
    </row>
    <row r="234" spans="1:119">
      <c r="A234">
        <f>ROW(Source!A196)</f>
        <v>196</v>
      </c>
      <c r="B234">
        <v>29858012</v>
      </c>
      <c r="C234">
        <v>29859270</v>
      </c>
      <c r="D234">
        <v>29314048</v>
      </c>
      <c r="E234">
        <v>1</v>
      </c>
      <c r="F234">
        <v>1</v>
      </c>
      <c r="G234">
        <v>37</v>
      </c>
      <c r="H234">
        <v>3</v>
      </c>
      <c r="I234" t="s">
        <v>912</v>
      </c>
      <c r="J234" t="s">
        <v>913</v>
      </c>
      <c r="K234" t="s">
        <v>914</v>
      </c>
      <c r="L234">
        <v>1348</v>
      </c>
      <c r="N234">
        <v>1009</v>
      </c>
      <c r="O234" t="s">
        <v>68</v>
      </c>
      <c r="P234" t="s">
        <v>68</v>
      </c>
      <c r="Q234">
        <v>1000</v>
      </c>
      <c r="W234">
        <v>0</v>
      </c>
      <c r="X234">
        <v>914728723</v>
      </c>
      <c r="Y234">
        <f t="shared" si="86"/>
        <v>4.0000000000000001E-3</v>
      </c>
      <c r="AA234">
        <v>51623.43</v>
      </c>
      <c r="AB234">
        <v>0</v>
      </c>
      <c r="AC234">
        <v>0</v>
      </c>
      <c r="AD234">
        <v>0</v>
      </c>
      <c r="AE234">
        <v>51623.43</v>
      </c>
      <c r="AF234">
        <v>0</v>
      </c>
      <c r="AG234">
        <v>0</v>
      </c>
      <c r="AH234">
        <v>0</v>
      </c>
      <c r="AI234">
        <v>1</v>
      </c>
      <c r="AJ234">
        <v>1</v>
      </c>
      <c r="AK234">
        <v>1</v>
      </c>
      <c r="AL234">
        <v>1</v>
      </c>
      <c r="AM234">
        <v>-2</v>
      </c>
      <c r="AN234">
        <v>0</v>
      </c>
      <c r="AO234">
        <v>1</v>
      </c>
      <c r="AP234">
        <v>1</v>
      </c>
      <c r="AQ234">
        <v>0</v>
      </c>
      <c r="AR234">
        <v>0</v>
      </c>
      <c r="AS234" t="s">
        <v>4</v>
      </c>
      <c r="AT234">
        <v>4.0000000000000001E-3</v>
      </c>
      <c r="AU234" t="s">
        <v>4</v>
      </c>
      <c r="AV234">
        <v>0</v>
      </c>
      <c r="AW234">
        <v>2</v>
      </c>
      <c r="AX234">
        <v>29859303</v>
      </c>
      <c r="AY234">
        <v>1</v>
      </c>
      <c r="AZ234">
        <v>0</v>
      </c>
      <c r="BA234">
        <v>231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0</v>
      </c>
      <c r="BI234">
        <v>0</v>
      </c>
      <c r="BJ234">
        <v>0</v>
      </c>
      <c r="BK234">
        <v>0</v>
      </c>
      <c r="BL234">
        <v>0</v>
      </c>
      <c r="BM234">
        <v>0</v>
      </c>
      <c r="BN234">
        <v>0</v>
      </c>
      <c r="BO234">
        <v>0</v>
      </c>
      <c r="BP234">
        <v>0</v>
      </c>
      <c r="BQ234">
        <v>0</v>
      </c>
      <c r="BR234">
        <v>0</v>
      </c>
      <c r="BS234">
        <v>0</v>
      </c>
      <c r="BT234">
        <v>0</v>
      </c>
      <c r="BU234">
        <v>0</v>
      </c>
      <c r="BV234">
        <v>0</v>
      </c>
      <c r="BW234">
        <v>0</v>
      </c>
      <c r="CV234">
        <v>0</v>
      </c>
      <c r="CW234">
        <v>0</v>
      </c>
      <c r="CX234">
        <f>ROUND(Y234*Source!I196,9)</f>
        <v>5.7759999999999999E-3</v>
      </c>
      <c r="CY234">
        <f t="shared" si="93"/>
        <v>51623.43</v>
      </c>
      <c r="CZ234">
        <f t="shared" si="94"/>
        <v>51623.43</v>
      </c>
      <c r="DA234">
        <f t="shared" si="95"/>
        <v>1</v>
      </c>
      <c r="DB234">
        <f t="shared" si="87"/>
        <v>206.49</v>
      </c>
      <c r="DC234">
        <f t="shared" si="88"/>
        <v>0</v>
      </c>
      <c r="DD234" t="s">
        <v>4</v>
      </c>
      <c r="DE234" t="s">
        <v>4</v>
      </c>
      <c r="DF234">
        <f t="shared" si="64"/>
        <v>298.18</v>
      </c>
      <c r="DG234">
        <f t="shared" si="65"/>
        <v>0</v>
      </c>
      <c r="DH234">
        <f t="shared" si="66"/>
        <v>0</v>
      </c>
      <c r="DI234">
        <f t="shared" si="67"/>
        <v>0</v>
      </c>
      <c r="DJ234">
        <f t="shared" si="96"/>
        <v>298.18</v>
      </c>
      <c r="DK234">
        <v>0</v>
      </c>
      <c r="DL234" t="s">
        <v>4</v>
      </c>
      <c r="DM234">
        <v>0</v>
      </c>
      <c r="DN234" t="s">
        <v>4</v>
      </c>
      <c r="DO234">
        <v>0</v>
      </c>
    </row>
    <row r="235" spans="1:119">
      <c r="A235">
        <f>ROW(Source!A196)</f>
        <v>196</v>
      </c>
      <c r="B235">
        <v>29858012</v>
      </c>
      <c r="C235">
        <v>29859270</v>
      </c>
      <c r="D235">
        <v>29315215</v>
      </c>
      <c r="E235">
        <v>1</v>
      </c>
      <c r="F235">
        <v>1</v>
      </c>
      <c r="G235">
        <v>37</v>
      </c>
      <c r="H235">
        <v>3</v>
      </c>
      <c r="I235" t="s">
        <v>915</v>
      </c>
      <c r="J235" t="s">
        <v>916</v>
      </c>
      <c r="K235" t="s">
        <v>917</v>
      </c>
      <c r="L235">
        <v>1354</v>
      </c>
      <c r="N235">
        <v>1010</v>
      </c>
      <c r="O235" t="s">
        <v>180</v>
      </c>
      <c r="P235" t="s">
        <v>180</v>
      </c>
      <c r="Q235">
        <v>1</v>
      </c>
      <c r="W235">
        <v>0</v>
      </c>
      <c r="X235">
        <v>-1607081077</v>
      </c>
      <c r="Y235">
        <f t="shared" si="86"/>
        <v>8.3000000000000004E-2</v>
      </c>
      <c r="AA235">
        <v>9271.0499999999993</v>
      </c>
      <c r="AB235">
        <v>0</v>
      </c>
      <c r="AC235">
        <v>0</v>
      </c>
      <c r="AD235">
        <v>0</v>
      </c>
      <c r="AE235">
        <v>9271.0499999999993</v>
      </c>
      <c r="AF235">
        <v>0</v>
      </c>
      <c r="AG235">
        <v>0</v>
      </c>
      <c r="AH235">
        <v>0</v>
      </c>
      <c r="AI235">
        <v>1</v>
      </c>
      <c r="AJ235">
        <v>1</v>
      </c>
      <c r="AK235">
        <v>1</v>
      </c>
      <c r="AL235">
        <v>1</v>
      </c>
      <c r="AM235">
        <v>-2</v>
      </c>
      <c r="AN235">
        <v>0</v>
      </c>
      <c r="AO235">
        <v>1</v>
      </c>
      <c r="AP235">
        <v>1</v>
      </c>
      <c r="AQ235">
        <v>0</v>
      </c>
      <c r="AR235">
        <v>0</v>
      </c>
      <c r="AS235" t="s">
        <v>4</v>
      </c>
      <c r="AT235">
        <v>8.3000000000000004E-2</v>
      </c>
      <c r="AU235" t="s">
        <v>4</v>
      </c>
      <c r="AV235">
        <v>0</v>
      </c>
      <c r="AW235">
        <v>2</v>
      </c>
      <c r="AX235">
        <v>29859304</v>
      </c>
      <c r="AY235">
        <v>1</v>
      </c>
      <c r="AZ235">
        <v>0</v>
      </c>
      <c r="BA235">
        <v>232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0</v>
      </c>
      <c r="BK235">
        <v>0</v>
      </c>
      <c r="BL235">
        <v>0</v>
      </c>
      <c r="BM235">
        <v>0</v>
      </c>
      <c r="BN235">
        <v>0</v>
      </c>
      <c r="BO235">
        <v>0</v>
      </c>
      <c r="BP235">
        <v>0</v>
      </c>
      <c r="BQ235">
        <v>0</v>
      </c>
      <c r="BR235">
        <v>0</v>
      </c>
      <c r="BS235">
        <v>0</v>
      </c>
      <c r="BT235">
        <v>0</v>
      </c>
      <c r="BU235">
        <v>0</v>
      </c>
      <c r="BV235">
        <v>0</v>
      </c>
      <c r="BW235">
        <v>0</v>
      </c>
      <c r="CV235">
        <v>0</v>
      </c>
      <c r="CW235">
        <v>0</v>
      </c>
      <c r="CX235">
        <f>ROUND(Y235*Source!I196,9)</f>
        <v>0.119852</v>
      </c>
      <c r="CY235">
        <f t="shared" si="93"/>
        <v>9271.0499999999993</v>
      </c>
      <c r="CZ235">
        <f t="shared" si="94"/>
        <v>9271.0499999999993</v>
      </c>
      <c r="DA235">
        <f t="shared" si="95"/>
        <v>1</v>
      </c>
      <c r="DB235">
        <f t="shared" si="87"/>
        <v>769.5</v>
      </c>
      <c r="DC235">
        <f t="shared" si="88"/>
        <v>0</v>
      </c>
      <c r="DD235" t="s">
        <v>4</v>
      </c>
      <c r="DE235" t="s">
        <v>4</v>
      </c>
      <c r="DF235">
        <f t="shared" si="64"/>
        <v>1111.1500000000001</v>
      </c>
      <c r="DG235">
        <f t="shared" si="65"/>
        <v>0</v>
      </c>
      <c r="DH235">
        <f t="shared" si="66"/>
        <v>0</v>
      </c>
      <c r="DI235">
        <f t="shared" si="67"/>
        <v>0</v>
      </c>
      <c r="DJ235">
        <f t="shared" si="96"/>
        <v>1111.1500000000001</v>
      </c>
      <c r="DK235">
        <v>0</v>
      </c>
      <c r="DL235" t="s">
        <v>4</v>
      </c>
      <c r="DM235">
        <v>0</v>
      </c>
      <c r="DN235" t="s">
        <v>4</v>
      </c>
      <c r="DO235">
        <v>0</v>
      </c>
    </row>
    <row r="236" spans="1:119">
      <c r="A236">
        <f>ROW(Source!A196)</f>
        <v>196</v>
      </c>
      <c r="B236">
        <v>29858012</v>
      </c>
      <c r="C236">
        <v>29859270</v>
      </c>
      <c r="D236">
        <v>29315658</v>
      </c>
      <c r="E236">
        <v>1</v>
      </c>
      <c r="F236">
        <v>1</v>
      </c>
      <c r="G236">
        <v>37</v>
      </c>
      <c r="H236">
        <v>3</v>
      </c>
      <c r="I236" t="s">
        <v>918</v>
      </c>
      <c r="J236" t="s">
        <v>919</v>
      </c>
      <c r="K236" t="s">
        <v>920</v>
      </c>
      <c r="L236">
        <v>1354</v>
      </c>
      <c r="N236">
        <v>1010</v>
      </c>
      <c r="O236" t="s">
        <v>180</v>
      </c>
      <c r="P236" t="s">
        <v>180</v>
      </c>
      <c r="Q236">
        <v>1</v>
      </c>
      <c r="W236">
        <v>0</v>
      </c>
      <c r="X236">
        <v>-1578719328</v>
      </c>
      <c r="Y236">
        <f t="shared" si="86"/>
        <v>11</v>
      </c>
      <c r="AA236">
        <v>979.95</v>
      </c>
      <c r="AB236">
        <v>0</v>
      </c>
      <c r="AC236">
        <v>0</v>
      </c>
      <c r="AD236">
        <v>0</v>
      </c>
      <c r="AE236">
        <v>979.95</v>
      </c>
      <c r="AF236">
        <v>0</v>
      </c>
      <c r="AG236">
        <v>0</v>
      </c>
      <c r="AH236">
        <v>0</v>
      </c>
      <c r="AI236">
        <v>1</v>
      </c>
      <c r="AJ236">
        <v>1</v>
      </c>
      <c r="AK236">
        <v>1</v>
      </c>
      <c r="AL236">
        <v>1</v>
      </c>
      <c r="AM236">
        <v>-2</v>
      </c>
      <c r="AN236">
        <v>0</v>
      </c>
      <c r="AO236">
        <v>1</v>
      </c>
      <c r="AP236">
        <v>1</v>
      </c>
      <c r="AQ236">
        <v>0</v>
      </c>
      <c r="AR236">
        <v>0</v>
      </c>
      <c r="AS236" t="s">
        <v>4</v>
      </c>
      <c r="AT236">
        <v>11</v>
      </c>
      <c r="AU236" t="s">
        <v>4</v>
      </c>
      <c r="AV236">
        <v>0</v>
      </c>
      <c r="AW236">
        <v>2</v>
      </c>
      <c r="AX236">
        <v>29859305</v>
      </c>
      <c r="AY236">
        <v>1</v>
      </c>
      <c r="AZ236">
        <v>0</v>
      </c>
      <c r="BA236">
        <v>233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0</v>
      </c>
      <c r="BI236">
        <v>0</v>
      </c>
      <c r="BJ236">
        <v>0</v>
      </c>
      <c r="BK236">
        <v>0</v>
      </c>
      <c r="BL236">
        <v>0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0</v>
      </c>
      <c r="BS236">
        <v>0</v>
      </c>
      <c r="BT236">
        <v>0</v>
      </c>
      <c r="BU236">
        <v>0</v>
      </c>
      <c r="BV236">
        <v>0</v>
      </c>
      <c r="BW236">
        <v>0</v>
      </c>
      <c r="CV236">
        <v>0</v>
      </c>
      <c r="CW236">
        <v>0</v>
      </c>
      <c r="CX236">
        <f>ROUND(Y236*Source!I196,9)</f>
        <v>15.884</v>
      </c>
      <c r="CY236">
        <f t="shared" si="93"/>
        <v>979.95</v>
      </c>
      <c r="CZ236">
        <f t="shared" si="94"/>
        <v>979.95</v>
      </c>
      <c r="DA236">
        <f t="shared" si="95"/>
        <v>1</v>
      </c>
      <c r="DB236">
        <f t="shared" si="87"/>
        <v>10779.45</v>
      </c>
      <c r="DC236">
        <f t="shared" si="88"/>
        <v>0</v>
      </c>
      <c r="DD236" t="s">
        <v>4</v>
      </c>
      <c r="DE236" t="s">
        <v>4</v>
      </c>
      <c r="DF236">
        <f t="shared" si="64"/>
        <v>15565.53</v>
      </c>
      <c r="DG236">
        <f t="shared" si="65"/>
        <v>0</v>
      </c>
      <c r="DH236">
        <f t="shared" si="66"/>
        <v>0</v>
      </c>
      <c r="DI236">
        <f t="shared" si="67"/>
        <v>0</v>
      </c>
      <c r="DJ236">
        <f t="shared" si="96"/>
        <v>15565.53</v>
      </c>
      <c r="DK236">
        <v>0</v>
      </c>
      <c r="DL236" t="s">
        <v>4</v>
      </c>
      <c r="DM236">
        <v>0</v>
      </c>
      <c r="DN236" t="s">
        <v>4</v>
      </c>
      <c r="DO236">
        <v>0</v>
      </c>
    </row>
    <row r="237" spans="1:119">
      <c r="A237">
        <f>ROW(Source!A196)</f>
        <v>196</v>
      </c>
      <c r="B237">
        <v>29858012</v>
      </c>
      <c r="C237">
        <v>29859270</v>
      </c>
      <c r="D237">
        <v>29315660</v>
      </c>
      <c r="E237">
        <v>1</v>
      </c>
      <c r="F237">
        <v>1</v>
      </c>
      <c r="G237">
        <v>37</v>
      </c>
      <c r="H237">
        <v>3</v>
      </c>
      <c r="I237" t="s">
        <v>921</v>
      </c>
      <c r="J237" t="s">
        <v>922</v>
      </c>
      <c r="K237" t="s">
        <v>923</v>
      </c>
      <c r="L237">
        <v>1354</v>
      </c>
      <c r="N237">
        <v>1010</v>
      </c>
      <c r="O237" t="s">
        <v>180</v>
      </c>
      <c r="P237" t="s">
        <v>180</v>
      </c>
      <c r="Q237">
        <v>1</v>
      </c>
      <c r="W237">
        <v>0</v>
      </c>
      <c r="X237">
        <v>196781382</v>
      </c>
      <c r="Y237">
        <f t="shared" si="86"/>
        <v>22</v>
      </c>
      <c r="AA237">
        <v>514.42999999999995</v>
      </c>
      <c r="AB237">
        <v>0</v>
      </c>
      <c r="AC237">
        <v>0</v>
      </c>
      <c r="AD237">
        <v>0</v>
      </c>
      <c r="AE237">
        <v>514.42999999999995</v>
      </c>
      <c r="AF237">
        <v>0</v>
      </c>
      <c r="AG237">
        <v>0</v>
      </c>
      <c r="AH237">
        <v>0</v>
      </c>
      <c r="AI237">
        <v>1</v>
      </c>
      <c r="AJ237">
        <v>1</v>
      </c>
      <c r="AK237">
        <v>1</v>
      </c>
      <c r="AL237">
        <v>1</v>
      </c>
      <c r="AM237">
        <v>-2</v>
      </c>
      <c r="AN237">
        <v>0</v>
      </c>
      <c r="AO237">
        <v>1</v>
      </c>
      <c r="AP237">
        <v>1</v>
      </c>
      <c r="AQ237">
        <v>0</v>
      </c>
      <c r="AR237">
        <v>0</v>
      </c>
      <c r="AS237" t="s">
        <v>4</v>
      </c>
      <c r="AT237">
        <v>22</v>
      </c>
      <c r="AU237" t="s">
        <v>4</v>
      </c>
      <c r="AV237">
        <v>0</v>
      </c>
      <c r="AW237">
        <v>2</v>
      </c>
      <c r="AX237">
        <v>29859306</v>
      </c>
      <c r="AY237">
        <v>1</v>
      </c>
      <c r="AZ237">
        <v>0</v>
      </c>
      <c r="BA237">
        <v>234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0</v>
      </c>
      <c r="BI237">
        <v>0</v>
      </c>
      <c r="BJ237">
        <v>0</v>
      </c>
      <c r="BK237">
        <v>0</v>
      </c>
      <c r="BL237">
        <v>0</v>
      </c>
      <c r="BM237">
        <v>0</v>
      </c>
      <c r="BN237">
        <v>0</v>
      </c>
      <c r="BO237">
        <v>0</v>
      </c>
      <c r="BP237">
        <v>0</v>
      </c>
      <c r="BQ237">
        <v>0</v>
      </c>
      <c r="BR237">
        <v>0</v>
      </c>
      <c r="BS237">
        <v>0</v>
      </c>
      <c r="BT237">
        <v>0</v>
      </c>
      <c r="BU237">
        <v>0</v>
      </c>
      <c r="BV237">
        <v>0</v>
      </c>
      <c r="BW237">
        <v>0</v>
      </c>
      <c r="CV237">
        <v>0</v>
      </c>
      <c r="CW237">
        <v>0</v>
      </c>
      <c r="CX237">
        <f>ROUND(Y237*Source!I196,9)</f>
        <v>31.768000000000001</v>
      </c>
      <c r="CY237">
        <f t="shared" si="93"/>
        <v>514.42999999999995</v>
      </c>
      <c r="CZ237">
        <f t="shared" si="94"/>
        <v>514.42999999999995</v>
      </c>
      <c r="DA237">
        <f t="shared" si="95"/>
        <v>1</v>
      </c>
      <c r="DB237">
        <f t="shared" si="87"/>
        <v>11317.46</v>
      </c>
      <c r="DC237">
        <f t="shared" si="88"/>
        <v>0</v>
      </c>
      <c r="DD237" t="s">
        <v>4</v>
      </c>
      <c r="DE237" t="s">
        <v>4</v>
      </c>
      <c r="DF237">
        <f t="shared" si="64"/>
        <v>16342.41</v>
      </c>
      <c r="DG237">
        <f t="shared" si="65"/>
        <v>0</v>
      </c>
      <c r="DH237">
        <f t="shared" si="66"/>
        <v>0</v>
      </c>
      <c r="DI237">
        <f t="shared" si="67"/>
        <v>0</v>
      </c>
      <c r="DJ237">
        <f t="shared" si="96"/>
        <v>16342.41</v>
      </c>
      <c r="DK237">
        <v>0</v>
      </c>
      <c r="DL237" t="s">
        <v>4</v>
      </c>
      <c r="DM237">
        <v>0</v>
      </c>
      <c r="DN237" t="s">
        <v>4</v>
      </c>
      <c r="DO237">
        <v>0</v>
      </c>
    </row>
    <row r="238" spans="1:119">
      <c r="A238">
        <f>ROW(Source!A197)</f>
        <v>197</v>
      </c>
      <c r="B238">
        <v>29858012</v>
      </c>
      <c r="C238">
        <v>29859307</v>
      </c>
      <c r="D238">
        <v>29308795</v>
      </c>
      <c r="E238">
        <v>37</v>
      </c>
      <c r="F238">
        <v>1</v>
      </c>
      <c r="G238">
        <v>37</v>
      </c>
      <c r="H238">
        <v>1</v>
      </c>
      <c r="I238" t="s">
        <v>684</v>
      </c>
      <c r="J238" t="s">
        <v>4</v>
      </c>
      <c r="K238" t="s">
        <v>685</v>
      </c>
      <c r="L238">
        <v>1191</v>
      </c>
      <c r="N238">
        <v>1013</v>
      </c>
      <c r="O238" t="s">
        <v>686</v>
      </c>
      <c r="P238" t="s">
        <v>686</v>
      </c>
      <c r="Q238">
        <v>1</v>
      </c>
      <c r="W238">
        <v>0</v>
      </c>
      <c r="X238">
        <v>476480486</v>
      </c>
      <c r="Y238">
        <f t="shared" ref="Y238:Y244" si="97">(AT238*0.2)</f>
        <v>7.1459999999999999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1</v>
      </c>
      <c r="AJ238">
        <v>1</v>
      </c>
      <c r="AK238">
        <v>1</v>
      </c>
      <c r="AL238">
        <v>1</v>
      </c>
      <c r="AM238">
        <v>-2</v>
      </c>
      <c r="AN238">
        <v>0</v>
      </c>
      <c r="AO238">
        <v>1</v>
      </c>
      <c r="AP238">
        <v>1</v>
      </c>
      <c r="AQ238">
        <v>0</v>
      </c>
      <c r="AR238">
        <v>0</v>
      </c>
      <c r="AS238" t="s">
        <v>4</v>
      </c>
      <c r="AT238">
        <v>35.729999999999997</v>
      </c>
      <c r="AU238" t="s">
        <v>160</v>
      </c>
      <c r="AV238">
        <v>1</v>
      </c>
      <c r="AW238">
        <v>2</v>
      </c>
      <c r="AX238">
        <v>29859326</v>
      </c>
      <c r="AY238">
        <v>1</v>
      </c>
      <c r="AZ238">
        <v>0</v>
      </c>
      <c r="BA238">
        <v>235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0</v>
      </c>
      <c r="BK238">
        <v>0</v>
      </c>
      <c r="BL238">
        <v>0</v>
      </c>
      <c r="BM238">
        <v>0</v>
      </c>
      <c r="BN238">
        <v>0</v>
      </c>
      <c r="BO238">
        <v>0</v>
      </c>
      <c r="BP238">
        <v>0</v>
      </c>
      <c r="BQ238">
        <v>0</v>
      </c>
      <c r="BR238">
        <v>0</v>
      </c>
      <c r="BS238">
        <v>0</v>
      </c>
      <c r="BT238">
        <v>0</v>
      </c>
      <c r="BU238">
        <v>0</v>
      </c>
      <c r="BV238">
        <v>0</v>
      </c>
      <c r="BW238">
        <v>0</v>
      </c>
      <c r="CU238">
        <f>ROUND(AT238*Source!I197*AH238*AL238,2)</f>
        <v>0</v>
      </c>
      <c r="CV238">
        <f>ROUND(Y238*Source!I197,9)</f>
        <v>5.7310920000000003</v>
      </c>
      <c r="CW238">
        <v>0</v>
      </c>
      <c r="CX238">
        <f>ROUND(Y238*Source!I197,9)</f>
        <v>5.7310920000000003</v>
      </c>
      <c r="CY238">
        <f>AD238</f>
        <v>0</v>
      </c>
      <c r="CZ238">
        <f>AH238</f>
        <v>0</v>
      </c>
      <c r="DA238">
        <f>AL238</f>
        <v>1</v>
      </c>
      <c r="DB238">
        <f t="shared" ref="DB238:DB244" si="98">ROUND((ROUND(AT238*CZ238,2)*0.2),6)</f>
        <v>0</v>
      </c>
      <c r="DC238">
        <f t="shared" ref="DC238:DC244" si="99">ROUND((ROUND(AT238*AG238,2)*0.2),6)</f>
        <v>0</v>
      </c>
      <c r="DD238" t="s">
        <v>4</v>
      </c>
      <c r="DE238" t="s">
        <v>4</v>
      </c>
      <c r="DF238">
        <f t="shared" si="64"/>
        <v>0</v>
      </c>
      <c r="DG238">
        <f t="shared" si="65"/>
        <v>0</v>
      </c>
      <c r="DH238">
        <f t="shared" si="66"/>
        <v>0</v>
      </c>
      <c r="DI238">
        <f t="shared" si="67"/>
        <v>0</v>
      </c>
      <c r="DJ238">
        <f>DI238</f>
        <v>0</v>
      </c>
      <c r="DK238">
        <v>0</v>
      </c>
      <c r="DL238" t="s">
        <v>4</v>
      </c>
      <c r="DM238">
        <v>0</v>
      </c>
      <c r="DN238" t="s">
        <v>4</v>
      </c>
      <c r="DO238">
        <v>0</v>
      </c>
    </row>
    <row r="239" spans="1:119">
      <c r="A239">
        <f>ROW(Source!A197)</f>
        <v>197</v>
      </c>
      <c r="B239">
        <v>29858012</v>
      </c>
      <c r="C239">
        <v>29859307</v>
      </c>
      <c r="D239">
        <v>29310260</v>
      </c>
      <c r="E239">
        <v>1</v>
      </c>
      <c r="F239">
        <v>1</v>
      </c>
      <c r="G239">
        <v>37</v>
      </c>
      <c r="H239">
        <v>2</v>
      </c>
      <c r="I239" t="s">
        <v>769</v>
      </c>
      <c r="J239" t="s">
        <v>770</v>
      </c>
      <c r="K239" t="s">
        <v>771</v>
      </c>
      <c r="L239">
        <v>1368</v>
      </c>
      <c r="N239">
        <v>1011</v>
      </c>
      <c r="O239" t="s">
        <v>63</v>
      </c>
      <c r="P239" t="s">
        <v>63</v>
      </c>
      <c r="Q239">
        <v>1</v>
      </c>
      <c r="W239">
        <v>0</v>
      </c>
      <c r="X239">
        <v>-982416638</v>
      </c>
      <c r="Y239">
        <f t="shared" si="97"/>
        <v>0.35600000000000004</v>
      </c>
      <c r="AA239">
        <v>0</v>
      </c>
      <c r="AB239">
        <v>34.270000000000003</v>
      </c>
      <c r="AC239">
        <v>0.23</v>
      </c>
      <c r="AD239">
        <v>0</v>
      </c>
      <c r="AE239">
        <v>0</v>
      </c>
      <c r="AF239">
        <v>34.270000000000003</v>
      </c>
      <c r="AG239">
        <v>0.23</v>
      </c>
      <c r="AH239">
        <v>0</v>
      </c>
      <c r="AI239">
        <v>1</v>
      </c>
      <c r="AJ239">
        <v>1</v>
      </c>
      <c r="AK239">
        <v>1</v>
      </c>
      <c r="AL239">
        <v>1</v>
      </c>
      <c r="AM239">
        <v>-2</v>
      </c>
      <c r="AN239">
        <v>0</v>
      </c>
      <c r="AO239">
        <v>1</v>
      </c>
      <c r="AP239">
        <v>1</v>
      </c>
      <c r="AQ239">
        <v>0</v>
      </c>
      <c r="AR239">
        <v>0</v>
      </c>
      <c r="AS239" t="s">
        <v>4</v>
      </c>
      <c r="AT239">
        <v>1.78</v>
      </c>
      <c r="AU239" t="s">
        <v>160</v>
      </c>
      <c r="AV239">
        <v>0</v>
      </c>
      <c r="AW239">
        <v>2</v>
      </c>
      <c r="AX239">
        <v>29859327</v>
      </c>
      <c r="AY239">
        <v>1</v>
      </c>
      <c r="AZ239">
        <v>0</v>
      </c>
      <c r="BA239">
        <v>236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0</v>
      </c>
      <c r="BI239">
        <v>0</v>
      </c>
      <c r="BJ239">
        <v>0</v>
      </c>
      <c r="BK239">
        <v>0</v>
      </c>
      <c r="BL239">
        <v>0</v>
      </c>
      <c r="BM239">
        <v>0</v>
      </c>
      <c r="BN239">
        <v>0</v>
      </c>
      <c r="BO239">
        <v>0</v>
      </c>
      <c r="BP239">
        <v>0</v>
      </c>
      <c r="BQ239">
        <v>0</v>
      </c>
      <c r="BR239">
        <v>0</v>
      </c>
      <c r="BS239">
        <v>0</v>
      </c>
      <c r="BT239">
        <v>0</v>
      </c>
      <c r="BU239">
        <v>0</v>
      </c>
      <c r="BV239">
        <v>0</v>
      </c>
      <c r="BW239">
        <v>0</v>
      </c>
      <c r="CV239">
        <v>0</v>
      </c>
      <c r="CW239">
        <f>ROUND(Y239*Source!I197*DO239,9)</f>
        <v>0</v>
      </c>
      <c r="CX239">
        <f>ROUND(Y239*Source!I197,9)</f>
        <v>0.28551199999999999</v>
      </c>
      <c r="CY239">
        <f t="shared" ref="CY239:CY244" si="100">AB239</f>
        <v>34.270000000000003</v>
      </c>
      <c r="CZ239">
        <f t="shared" ref="CZ239:CZ244" si="101">AF239</f>
        <v>34.270000000000003</v>
      </c>
      <c r="DA239">
        <f t="shared" ref="DA239:DA244" si="102">AJ239</f>
        <v>1</v>
      </c>
      <c r="DB239">
        <f t="shared" si="98"/>
        <v>12.2</v>
      </c>
      <c r="DC239">
        <f t="shared" si="99"/>
        <v>8.2000000000000003E-2</v>
      </c>
      <c r="DD239" t="s">
        <v>4</v>
      </c>
      <c r="DE239" t="s">
        <v>4</v>
      </c>
      <c r="DF239">
        <f t="shared" si="64"/>
        <v>0</v>
      </c>
      <c r="DG239">
        <f t="shared" si="65"/>
        <v>9.7799999999999994</v>
      </c>
      <c r="DH239">
        <f t="shared" si="66"/>
        <v>7.0000000000000007E-2</v>
      </c>
      <c r="DI239">
        <f t="shared" si="67"/>
        <v>0</v>
      </c>
      <c r="DJ239">
        <f t="shared" ref="DJ239:DJ244" si="103">DG239</f>
        <v>9.7799999999999994</v>
      </c>
      <c r="DK239">
        <v>0</v>
      </c>
      <c r="DL239" t="s">
        <v>4</v>
      </c>
      <c r="DM239">
        <v>0</v>
      </c>
      <c r="DN239" t="s">
        <v>4</v>
      </c>
      <c r="DO239">
        <v>0</v>
      </c>
    </row>
    <row r="240" spans="1:119">
      <c r="A240">
        <f>ROW(Source!A197)</f>
        <v>197</v>
      </c>
      <c r="B240">
        <v>29858012</v>
      </c>
      <c r="C240">
        <v>29859307</v>
      </c>
      <c r="D240">
        <v>29310661</v>
      </c>
      <c r="E240">
        <v>1</v>
      </c>
      <c r="F240">
        <v>1</v>
      </c>
      <c r="G240">
        <v>37</v>
      </c>
      <c r="H240">
        <v>2</v>
      </c>
      <c r="I240" t="s">
        <v>882</v>
      </c>
      <c r="J240" t="s">
        <v>883</v>
      </c>
      <c r="K240" t="s">
        <v>884</v>
      </c>
      <c r="L240">
        <v>1368</v>
      </c>
      <c r="N240">
        <v>1011</v>
      </c>
      <c r="O240" t="s">
        <v>63</v>
      </c>
      <c r="P240" t="s">
        <v>63</v>
      </c>
      <c r="Q240">
        <v>1</v>
      </c>
      <c r="W240">
        <v>0</v>
      </c>
      <c r="X240">
        <v>1391077869</v>
      </c>
      <c r="Y240">
        <f t="shared" si="97"/>
        <v>6.0000000000000001E-3</v>
      </c>
      <c r="AA240">
        <v>0</v>
      </c>
      <c r="AB240">
        <v>1335.8</v>
      </c>
      <c r="AC240">
        <v>668.13</v>
      </c>
      <c r="AD240">
        <v>0</v>
      </c>
      <c r="AE240">
        <v>0</v>
      </c>
      <c r="AF240">
        <v>1335.8</v>
      </c>
      <c r="AG240">
        <v>668.13</v>
      </c>
      <c r="AH240">
        <v>0</v>
      </c>
      <c r="AI240">
        <v>1</v>
      </c>
      <c r="AJ240">
        <v>1</v>
      </c>
      <c r="AK240">
        <v>1</v>
      </c>
      <c r="AL240">
        <v>1</v>
      </c>
      <c r="AM240">
        <v>-2</v>
      </c>
      <c r="AN240">
        <v>0</v>
      </c>
      <c r="AO240">
        <v>1</v>
      </c>
      <c r="AP240">
        <v>1</v>
      </c>
      <c r="AQ240">
        <v>0</v>
      </c>
      <c r="AR240">
        <v>0</v>
      </c>
      <c r="AS240" t="s">
        <v>4</v>
      </c>
      <c r="AT240">
        <v>0.03</v>
      </c>
      <c r="AU240" t="s">
        <v>160</v>
      </c>
      <c r="AV240">
        <v>0</v>
      </c>
      <c r="AW240">
        <v>2</v>
      </c>
      <c r="AX240">
        <v>29859328</v>
      </c>
      <c r="AY240">
        <v>1</v>
      </c>
      <c r="AZ240">
        <v>0</v>
      </c>
      <c r="BA240">
        <v>237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0</v>
      </c>
      <c r="BI240">
        <v>0</v>
      </c>
      <c r="BJ240">
        <v>0</v>
      </c>
      <c r="BK240">
        <v>0</v>
      </c>
      <c r="BL240">
        <v>0</v>
      </c>
      <c r="BM240">
        <v>0</v>
      </c>
      <c r="BN240">
        <v>0</v>
      </c>
      <c r="BO240">
        <v>0</v>
      </c>
      <c r="BP240">
        <v>0</v>
      </c>
      <c r="BQ240">
        <v>0</v>
      </c>
      <c r="BR240">
        <v>0</v>
      </c>
      <c r="BS240">
        <v>0</v>
      </c>
      <c r="BT240">
        <v>0</v>
      </c>
      <c r="BU240">
        <v>0</v>
      </c>
      <c r="BV240">
        <v>0</v>
      </c>
      <c r="BW240">
        <v>0</v>
      </c>
      <c r="CV240">
        <v>0</v>
      </c>
      <c r="CW240">
        <f>ROUND(Y240*Source!I197*DO240,9)</f>
        <v>0</v>
      </c>
      <c r="CX240">
        <f>ROUND(Y240*Source!I197,9)</f>
        <v>4.8120000000000003E-3</v>
      </c>
      <c r="CY240">
        <f t="shared" si="100"/>
        <v>1335.8</v>
      </c>
      <c r="CZ240">
        <f t="shared" si="101"/>
        <v>1335.8</v>
      </c>
      <c r="DA240">
        <f t="shared" si="102"/>
        <v>1</v>
      </c>
      <c r="DB240">
        <f t="shared" si="98"/>
        <v>8.0139999999999993</v>
      </c>
      <c r="DC240">
        <f t="shared" si="99"/>
        <v>4.008</v>
      </c>
      <c r="DD240" t="s">
        <v>4</v>
      </c>
      <c r="DE240" t="s">
        <v>4</v>
      </c>
      <c r="DF240">
        <f t="shared" si="64"/>
        <v>0</v>
      </c>
      <c r="DG240">
        <f t="shared" si="65"/>
        <v>6.43</v>
      </c>
      <c r="DH240">
        <f t="shared" si="66"/>
        <v>3.22</v>
      </c>
      <c r="DI240">
        <f t="shared" si="67"/>
        <v>0</v>
      </c>
      <c r="DJ240">
        <f t="shared" si="103"/>
        <v>6.43</v>
      </c>
      <c r="DK240">
        <v>0</v>
      </c>
      <c r="DL240" t="s">
        <v>4</v>
      </c>
      <c r="DM240">
        <v>0</v>
      </c>
      <c r="DN240" t="s">
        <v>4</v>
      </c>
      <c r="DO240">
        <v>0</v>
      </c>
    </row>
    <row r="241" spans="1:119">
      <c r="A241">
        <f>ROW(Source!A197)</f>
        <v>197</v>
      </c>
      <c r="B241">
        <v>29858012</v>
      </c>
      <c r="C241">
        <v>29859307</v>
      </c>
      <c r="D241">
        <v>29310701</v>
      </c>
      <c r="E241">
        <v>1</v>
      </c>
      <c r="F241">
        <v>1</v>
      </c>
      <c r="G241">
        <v>37</v>
      </c>
      <c r="H241">
        <v>2</v>
      </c>
      <c r="I241" t="s">
        <v>751</v>
      </c>
      <c r="J241" t="s">
        <v>752</v>
      </c>
      <c r="K241" t="s">
        <v>753</v>
      </c>
      <c r="L241">
        <v>1368</v>
      </c>
      <c r="N241">
        <v>1011</v>
      </c>
      <c r="O241" t="s">
        <v>63</v>
      </c>
      <c r="P241" t="s">
        <v>63</v>
      </c>
      <c r="Q241">
        <v>1</v>
      </c>
      <c r="W241">
        <v>0</v>
      </c>
      <c r="X241">
        <v>-1806812241</v>
      </c>
      <c r="Y241">
        <f t="shared" si="97"/>
        <v>4.8979999999999997</v>
      </c>
      <c r="AA241">
        <v>0</v>
      </c>
      <c r="AB241">
        <v>4.74</v>
      </c>
      <c r="AC241">
        <v>0.02</v>
      </c>
      <c r="AD241">
        <v>0</v>
      </c>
      <c r="AE241">
        <v>0</v>
      </c>
      <c r="AF241">
        <v>4.74</v>
      </c>
      <c r="AG241">
        <v>0.02</v>
      </c>
      <c r="AH241">
        <v>0</v>
      </c>
      <c r="AI241">
        <v>1</v>
      </c>
      <c r="AJ241">
        <v>1</v>
      </c>
      <c r="AK241">
        <v>1</v>
      </c>
      <c r="AL241">
        <v>1</v>
      </c>
      <c r="AM241">
        <v>-2</v>
      </c>
      <c r="AN241">
        <v>0</v>
      </c>
      <c r="AO241">
        <v>1</v>
      </c>
      <c r="AP241">
        <v>1</v>
      </c>
      <c r="AQ241">
        <v>0</v>
      </c>
      <c r="AR241">
        <v>0</v>
      </c>
      <c r="AS241" t="s">
        <v>4</v>
      </c>
      <c r="AT241">
        <v>24.49</v>
      </c>
      <c r="AU241" t="s">
        <v>160</v>
      </c>
      <c r="AV241">
        <v>0</v>
      </c>
      <c r="AW241">
        <v>2</v>
      </c>
      <c r="AX241">
        <v>29859329</v>
      </c>
      <c r="AY241">
        <v>1</v>
      </c>
      <c r="AZ241">
        <v>0</v>
      </c>
      <c r="BA241">
        <v>238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0</v>
      </c>
      <c r="BL241">
        <v>0</v>
      </c>
      <c r="BM241">
        <v>0</v>
      </c>
      <c r="BN241">
        <v>0</v>
      </c>
      <c r="BO241">
        <v>0</v>
      </c>
      <c r="BP241">
        <v>0</v>
      </c>
      <c r="BQ241">
        <v>0</v>
      </c>
      <c r="BR241">
        <v>0</v>
      </c>
      <c r="BS241">
        <v>0</v>
      </c>
      <c r="BT241">
        <v>0</v>
      </c>
      <c r="BU241">
        <v>0</v>
      </c>
      <c r="BV241">
        <v>0</v>
      </c>
      <c r="BW241">
        <v>0</v>
      </c>
      <c r="CV241">
        <v>0</v>
      </c>
      <c r="CW241">
        <f>ROUND(Y241*Source!I197*DO241,9)</f>
        <v>0</v>
      </c>
      <c r="CX241">
        <f>ROUND(Y241*Source!I197,9)</f>
        <v>3.9281959999999998</v>
      </c>
      <c r="CY241">
        <f t="shared" si="100"/>
        <v>4.74</v>
      </c>
      <c r="CZ241">
        <f t="shared" si="101"/>
        <v>4.74</v>
      </c>
      <c r="DA241">
        <f t="shared" si="102"/>
        <v>1</v>
      </c>
      <c r="DB241">
        <f t="shared" si="98"/>
        <v>23.216000000000001</v>
      </c>
      <c r="DC241">
        <f t="shared" si="99"/>
        <v>9.8000000000000004E-2</v>
      </c>
      <c r="DD241" t="s">
        <v>4</v>
      </c>
      <c r="DE241" t="s">
        <v>4</v>
      </c>
      <c r="DF241">
        <f t="shared" si="64"/>
        <v>0</v>
      </c>
      <c r="DG241">
        <f t="shared" si="65"/>
        <v>18.62</v>
      </c>
      <c r="DH241">
        <f t="shared" si="66"/>
        <v>0.08</v>
      </c>
      <c r="DI241">
        <f t="shared" si="67"/>
        <v>0</v>
      </c>
      <c r="DJ241">
        <f t="shared" si="103"/>
        <v>18.62</v>
      </c>
      <c r="DK241">
        <v>0</v>
      </c>
      <c r="DL241" t="s">
        <v>4</v>
      </c>
      <c r="DM241">
        <v>0</v>
      </c>
      <c r="DN241" t="s">
        <v>4</v>
      </c>
      <c r="DO241">
        <v>0</v>
      </c>
    </row>
    <row r="242" spans="1:119">
      <c r="A242">
        <f>ROW(Source!A197)</f>
        <v>197</v>
      </c>
      <c r="B242">
        <v>29858012</v>
      </c>
      <c r="C242">
        <v>29859307</v>
      </c>
      <c r="D242">
        <v>29310710</v>
      </c>
      <c r="E242">
        <v>1</v>
      </c>
      <c r="F242">
        <v>1</v>
      </c>
      <c r="G242">
        <v>37</v>
      </c>
      <c r="H242">
        <v>2</v>
      </c>
      <c r="I242" t="s">
        <v>885</v>
      </c>
      <c r="J242" t="s">
        <v>886</v>
      </c>
      <c r="K242" t="s">
        <v>887</v>
      </c>
      <c r="L242">
        <v>1368</v>
      </c>
      <c r="N242">
        <v>1011</v>
      </c>
      <c r="O242" t="s">
        <v>63</v>
      </c>
      <c r="P242" t="s">
        <v>63</v>
      </c>
      <c r="Q242">
        <v>1</v>
      </c>
      <c r="W242">
        <v>0</v>
      </c>
      <c r="X242">
        <v>-959077724</v>
      </c>
      <c r="Y242">
        <f t="shared" si="97"/>
        <v>8.8000000000000009E-2</v>
      </c>
      <c r="AA242">
        <v>0</v>
      </c>
      <c r="AB242">
        <v>17.14</v>
      </c>
      <c r="AC242">
        <v>1.33</v>
      </c>
      <c r="AD242">
        <v>0</v>
      </c>
      <c r="AE242">
        <v>0</v>
      </c>
      <c r="AF242">
        <v>17.14</v>
      </c>
      <c r="AG242">
        <v>1.33</v>
      </c>
      <c r="AH242">
        <v>0</v>
      </c>
      <c r="AI242">
        <v>1</v>
      </c>
      <c r="AJ242">
        <v>1</v>
      </c>
      <c r="AK242">
        <v>1</v>
      </c>
      <c r="AL242">
        <v>1</v>
      </c>
      <c r="AM242">
        <v>-2</v>
      </c>
      <c r="AN242">
        <v>0</v>
      </c>
      <c r="AO242">
        <v>1</v>
      </c>
      <c r="AP242">
        <v>1</v>
      </c>
      <c r="AQ242">
        <v>0</v>
      </c>
      <c r="AR242">
        <v>0</v>
      </c>
      <c r="AS242" t="s">
        <v>4</v>
      </c>
      <c r="AT242">
        <v>0.44</v>
      </c>
      <c r="AU242" t="s">
        <v>160</v>
      </c>
      <c r="AV242">
        <v>0</v>
      </c>
      <c r="AW242">
        <v>2</v>
      </c>
      <c r="AX242">
        <v>29859330</v>
      </c>
      <c r="AY242">
        <v>1</v>
      </c>
      <c r="AZ242">
        <v>0</v>
      </c>
      <c r="BA242">
        <v>239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0</v>
      </c>
      <c r="BI242">
        <v>0</v>
      </c>
      <c r="BJ242">
        <v>0</v>
      </c>
      <c r="BK242">
        <v>0</v>
      </c>
      <c r="BL242">
        <v>0</v>
      </c>
      <c r="BM242">
        <v>0</v>
      </c>
      <c r="BN242">
        <v>0</v>
      </c>
      <c r="BO242">
        <v>0</v>
      </c>
      <c r="BP242">
        <v>0</v>
      </c>
      <c r="BQ242">
        <v>0</v>
      </c>
      <c r="BR242">
        <v>0</v>
      </c>
      <c r="BS242">
        <v>0</v>
      </c>
      <c r="BT242">
        <v>0</v>
      </c>
      <c r="BU242">
        <v>0</v>
      </c>
      <c r="BV242">
        <v>0</v>
      </c>
      <c r="BW242">
        <v>0</v>
      </c>
      <c r="CV242">
        <v>0</v>
      </c>
      <c r="CW242">
        <f>ROUND(Y242*Source!I197*DO242,9)</f>
        <v>0</v>
      </c>
      <c r="CX242">
        <f>ROUND(Y242*Source!I197,9)</f>
        <v>7.0576E-2</v>
      </c>
      <c r="CY242">
        <f t="shared" si="100"/>
        <v>17.14</v>
      </c>
      <c r="CZ242">
        <f t="shared" si="101"/>
        <v>17.14</v>
      </c>
      <c r="DA242">
        <f t="shared" si="102"/>
        <v>1</v>
      </c>
      <c r="DB242">
        <f t="shared" si="98"/>
        <v>1.508</v>
      </c>
      <c r="DC242">
        <f t="shared" si="99"/>
        <v>0.11799999999999999</v>
      </c>
      <c r="DD242" t="s">
        <v>4</v>
      </c>
      <c r="DE242" t="s">
        <v>4</v>
      </c>
      <c r="DF242">
        <f t="shared" si="64"/>
        <v>0</v>
      </c>
      <c r="DG242">
        <f t="shared" si="65"/>
        <v>1.21</v>
      </c>
      <c r="DH242">
        <f t="shared" si="66"/>
        <v>0.09</v>
      </c>
      <c r="DI242">
        <f t="shared" si="67"/>
        <v>0</v>
      </c>
      <c r="DJ242">
        <f t="shared" si="103"/>
        <v>1.21</v>
      </c>
      <c r="DK242">
        <v>0</v>
      </c>
      <c r="DL242" t="s">
        <v>4</v>
      </c>
      <c r="DM242">
        <v>0</v>
      </c>
      <c r="DN242" t="s">
        <v>4</v>
      </c>
      <c r="DO242">
        <v>0</v>
      </c>
    </row>
    <row r="243" spans="1:119">
      <c r="A243">
        <f>ROW(Source!A197)</f>
        <v>197</v>
      </c>
      <c r="B243">
        <v>29858012</v>
      </c>
      <c r="C243">
        <v>29859307</v>
      </c>
      <c r="D243">
        <v>29310722</v>
      </c>
      <c r="E243">
        <v>1</v>
      </c>
      <c r="F243">
        <v>1</v>
      </c>
      <c r="G243">
        <v>37</v>
      </c>
      <c r="H243">
        <v>2</v>
      </c>
      <c r="I243" t="s">
        <v>888</v>
      </c>
      <c r="J243" t="s">
        <v>889</v>
      </c>
      <c r="K243" t="s">
        <v>890</v>
      </c>
      <c r="L243">
        <v>1368</v>
      </c>
      <c r="N243">
        <v>1011</v>
      </c>
      <c r="O243" t="s">
        <v>63</v>
      </c>
      <c r="P243" t="s">
        <v>63</v>
      </c>
      <c r="Q243">
        <v>1</v>
      </c>
      <c r="W243">
        <v>0</v>
      </c>
      <c r="X243">
        <v>1381500738</v>
      </c>
      <c r="Y243">
        <f t="shared" si="97"/>
        <v>8.2000000000000003E-2</v>
      </c>
      <c r="AA243">
        <v>0</v>
      </c>
      <c r="AB243">
        <v>763.41</v>
      </c>
      <c r="AC243">
        <v>685.33</v>
      </c>
      <c r="AD243">
        <v>0</v>
      </c>
      <c r="AE243">
        <v>0</v>
      </c>
      <c r="AF243">
        <v>763.41</v>
      </c>
      <c r="AG243">
        <v>685.33</v>
      </c>
      <c r="AH243">
        <v>0</v>
      </c>
      <c r="AI243">
        <v>1</v>
      </c>
      <c r="AJ243">
        <v>1</v>
      </c>
      <c r="AK243">
        <v>1</v>
      </c>
      <c r="AL243">
        <v>1</v>
      </c>
      <c r="AM243">
        <v>-2</v>
      </c>
      <c r="AN243">
        <v>0</v>
      </c>
      <c r="AO243">
        <v>1</v>
      </c>
      <c r="AP243">
        <v>1</v>
      </c>
      <c r="AQ243">
        <v>0</v>
      </c>
      <c r="AR243">
        <v>0</v>
      </c>
      <c r="AS243" t="s">
        <v>4</v>
      </c>
      <c r="AT243">
        <v>0.41</v>
      </c>
      <c r="AU243" t="s">
        <v>160</v>
      </c>
      <c r="AV243">
        <v>0</v>
      </c>
      <c r="AW243">
        <v>2</v>
      </c>
      <c r="AX243">
        <v>29859331</v>
      </c>
      <c r="AY243">
        <v>1</v>
      </c>
      <c r="AZ243">
        <v>0</v>
      </c>
      <c r="BA243">
        <v>240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0</v>
      </c>
      <c r="BI243">
        <v>0</v>
      </c>
      <c r="BJ243">
        <v>0</v>
      </c>
      <c r="BK243">
        <v>0</v>
      </c>
      <c r="BL243">
        <v>0</v>
      </c>
      <c r="BM243">
        <v>0</v>
      </c>
      <c r="BN243">
        <v>0</v>
      </c>
      <c r="BO243">
        <v>0</v>
      </c>
      <c r="BP243">
        <v>0</v>
      </c>
      <c r="BQ243">
        <v>0</v>
      </c>
      <c r="BR243">
        <v>0</v>
      </c>
      <c r="BS243">
        <v>0</v>
      </c>
      <c r="BT243">
        <v>0</v>
      </c>
      <c r="BU243">
        <v>0</v>
      </c>
      <c r="BV243">
        <v>0</v>
      </c>
      <c r="BW243">
        <v>0</v>
      </c>
      <c r="CV243">
        <v>0</v>
      </c>
      <c r="CW243">
        <f>ROUND(Y243*Source!I197*DO243,9)</f>
        <v>0</v>
      </c>
      <c r="CX243">
        <f>ROUND(Y243*Source!I197,9)</f>
        <v>6.5764000000000003E-2</v>
      </c>
      <c r="CY243">
        <f t="shared" si="100"/>
        <v>763.41</v>
      </c>
      <c r="CZ243">
        <f t="shared" si="101"/>
        <v>763.41</v>
      </c>
      <c r="DA243">
        <f t="shared" si="102"/>
        <v>1</v>
      </c>
      <c r="DB243">
        <f t="shared" si="98"/>
        <v>62.6</v>
      </c>
      <c r="DC243">
        <f t="shared" si="99"/>
        <v>56.198</v>
      </c>
      <c r="DD243" t="s">
        <v>4</v>
      </c>
      <c r="DE243" t="s">
        <v>4</v>
      </c>
      <c r="DF243">
        <f t="shared" si="64"/>
        <v>0</v>
      </c>
      <c r="DG243">
        <f t="shared" si="65"/>
        <v>50.2</v>
      </c>
      <c r="DH243">
        <f t="shared" si="66"/>
        <v>45.07</v>
      </c>
      <c r="DI243">
        <f t="shared" si="67"/>
        <v>0</v>
      </c>
      <c r="DJ243">
        <f t="shared" si="103"/>
        <v>50.2</v>
      </c>
      <c r="DK243">
        <v>0</v>
      </c>
      <c r="DL243" t="s">
        <v>4</v>
      </c>
      <c r="DM243">
        <v>0</v>
      </c>
      <c r="DN243" t="s">
        <v>4</v>
      </c>
      <c r="DO243">
        <v>0</v>
      </c>
    </row>
    <row r="244" spans="1:119">
      <c r="A244">
        <f>ROW(Source!A197)</f>
        <v>197</v>
      </c>
      <c r="B244">
        <v>29858012</v>
      </c>
      <c r="C244">
        <v>29859307</v>
      </c>
      <c r="D244">
        <v>29310756</v>
      </c>
      <c r="E244">
        <v>1</v>
      </c>
      <c r="F244">
        <v>1</v>
      </c>
      <c r="G244">
        <v>37</v>
      </c>
      <c r="H244">
        <v>2</v>
      </c>
      <c r="I244" t="s">
        <v>891</v>
      </c>
      <c r="J244" t="s">
        <v>892</v>
      </c>
      <c r="K244" t="s">
        <v>893</v>
      </c>
      <c r="L244">
        <v>1368</v>
      </c>
      <c r="N244">
        <v>1011</v>
      </c>
      <c r="O244" t="s">
        <v>63</v>
      </c>
      <c r="P244" t="s">
        <v>63</v>
      </c>
      <c r="Q244">
        <v>1</v>
      </c>
      <c r="W244">
        <v>0</v>
      </c>
      <c r="X244">
        <v>-309710188</v>
      </c>
      <c r="Y244">
        <f t="shared" si="97"/>
        <v>0.57400000000000007</v>
      </c>
      <c r="AA244">
        <v>0</v>
      </c>
      <c r="AB244">
        <v>58.08</v>
      </c>
      <c r="AC244">
        <v>16.27</v>
      </c>
      <c r="AD244">
        <v>0</v>
      </c>
      <c r="AE244">
        <v>0</v>
      </c>
      <c r="AF244">
        <v>58.08</v>
      </c>
      <c r="AG244">
        <v>16.27</v>
      </c>
      <c r="AH244">
        <v>0</v>
      </c>
      <c r="AI244">
        <v>1</v>
      </c>
      <c r="AJ244">
        <v>1</v>
      </c>
      <c r="AK244">
        <v>1</v>
      </c>
      <c r="AL244">
        <v>1</v>
      </c>
      <c r="AM244">
        <v>-2</v>
      </c>
      <c r="AN244">
        <v>0</v>
      </c>
      <c r="AO244">
        <v>1</v>
      </c>
      <c r="AP244">
        <v>1</v>
      </c>
      <c r="AQ244">
        <v>0</v>
      </c>
      <c r="AR244">
        <v>0</v>
      </c>
      <c r="AS244" t="s">
        <v>4</v>
      </c>
      <c r="AT244">
        <v>2.87</v>
      </c>
      <c r="AU244" t="s">
        <v>160</v>
      </c>
      <c r="AV244">
        <v>0</v>
      </c>
      <c r="AW244">
        <v>2</v>
      </c>
      <c r="AX244">
        <v>29859332</v>
      </c>
      <c r="AY244">
        <v>1</v>
      </c>
      <c r="AZ244">
        <v>0</v>
      </c>
      <c r="BA244">
        <v>241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0</v>
      </c>
      <c r="BI244">
        <v>0</v>
      </c>
      <c r="BJ244">
        <v>0</v>
      </c>
      <c r="BK244">
        <v>0</v>
      </c>
      <c r="BL244">
        <v>0</v>
      </c>
      <c r="BM244">
        <v>0</v>
      </c>
      <c r="BN244">
        <v>0</v>
      </c>
      <c r="BO244">
        <v>0</v>
      </c>
      <c r="BP244">
        <v>0</v>
      </c>
      <c r="BQ244">
        <v>0</v>
      </c>
      <c r="BR244">
        <v>0</v>
      </c>
      <c r="BS244">
        <v>0</v>
      </c>
      <c r="BT244">
        <v>0</v>
      </c>
      <c r="BU244">
        <v>0</v>
      </c>
      <c r="BV244">
        <v>0</v>
      </c>
      <c r="BW244">
        <v>0</v>
      </c>
      <c r="CV244">
        <v>0</v>
      </c>
      <c r="CW244">
        <f>ROUND(Y244*Source!I197*DO244,9)</f>
        <v>0</v>
      </c>
      <c r="CX244">
        <f>ROUND(Y244*Source!I197,9)</f>
        <v>0.46034799999999998</v>
      </c>
      <c r="CY244">
        <f t="shared" si="100"/>
        <v>58.08</v>
      </c>
      <c r="CZ244">
        <f t="shared" si="101"/>
        <v>58.08</v>
      </c>
      <c r="DA244">
        <f t="shared" si="102"/>
        <v>1</v>
      </c>
      <c r="DB244">
        <f t="shared" si="98"/>
        <v>33.338000000000001</v>
      </c>
      <c r="DC244">
        <f t="shared" si="99"/>
        <v>9.3379999999999992</v>
      </c>
      <c r="DD244" t="s">
        <v>4</v>
      </c>
      <c r="DE244" t="s">
        <v>4</v>
      </c>
      <c r="DF244">
        <f t="shared" si="64"/>
        <v>0</v>
      </c>
      <c r="DG244">
        <f t="shared" si="65"/>
        <v>26.74</v>
      </c>
      <c r="DH244">
        <f t="shared" si="66"/>
        <v>7.49</v>
      </c>
      <c r="DI244">
        <f t="shared" si="67"/>
        <v>0</v>
      </c>
      <c r="DJ244">
        <f t="shared" si="103"/>
        <v>26.74</v>
      </c>
      <c r="DK244">
        <v>0</v>
      </c>
      <c r="DL244" t="s">
        <v>4</v>
      </c>
      <c r="DM244">
        <v>0</v>
      </c>
      <c r="DN244" t="s">
        <v>4</v>
      </c>
      <c r="DO244">
        <v>0</v>
      </c>
    </row>
    <row r="245" spans="1:119">
      <c r="A245">
        <f>ROW(Source!A197)</f>
        <v>197</v>
      </c>
      <c r="B245">
        <v>29858012</v>
      </c>
      <c r="C245">
        <v>29859307</v>
      </c>
      <c r="D245">
        <v>29311839</v>
      </c>
      <c r="E245">
        <v>1</v>
      </c>
      <c r="F245">
        <v>1</v>
      </c>
      <c r="G245">
        <v>37</v>
      </c>
      <c r="H245">
        <v>3</v>
      </c>
      <c r="I245" t="s">
        <v>894</v>
      </c>
      <c r="J245" t="s">
        <v>895</v>
      </c>
      <c r="K245" t="s">
        <v>896</v>
      </c>
      <c r="L245">
        <v>1348</v>
      </c>
      <c r="N245">
        <v>1009</v>
      </c>
      <c r="O245" t="s">
        <v>68</v>
      </c>
      <c r="P245" t="s">
        <v>68</v>
      </c>
      <c r="Q245">
        <v>1000</v>
      </c>
      <c r="W245">
        <v>0</v>
      </c>
      <c r="X245">
        <v>-1506970354</v>
      </c>
      <c r="Y245">
        <f t="shared" ref="Y245:Y255" si="104">(AT245*0)</f>
        <v>0</v>
      </c>
      <c r="AA245">
        <v>313897.40999999997</v>
      </c>
      <c r="AB245">
        <v>0</v>
      </c>
      <c r="AC245">
        <v>0</v>
      </c>
      <c r="AD245">
        <v>0</v>
      </c>
      <c r="AE245">
        <v>313897.40999999997</v>
      </c>
      <c r="AF245">
        <v>0</v>
      </c>
      <c r="AG245">
        <v>0</v>
      </c>
      <c r="AH245">
        <v>0</v>
      </c>
      <c r="AI245">
        <v>1</v>
      </c>
      <c r="AJ245">
        <v>1</v>
      </c>
      <c r="AK245">
        <v>1</v>
      </c>
      <c r="AL245">
        <v>1</v>
      </c>
      <c r="AM245">
        <v>-2</v>
      </c>
      <c r="AN245">
        <v>0</v>
      </c>
      <c r="AO245">
        <v>1</v>
      </c>
      <c r="AP245">
        <v>1</v>
      </c>
      <c r="AQ245">
        <v>0</v>
      </c>
      <c r="AR245">
        <v>0</v>
      </c>
      <c r="AS245" t="s">
        <v>4</v>
      </c>
      <c r="AT245">
        <v>2.1000000000000001E-2</v>
      </c>
      <c r="AU245" t="s">
        <v>159</v>
      </c>
      <c r="AV245">
        <v>0</v>
      </c>
      <c r="AW245">
        <v>2</v>
      </c>
      <c r="AX245">
        <v>29859333</v>
      </c>
      <c r="AY245">
        <v>1</v>
      </c>
      <c r="AZ245">
        <v>0</v>
      </c>
      <c r="BA245">
        <v>242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0</v>
      </c>
      <c r="BK245">
        <v>0</v>
      </c>
      <c r="BL245">
        <v>0</v>
      </c>
      <c r="BM245">
        <v>0</v>
      </c>
      <c r="BN245">
        <v>0</v>
      </c>
      <c r="BO245">
        <v>0</v>
      </c>
      <c r="BP245">
        <v>0</v>
      </c>
      <c r="BQ245">
        <v>0</v>
      </c>
      <c r="BR245">
        <v>0</v>
      </c>
      <c r="BS245">
        <v>0</v>
      </c>
      <c r="BT245">
        <v>0</v>
      </c>
      <c r="BU245">
        <v>0</v>
      </c>
      <c r="BV245">
        <v>0</v>
      </c>
      <c r="BW245">
        <v>0</v>
      </c>
      <c r="CV245">
        <v>0</v>
      </c>
      <c r="CW245">
        <v>0</v>
      </c>
      <c r="CX245">
        <f>ROUND(Y245*Source!I197,9)</f>
        <v>0</v>
      </c>
      <c r="CY245">
        <f t="shared" ref="CY245:CY255" si="105">AA245</f>
        <v>313897.40999999997</v>
      </c>
      <c r="CZ245">
        <f t="shared" ref="CZ245:CZ255" si="106">AE245</f>
        <v>313897.40999999997</v>
      </c>
      <c r="DA245">
        <f t="shared" ref="DA245:DA255" si="107">AI245</f>
        <v>1</v>
      </c>
      <c r="DB245">
        <f t="shared" ref="DB245:DB255" si="108">ROUND((ROUND(AT245*CZ245,2)*0),6)</f>
        <v>0</v>
      </c>
      <c r="DC245">
        <f t="shared" ref="DC245:DC255" si="109">ROUND((ROUND(AT245*AG245,2)*0),6)</f>
        <v>0</v>
      </c>
      <c r="DD245" t="s">
        <v>4</v>
      </c>
      <c r="DE245" t="s">
        <v>4</v>
      </c>
      <c r="DF245">
        <f t="shared" si="64"/>
        <v>0</v>
      </c>
      <c r="DG245">
        <f t="shared" si="65"/>
        <v>0</v>
      </c>
      <c r="DH245">
        <f t="shared" si="66"/>
        <v>0</v>
      </c>
      <c r="DI245">
        <f t="shared" si="67"/>
        <v>0</v>
      </c>
      <c r="DJ245">
        <f t="shared" ref="DJ245:DJ255" si="110">DF245</f>
        <v>0</v>
      </c>
      <c r="DK245">
        <v>0</v>
      </c>
      <c r="DL245" t="s">
        <v>4</v>
      </c>
      <c r="DM245">
        <v>0</v>
      </c>
      <c r="DN245" t="s">
        <v>4</v>
      </c>
      <c r="DO245">
        <v>0</v>
      </c>
    </row>
    <row r="246" spans="1:119">
      <c r="A246">
        <f>ROW(Source!A197)</f>
        <v>197</v>
      </c>
      <c r="B246">
        <v>29858012</v>
      </c>
      <c r="C246">
        <v>29859307</v>
      </c>
      <c r="D246">
        <v>29312726</v>
      </c>
      <c r="E246">
        <v>1</v>
      </c>
      <c r="F246">
        <v>1</v>
      </c>
      <c r="G246">
        <v>37</v>
      </c>
      <c r="H246">
        <v>3</v>
      </c>
      <c r="I246" t="s">
        <v>897</v>
      </c>
      <c r="J246" t="s">
        <v>898</v>
      </c>
      <c r="K246" t="s">
        <v>899</v>
      </c>
      <c r="L246">
        <v>1346</v>
      </c>
      <c r="N246">
        <v>1009</v>
      </c>
      <c r="O246" t="s">
        <v>717</v>
      </c>
      <c r="P246" t="s">
        <v>717</v>
      </c>
      <c r="Q246">
        <v>1</v>
      </c>
      <c r="W246">
        <v>0</v>
      </c>
      <c r="X246">
        <v>737612236</v>
      </c>
      <c r="Y246">
        <f t="shared" si="104"/>
        <v>0</v>
      </c>
      <c r="AA246">
        <v>168.83</v>
      </c>
      <c r="AB246">
        <v>0</v>
      </c>
      <c r="AC246">
        <v>0</v>
      </c>
      <c r="AD246">
        <v>0</v>
      </c>
      <c r="AE246">
        <v>168.83</v>
      </c>
      <c r="AF246">
        <v>0</v>
      </c>
      <c r="AG246">
        <v>0</v>
      </c>
      <c r="AH246">
        <v>0</v>
      </c>
      <c r="AI246">
        <v>1</v>
      </c>
      <c r="AJ246">
        <v>1</v>
      </c>
      <c r="AK246">
        <v>1</v>
      </c>
      <c r="AL246">
        <v>1</v>
      </c>
      <c r="AM246">
        <v>-2</v>
      </c>
      <c r="AN246">
        <v>0</v>
      </c>
      <c r="AO246">
        <v>1</v>
      </c>
      <c r="AP246">
        <v>1</v>
      </c>
      <c r="AQ246">
        <v>0</v>
      </c>
      <c r="AR246">
        <v>0</v>
      </c>
      <c r="AS246" t="s">
        <v>4</v>
      </c>
      <c r="AT246">
        <v>0.214</v>
      </c>
      <c r="AU246" t="s">
        <v>159</v>
      </c>
      <c r="AV246">
        <v>0</v>
      </c>
      <c r="AW246">
        <v>2</v>
      </c>
      <c r="AX246">
        <v>29859334</v>
      </c>
      <c r="AY246">
        <v>1</v>
      </c>
      <c r="AZ246">
        <v>0</v>
      </c>
      <c r="BA246">
        <v>243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0</v>
      </c>
      <c r="BI246">
        <v>0</v>
      </c>
      <c r="BJ246">
        <v>0</v>
      </c>
      <c r="BK246">
        <v>0</v>
      </c>
      <c r="BL246">
        <v>0</v>
      </c>
      <c r="BM246">
        <v>0</v>
      </c>
      <c r="BN246">
        <v>0</v>
      </c>
      <c r="BO246">
        <v>0</v>
      </c>
      <c r="BP246">
        <v>0</v>
      </c>
      <c r="BQ246">
        <v>0</v>
      </c>
      <c r="BR246">
        <v>0</v>
      </c>
      <c r="BS246">
        <v>0</v>
      </c>
      <c r="BT246">
        <v>0</v>
      </c>
      <c r="BU246">
        <v>0</v>
      </c>
      <c r="BV246">
        <v>0</v>
      </c>
      <c r="BW246">
        <v>0</v>
      </c>
      <c r="CV246">
        <v>0</v>
      </c>
      <c r="CW246">
        <v>0</v>
      </c>
      <c r="CX246">
        <f>ROUND(Y246*Source!I197,9)</f>
        <v>0</v>
      </c>
      <c r="CY246">
        <f t="shared" si="105"/>
        <v>168.83</v>
      </c>
      <c r="CZ246">
        <f t="shared" si="106"/>
        <v>168.83</v>
      </c>
      <c r="DA246">
        <f t="shared" si="107"/>
        <v>1</v>
      </c>
      <c r="DB246">
        <f t="shared" si="108"/>
        <v>0</v>
      </c>
      <c r="DC246">
        <f t="shared" si="109"/>
        <v>0</v>
      </c>
      <c r="DD246" t="s">
        <v>4</v>
      </c>
      <c r="DE246" t="s">
        <v>4</v>
      </c>
      <c r="DF246">
        <f t="shared" si="64"/>
        <v>0</v>
      </c>
      <c r="DG246">
        <f t="shared" si="65"/>
        <v>0</v>
      </c>
      <c r="DH246">
        <f t="shared" si="66"/>
        <v>0</v>
      </c>
      <c r="DI246">
        <f t="shared" si="67"/>
        <v>0</v>
      </c>
      <c r="DJ246">
        <f t="shared" si="110"/>
        <v>0</v>
      </c>
      <c r="DK246">
        <v>0</v>
      </c>
      <c r="DL246" t="s">
        <v>4</v>
      </c>
      <c r="DM246">
        <v>0</v>
      </c>
      <c r="DN246" t="s">
        <v>4</v>
      </c>
      <c r="DO246">
        <v>0</v>
      </c>
    </row>
    <row r="247" spans="1:119">
      <c r="A247">
        <f>ROW(Source!A197)</f>
        <v>197</v>
      </c>
      <c r="B247">
        <v>29858012</v>
      </c>
      <c r="C247">
        <v>29859307</v>
      </c>
      <c r="D247">
        <v>29313610</v>
      </c>
      <c r="E247">
        <v>1</v>
      </c>
      <c r="F247">
        <v>1</v>
      </c>
      <c r="G247">
        <v>37</v>
      </c>
      <c r="H247">
        <v>3</v>
      </c>
      <c r="I247" t="s">
        <v>900</v>
      </c>
      <c r="J247" t="s">
        <v>901</v>
      </c>
      <c r="K247" t="s">
        <v>902</v>
      </c>
      <c r="L247">
        <v>1354</v>
      </c>
      <c r="N247">
        <v>1010</v>
      </c>
      <c r="O247" t="s">
        <v>180</v>
      </c>
      <c r="P247" t="s">
        <v>180</v>
      </c>
      <c r="Q247">
        <v>1</v>
      </c>
      <c r="W247">
        <v>0</v>
      </c>
      <c r="X247">
        <v>23491763</v>
      </c>
      <c r="Y247">
        <f t="shared" si="104"/>
        <v>0</v>
      </c>
      <c r="AA247">
        <v>30.05</v>
      </c>
      <c r="AB247">
        <v>0</v>
      </c>
      <c r="AC247">
        <v>0</v>
      </c>
      <c r="AD247">
        <v>0</v>
      </c>
      <c r="AE247">
        <v>30.05</v>
      </c>
      <c r="AF247">
        <v>0</v>
      </c>
      <c r="AG247">
        <v>0</v>
      </c>
      <c r="AH247">
        <v>0</v>
      </c>
      <c r="AI247">
        <v>1</v>
      </c>
      <c r="AJ247">
        <v>1</v>
      </c>
      <c r="AK247">
        <v>1</v>
      </c>
      <c r="AL247">
        <v>1</v>
      </c>
      <c r="AM247">
        <v>-2</v>
      </c>
      <c r="AN247">
        <v>0</v>
      </c>
      <c r="AO247">
        <v>1</v>
      </c>
      <c r="AP247">
        <v>1</v>
      </c>
      <c r="AQ247">
        <v>0</v>
      </c>
      <c r="AR247">
        <v>0</v>
      </c>
      <c r="AS247" t="s">
        <v>4</v>
      </c>
      <c r="AT247">
        <v>52</v>
      </c>
      <c r="AU247" t="s">
        <v>159</v>
      </c>
      <c r="AV247">
        <v>0</v>
      </c>
      <c r="AW247">
        <v>2</v>
      </c>
      <c r="AX247">
        <v>29859335</v>
      </c>
      <c r="AY247">
        <v>1</v>
      </c>
      <c r="AZ247">
        <v>0</v>
      </c>
      <c r="BA247">
        <v>244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0</v>
      </c>
      <c r="BL247">
        <v>0</v>
      </c>
      <c r="BM247">
        <v>0</v>
      </c>
      <c r="BN247">
        <v>0</v>
      </c>
      <c r="BO247">
        <v>0</v>
      </c>
      <c r="BP247">
        <v>0</v>
      </c>
      <c r="BQ247">
        <v>0</v>
      </c>
      <c r="BR247">
        <v>0</v>
      </c>
      <c r="BS247">
        <v>0</v>
      </c>
      <c r="BT247">
        <v>0</v>
      </c>
      <c r="BU247">
        <v>0</v>
      </c>
      <c r="BV247">
        <v>0</v>
      </c>
      <c r="BW247">
        <v>0</v>
      </c>
      <c r="CV247">
        <v>0</v>
      </c>
      <c r="CW247">
        <v>0</v>
      </c>
      <c r="CX247">
        <f>ROUND(Y247*Source!I197,9)</f>
        <v>0</v>
      </c>
      <c r="CY247">
        <f t="shared" si="105"/>
        <v>30.05</v>
      </c>
      <c r="CZ247">
        <f t="shared" si="106"/>
        <v>30.05</v>
      </c>
      <c r="DA247">
        <f t="shared" si="107"/>
        <v>1</v>
      </c>
      <c r="DB247">
        <f t="shared" si="108"/>
        <v>0</v>
      </c>
      <c r="DC247">
        <f t="shared" si="109"/>
        <v>0</v>
      </c>
      <c r="DD247" t="s">
        <v>4</v>
      </c>
      <c r="DE247" t="s">
        <v>4</v>
      </c>
      <c r="DF247">
        <f t="shared" si="64"/>
        <v>0</v>
      </c>
      <c r="DG247">
        <f t="shared" si="65"/>
        <v>0</v>
      </c>
      <c r="DH247">
        <f t="shared" si="66"/>
        <v>0</v>
      </c>
      <c r="DI247">
        <f t="shared" si="67"/>
        <v>0</v>
      </c>
      <c r="DJ247">
        <f t="shared" si="110"/>
        <v>0</v>
      </c>
      <c r="DK247">
        <v>0</v>
      </c>
      <c r="DL247" t="s">
        <v>4</v>
      </c>
      <c r="DM247">
        <v>0</v>
      </c>
      <c r="DN247" t="s">
        <v>4</v>
      </c>
      <c r="DO247">
        <v>0</v>
      </c>
    </row>
    <row r="248" spans="1:119">
      <c r="A248">
        <f>ROW(Source!A197)</f>
        <v>197</v>
      </c>
      <c r="B248">
        <v>29858012</v>
      </c>
      <c r="C248">
        <v>29859307</v>
      </c>
      <c r="D248">
        <v>29312855</v>
      </c>
      <c r="E248">
        <v>1</v>
      </c>
      <c r="F248">
        <v>1</v>
      </c>
      <c r="G248">
        <v>37</v>
      </c>
      <c r="H248">
        <v>3</v>
      </c>
      <c r="I248" t="s">
        <v>728</v>
      </c>
      <c r="J248" t="s">
        <v>729</v>
      </c>
      <c r="K248" t="s">
        <v>730</v>
      </c>
      <c r="L248">
        <v>1339</v>
      </c>
      <c r="N248">
        <v>1007</v>
      </c>
      <c r="O248" t="s">
        <v>54</v>
      </c>
      <c r="P248" t="s">
        <v>54</v>
      </c>
      <c r="Q248">
        <v>1</v>
      </c>
      <c r="W248">
        <v>0</v>
      </c>
      <c r="X248">
        <v>-1393929784</v>
      </c>
      <c r="Y248">
        <f t="shared" si="104"/>
        <v>0</v>
      </c>
      <c r="AA248">
        <v>49.83</v>
      </c>
      <c r="AB248">
        <v>0</v>
      </c>
      <c r="AC248">
        <v>0</v>
      </c>
      <c r="AD248">
        <v>0</v>
      </c>
      <c r="AE248">
        <v>49.83</v>
      </c>
      <c r="AF248">
        <v>0</v>
      </c>
      <c r="AG248">
        <v>0</v>
      </c>
      <c r="AH248">
        <v>0</v>
      </c>
      <c r="AI248">
        <v>1</v>
      </c>
      <c r="AJ248">
        <v>1</v>
      </c>
      <c r="AK248">
        <v>1</v>
      </c>
      <c r="AL248">
        <v>1</v>
      </c>
      <c r="AM248">
        <v>-2</v>
      </c>
      <c r="AN248">
        <v>0</v>
      </c>
      <c r="AO248">
        <v>1</v>
      </c>
      <c r="AP248">
        <v>1</v>
      </c>
      <c r="AQ248">
        <v>0</v>
      </c>
      <c r="AR248">
        <v>0</v>
      </c>
      <c r="AS248" t="s">
        <v>4</v>
      </c>
      <c r="AT248">
        <v>0.153</v>
      </c>
      <c r="AU248" t="s">
        <v>159</v>
      </c>
      <c r="AV248">
        <v>0</v>
      </c>
      <c r="AW248">
        <v>2</v>
      </c>
      <c r="AX248">
        <v>29859336</v>
      </c>
      <c r="AY248">
        <v>1</v>
      </c>
      <c r="AZ248">
        <v>0</v>
      </c>
      <c r="BA248">
        <v>245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0</v>
      </c>
      <c r="BI248">
        <v>0</v>
      </c>
      <c r="BJ248">
        <v>0</v>
      </c>
      <c r="BK248">
        <v>0</v>
      </c>
      <c r="BL248">
        <v>0</v>
      </c>
      <c r="BM248">
        <v>0</v>
      </c>
      <c r="BN248">
        <v>0</v>
      </c>
      <c r="BO248">
        <v>0</v>
      </c>
      <c r="BP248">
        <v>0</v>
      </c>
      <c r="BQ248">
        <v>0</v>
      </c>
      <c r="BR248">
        <v>0</v>
      </c>
      <c r="BS248">
        <v>0</v>
      </c>
      <c r="BT248">
        <v>0</v>
      </c>
      <c r="BU248">
        <v>0</v>
      </c>
      <c r="BV248">
        <v>0</v>
      </c>
      <c r="BW248">
        <v>0</v>
      </c>
      <c r="CV248">
        <v>0</v>
      </c>
      <c r="CW248">
        <v>0</v>
      </c>
      <c r="CX248">
        <f>ROUND(Y248*Source!I197,9)</f>
        <v>0</v>
      </c>
      <c r="CY248">
        <f t="shared" si="105"/>
        <v>49.83</v>
      </c>
      <c r="CZ248">
        <f t="shared" si="106"/>
        <v>49.83</v>
      </c>
      <c r="DA248">
        <f t="shared" si="107"/>
        <v>1</v>
      </c>
      <c r="DB248">
        <f t="shared" si="108"/>
        <v>0</v>
      </c>
      <c r="DC248">
        <f t="shared" si="109"/>
        <v>0</v>
      </c>
      <c r="DD248" t="s">
        <v>4</v>
      </c>
      <c r="DE248" t="s">
        <v>4</v>
      </c>
      <c r="DF248">
        <f t="shared" si="64"/>
        <v>0</v>
      </c>
      <c r="DG248">
        <f t="shared" si="65"/>
        <v>0</v>
      </c>
      <c r="DH248">
        <f t="shared" si="66"/>
        <v>0</v>
      </c>
      <c r="DI248">
        <f t="shared" si="67"/>
        <v>0</v>
      </c>
      <c r="DJ248">
        <f t="shared" si="110"/>
        <v>0</v>
      </c>
      <c r="DK248">
        <v>0</v>
      </c>
      <c r="DL248" t="s">
        <v>4</v>
      </c>
      <c r="DM248">
        <v>0</v>
      </c>
      <c r="DN248" t="s">
        <v>4</v>
      </c>
      <c r="DO248">
        <v>0</v>
      </c>
    </row>
    <row r="249" spans="1:119">
      <c r="A249">
        <f>ROW(Source!A197)</f>
        <v>197</v>
      </c>
      <c r="B249">
        <v>29858012</v>
      </c>
      <c r="C249">
        <v>29859307</v>
      </c>
      <c r="D249">
        <v>29313475</v>
      </c>
      <c r="E249">
        <v>1</v>
      </c>
      <c r="F249">
        <v>1</v>
      </c>
      <c r="G249">
        <v>37</v>
      </c>
      <c r="H249">
        <v>3</v>
      </c>
      <c r="I249" t="s">
        <v>903</v>
      </c>
      <c r="J249" t="s">
        <v>904</v>
      </c>
      <c r="K249" t="s">
        <v>905</v>
      </c>
      <c r="L249">
        <v>1354</v>
      </c>
      <c r="N249">
        <v>1010</v>
      </c>
      <c r="O249" t="s">
        <v>180</v>
      </c>
      <c r="P249" t="s">
        <v>180</v>
      </c>
      <c r="Q249">
        <v>1</v>
      </c>
      <c r="W249">
        <v>0</v>
      </c>
      <c r="X249">
        <v>-831186859</v>
      </c>
      <c r="Y249">
        <f t="shared" si="104"/>
        <v>0</v>
      </c>
      <c r="AA249">
        <v>80.48</v>
      </c>
      <c r="AB249">
        <v>0</v>
      </c>
      <c r="AC249">
        <v>0</v>
      </c>
      <c r="AD249">
        <v>0</v>
      </c>
      <c r="AE249">
        <v>80.48</v>
      </c>
      <c r="AF249">
        <v>0</v>
      </c>
      <c r="AG249">
        <v>0</v>
      </c>
      <c r="AH249">
        <v>0</v>
      </c>
      <c r="AI249">
        <v>1</v>
      </c>
      <c r="AJ249">
        <v>1</v>
      </c>
      <c r="AK249">
        <v>1</v>
      </c>
      <c r="AL249">
        <v>1</v>
      </c>
      <c r="AM249">
        <v>-2</v>
      </c>
      <c r="AN249">
        <v>0</v>
      </c>
      <c r="AO249">
        <v>1</v>
      </c>
      <c r="AP249">
        <v>1</v>
      </c>
      <c r="AQ249">
        <v>0</v>
      </c>
      <c r="AR249">
        <v>0</v>
      </c>
      <c r="AS249" t="s">
        <v>4</v>
      </c>
      <c r="AT249">
        <v>0.30299999999999999</v>
      </c>
      <c r="AU249" t="s">
        <v>159</v>
      </c>
      <c r="AV249">
        <v>0</v>
      </c>
      <c r="AW249">
        <v>2</v>
      </c>
      <c r="AX249">
        <v>29859337</v>
      </c>
      <c r="AY249">
        <v>1</v>
      </c>
      <c r="AZ249">
        <v>0</v>
      </c>
      <c r="BA249">
        <v>246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0</v>
      </c>
      <c r="BI249">
        <v>0</v>
      </c>
      <c r="BJ249">
        <v>0</v>
      </c>
      <c r="BK249">
        <v>0</v>
      </c>
      <c r="BL249">
        <v>0</v>
      </c>
      <c r="BM249">
        <v>0</v>
      </c>
      <c r="BN249">
        <v>0</v>
      </c>
      <c r="BO249">
        <v>0</v>
      </c>
      <c r="BP249">
        <v>0</v>
      </c>
      <c r="BQ249">
        <v>0</v>
      </c>
      <c r="BR249">
        <v>0</v>
      </c>
      <c r="BS249">
        <v>0</v>
      </c>
      <c r="BT249">
        <v>0</v>
      </c>
      <c r="BU249">
        <v>0</v>
      </c>
      <c r="BV249">
        <v>0</v>
      </c>
      <c r="BW249">
        <v>0</v>
      </c>
      <c r="CV249">
        <v>0</v>
      </c>
      <c r="CW249">
        <v>0</v>
      </c>
      <c r="CX249">
        <f>ROUND(Y249*Source!I197,9)</f>
        <v>0</v>
      </c>
      <c r="CY249">
        <f t="shared" si="105"/>
        <v>80.48</v>
      </c>
      <c r="CZ249">
        <f t="shared" si="106"/>
        <v>80.48</v>
      </c>
      <c r="DA249">
        <f t="shared" si="107"/>
        <v>1</v>
      </c>
      <c r="DB249">
        <f t="shared" si="108"/>
        <v>0</v>
      </c>
      <c r="DC249">
        <f t="shared" si="109"/>
        <v>0</v>
      </c>
      <c r="DD249" t="s">
        <v>4</v>
      </c>
      <c r="DE249" t="s">
        <v>4</v>
      </c>
      <c r="DF249">
        <f t="shared" si="64"/>
        <v>0</v>
      </c>
      <c r="DG249">
        <f t="shared" si="65"/>
        <v>0</v>
      </c>
      <c r="DH249">
        <f t="shared" si="66"/>
        <v>0</v>
      </c>
      <c r="DI249">
        <f t="shared" si="67"/>
        <v>0</v>
      </c>
      <c r="DJ249">
        <f t="shared" si="110"/>
        <v>0</v>
      </c>
      <c r="DK249">
        <v>0</v>
      </c>
      <c r="DL249" t="s">
        <v>4</v>
      </c>
      <c r="DM249">
        <v>0</v>
      </c>
      <c r="DN249" t="s">
        <v>4</v>
      </c>
      <c r="DO249">
        <v>0</v>
      </c>
    </row>
    <row r="250" spans="1:119">
      <c r="A250">
        <f>ROW(Source!A197)</f>
        <v>197</v>
      </c>
      <c r="B250">
        <v>29858012</v>
      </c>
      <c r="C250">
        <v>29859307</v>
      </c>
      <c r="D250">
        <v>29317644</v>
      </c>
      <c r="E250">
        <v>1</v>
      </c>
      <c r="F250">
        <v>1</v>
      </c>
      <c r="G250">
        <v>37</v>
      </c>
      <c r="H250">
        <v>3</v>
      </c>
      <c r="I250" t="s">
        <v>906</v>
      </c>
      <c r="J250" t="s">
        <v>907</v>
      </c>
      <c r="K250" t="s">
        <v>908</v>
      </c>
      <c r="L250">
        <v>1301</v>
      </c>
      <c r="N250">
        <v>1003</v>
      </c>
      <c r="O250" t="s">
        <v>296</v>
      </c>
      <c r="P250" t="s">
        <v>296</v>
      </c>
      <c r="Q250">
        <v>1</v>
      </c>
      <c r="W250">
        <v>0</v>
      </c>
      <c r="X250">
        <v>1175220695</v>
      </c>
      <c r="Y250">
        <f t="shared" si="104"/>
        <v>0</v>
      </c>
      <c r="AA250">
        <v>481.95</v>
      </c>
      <c r="AB250">
        <v>0</v>
      </c>
      <c r="AC250">
        <v>0</v>
      </c>
      <c r="AD250">
        <v>0</v>
      </c>
      <c r="AE250">
        <v>481.95</v>
      </c>
      <c r="AF250">
        <v>0</v>
      </c>
      <c r="AG250">
        <v>0</v>
      </c>
      <c r="AH250">
        <v>0</v>
      </c>
      <c r="AI250">
        <v>1</v>
      </c>
      <c r="AJ250">
        <v>1</v>
      </c>
      <c r="AK250">
        <v>1</v>
      </c>
      <c r="AL250">
        <v>1</v>
      </c>
      <c r="AM250">
        <v>-2</v>
      </c>
      <c r="AN250">
        <v>0</v>
      </c>
      <c r="AO250">
        <v>1</v>
      </c>
      <c r="AP250">
        <v>1</v>
      </c>
      <c r="AQ250">
        <v>0</v>
      </c>
      <c r="AR250">
        <v>0</v>
      </c>
      <c r="AS250" t="s">
        <v>4</v>
      </c>
      <c r="AT250">
        <v>26.1</v>
      </c>
      <c r="AU250" t="s">
        <v>159</v>
      </c>
      <c r="AV250">
        <v>0</v>
      </c>
      <c r="AW250">
        <v>2</v>
      </c>
      <c r="AX250">
        <v>29859339</v>
      </c>
      <c r="AY250">
        <v>1</v>
      </c>
      <c r="AZ250">
        <v>0</v>
      </c>
      <c r="BA250">
        <v>247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0</v>
      </c>
      <c r="BI250">
        <v>0</v>
      </c>
      <c r="BJ250">
        <v>0</v>
      </c>
      <c r="BK250">
        <v>0</v>
      </c>
      <c r="BL250">
        <v>0</v>
      </c>
      <c r="BM250">
        <v>0</v>
      </c>
      <c r="BN250">
        <v>0</v>
      </c>
      <c r="BO250">
        <v>0</v>
      </c>
      <c r="BP250">
        <v>0</v>
      </c>
      <c r="BQ250">
        <v>0</v>
      </c>
      <c r="BR250">
        <v>0</v>
      </c>
      <c r="BS250">
        <v>0</v>
      </c>
      <c r="BT250">
        <v>0</v>
      </c>
      <c r="BU250">
        <v>0</v>
      </c>
      <c r="BV250">
        <v>0</v>
      </c>
      <c r="BW250">
        <v>0</v>
      </c>
      <c r="CV250">
        <v>0</v>
      </c>
      <c r="CW250">
        <v>0</v>
      </c>
      <c r="CX250">
        <f>ROUND(Y250*Source!I197,9)</f>
        <v>0</v>
      </c>
      <c r="CY250">
        <f t="shared" si="105"/>
        <v>481.95</v>
      </c>
      <c r="CZ250">
        <f t="shared" si="106"/>
        <v>481.95</v>
      </c>
      <c r="DA250">
        <f t="shared" si="107"/>
        <v>1</v>
      </c>
      <c r="DB250">
        <f t="shared" si="108"/>
        <v>0</v>
      </c>
      <c r="DC250">
        <f t="shared" si="109"/>
        <v>0</v>
      </c>
      <c r="DD250" t="s">
        <v>4</v>
      </c>
      <c r="DE250" t="s">
        <v>4</v>
      </c>
      <c r="DF250">
        <f t="shared" si="64"/>
        <v>0</v>
      </c>
      <c r="DG250">
        <f t="shared" si="65"/>
        <v>0</v>
      </c>
      <c r="DH250">
        <f t="shared" si="66"/>
        <v>0</v>
      </c>
      <c r="DI250">
        <f t="shared" si="67"/>
        <v>0</v>
      </c>
      <c r="DJ250">
        <f t="shared" si="110"/>
        <v>0</v>
      </c>
      <c r="DK250">
        <v>0</v>
      </c>
      <c r="DL250" t="s">
        <v>4</v>
      </c>
      <c r="DM250">
        <v>0</v>
      </c>
      <c r="DN250" t="s">
        <v>4</v>
      </c>
      <c r="DO250">
        <v>0</v>
      </c>
    </row>
    <row r="251" spans="1:119">
      <c r="A251">
        <f>ROW(Source!A197)</f>
        <v>197</v>
      </c>
      <c r="B251">
        <v>29858012</v>
      </c>
      <c r="C251">
        <v>29859307</v>
      </c>
      <c r="D251">
        <v>29311050</v>
      </c>
      <c r="E251">
        <v>1</v>
      </c>
      <c r="F251">
        <v>1</v>
      </c>
      <c r="G251">
        <v>37</v>
      </c>
      <c r="H251">
        <v>3</v>
      </c>
      <c r="I251" t="s">
        <v>909</v>
      </c>
      <c r="J251" t="s">
        <v>910</v>
      </c>
      <c r="K251" t="s">
        <v>911</v>
      </c>
      <c r="L251">
        <v>1339</v>
      </c>
      <c r="N251">
        <v>1007</v>
      </c>
      <c r="O251" t="s">
        <v>54</v>
      </c>
      <c r="P251" t="s">
        <v>54</v>
      </c>
      <c r="Q251">
        <v>1</v>
      </c>
      <c r="W251">
        <v>0</v>
      </c>
      <c r="X251">
        <v>-67080174</v>
      </c>
      <c r="Y251">
        <f t="shared" si="104"/>
        <v>0</v>
      </c>
      <c r="AA251">
        <v>479.86</v>
      </c>
      <c r="AB251">
        <v>0</v>
      </c>
      <c r="AC251">
        <v>0</v>
      </c>
      <c r="AD251">
        <v>0</v>
      </c>
      <c r="AE251">
        <v>479.86</v>
      </c>
      <c r="AF251">
        <v>0</v>
      </c>
      <c r="AG251">
        <v>0</v>
      </c>
      <c r="AH251">
        <v>0</v>
      </c>
      <c r="AI251">
        <v>1</v>
      </c>
      <c r="AJ251">
        <v>1</v>
      </c>
      <c r="AK251">
        <v>1</v>
      </c>
      <c r="AL251">
        <v>1</v>
      </c>
      <c r="AM251">
        <v>-2</v>
      </c>
      <c r="AN251">
        <v>0</v>
      </c>
      <c r="AO251">
        <v>1</v>
      </c>
      <c r="AP251">
        <v>1</v>
      </c>
      <c r="AQ251">
        <v>0</v>
      </c>
      <c r="AR251">
        <v>0</v>
      </c>
      <c r="AS251" t="s">
        <v>4</v>
      </c>
      <c r="AT251">
        <v>0.31</v>
      </c>
      <c r="AU251" t="s">
        <v>159</v>
      </c>
      <c r="AV251">
        <v>0</v>
      </c>
      <c r="AW251">
        <v>2</v>
      </c>
      <c r="AX251">
        <v>29859338</v>
      </c>
      <c r="AY251">
        <v>1</v>
      </c>
      <c r="AZ251">
        <v>0</v>
      </c>
      <c r="BA251">
        <v>248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0</v>
      </c>
      <c r="BK251">
        <v>0</v>
      </c>
      <c r="BL251">
        <v>0</v>
      </c>
      <c r="BM251">
        <v>0</v>
      </c>
      <c r="BN251">
        <v>0</v>
      </c>
      <c r="BO251">
        <v>0</v>
      </c>
      <c r="BP251">
        <v>0</v>
      </c>
      <c r="BQ251">
        <v>0</v>
      </c>
      <c r="BR251">
        <v>0</v>
      </c>
      <c r="BS251">
        <v>0</v>
      </c>
      <c r="BT251">
        <v>0</v>
      </c>
      <c r="BU251">
        <v>0</v>
      </c>
      <c r="BV251">
        <v>0</v>
      </c>
      <c r="BW251">
        <v>0</v>
      </c>
      <c r="CV251">
        <v>0</v>
      </c>
      <c r="CW251">
        <v>0</v>
      </c>
      <c r="CX251">
        <f>ROUND(Y251*Source!I197,9)</f>
        <v>0</v>
      </c>
      <c r="CY251">
        <f t="shared" si="105"/>
        <v>479.86</v>
      </c>
      <c r="CZ251">
        <f t="shared" si="106"/>
        <v>479.86</v>
      </c>
      <c r="DA251">
        <f t="shared" si="107"/>
        <v>1</v>
      </c>
      <c r="DB251">
        <f t="shared" si="108"/>
        <v>0</v>
      </c>
      <c r="DC251">
        <f t="shared" si="109"/>
        <v>0</v>
      </c>
      <c r="DD251" t="s">
        <v>4</v>
      </c>
      <c r="DE251" t="s">
        <v>4</v>
      </c>
      <c r="DF251">
        <f t="shared" si="64"/>
        <v>0</v>
      </c>
      <c r="DG251">
        <f t="shared" si="65"/>
        <v>0</v>
      </c>
      <c r="DH251">
        <f t="shared" si="66"/>
        <v>0</v>
      </c>
      <c r="DI251">
        <f t="shared" si="67"/>
        <v>0</v>
      </c>
      <c r="DJ251">
        <f t="shared" si="110"/>
        <v>0</v>
      </c>
      <c r="DK251">
        <v>0</v>
      </c>
      <c r="DL251" t="s">
        <v>4</v>
      </c>
      <c r="DM251">
        <v>0</v>
      </c>
      <c r="DN251" t="s">
        <v>4</v>
      </c>
      <c r="DO251">
        <v>0</v>
      </c>
    </row>
    <row r="252" spans="1:119">
      <c r="A252">
        <f>ROW(Source!A197)</f>
        <v>197</v>
      </c>
      <c r="B252">
        <v>29858012</v>
      </c>
      <c r="C252">
        <v>29859307</v>
      </c>
      <c r="D252">
        <v>29314048</v>
      </c>
      <c r="E252">
        <v>1</v>
      </c>
      <c r="F252">
        <v>1</v>
      </c>
      <c r="G252">
        <v>37</v>
      </c>
      <c r="H252">
        <v>3</v>
      </c>
      <c r="I252" t="s">
        <v>912</v>
      </c>
      <c r="J252" t="s">
        <v>913</v>
      </c>
      <c r="K252" t="s">
        <v>914</v>
      </c>
      <c r="L252">
        <v>1348</v>
      </c>
      <c r="N252">
        <v>1009</v>
      </c>
      <c r="O252" t="s">
        <v>68</v>
      </c>
      <c r="P252" t="s">
        <v>68</v>
      </c>
      <c r="Q252">
        <v>1000</v>
      </c>
      <c r="W252">
        <v>0</v>
      </c>
      <c r="X252">
        <v>914728723</v>
      </c>
      <c r="Y252">
        <f t="shared" si="104"/>
        <v>0</v>
      </c>
      <c r="AA252">
        <v>51623.43</v>
      </c>
      <c r="AB252">
        <v>0</v>
      </c>
      <c r="AC252">
        <v>0</v>
      </c>
      <c r="AD252">
        <v>0</v>
      </c>
      <c r="AE252">
        <v>51623.43</v>
      </c>
      <c r="AF252">
        <v>0</v>
      </c>
      <c r="AG252">
        <v>0</v>
      </c>
      <c r="AH252">
        <v>0</v>
      </c>
      <c r="AI252">
        <v>1</v>
      </c>
      <c r="AJ252">
        <v>1</v>
      </c>
      <c r="AK252">
        <v>1</v>
      </c>
      <c r="AL252">
        <v>1</v>
      </c>
      <c r="AM252">
        <v>-2</v>
      </c>
      <c r="AN252">
        <v>0</v>
      </c>
      <c r="AO252">
        <v>1</v>
      </c>
      <c r="AP252">
        <v>1</v>
      </c>
      <c r="AQ252">
        <v>0</v>
      </c>
      <c r="AR252">
        <v>0</v>
      </c>
      <c r="AS252" t="s">
        <v>4</v>
      </c>
      <c r="AT252">
        <v>4.0000000000000001E-3</v>
      </c>
      <c r="AU252" t="s">
        <v>159</v>
      </c>
      <c r="AV252">
        <v>0</v>
      </c>
      <c r="AW252">
        <v>2</v>
      </c>
      <c r="AX252">
        <v>29859340</v>
      </c>
      <c r="AY252">
        <v>1</v>
      </c>
      <c r="AZ252">
        <v>0</v>
      </c>
      <c r="BA252">
        <v>249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0</v>
      </c>
      <c r="BI252">
        <v>0</v>
      </c>
      <c r="BJ252">
        <v>0</v>
      </c>
      <c r="BK252">
        <v>0</v>
      </c>
      <c r="BL252">
        <v>0</v>
      </c>
      <c r="BM252">
        <v>0</v>
      </c>
      <c r="BN252">
        <v>0</v>
      </c>
      <c r="BO252">
        <v>0</v>
      </c>
      <c r="BP252">
        <v>0</v>
      </c>
      <c r="BQ252">
        <v>0</v>
      </c>
      <c r="BR252">
        <v>0</v>
      </c>
      <c r="BS252">
        <v>0</v>
      </c>
      <c r="BT252">
        <v>0</v>
      </c>
      <c r="BU252">
        <v>0</v>
      </c>
      <c r="BV252">
        <v>0</v>
      </c>
      <c r="BW252">
        <v>0</v>
      </c>
      <c r="CV252">
        <v>0</v>
      </c>
      <c r="CW252">
        <v>0</v>
      </c>
      <c r="CX252">
        <f>ROUND(Y252*Source!I197,9)</f>
        <v>0</v>
      </c>
      <c r="CY252">
        <f t="shared" si="105"/>
        <v>51623.43</v>
      </c>
      <c r="CZ252">
        <f t="shared" si="106"/>
        <v>51623.43</v>
      </c>
      <c r="DA252">
        <f t="shared" si="107"/>
        <v>1</v>
      </c>
      <c r="DB252">
        <f t="shared" si="108"/>
        <v>0</v>
      </c>
      <c r="DC252">
        <f t="shared" si="109"/>
        <v>0</v>
      </c>
      <c r="DD252" t="s">
        <v>4</v>
      </c>
      <c r="DE252" t="s">
        <v>4</v>
      </c>
      <c r="DF252">
        <f t="shared" si="64"/>
        <v>0</v>
      </c>
      <c r="DG252">
        <f t="shared" si="65"/>
        <v>0</v>
      </c>
      <c r="DH252">
        <f t="shared" si="66"/>
        <v>0</v>
      </c>
      <c r="DI252">
        <f t="shared" si="67"/>
        <v>0</v>
      </c>
      <c r="DJ252">
        <f t="shared" si="110"/>
        <v>0</v>
      </c>
      <c r="DK252">
        <v>0</v>
      </c>
      <c r="DL252" t="s">
        <v>4</v>
      </c>
      <c r="DM252">
        <v>0</v>
      </c>
      <c r="DN252" t="s">
        <v>4</v>
      </c>
      <c r="DO252">
        <v>0</v>
      </c>
    </row>
    <row r="253" spans="1:119">
      <c r="A253">
        <f>ROW(Source!A197)</f>
        <v>197</v>
      </c>
      <c r="B253">
        <v>29858012</v>
      </c>
      <c r="C253">
        <v>29859307</v>
      </c>
      <c r="D253">
        <v>29315215</v>
      </c>
      <c r="E253">
        <v>1</v>
      </c>
      <c r="F253">
        <v>1</v>
      </c>
      <c r="G253">
        <v>37</v>
      </c>
      <c r="H253">
        <v>3</v>
      </c>
      <c r="I253" t="s">
        <v>915</v>
      </c>
      <c r="J253" t="s">
        <v>916</v>
      </c>
      <c r="K253" t="s">
        <v>917</v>
      </c>
      <c r="L253">
        <v>1354</v>
      </c>
      <c r="N253">
        <v>1010</v>
      </c>
      <c r="O253" t="s">
        <v>180</v>
      </c>
      <c r="P253" t="s">
        <v>180</v>
      </c>
      <c r="Q253">
        <v>1</v>
      </c>
      <c r="W253">
        <v>0</v>
      </c>
      <c r="X253">
        <v>-1607081077</v>
      </c>
      <c r="Y253">
        <f t="shared" si="104"/>
        <v>0</v>
      </c>
      <c r="AA253">
        <v>9271.0499999999993</v>
      </c>
      <c r="AB253">
        <v>0</v>
      </c>
      <c r="AC253">
        <v>0</v>
      </c>
      <c r="AD253">
        <v>0</v>
      </c>
      <c r="AE253">
        <v>9271.0499999999993</v>
      </c>
      <c r="AF253">
        <v>0</v>
      </c>
      <c r="AG253">
        <v>0</v>
      </c>
      <c r="AH253">
        <v>0</v>
      </c>
      <c r="AI253">
        <v>1</v>
      </c>
      <c r="AJ253">
        <v>1</v>
      </c>
      <c r="AK253">
        <v>1</v>
      </c>
      <c r="AL253">
        <v>1</v>
      </c>
      <c r="AM253">
        <v>-2</v>
      </c>
      <c r="AN253">
        <v>0</v>
      </c>
      <c r="AO253">
        <v>1</v>
      </c>
      <c r="AP253">
        <v>1</v>
      </c>
      <c r="AQ253">
        <v>0</v>
      </c>
      <c r="AR253">
        <v>0</v>
      </c>
      <c r="AS253" t="s">
        <v>4</v>
      </c>
      <c r="AT253">
        <v>8.3000000000000004E-2</v>
      </c>
      <c r="AU253" t="s">
        <v>159</v>
      </c>
      <c r="AV253">
        <v>0</v>
      </c>
      <c r="AW253">
        <v>2</v>
      </c>
      <c r="AX253">
        <v>29859341</v>
      </c>
      <c r="AY253">
        <v>1</v>
      </c>
      <c r="AZ253">
        <v>0</v>
      </c>
      <c r="BA253">
        <v>250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0</v>
      </c>
      <c r="BI253">
        <v>0</v>
      </c>
      <c r="BJ253">
        <v>0</v>
      </c>
      <c r="BK253">
        <v>0</v>
      </c>
      <c r="BL253">
        <v>0</v>
      </c>
      <c r="BM253">
        <v>0</v>
      </c>
      <c r="BN253">
        <v>0</v>
      </c>
      <c r="BO253">
        <v>0</v>
      </c>
      <c r="BP253">
        <v>0</v>
      </c>
      <c r="BQ253">
        <v>0</v>
      </c>
      <c r="BR253">
        <v>0</v>
      </c>
      <c r="BS253">
        <v>0</v>
      </c>
      <c r="BT253">
        <v>0</v>
      </c>
      <c r="BU253">
        <v>0</v>
      </c>
      <c r="BV253">
        <v>0</v>
      </c>
      <c r="BW253">
        <v>0</v>
      </c>
      <c r="CV253">
        <v>0</v>
      </c>
      <c r="CW253">
        <v>0</v>
      </c>
      <c r="CX253">
        <f>ROUND(Y253*Source!I197,9)</f>
        <v>0</v>
      </c>
      <c r="CY253">
        <f t="shared" si="105"/>
        <v>9271.0499999999993</v>
      </c>
      <c r="CZ253">
        <f t="shared" si="106"/>
        <v>9271.0499999999993</v>
      </c>
      <c r="DA253">
        <f t="shared" si="107"/>
        <v>1</v>
      </c>
      <c r="DB253">
        <f t="shared" si="108"/>
        <v>0</v>
      </c>
      <c r="DC253">
        <f t="shared" si="109"/>
        <v>0</v>
      </c>
      <c r="DD253" t="s">
        <v>4</v>
      </c>
      <c r="DE253" t="s">
        <v>4</v>
      </c>
      <c r="DF253">
        <f t="shared" si="64"/>
        <v>0</v>
      </c>
      <c r="DG253">
        <f t="shared" si="65"/>
        <v>0</v>
      </c>
      <c r="DH253">
        <f t="shared" si="66"/>
        <v>0</v>
      </c>
      <c r="DI253">
        <f t="shared" si="67"/>
        <v>0</v>
      </c>
      <c r="DJ253">
        <f t="shared" si="110"/>
        <v>0</v>
      </c>
      <c r="DK253">
        <v>0</v>
      </c>
      <c r="DL253" t="s">
        <v>4</v>
      </c>
      <c r="DM253">
        <v>0</v>
      </c>
      <c r="DN253" t="s">
        <v>4</v>
      </c>
      <c r="DO253">
        <v>0</v>
      </c>
    </row>
    <row r="254" spans="1:119">
      <c r="A254">
        <f>ROW(Source!A197)</f>
        <v>197</v>
      </c>
      <c r="B254">
        <v>29858012</v>
      </c>
      <c r="C254">
        <v>29859307</v>
      </c>
      <c r="D254">
        <v>29315658</v>
      </c>
      <c r="E254">
        <v>1</v>
      </c>
      <c r="F254">
        <v>1</v>
      </c>
      <c r="G254">
        <v>37</v>
      </c>
      <c r="H254">
        <v>3</v>
      </c>
      <c r="I254" t="s">
        <v>918</v>
      </c>
      <c r="J254" t="s">
        <v>919</v>
      </c>
      <c r="K254" t="s">
        <v>920</v>
      </c>
      <c r="L254">
        <v>1354</v>
      </c>
      <c r="N254">
        <v>1010</v>
      </c>
      <c r="O254" t="s">
        <v>180</v>
      </c>
      <c r="P254" t="s">
        <v>180</v>
      </c>
      <c r="Q254">
        <v>1</v>
      </c>
      <c r="W254">
        <v>0</v>
      </c>
      <c r="X254">
        <v>-1578719328</v>
      </c>
      <c r="Y254">
        <f t="shared" si="104"/>
        <v>0</v>
      </c>
      <c r="AA254">
        <v>979.95</v>
      </c>
      <c r="AB254">
        <v>0</v>
      </c>
      <c r="AC254">
        <v>0</v>
      </c>
      <c r="AD254">
        <v>0</v>
      </c>
      <c r="AE254">
        <v>979.95</v>
      </c>
      <c r="AF254">
        <v>0</v>
      </c>
      <c r="AG254">
        <v>0</v>
      </c>
      <c r="AH254">
        <v>0</v>
      </c>
      <c r="AI254">
        <v>1</v>
      </c>
      <c r="AJ254">
        <v>1</v>
      </c>
      <c r="AK254">
        <v>1</v>
      </c>
      <c r="AL254">
        <v>1</v>
      </c>
      <c r="AM254">
        <v>-2</v>
      </c>
      <c r="AN254">
        <v>0</v>
      </c>
      <c r="AO254">
        <v>1</v>
      </c>
      <c r="AP254">
        <v>1</v>
      </c>
      <c r="AQ254">
        <v>0</v>
      </c>
      <c r="AR254">
        <v>0</v>
      </c>
      <c r="AS254" t="s">
        <v>4</v>
      </c>
      <c r="AT254">
        <v>11</v>
      </c>
      <c r="AU254" t="s">
        <v>159</v>
      </c>
      <c r="AV254">
        <v>0</v>
      </c>
      <c r="AW254">
        <v>2</v>
      </c>
      <c r="AX254">
        <v>29859342</v>
      </c>
      <c r="AY254">
        <v>1</v>
      </c>
      <c r="AZ254">
        <v>0</v>
      </c>
      <c r="BA254">
        <v>251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0</v>
      </c>
      <c r="BI254">
        <v>0</v>
      </c>
      <c r="BJ254">
        <v>0</v>
      </c>
      <c r="BK254">
        <v>0</v>
      </c>
      <c r="BL254">
        <v>0</v>
      </c>
      <c r="BM254">
        <v>0</v>
      </c>
      <c r="BN254">
        <v>0</v>
      </c>
      <c r="BO254">
        <v>0</v>
      </c>
      <c r="BP254">
        <v>0</v>
      </c>
      <c r="BQ254">
        <v>0</v>
      </c>
      <c r="BR254">
        <v>0</v>
      </c>
      <c r="BS254">
        <v>0</v>
      </c>
      <c r="BT254">
        <v>0</v>
      </c>
      <c r="BU254">
        <v>0</v>
      </c>
      <c r="BV254">
        <v>0</v>
      </c>
      <c r="BW254">
        <v>0</v>
      </c>
      <c r="CV254">
        <v>0</v>
      </c>
      <c r="CW254">
        <v>0</v>
      </c>
      <c r="CX254">
        <f>ROUND(Y254*Source!I197,9)</f>
        <v>0</v>
      </c>
      <c r="CY254">
        <f t="shared" si="105"/>
        <v>979.95</v>
      </c>
      <c r="CZ254">
        <f t="shared" si="106"/>
        <v>979.95</v>
      </c>
      <c r="DA254">
        <f t="shared" si="107"/>
        <v>1</v>
      </c>
      <c r="DB254">
        <f t="shared" si="108"/>
        <v>0</v>
      </c>
      <c r="DC254">
        <f t="shared" si="109"/>
        <v>0</v>
      </c>
      <c r="DD254" t="s">
        <v>4</v>
      </c>
      <c r="DE254" t="s">
        <v>4</v>
      </c>
      <c r="DF254">
        <f t="shared" si="64"/>
        <v>0</v>
      </c>
      <c r="DG254">
        <f t="shared" si="65"/>
        <v>0</v>
      </c>
      <c r="DH254">
        <f t="shared" si="66"/>
        <v>0</v>
      </c>
      <c r="DI254">
        <f t="shared" si="67"/>
        <v>0</v>
      </c>
      <c r="DJ254">
        <f t="shared" si="110"/>
        <v>0</v>
      </c>
      <c r="DK254">
        <v>0</v>
      </c>
      <c r="DL254" t="s">
        <v>4</v>
      </c>
      <c r="DM254">
        <v>0</v>
      </c>
      <c r="DN254" t="s">
        <v>4</v>
      </c>
      <c r="DO254">
        <v>0</v>
      </c>
    </row>
    <row r="255" spans="1:119">
      <c r="A255">
        <f>ROW(Source!A197)</f>
        <v>197</v>
      </c>
      <c r="B255">
        <v>29858012</v>
      </c>
      <c r="C255">
        <v>29859307</v>
      </c>
      <c r="D255">
        <v>29315660</v>
      </c>
      <c r="E255">
        <v>1</v>
      </c>
      <c r="F255">
        <v>1</v>
      </c>
      <c r="G255">
        <v>37</v>
      </c>
      <c r="H255">
        <v>3</v>
      </c>
      <c r="I255" t="s">
        <v>921</v>
      </c>
      <c r="J255" t="s">
        <v>922</v>
      </c>
      <c r="K255" t="s">
        <v>923</v>
      </c>
      <c r="L255">
        <v>1354</v>
      </c>
      <c r="N255">
        <v>1010</v>
      </c>
      <c r="O255" t="s">
        <v>180</v>
      </c>
      <c r="P255" t="s">
        <v>180</v>
      </c>
      <c r="Q255">
        <v>1</v>
      </c>
      <c r="W255">
        <v>0</v>
      </c>
      <c r="X255">
        <v>196781382</v>
      </c>
      <c r="Y255">
        <f t="shared" si="104"/>
        <v>0</v>
      </c>
      <c r="AA255">
        <v>514.42999999999995</v>
      </c>
      <c r="AB255">
        <v>0</v>
      </c>
      <c r="AC255">
        <v>0</v>
      </c>
      <c r="AD255">
        <v>0</v>
      </c>
      <c r="AE255">
        <v>514.42999999999995</v>
      </c>
      <c r="AF255">
        <v>0</v>
      </c>
      <c r="AG255">
        <v>0</v>
      </c>
      <c r="AH255">
        <v>0</v>
      </c>
      <c r="AI255">
        <v>1</v>
      </c>
      <c r="AJ255">
        <v>1</v>
      </c>
      <c r="AK255">
        <v>1</v>
      </c>
      <c r="AL255">
        <v>1</v>
      </c>
      <c r="AM255">
        <v>-2</v>
      </c>
      <c r="AN255">
        <v>0</v>
      </c>
      <c r="AO255">
        <v>1</v>
      </c>
      <c r="AP255">
        <v>1</v>
      </c>
      <c r="AQ255">
        <v>0</v>
      </c>
      <c r="AR255">
        <v>0</v>
      </c>
      <c r="AS255" t="s">
        <v>4</v>
      </c>
      <c r="AT255">
        <v>22</v>
      </c>
      <c r="AU255" t="s">
        <v>159</v>
      </c>
      <c r="AV255">
        <v>0</v>
      </c>
      <c r="AW255">
        <v>2</v>
      </c>
      <c r="AX255">
        <v>29859343</v>
      </c>
      <c r="AY255">
        <v>1</v>
      </c>
      <c r="AZ255">
        <v>0</v>
      </c>
      <c r="BA255">
        <v>252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0</v>
      </c>
      <c r="BI255">
        <v>0</v>
      </c>
      <c r="BJ255">
        <v>0</v>
      </c>
      <c r="BK255">
        <v>0</v>
      </c>
      <c r="BL255">
        <v>0</v>
      </c>
      <c r="BM255">
        <v>0</v>
      </c>
      <c r="BN255">
        <v>0</v>
      </c>
      <c r="BO255">
        <v>0</v>
      </c>
      <c r="BP255">
        <v>0</v>
      </c>
      <c r="BQ255">
        <v>0</v>
      </c>
      <c r="BR255">
        <v>0</v>
      </c>
      <c r="BS255">
        <v>0</v>
      </c>
      <c r="BT255">
        <v>0</v>
      </c>
      <c r="BU255">
        <v>0</v>
      </c>
      <c r="BV255">
        <v>0</v>
      </c>
      <c r="BW255">
        <v>0</v>
      </c>
      <c r="CV255">
        <v>0</v>
      </c>
      <c r="CW255">
        <v>0</v>
      </c>
      <c r="CX255">
        <f>ROUND(Y255*Source!I197,9)</f>
        <v>0</v>
      </c>
      <c r="CY255">
        <f t="shared" si="105"/>
        <v>514.42999999999995</v>
      </c>
      <c r="CZ255">
        <f t="shared" si="106"/>
        <v>514.42999999999995</v>
      </c>
      <c r="DA255">
        <f t="shared" si="107"/>
        <v>1</v>
      </c>
      <c r="DB255">
        <f t="shared" si="108"/>
        <v>0</v>
      </c>
      <c r="DC255">
        <f t="shared" si="109"/>
        <v>0</v>
      </c>
      <c r="DD255" t="s">
        <v>4</v>
      </c>
      <c r="DE255" t="s">
        <v>4</v>
      </c>
      <c r="DF255">
        <f t="shared" si="64"/>
        <v>0</v>
      </c>
      <c r="DG255">
        <f t="shared" si="65"/>
        <v>0</v>
      </c>
      <c r="DH255">
        <f t="shared" si="66"/>
        <v>0</v>
      </c>
      <c r="DI255">
        <f t="shared" si="67"/>
        <v>0</v>
      </c>
      <c r="DJ255">
        <f t="shared" si="110"/>
        <v>0</v>
      </c>
      <c r="DK255">
        <v>0</v>
      </c>
      <c r="DL255" t="s">
        <v>4</v>
      </c>
      <c r="DM255">
        <v>0</v>
      </c>
      <c r="DN255" t="s">
        <v>4</v>
      </c>
      <c r="DO255">
        <v>0</v>
      </c>
    </row>
    <row r="256" spans="1:119">
      <c r="A256">
        <f>ROW(Source!A198)</f>
        <v>198</v>
      </c>
      <c r="B256">
        <v>29858012</v>
      </c>
      <c r="C256">
        <v>29859344</v>
      </c>
      <c r="D256">
        <v>29308795</v>
      </c>
      <c r="E256">
        <v>37</v>
      </c>
      <c r="F256">
        <v>1</v>
      </c>
      <c r="G256">
        <v>37</v>
      </c>
      <c r="H256">
        <v>1</v>
      </c>
      <c r="I256" t="s">
        <v>684</v>
      </c>
      <c r="J256" t="s">
        <v>4</v>
      </c>
      <c r="K256" t="s">
        <v>685</v>
      </c>
      <c r="L256">
        <v>1191</v>
      </c>
      <c r="N256">
        <v>1013</v>
      </c>
      <c r="O256" t="s">
        <v>686</v>
      </c>
      <c r="P256" t="s">
        <v>686</v>
      </c>
      <c r="Q256">
        <v>1</v>
      </c>
      <c r="W256">
        <v>0</v>
      </c>
      <c r="X256">
        <v>476480486</v>
      </c>
      <c r="Y256">
        <f t="shared" ref="Y256:Y273" si="111">AT256</f>
        <v>35.729999999999997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1</v>
      </c>
      <c r="AJ256">
        <v>1</v>
      </c>
      <c r="AK256">
        <v>1</v>
      </c>
      <c r="AL256">
        <v>1</v>
      </c>
      <c r="AM256">
        <v>-2</v>
      </c>
      <c r="AN256">
        <v>0</v>
      </c>
      <c r="AO256">
        <v>1</v>
      </c>
      <c r="AP256">
        <v>1</v>
      </c>
      <c r="AQ256">
        <v>0</v>
      </c>
      <c r="AR256">
        <v>0</v>
      </c>
      <c r="AS256" t="s">
        <v>4</v>
      </c>
      <c r="AT256">
        <v>35.729999999999997</v>
      </c>
      <c r="AU256" t="s">
        <v>4</v>
      </c>
      <c r="AV256">
        <v>1</v>
      </c>
      <c r="AW256">
        <v>2</v>
      </c>
      <c r="AX256">
        <v>29859363</v>
      </c>
      <c r="AY256">
        <v>1</v>
      </c>
      <c r="AZ256">
        <v>0</v>
      </c>
      <c r="BA256">
        <v>253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0</v>
      </c>
      <c r="BI256">
        <v>0</v>
      </c>
      <c r="BJ256">
        <v>0</v>
      </c>
      <c r="BK256">
        <v>0</v>
      </c>
      <c r="BL256">
        <v>0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0</v>
      </c>
      <c r="BS256">
        <v>0</v>
      </c>
      <c r="BT256">
        <v>0</v>
      </c>
      <c r="BU256">
        <v>0</v>
      </c>
      <c r="BV256">
        <v>0</v>
      </c>
      <c r="BW256">
        <v>0</v>
      </c>
      <c r="CU256">
        <f>ROUND(AT256*Source!I198*AH256*AL256,2)</f>
        <v>0</v>
      </c>
      <c r="CV256">
        <f>ROUND(Y256*Source!I198,9)</f>
        <v>28.655460000000001</v>
      </c>
      <c r="CW256">
        <v>0</v>
      </c>
      <c r="CX256">
        <f>ROUND(Y256*Source!I198,9)</f>
        <v>28.655460000000001</v>
      </c>
      <c r="CY256">
        <f>AD256</f>
        <v>0</v>
      </c>
      <c r="CZ256">
        <f>AH256</f>
        <v>0</v>
      </c>
      <c r="DA256">
        <f>AL256</f>
        <v>1</v>
      </c>
      <c r="DB256">
        <f t="shared" ref="DB256:DB273" si="112">ROUND(ROUND(AT256*CZ256,2),6)</f>
        <v>0</v>
      </c>
      <c r="DC256">
        <f t="shared" ref="DC256:DC273" si="113">ROUND(ROUND(AT256*AG256,2),6)</f>
        <v>0</v>
      </c>
      <c r="DD256" t="s">
        <v>4</v>
      </c>
      <c r="DE256" t="s">
        <v>4</v>
      </c>
      <c r="DF256">
        <f t="shared" si="64"/>
        <v>0</v>
      </c>
      <c r="DG256">
        <f t="shared" si="65"/>
        <v>0</v>
      </c>
      <c r="DH256">
        <f t="shared" si="66"/>
        <v>0</v>
      </c>
      <c r="DI256">
        <f t="shared" si="67"/>
        <v>0</v>
      </c>
      <c r="DJ256">
        <f>DI256</f>
        <v>0</v>
      </c>
      <c r="DK256">
        <v>0</v>
      </c>
      <c r="DL256" t="s">
        <v>4</v>
      </c>
      <c r="DM256">
        <v>0</v>
      </c>
      <c r="DN256" t="s">
        <v>4</v>
      </c>
      <c r="DO256">
        <v>0</v>
      </c>
    </row>
    <row r="257" spans="1:119">
      <c r="A257">
        <f>ROW(Source!A198)</f>
        <v>198</v>
      </c>
      <c r="B257">
        <v>29858012</v>
      </c>
      <c r="C257">
        <v>29859344</v>
      </c>
      <c r="D257">
        <v>29310260</v>
      </c>
      <c r="E257">
        <v>1</v>
      </c>
      <c r="F257">
        <v>1</v>
      </c>
      <c r="G257">
        <v>37</v>
      </c>
      <c r="H257">
        <v>2</v>
      </c>
      <c r="I257" t="s">
        <v>769</v>
      </c>
      <c r="J257" t="s">
        <v>770</v>
      </c>
      <c r="K257" t="s">
        <v>771</v>
      </c>
      <c r="L257">
        <v>1368</v>
      </c>
      <c r="N257">
        <v>1011</v>
      </c>
      <c r="O257" t="s">
        <v>63</v>
      </c>
      <c r="P257" t="s">
        <v>63</v>
      </c>
      <c r="Q257">
        <v>1</v>
      </c>
      <c r="W257">
        <v>0</v>
      </c>
      <c r="X257">
        <v>-982416638</v>
      </c>
      <c r="Y257">
        <f t="shared" si="111"/>
        <v>1.78</v>
      </c>
      <c r="AA257">
        <v>0</v>
      </c>
      <c r="AB257">
        <v>34.270000000000003</v>
      </c>
      <c r="AC257">
        <v>0.23</v>
      </c>
      <c r="AD257">
        <v>0</v>
      </c>
      <c r="AE257">
        <v>0</v>
      </c>
      <c r="AF257">
        <v>34.270000000000003</v>
      </c>
      <c r="AG257">
        <v>0.23</v>
      </c>
      <c r="AH257">
        <v>0</v>
      </c>
      <c r="AI257">
        <v>1</v>
      </c>
      <c r="AJ257">
        <v>1</v>
      </c>
      <c r="AK257">
        <v>1</v>
      </c>
      <c r="AL257">
        <v>1</v>
      </c>
      <c r="AM257">
        <v>-2</v>
      </c>
      <c r="AN257">
        <v>0</v>
      </c>
      <c r="AO257">
        <v>1</v>
      </c>
      <c r="AP257">
        <v>1</v>
      </c>
      <c r="AQ257">
        <v>0</v>
      </c>
      <c r="AR257">
        <v>0</v>
      </c>
      <c r="AS257" t="s">
        <v>4</v>
      </c>
      <c r="AT257">
        <v>1.78</v>
      </c>
      <c r="AU257" t="s">
        <v>4</v>
      </c>
      <c r="AV257">
        <v>0</v>
      </c>
      <c r="AW257">
        <v>2</v>
      </c>
      <c r="AX257">
        <v>29859364</v>
      </c>
      <c r="AY257">
        <v>1</v>
      </c>
      <c r="AZ257">
        <v>0</v>
      </c>
      <c r="BA257">
        <v>254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0</v>
      </c>
      <c r="BI257">
        <v>0</v>
      </c>
      <c r="BJ257">
        <v>0</v>
      </c>
      <c r="BK257">
        <v>0</v>
      </c>
      <c r="BL257">
        <v>0</v>
      </c>
      <c r="BM257">
        <v>0</v>
      </c>
      <c r="BN257">
        <v>0</v>
      </c>
      <c r="BO257">
        <v>0</v>
      </c>
      <c r="BP257">
        <v>0</v>
      </c>
      <c r="BQ257">
        <v>0</v>
      </c>
      <c r="BR257">
        <v>0</v>
      </c>
      <c r="BS257">
        <v>0</v>
      </c>
      <c r="BT257">
        <v>0</v>
      </c>
      <c r="BU257">
        <v>0</v>
      </c>
      <c r="BV257">
        <v>0</v>
      </c>
      <c r="BW257">
        <v>0</v>
      </c>
      <c r="CV257">
        <v>0</v>
      </c>
      <c r="CW257">
        <f>ROUND(Y257*Source!I198*DO257,9)</f>
        <v>0</v>
      </c>
      <c r="CX257">
        <f>ROUND(Y257*Source!I198,9)</f>
        <v>1.4275599999999999</v>
      </c>
      <c r="CY257">
        <f t="shared" ref="CY257:CY262" si="114">AB257</f>
        <v>34.270000000000003</v>
      </c>
      <c r="CZ257">
        <f t="shared" ref="CZ257:CZ262" si="115">AF257</f>
        <v>34.270000000000003</v>
      </c>
      <c r="DA257">
        <f t="shared" ref="DA257:DA262" si="116">AJ257</f>
        <v>1</v>
      </c>
      <c r="DB257">
        <f t="shared" si="112"/>
        <v>61</v>
      </c>
      <c r="DC257">
        <f t="shared" si="113"/>
        <v>0.41</v>
      </c>
      <c r="DD257" t="s">
        <v>4</v>
      </c>
      <c r="DE257" t="s">
        <v>4</v>
      </c>
      <c r="DF257">
        <f t="shared" ref="DF257:DF320" si="117">ROUND(ROUND(AE257,2)*CX257,2)</f>
        <v>0</v>
      </c>
      <c r="DG257">
        <f t="shared" ref="DG257:DG320" si="118">ROUND(ROUND(AF257,2)*CX257,2)</f>
        <v>48.92</v>
      </c>
      <c r="DH257">
        <f t="shared" ref="DH257:DH320" si="119">ROUND(ROUND(AG257,2)*CX257,2)</f>
        <v>0.33</v>
      </c>
      <c r="DI257">
        <f t="shared" ref="DI257:DI320" si="120">ROUND(ROUND(AH257,2)*CX257,2)</f>
        <v>0</v>
      </c>
      <c r="DJ257">
        <f t="shared" ref="DJ257:DJ262" si="121">DG257</f>
        <v>48.92</v>
      </c>
      <c r="DK257">
        <v>0</v>
      </c>
      <c r="DL257" t="s">
        <v>4</v>
      </c>
      <c r="DM257">
        <v>0</v>
      </c>
      <c r="DN257" t="s">
        <v>4</v>
      </c>
      <c r="DO257">
        <v>0</v>
      </c>
    </row>
    <row r="258" spans="1:119">
      <c r="A258">
        <f>ROW(Source!A198)</f>
        <v>198</v>
      </c>
      <c r="B258">
        <v>29858012</v>
      </c>
      <c r="C258">
        <v>29859344</v>
      </c>
      <c r="D258">
        <v>29310661</v>
      </c>
      <c r="E258">
        <v>1</v>
      </c>
      <c r="F258">
        <v>1</v>
      </c>
      <c r="G258">
        <v>37</v>
      </c>
      <c r="H258">
        <v>2</v>
      </c>
      <c r="I258" t="s">
        <v>882</v>
      </c>
      <c r="J258" t="s">
        <v>883</v>
      </c>
      <c r="K258" t="s">
        <v>884</v>
      </c>
      <c r="L258">
        <v>1368</v>
      </c>
      <c r="N258">
        <v>1011</v>
      </c>
      <c r="O258" t="s">
        <v>63</v>
      </c>
      <c r="P258" t="s">
        <v>63</v>
      </c>
      <c r="Q258">
        <v>1</v>
      </c>
      <c r="W258">
        <v>0</v>
      </c>
      <c r="X258">
        <v>1391077869</v>
      </c>
      <c r="Y258">
        <f t="shared" si="111"/>
        <v>0.03</v>
      </c>
      <c r="AA258">
        <v>0</v>
      </c>
      <c r="AB258">
        <v>1335.8</v>
      </c>
      <c r="AC258">
        <v>668.13</v>
      </c>
      <c r="AD258">
        <v>0</v>
      </c>
      <c r="AE258">
        <v>0</v>
      </c>
      <c r="AF258">
        <v>1335.8</v>
      </c>
      <c r="AG258">
        <v>668.13</v>
      </c>
      <c r="AH258">
        <v>0</v>
      </c>
      <c r="AI258">
        <v>1</v>
      </c>
      <c r="AJ258">
        <v>1</v>
      </c>
      <c r="AK258">
        <v>1</v>
      </c>
      <c r="AL258">
        <v>1</v>
      </c>
      <c r="AM258">
        <v>-2</v>
      </c>
      <c r="AN258">
        <v>0</v>
      </c>
      <c r="AO258">
        <v>1</v>
      </c>
      <c r="AP258">
        <v>1</v>
      </c>
      <c r="AQ258">
        <v>0</v>
      </c>
      <c r="AR258">
        <v>0</v>
      </c>
      <c r="AS258" t="s">
        <v>4</v>
      </c>
      <c r="AT258">
        <v>0.03</v>
      </c>
      <c r="AU258" t="s">
        <v>4</v>
      </c>
      <c r="AV258">
        <v>0</v>
      </c>
      <c r="AW258">
        <v>2</v>
      </c>
      <c r="AX258">
        <v>29859365</v>
      </c>
      <c r="AY258">
        <v>1</v>
      </c>
      <c r="AZ258">
        <v>0</v>
      </c>
      <c r="BA258">
        <v>255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0</v>
      </c>
      <c r="BI258">
        <v>0</v>
      </c>
      <c r="BJ258">
        <v>0</v>
      </c>
      <c r="BK258">
        <v>0</v>
      </c>
      <c r="BL258">
        <v>0</v>
      </c>
      <c r="BM258">
        <v>0</v>
      </c>
      <c r="BN258">
        <v>0</v>
      </c>
      <c r="BO258">
        <v>0</v>
      </c>
      <c r="BP258">
        <v>0</v>
      </c>
      <c r="BQ258">
        <v>0</v>
      </c>
      <c r="BR258">
        <v>0</v>
      </c>
      <c r="BS258">
        <v>0</v>
      </c>
      <c r="BT258">
        <v>0</v>
      </c>
      <c r="BU258">
        <v>0</v>
      </c>
      <c r="BV258">
        <v>0</v>
      </c>
      <c r="BW258">
        <v>0</v>
      </c>
      <c r="CV258">
        <v>0</v>
      </c>
      <c r="CW258">
        <f>ROUND(Y258*Source!I198*DO258,9)</f>
        <v>0</v>
      </c>
      <c r="CX258">
        <f>ROUND(Y258*Source!I198,9)</f>
        <v>2.4060000000000002E-2</v>
      </c>
      <c r="CY258">
        <f t="shared" si="114"/>
        <v>1335.8</v>
      </c>
      <c r="CZ258">
        <f t="shared" si="115"/>
        <v>1335.8</v>
      </c>
      <c r="DA258">
        <f t="shared" si="116"/>
        <v>1</v>
      </c>
      <c r="DB258">
        <f t="shared" si="112"/>
        <v>40.07</v>
      </c>
      <c r="DC258">
        <f t="shared" si="113"/>
        <v>20.04</v>
      </c>
      <c r="DD258" t="s">
        <v>4</v>
      </c>
      <c r="DE258" t="s">
        <v>4</v>
      </c>
      <c r="DF258">
        <f t="shared" si="117"/>
        <v>0</v>
      </c>
      <c r="DG258">
        <f t="shared" si="118"/>
        <v>32.14</v>
      </c>
      <c r="DH258">
        <f t="shared" si="119"/>
        <v>16.079999999999998</v>
      </c>
      <c r="DI258">
        <f t="shared" si="120"/>
        <v>0</v>
      </c>
      <c r="DJ258">
        <f t="shared" si="121"/>
        <v>32.14</v>
      </c>
      <c r="DK258">
        <v>0</v>
      </c>
      <c r="DL258" t="s">
        <v>4</v>
      </c>
      <c r="DM258">
        <v>0</v>
      </c>
      <c r="DN258" t="s">
        <v>4</v>
      </c>
      <c r="DO258">
        <v>0</v>
      </c>
    </row>
    <row r="259" spans="1:119">
      <c r="A259">
        <f>ROW(Source!A198)</f>
        <v>198</v>
      </c>
      <c r="B259">
        <v>29858012</v>
      </c>
      <c r="C259">
        <v>29859344</v>
      </c>
      <c r="D259">
        <v>29310701</v>
      </c>
      <c r="E259">
        <v>1</v>
      </c>
      <c r="F259">
        <v>1</v>
      </c>
      <c r="G259">
        <v>37</v>
      </c>
      <c r="H259">
        <v>2</v>
      </c>
      <c r="I259" t="s">
        <v>751</v>
      </c>
      <c r="J259" t="s">
        <v>752</v>
      </c>
      <c r="K259" t="s">
        <v>753</v>
      </c>
      <c r="L259">
        <v>1368</v>
      </c>
      <c r="N259">
        <v>1011</v>
      </c>
      <c r="O259" t="s">
        <v>63</v>
      </c>
      <c r="P259" t="s">
        <v>63</v>
      </c>
      <c r="Q259">
        <v>1</v>
      </c>
      <c r="W259">
        <v>0</v>
      </c>
      <c r="X259">
        <v>-1806812241</v>
      </c>
      <c r="Y259">
        <f t="shared" si="111"/>
        <v>24.49</v>
      </c>
      <c r="AA259">
        <v>0</v>
      </c>
      <c r="AB259">
        <v>4.74</v>
      </c>
      <c r="AC259">
        <v>0.02</v>
      </c>
      <c r="AD259">
        <v>0</v>
      </c>
      <c r="AE259">
        <v>0</v>
      </c>
      <c r="AF259">
        <v>4.74</v>
      </c>
      <c r="AG259">
        <v>0.02</v>
      </c>
      <c r="AH259">
        <v>0</v>
      </c>
      <c r="AI259">
        <v>1</v>
      </c>
      <c r="AJ259">
        <v>1</v>
      </c>
      <c r="AK259">
        <v>1</v>
      </c>
      <c r="AL259">
        <v>1</v>
      </c>
      <c r="AM259">
        <v>-2</v>
      </c>
      <c r="AN259">
        <v>0</v>
      </c>
      <c r="AO259">
        <v>1</v>
      </c>
      <c r="AP259">
        <v>1</v>
      </c>
      <c r="AQ259">
        <v>0</v>
      </c>
      <c r="AR259">
        <v>0</v>
      </c>
      <c r="AS259" t="s">
        <v>4</v>
      </c>
      <c r="AT259">
        <v>24.49</v>
      </c>
      <c r="AU259" t="s">
        <v>4</v>
      </c>
      <c r="AV259">
        <v>0</v>
      </c>
      <c r="AW259">
        <v>2</v>
      </c>
      <c r="AX259">
        <v>29859366</v>
      </c>
      <c r="AY259">
        <v>1</v>
      </c>
      <c r="AZ259">
        <v>0</v>
      </c>
      <c r="BA259">
        <v>256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0</v>
      </c>
      <c r="BI259">
        <v>0</v>
      </c>
      <c r="BJ259">
        <v>0</v>
      </c>
      <c r="BK259">
        <v>0</v>
      </c>
      <c r="BL259">
        <v>0</v>
      </c>
      <c r="BM259">
        <v>0</v>
      </c>
      <c r="BN259">
        <v>0</v>
      </c>
      <c r="BO259">
        <v>0</v>
      </c>
      <c r="BP259">
        <v>0</v>
      </c>
      <c r="BQ259">
        <v>0</v>
      </c>
      <c r="BR259">
        <v>0</v>
      </c>
      <c r="BS259">
        <v>0</v>
      </c>
      <c r="BT259">
        <v>0</v>
      </c>
      <c r="BU259">
        <v>0</v>
      </c>
      <c r="BV259">
        <v>0</v>
      </c>
      <c r="BW259">
        <v>0</v>
      </c>
      <c r="CV259">
        <v>0</v>
      </c>
      <c r="CW259">
        <f>ROUND(Y259*Source!I198*DO259,9)</f>
        <v>0</v>
      </c>
      <c r="CX259">
        <f>ROUND(Y259*Source!I198,9)</f>
        <v>19.640979999999999</v>
      </c>
      <c r="CY259">
        <f t="shared" si="114"/>
        <v>4.74</v>
      </c>
      <c r="CZ259">
        <f t="shared" si="115"/>
        <v>4.74</v>
      </c>
      <c r="DA259">
        <f t="shared" si="116"/>
        <v>1</v>
      </c>
      <c r="DB259">
        <f t="shared" si="112"/>
        <v>116.08</v>
      </c>
      <c r="DC259">
        <f t="shared" si="113"/>
        <v>0.49</v>
      </c>
      <c r="DD259" t="s">
        <v>4</v>
      </c>
      <c r="DE259" t="s">
        <v>4</v>
      </c>
      <c r="DF259">
        <f t="shared" si="117"/>
        <v>0</v>
      </c>
      <c r="DG259">
        <f t="shared" si="118"/>
        <v>93.1</v>
      </c>
      <c r="DH259">
        <f t="shared" si="119"/>
        <v>0.39</v>
      </c>
      <c r="DI259">
        <f t="shared" si="120"/>
        <v>0</v>
      </c>
      <c r="DJ259">
        <f t="shared" si="121"/>
        <v>93.1</v>
      </c>
      <c r="DK259">
        <v>0</v>
      </c>
      <c r="DL259" t="s">
        <v>4</v>
      </c>
      <c r="DM259">
        <v>0</v>
      </c>
      <c r="DN259" t="s">
        <v>4</v>
      </c>
      <c r="DO259">
        <v>0</v>
      </c>
    </row>
    <row r="260" spans="1:119">
      <c r="A260">
        <f>ROW(Source!A198)</f>
        <v>198</v>
      </c>
      <c r="B260">
        <v>29858012</v>
      </c>
      <c r="C260">
        <v>29859344</v>
      </c>
      <c r="D260">
        <v>29310710</v>
      </c>
      <c r="E260">
        <v>1</v>
      </c>
      <c r="F260">
        <v>1</v>
      </c>
      <c r="G260">
        <v>37</v>
      </c>
      <c r="H260">
        <v>2</v>
      </c>
      <c r="I260" t="s">
        <v>885</v>
      </c>
      <c r="J260" t="s">
        <v>886</v>
      </c>
      <c r="K260" t="s">
        <v>887</v>
      </c>
      <c r="L260">
        <v>1368</v>
      </c>
      <c r="N260">
        <v>1011</v>
      </c>
      <c r="O260" t="s">
        <v>63</v>
      </c>
      <c r="P260" t="s">
        <v>63</v>
      </c>
      <c r="Q260">
        <v>1</v>
      </c>
      <c r="W260">
        <v>0</v>
      </c>
      <c r="X260">
        <v>-959077724</v>
      </c>
      <c r="Y260">
        <f t="shared" si="111"/>
        <v>0.44</v>
      </c>
      <c r="AA260">
        <v>0</v>
      </c>
      <c r="AB260">
        <v>17.14</v>
      </c>
      <c r="AC260">
        <v>1.33</v>
      </c>
      <c r="AD260">
        <v>0</v>
      </c>
      <c r="AE260">
        <v>0</v>
      </c>
      <c r="AF260">
        <v>17.14</v>
      </c>
      <c r="AG260">
        <v>1.33</v>
      </c>
      <c r="AH260">
        <v>0</v>
      </c>
      <c r="AI260">
        <v>1</v>
      </c>
      <c r="AJ260">
        <v>1</v>
      </c>
      <c r="AK260">
        <v>1</v>
      </c>
      <c r="AL260">
        <v>1</v>
      </c>
      <c r="AM260">
        <v>-2</v>
      </c>
      <c r="AN260">
        <v>0</v>
      </c>
      <c r="AO260">
        <v>1</v>
      </c>
      <c r="AP260">
        <v>1</v>
      </c>
      <c r="AQ260">
        <v>0</v>
      </c>
      <c r="AR260">
        <v>0</v>
      </c>
      <c r="AS260" t="s">
        <v>4</v>
      </c>
      <c r="AT260">
        <v>0.44</v>
      </c>
      <c r="AU260" t="s">
        <v>4</v>
      </c>
      <c r="AV260">
        <v>0</v>
      </c>
      <c r="AW260">
        <v>2</v>
      </c>
      <c r="AX260">
        <v>29859367</v>
      </c>
      <c r="AY260">
        <v>1</v>
      </c>
      <c r="AZ260">
        <v>0</v>
      </c>
      <c r="BA260">
        <v>257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0</v>
      </c>
      <c r="BI260">
        <v>0</v>
      </c>
      <c r="BJ260">
        <v>0</v>
      </c>
      <c r="BK260">
        <v>0</v>
      </c>
      <c r="BL260">
        <v>0</v>
      </c>
      <c r="BM260">
        <v>0</v>
      </c>
      <c r="BN260">
        <v>0</v>
      </c>
      <c r="BO260">
        <v>0</v>
      </c>
      <c r="BP260">
        <v>0</v>
      </c>
      <c r="BQ260">
        <v>0</v>
      </c>
      <c r="BR260">
        <v>0</v>
      </c>
      <c r="BS260">
        <v>0</v>
      </c>
      <c r="BT260">
        <v>0</v>
      </c>
      <c r="BU260">
        <v>0</v>
      </c>
      <c r="BV260">
        <v>0</v>
      </c>
      <c r="BW260">
        <v>0</v>
      </c>
      <c r="CV260">
        <v>0</v>
      </c>
      <c r="CW260">
        <f>ROUND(Y260*Source!I198*DO260,9)</f>
        <v>0</v>
      </c>
      <c r="CX260">
        <f>ROUND(Y260*Source!I198,9)</f>
        <v>0.35288000000000003</v>
      </c>
      <c r="CY260">
        <f t="shared" si="114"/>
        <v>17.14</v>
      </c>
      <c r="CZ260">
        <f t="shared" si="115"/>
        <v>17.14</v>
      </c>
      <c r="DA260">
        <f t="shared" si="116"/>
        <v>1</v>
      </c>
      <c r="DB260">
        <f t="shared" si="112"/>
        <v>7.54</v>
      </c>
      <c r="DC260">
        <f t="shared" si="113"/>
        <v>0.59</v>
      </c>
      <c r="DD260" t="s">
        <v>4</v>
      </c>
      <c r="DE260" t="s">
        <v>4</v>
      </c>
      <c r="DF260">
        <f t="shared" si="117"/>
        <v>0</v>
      </c>
      <c r="DG260">
        <f t="shared" si="118"/>
        <v>6.05</v>
      </c>
      <c r="DH260">
        <f t="shared" si="119"/>
        <v>0.47</v>
      </c>
      <c r="DI260">
        <f t="shared" si="120"/>
        <v>0</v>
      </c>
      <c r="DJ260">
        <f t="shared" si="121"/>
        <v>6.05</v>
      </c>
      <c r="DK260">
        <v>0</v>
      </c>
      <c r="DL260" t="s">
        <v>4</v>
      </c>
      <c r="DM260">
        <v>0</v>
      </c>
      <c r="DN260" t="s">
        <v>4</v>
      </c>
      <c r="DO260">
        <v>0</v>
      </c>
    </row>
    <row r="261" spans="1:119">
      <c r="A261">
        <f>ROW(Source!A198)</f>
        <v>198</v>
      </c>
      <c r="B261">
        <v>29858012</v>
      </c>
      <c r="C261">
        <v>29859344</v>
      </c>
      <c r="D261">
        <v>29310722</v>
      </c>
      <c r="E261">
        <v>1</v>
      </c>
      <c r="F261">
        <v>1</v>
      </c>
      <c r="G261">
        <v>37</v>
      </c>
      <c r="H261">
        <v>2</v>
      </c>
      <c r="I261" t="s">
        <v>888</v>
      </c>
      <c r="J261" t="s">
        <v>889</v>
      </c>
      <c r="K261" t="s">
        <v>890</v>
      </c>
      <c r="L261">
        <v>1368</v>
      </c>
      <c r="N261">
        <v>1011</v>
      </c>
      <c r="O261" t="s">
        <v>63</v>
      </c>
      <c r="P261" t="s">
        <v>63</v>
      </c>
      <c r="Q261">
        <v>1</v>
      </c>
      <c r="W261">
        <v>0</v>
      </c>
      <c r="X261">
        <v>1381500738</v>
      </c>
      <c r="Y261">
        <f t="shared" si="111"/>
        <v>0.41</v>
      </c>
      <c r="AA261">
        <v>0</v>
      </c>
      <c r="AB261">
        <v>763.41</v>
      </c>
      <c r="AC261">
        <v>685.33</v>
      </c>
      <c r="AD261">
        <v>0</v>
      </c>
      <c r="AE261">
        <v>0</v>
      </c>
      <c r="AF261">
        <v>763.41</v>
      </c>
      <c r="AG261">
        <v>685.33</v>
      </c>
      <c r="AH261">
        <v>0</v>
      </c>
      <c r="AI261">
        <v>1</v>
      </c>
      <c r="AJ261">
        <v>1</v>
      </c>
      <c r="AK261">
        <v>1</v>
      </c>
      <c r="AL261">
        <v>1</v>
      </c>
      <c r="AM261">
        <v>-2</v>
      </c>
      <c r="AN261">
        <v>0</v>
      </c>
      <c r="AO261">
        <v>1</v>
      </c>
      <c r="AP261">
        <v>1</v>
      </c>
      <c r="AQ261">
        <v>0</v>
      </c>
      <c r="AR261">
        <v>0</v>
      </c>
      <c r="AS261" t="s">
        <v>4</v>
      </c>
      <c r="AT261">
        <v>0.41</v>
      </c>
      <c r="AU261" t="s">
        <v>4</v>
      </c>
      <c r="AV261">
        <v>0</v>
      </c>
      <c r="AW261">
        <v>2</v>
      </c>
      <c r="AX261">
        <v>29859368</v>
      </c>
      <c r="AY261">
        <v>1</v>
      </c>
      <c r="AZ261">
        <v>0</v>
      </c>
      <c r="BA261">
        <v>258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0</v>
      </c>
      <c r="BI261">
        <v>0</v>
      </c>
      <c r="BJ261">
        <v>0</v>
      </c>
      <c r="BK261">
        <v>0</v>
      </c>
      <c r="BL261">
        <v>0</v>
      </c>
      <c r="BM261">
        <v>0</v>
      </c>
      <c r="BN261">
        <v>0</v>
      </c>
      <c r="BO261">
        <v>0</v>
      </c>
      <c r="BP261">
        <v>0</v>
      </c>
      <c r="BQ261">
        <v>0</v>
      </c>
      <c r="BR261">
        <v>0</v>
      </c>
      <c r="BS261">
        <v>0</v>
      </c>
      <c r="BT261">
        <v>0</v>
      </c>
      <c r="BU261">
        <v>0</v>
      </c>
      <c r="BV261">
        <v>0</v>
      </c>
      <c r="BW261">
        <v>0</v>
      </c>
      <c r="CV261">
        <v>0</v>
      </c>
      <c r="CW261">
        <f>ROUND(Y261*Source!I198*DO261,9)</f>
        <v>0</v>
      </c>
      <c r="CX261">
        <f>ROUND(Y261*Source!I198,9)</f>
        <v>0.32882</v>
      </c>
      <c r="CY261">
        <f t="shared" si="114"/>
        <v>763.41</v>
      </c>
      <c r="CZ261">
        <f t="shared" si="115"/>
        <v>763.41</v>
      </c>
      <c r="DA261">
        <f t="shared" si="116"/>
        <v>1</v>
      </c>
      <c r="DB261">
        <f t="shared" si="112"/>
        <v>313</v>
      </c>
      <c r="DC261">
        <f t="shared" si="113"/>
        <v>280.99</v>
      </c>
      <c r="DD261" t="s">
        <v>4</v>
      </c>
      <c r="DE261" t="s">
        <v>4</v>
      </c>
      <c r="DF261">
        <f t="shared" si="117"/>
        <v>0</v>
      </c>
      <c r="DG261">
        <f t="shared" si="118"/>
        <v>251.02</v>
      </c>
      <c r="DH261">
        <f t="shared" si="119"/>
        <v>225.35</v>
      </c>
      <c r="DI261">
        <f t="shared" si="120"/>
        <v>0</v>
      </c>
      <c r="DJ261">
        <f t="shared" si="121"/>
        <v>251.02</v>
      </c>
      <c r="DK261">
        <v>0</v>
      </c>
      <c r="DL261" t="s">
        <v>4</v>
      </c>
      <c r="DM261">
        <v>0</v>
      </c>
      <c r="DN261" t="s">
        <v>4</v>
      </c>
      <c r="DO261">
        <v>0</v>
      </c>
    </row>
    <row r="262" spans="1:119">
      <c r="A262">
        <f>ROW(Source!A198)</f>
        <v>198</v>
      </c>
      <c r="B262">
        <v>29858012</v>
      </c>
      <c r="C262">
        <v>29859344</v>
      </c>
      <c r="D262">
        <v>29310756</v>
      </c>
      <c r="E262">
        <v>1</v>
      </c>
      <c r="F262">
        <v>1</v>
      </c>
      <c r="G262">
        <v>37</v>
      </c>
      <c r="H262">
        <v>2</v>
      </c>
      <c r="I262" t="s">
        <v>891</v>
      </c>
      <c r="J262" t="s">
        <v>892</v>
      </c>
      <c r="K262" t="s">
        <v>893</v>
      </c>
      <c r="L262">
        <v>1368</v>
      </c>
      <c r="N262">
        <v>1011</v>
      </c>
      <c r="O262" t="s">
        <v>63</v>
      </c>
      <c r="P262" t="s">
        <v>63</v>
      </c>
      <c r="Q262">
        <v>1</v>
      </c>
      <c r="W262">
        <v>0</v>
      </c>
      <c r="X262">
        <v>-309710188</v>
      </c>
      <c r="Y262">
        <f t="shared" si="111"/>
        <v>2.87</v>
      </c>
      <c r="AA262">
        <v>0</v>
      </c>
      <c r="AB262">
        <v>58.08</v>
      </c>
      <c r="AC262">
        <v>16.27</v>
      </c>
      <c r="AD262">
        <v>0</v>
      </c>
      <c r="AE262">
        <v>0</v>
      </c>
      <c r="AF262">
        <v>58.08</v>
      </c>
      <c r="AG262">
        <v>16.27</v>
      </c>
      <c r="AH262">
        <v>0</v>
      </c>
      <c r="AI262">
        <v>1</v>
      </c>
      <c r="AJ262">
        <v>1</v>
      </c>
      <c r="AK262">
        <v>1</v>
      </c>
      <c r="AL262">
        <v>1</v>
      </c>
      <c r="AM262">
        <v>-2</v>
      </c>
      <c r="AN262">
        <v>0</v>
      </c>
      <c r="AO262">
        <v>1</v>
      </c>
      <c r="AP262">
        <v>1</v>
      </c>
      <c r="AQ262">
        <v>0</v>
      </c>
      <c r="AR262">
        <v>0</v>
      </c>
      <c r="AS262" t="s">
        <v>4</v>
      </c>
      <c r="AT262">
        <v>2.87</v>
      </c>
      <c r="AU262" t="s">
        <v>4</v>
      </c>
      <c r="AV262">
        <v>0</v>
      </c>
      <c r="AW262">
        <v>2</v>
      </c>
      <c r="AX262">
        <v>29859369</v>
      </c>
      <c r="AY262">
        <v>1</v>
      </c>
      <c r="AZ262">
        <v>0</v>
      </c>
      <c r="BA262">
        <v>259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0</v>
      </c>
      <c r="BI262">
        <v>0</v>
      </c>
      <c r="BJ262">
        <v>0</v>
      </c>
      <c r="BK262">
        <v>0</v>
      </c>
      <c r="BL262">
        <v>0</v>
      </c>
      <c r="BM262">
        <v>0</v>
      </c>
      <c r="BN262">
        <v>0</v>
      </c>
      <c r="BO262">
        <v>0</v>
      </c>
      <c r="BP262">
        <v>0</v>
      </c>
      <c r="BQ262">
        <v>0</v>
      </c>
      <c r="BR262">
        <v>0</v>
      </c>
      <c r="BS262">
        <v>0</v>
      </c>
      <c r="BT262">
        <v>0</v>
      </c>
      <c r="BU262">
        <v>0</v>
      </c>
      <c r="BV262">
        <v>0</v>
      </c>
      <c r="BW262">
        <v>0</v>
      </c>
      <c r="CV262">
        <v>0</v>
      </c>
      <c r="CW262">
        <f>ROUND(Y262*Source!I198*DO262,9)</f>
        <v>0</v>
      </c>
      <c r="CX262">
        <f>ROUND(Y262*Source!I198,9)</f>
        <v>2.3017400000000001</v>
      </c>
      <c r="CY262">
        <f t="shared" si="114"/>
        <v>58.08</v>
      </c>
      <c r="CZ262">
        <f t="shared" si="115"/>
        <v>58.08</v>
      </c>
      <c r="DA262">
        <f t="shared" si="116"/>
        <v>1</v>
      </c>
      <c r="DB262">
        <f t="shared" si="112"/>
        <v>166.69</v>
      </c>
      <c r="DC262">
        <f t="shared" si="113"/>
        <v>46.69</v>
      </c>
      <c r="DD262" t="s">
        <v>4</v>
      </c>
      <c r="DE262" t="s">
        <v>4</v>
      </c>
      <c r="DF262">
        <f t="shared" si="117"/>
        <v>0</v>
      </c>
      <c r="DG262">
        <f t="shared" si="118"/>
        <v>133.69</v>
      </c>
      <c r="DH262">
        <f t="shared" si="119"/>
        <v>37.450000000000003</v>
      </c>
      <c r="DI262">
        <f t="shared" si="120"/>
        <v>0</v>
      </c>
      <c r="DJ262">
        <f t="shared" si="121"/>
        <v>133.69</v>
      </c>
      <c r="DK262">
        <v>0</v>
      </c>
      <c r="DL262" t="s">
        <v>4</v>
      </c>
      <c r="DM262">
        <v>0</v>
      </c>
      <c r="DN262" t="s">
        <v>4</v>
      </c>
      <c r="DO262">
        <v>0</v>
      </c>
    </row>
    <row r="263" spans="1:119">
      <c r="A263">
        <f>ROW(Source!A198)</f>
        <v>198</v>
      </c>
      <c r="B263">
        <v>29858012</v>
      </c>
      <c r="C263">
        <v>29859344</v>
      </c>
      <c r="D263">
        <v>29311839</v>
      </c>
      <c r="E263">
        <v>1</v>
      </c>
      <c r="F263">
        <v>1</v>
      </c>
      <c r="G263">
        <v>37</v>
      </c>
      <c r="H263">
        <v>3</v>
      </c>
      <c r="I263" t="s">
        <v>894</v>
      </c>
      <c r="J263" t="s">
        <v>895</v>
      </c>
      <c r="K263" t="s">
        <v>896</v>
      </c>
      <c r="L263">
        <v>1348</v>
      </c>
      <c r="N263">
        <v>1009</v>
      </c>
      <c r="O263" t="s">
        <v>68</v>
      </c>
      <c r="P263" t="s">
        <v>68</v>
      </c>
      <c r="Q263">
        <v>1000</v>
      </c>
      <c r="W263">
        <v>0</v>
      </c>
      <c r="X263">
        <v>-1506970354</v>
      </c>
      <c r="Y263">
        <f t="shared" si="111"/>
        <v>2.1000000000000001E-2</v>
      </c>
      <c r="AA263">
        <v>313897.40999999997</v>
      </c>
      <c r="AB263">
        <v>0</v>
      </c>
      <c r="AC263">
        <v>0</v>
      </c>
      <c r="AD263">
        <v>0</v>
      </c>
      <c r="AE263">
        <v>313897.40999999997</v>
      </c>
      <c r="AF263">
        <v>0</v>
      </c>
      <c r="AG263">
        <v>0</v>
      </c>
      <c r="AH263">
        <v>0</v>
      </c>
      <c r="AI263">
        <v>1</v>
      </c>
      <c r="AJ263">
        <v>1</v>
      </c>
      <c r="AK263">
        <v>1</v>
      </c>
      <c r="AL263">
        <v>1</v>
      </c>
      <c r="AM263">
        <v>-2</v>
      </c>
      <c r="AN263">
        <v>0</v>
      </c>
      <c r="AO263">
        <v>1</v>
      </c>
      <c r="AP263">
        <v>1</v>
      </c>
      <c r="AQ263">
        <v>0</v>
      </c>
      <c r="AR263">
        <v>0</v>
      </c>
      <c r="AS263" t="s">
        <v>4</v>
      </c>
      <c r="AT263">
        <v>2.1000000000000001E-2</v>
      </c>
      <c r="AU263" t="s">
        <v>4</v>
      </c>
      <c r="AV263">
        <v>0</v>
      </c>
      <c r="AW263">
        <v>2</v>
      </c>
      <c r="AX263">
        <v>29859370</v>
      </c>
      <c r="AY263">
        <v>1</v>
      </c>
      <c r="AZ263">
        <v>0</v>
      </c>
      <c r="BA263">
        <v>260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0</v>
      </c>
      <c r="BI263">
        <v>0</v>
      </c>
      <c r="BJ263">
        <v>0</v>
      </c>
      <c r="BK263">
        <v>0</v>
      </c>
      <c r="BL263">
        <v>0</v>
      </c>
      <c r="BM263">
        <v>0</v>
      </c>
      <c r="BN263">
        <v>0</v>
      </c>
      <c r="BO263">
        <v>0</v>
      </c>
      <c r="BP263">
        <v>0</v>
      </c>
      <c r="BQ263">
        <v>0</v>
      </c>
      <c r="BR263">
        <v>0</v>
      </c>
      <c r="BS263">
        <v>0</v>
      </c>
      <c r="BT263">
        <v>0</v>
      </c>
      <c r="BU263">
        <v>0</v>
      </c>
      <c r="BV263">
        <v>0</v>
      </c>
      <c r="BW263">
        <v>0</v>
      </c>
      <c r="CV263">
        <v>0</v>
      </c>
      <c r="CW263">
        <v>0</v>
      </c>
      <c r="CX263">
        <f>ROUND(Y263*Source!I198,9)</f>
        <v>1.6841999999999999E-2</v>
      </c>
      <c r="CY263">
        <f t="shared" ref="CY263:CY273" si="122">AA263</f>
        <v>313897.40999999997</v>
      </c>
      <c r="CZ263">
        <f t="shared" ref="CZ263:CZ273" si="123">AE263</f>
        <v>313897.40999999997</v>
      </c>
      <c r="DA263">
        <f t="shared" ref="DA263:DA273" si="124">AI263</f>
        <v>1</v>
      </c>
      <c r="DB263">
        <f t="shared" si="112"/>
        <v>6591.85</v>
      </c>
      <c r="DC263">
        <f t="shared" si="113"/>
        <v>0</v>
      </c>
      <c r="DD263" t="s">
        <v>4</v>
      </c>
      <c r="DE263" t="s">
        <v>4</v>
      </c>
      <c r="DF263">
        <f t="shared" si="117"/>
        <v>5286.66</v>
      </c>
      <c r="DG263">
        <f t="shared" si="118"/>
        <v>0</v>
      </c>
      <c r="DH263">
        <f t="shared" si="119"/>
        <v>0</v>
      </c>
      <c r="DI263">
        <f t="shared" si="120"/>
        <v>0</v>
      </c>
      <c r="DJ263">
        <f t="shared" ref="DJ263:DJ273" si="125">DF263</f>
        <v>5286.66</v>
      </c>
      <c r="DK263">
        <v>0</v>
      </c>
      <c r="DL263" t="s">
        <v>4</v>
      </c>
      <c r="DM263">
        <v>0</v>
      </c>
      <c r="DN263" t="s">
        <v>4</v>
      </c>
      <c r="DO263">
        <v>0</v>
      </c>
    </row>
    <row r="264" spans="1:119">
      <c r="A264">
        <f>ROW(Source!A198)</f>
        <v>198</v>
      </c>
      <c r="B264">
        <v>29858012</v>
      </c>
      <c r="C264">
        <v>29859344</v>
      </c>
      <c r="D264">
        <v>29312726</v>
      </c>
      <c r="E264">
        <v>1</v>
      </c>
      <c r="F264">
        <v>1</v>
      </c>
      <c r="G264">
        <v>37</v>
      </c>
      <c r="H264">
        <v>3</v>
      </c>
      <c r="I264" t="s">
        <v>897</v>
      </c>
      <c r="J264" t="s">
        <v>898</v>
      </c>
      <c r="K264" t="s">
        <v>899</v>
      </c>
      <c r="L264">
        <v>1346</v>
      </c>
      <c r="N264">
        <v>1009</v>
      </c>
      <c r="O264" t="s">
        <v>717</v>
      </c>
      <c r="P264" t="s">
        <v>717</v>
      </c>
      <c r="Q264">
        <v>1</v>
      </c>
      <c r="W264">
        <v>0</v>
      </c>
      <c r="X264">
        <v>737612236</v>
      </c>
      <c r="Y264">
        <f t="shared" si="111"/>
        <v>0.214</v>
      </c>
      <c r="AA264">
        <v>168.83</v>
      </c>
      <c r="AB264">
        <v>0</v>
      </c>
      <c r="AC264">
        <v>0</v>
      </c>
      <c r="AD264">
        <v>0</v>
      </c>
      <c r="AE264">
        <v>168.83</v>
      </c>
      <c r="AF264">
        <v>0</v>
      </c>
      <c r="AG264">
        <v>0</v>
      </c>
      <c r="AH264">
        <v>0</v>
      </c>
      <c r="AI264">
        <v>1</v>
      </c>
      <c r="AJ264">
        <v>1</v>
      </c>
      <c r="AK264">
        <v>1</v>
      </c>
      <c r="AL264">
        <v>1</v>
      </c>
      <c r="AM264">
        <v>-2</v>
      </c>
      <c r="AN264">
        <v>0</v>
      </c>
      <c r="AO264">
        <v>1</v>
      </c>
      <c r="AP264">
        <v>1</v>
      </c>
      <c r="AQ264">
        <v>0</v>
      </c>
      <c r="AR264">
        <v>0</v>
      </c>
      <c r="AS264" t="s">
        <v>4</v>
      </c>
      <c r="AT264">
        <v>0.214</v>
      </c>
      <c r="AU264" t="s">
        <v>4</v>
      </c>
      <c r="AV264">
        <v>0</v>
      </c>
      <c r="AW264">
        <v>2</v>
      </c>
      <c r="AX264">
        <v>29859371</v>
      </c>
      <c r="AY264">
        <v>1</v>
      </c>
      <c r="AZ264">
        <v>0</v>
      </c>
      <c r="BA264">
        <v>261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0</v>
      </c>
      <c r="BI264">
        <v>0</v>
      </c>
      <c r="BJ264">
        <v>0</v>
      </c>
      <c r="BK264">
        <v>0</v>
      </c>
      <c r="BL264">
        <v>0</v>
      </c>
      <c r="BM264">
        <v>0</v>
      </c>
      <c r="BN264">
        <v>0</v>
      </c>
      <c r="BO264">
        <v>0</v>
      </c>
      <c r="BP264">
        <v>0</v>
      </c>
      <c r="BQ264">
        <v>0</v>
      </c>
      <c r="BR264">
        <v>0</v>
      </c>
      <c r="BS264">
        <v>0</v>
      </c>
      <c r="BT264">
        <v>0</v>
      </c>
      <c r="BU264">
        <v>0</v>
      </c>
      <c r="BV264">
        <v>0</v>
      </c>
      <c r="BW264">
        <v>0</v>
      </c>
      <c r="CV264">
        <v>0</v>
      </c>
      <c r="CW264">
        <v>0</v>
      </c>
      <c r="CX264">
        <f>ROUND(Y264*Source!I198,9)</f>
        <v>0.171628</v>
      </c>
      <c r="CY264">
        <f t="shared" si="122"/>
        <v>168.83</v>
      </c>
      <c r="CZ264">
        <f t="shared" si="123"/>
        <v>168.83</v>
      </c>
      <c r="DA264">
        <f t="shared" si="124"/>
        <v>1</v>
      </c>
      <c r="DB264">
        <f t="shared" si="112"/>
        <v>36.130000000000003</v>
      </c>
      <c r="DC264">
        <f t="shared" si="113"/>
        <v>0</v>
      </c>
      <c r="DD264" t="s">
        <v>4</v>
      </c>
      <c r="DE264" t="s">
        <v>4</v>
      </c>
      <c r="DF264">
        <f t="shared" si="117"/>
        <v>28.98</v>
      </c>
      <c r="DG264">
        <f t="shared" si="118"/>
        <v>0</v>
      </c>
      <c r="DH264">
        <f t="shared" si="119"/>
        <v>0</v>
      </c>
      <c r="DI264">
        <f t="shared" si="120"/>
        <v>0</v>
      </c>
      <c r="DJ264">
        <f t="shared" si="125"/>
        <v>28.98</v>
      </c>
      <c r="DK264">
        <v>0</v>
      </c>
      <c r="DL264" t="s">
        <v>4</v>
      </c>
      <c r="DM264">
        <v>0</v>
      </c>
      <c r="DN264" t="s">
        <v>4</v>
      </c>
      <c r="DO264">
        <v>0</v>
      </c>
    </row>
    <row r="265" spans="1:119">
      <c r="A265">
        <f>ROW(Source!A198)</f>
        <v>198</v>
      </c>
      <c r="B265">
        <v>29858012</v>
      </c>
      <c r="C265">
        <v>29859344</v>
      </c>
      <c r="D265">
        <v>29313610</v>
      </c>
      <c r="E265">
        <v>1</v>
      </c>
      <c r="F265">
        <v>1</v>
      </c>
      <c r="G265">
        <v>37</v>
      </c>
      <c r="H265">
        <v>3</v>
      </c>
      <c r="I265" t="s">
        <v>900</v>
      </c>
      <c r="J265" t="s">
        <v>901</v>
      </c>
      <c r="K265" t="s">
        <v>902</v>
      </c>
      <c r="L265">
        <v>1354</v>
      </c>
      <c r="N265">
        <v>1010</v>
      </c>
      <c r="O265" t="s">
        <v>180</v>
      </c>
      <c r="P265" t="s">
        <v>180</v>
      </c>
      <c r="Q265">
        <v>1</v>
      </c>
      <c r="W265">
        <v>0</v>
      </c>
      <c r="X265">
        <v>23491763</v>
      </c>
      <c r="Y265">
        <f t="shared" si="111"/>
        <v>52</v>
      </c>
      <c r="AA265">
        <v>30.05</v>
      </c>
      <c r="AB265">
        <v>0</v>
      </c>
      <c r="AC265">
        <v>0</v>
      </c>
      <c r="AD265">
        <v>0</v>
      </c>
      <c r="AE265">
        <v>30.05</v>
      </c>
      <c r="AF265">
        <v>0</v>
      </c>
      <c r="AG265">
        <v>0</v>
      </c>
      <c r="AH265">
        <v>0</v>
      </c>
      <c r="AI265">
        <v>1</v>
      </c>
      <c r="AJ265">
        <v>1</v>
      </c>
      <c r="AK265">
        <v>1</v>
      </c>
      <c r="AL265">
        <v>1</v>
      </c>
      <c r="AM265">
        <v>-2</v>
      </c>
      <c r="AN265">
        <v>0</v>
      </c>
      <c r="AO265">
        <v>1</v>
      </c>
      <c r="AP265">
        <v>1</v>
      </c>
      <c r="AQ265">
        <v>0</v>
      </c>
      <c r="AR265">
        <v>0</v>
      </c>
      <c r="AS265" t="s">
        <v>4</v>
      </c>
      <c r="AT265">
        <v>52</v>
      </c>
      <c r="AU265" t="s">
        <v>4</v>
      </c>
      <c r="AV265">
        <v>0</v>
      </c>
      <c r="AW265">
        <v>2</v>
      </c>
      <c r="AX265">
        <v>29859372</v>
      </c>
      <c r="AY265">
        <v>1</v>
      </c>
      <c r="AZ265">
        <v>0</v>
      </c>
      <c r="BA265">
        <v>262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0</v>
      </c>
      <c r="BI265">
        <v>0</v>
      </c>
      <c r="BJ265">
        <v>0</v>
      </c>
      <c r="BK265">
        <v>0</v>
      </c>
      <c r="BL265">
        <v>0</v>
      </c>
      <c r="BM265">
        <v>0</v>
      </c>
      <c r="BN265">
        <v>0</v>
      </c>
      <c r="BO265">
        <v>0</v>
      </c>
      <c r="BP265">
        <v>0</v>
      </c>
      <c r="BQ265">
        <v>0</v>
      </c>
      <c r="BR265">
        <v>0</v>
      </c>
      <c r="BS265">
        <v>0</v>
      </c>
      <c r="BT265">
        <v>0</v>
      </c>
      <c r="BU265">
        <v>0</v>
      </c>
      <c r="BV265">
        <v>0</v>
      </c>
      <c r="BW265">
        <v>0</v>
      </c>
      <c r="CV265">
        <v>0</v>
      </c>
      <c r="CW265">
        <v>0</v>
      </c>
      <c r="CX265">
        <f>ROUND(Y265*Source!I198,9)</f>
        <v>41.704000000000001</v>
      </c>
      <c r="CY265">
        <f t="shared" si="122"/>
        <v>30.05</v>
      </c>
      <c r="CZ265">
        <f t="shared" si="123"/>
        <v>30.05</v>
      </c>
      <c r="DA265">
        <f t="shared" si="124"/>
        <v>1</v>
      </c>
      <c r="DB265">
        <f t="shared" si="112"/>
        <v>1562.6</v>
      </c>
      <c r="DC265">
        <f t="shared" si="113"/>
        <v>0</v>
      </c>
      <c r="DD265" t="s">
        <v>4</v>
      </c>
      <c r="DE265" t="s">
        <v>4</v>
      </c>
      <c r="DF265">
        <f t="shared" si="117"/>
        <v>1253.21</v>
      </c>
      <c r="DG265">
        <f t="shared" si="118"/>
        <v>0</v>
      </c>
      <c r="DH265">
        <f t="shared" si="119"/>
        <v>0</v>
      </c>
      <c r="DI265">
        <f t="shared" si="120"/>
        <v>0</v>
      </c>
      <c r="DJ265">
        <f t="shared" si="125"/>
        <v>1253.21</v>
      </c>
      <c r="DK265">
        <v>0</v>
      </c>
      <c r="DL265" t="s">
        <v>4</v>
      </c>
      <c r="DM265">
        <v>0</v>
      </c>
      <c r="DN265" t="s">
        <v>4</v>
      </c>
      <c r="DO265">
        <v>0</v>
      </c>
    </row>
    <row r="266" spans="1:119">
      <c r="A266">
        <f>ROW(Source!A198)</f>
        <v>198</v>
      </c>
      <c r="B266">
        <v>29858012</v>
      </c>
      <c r="C266">
        <v>29859344</v>
      </c>
      <c r="D266">
        <v>29312855</v>
      </c>
      <c r="E266">
        <v>1</v>
      </c>
      <c r="F266">
        <v>1</v>
      </c>
      <c r="G266">
        <v>37</v>
      </c>
      <c r="H266">
        <v>3</v>
      </c>
      <c r="I266" t="s">
        <v>728</v>
      </c>
      <c r="J266" t="s">
        <v>729</v>
      </c>
      <c r="K266" t="s">
        <v>730</v>
      </c>
      <c r="L266">
        <v>1339</v>
      </c>
      <c r="N266">
        <v>1007</v>
      </c>
      <c r="O266" t="s">
        <v>54</v>
      </c>
      <c r="P266" t="s">
        <v>54</v>
      </c>
      <c r="Q266">
        <v>1</v>
      </c>
      <c r="W266">
        <v>0</v>
      </c>
      <c r="X266">
        <v>-1393929784</v>
      </c>
      <c r="Y266">
        <f t="shared" si="111"/>
        <v>0.153</v>
      </c>
      <c r="AA266">
        <v>49.83</v>
      </c>
      <c r="AB266">
        <v>0</v>
      </c>
      <c r="AC266">
        <v>0</v>
      </c>
      <c r="AD266">
        <v>0</v>
      </c>
      <c r="AE266">
        <v>49.83</v>
      </c>
      <c r="AF266">
        <v>0</v>
      </c>
      <c r="AG266">
        <v>0</v>
      </c>
      <c r="AH266">
        <v>0</v>
      </c>
      <c r="AI266">
        <v>1</v>
      </c>
      <c r="AJ266">
        <v>1</v>
      </c>
      <c r="AK266">
        <v>1</v>
      </c>
      <c r="AL266">
        <v>1</v>
      </c>
      <c r="AM266">
        <v>-2</v>
      </c>
      <c r="AN266">
        <v>0</v>
      </c>
      <c r="AO266">
        <v>1</v>
      </c>
      <c r="AP266">
        <v>1</v>
      </c>
      <c r="AQ266">
        <v>0</v>
      </c>
      <c r="AR266">
        <v>0</v>
      </c>
      <c r="AS266" t="s">
        <v>4</v>
      </c>
      <c r="AT266">
        <v>0.153</v>
      </c>
      <c r="AU266" t="s">
        <v>4</v>
      </c>
      <c r="AV266">
        <v>0</v>
      </c>
      <c r="AW266">
        <v>2</v>
      </c>
      <c r="AX266">
        <v>29859373</v>
      </c>
      <c r="AY266">
        <v>1</v>
      </c>
      <c r="AZ266">
        <v>0</v>
      </c>
      <c r="BA266">
        <v>263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0</v>
      </c>
      <c r="BI266">
        <v>0</v>
      </c>
      <c r="BJ266">
        <v>0</v>
      </c>
      <c r="BK266">
        <v>0</v>
      </c>
      <c r="BL266">
        <v>0</v>
      </c>
      <c r="BM266">
        <v>0</v>
      </c>
      <c r="BN266">
        <v>0</v>
      </c>
      <c r="BO266">
        <v>0</v>
      </c>
      <c r="BP266">
        <v>0</v>
      </c>
      <c r="BQ266">
        <v>0</v>
      </c>
      <c r="BR266">
        <v>0</v>
      </c>
      <c r="BS266">
        <v>0</v>
      </c>
      <c r="BT266">
        <v>0</v>
      </c>
      <c r="BU266">
        <v>0</v>
      </c>
      <c r="BV266">
        <v>0</v>
      </c>
      <c r="BW266">
        <v>0</v>
      </c>
      <c r="CV266">
        <v>0</v>
      </c>
      <c r="CW266">
        <v>0</v>
      </c>
      <c r="CX266">
        <f>ROUND(Y266*Source!I198,9)</f>
        <v>0.122706</v>
      </c>
      <c r="CY266">
        <f t="shared" si="122"/>
        <v>49.83</v>
      </c>
      <c r="CZ266">
        <f t="shared" si="123"/>
        <v>49.83</v>
      </c>
      <c r="DA266">
        <f t="shared" si="124"/>
        <v>1</v>
      </c>
      <c r="DB266">
        <f t="shared" si="112"/>
        <v>7.62</v>
      </c>
      <c r="DC266">
        <f t="shared" si="113"/>
        <v>0</v>
      </c>
      <c r="DD266" t="s">
        <v>4</v>
      </c>
      <c r="DE266" t="s">
        <v>4</v>
      </c>
      <c r="DF266">
        <f t="shared" si="117"/>
        <v>6.11</v>
      </c>
      <c r="DG266">
        <f t="shared" si="118"/>
        <v>0</v>
      </c>
      <c r="DH266">
        <f t="shared" si="119"/>
        <v>0</v>
      </c>
      <c r="DI266">
        <f t="shared" si="120"/>
        <v>0</v>
      </c>
      <c r="DJ266">
        <f t="shared" si="125"/>
        <v>6.11</v>
      </c>
      <c r="DK266">
        <v>0</v>
      </c>
      <c r="DL266" t="s">
        <v>4</v>
      </c>
      <c r="DM266">
        <v>0</v>
      </c>
      <c r="DN266" t="s">
        <v>4</v>
      </c>
      <c r="DO266">
        <v>0</v>
      </c>
    </row>
    <row r="267" spans="1:119">
      <c r="A267">
        <f>ROW(Source!A198)</f>
        <v>198</v>
      </c>
      <c r="B267">
        <v>29858012</v>
      </c>
      <c r="C267">
        <v>29859344</v>
      </c>
      <c r="D267">
        <v>29313475</v>
      </c>
      <c r="E267">
        <v>1</v>
      </c>
      <c r="F267">
        <v>1</v>
      </c>
      <c r="G267">
        <v>37</v>
      </c>
      <c r="H267">
        <v>3</v>
      </c>
      <c r="I267" t="s">
        <v>903</v>
      </c>
      <c r="J267" t="s">
        <v>904</v>
      </c>
      <c r="K267" t="s">
        <v>905</v>
      </c>
      <c r="L267">
        <v>1354</v>
      </c>
      <c r="N267">
        <v>1010</v>
      </c>
      <c r="O267" t="s">
        <v>180</v>
      </c>
      <c r="P267" t="s">
        <v>180</v>
      </c>
      <c r="Q267">
        <v>1</v>
      </c>
      <c r="W267">
        <v>0</v>
      </c>
      <c r="X267">
        <v>-831186859</v>
      </c>
      <c r="Y267">
        <f t="shared" si="111"/>
        <v>0.30299999999999999</v>
      </c>
      <c r="AA267">
        <v>80.48</v>
      </c>
      <c r="AB267">
        <v>0</v>
      </c>
      <c r="AC267">
        <v>0</v>
      </c>
      <c r="AD267">
        <v>0</v>
      </c>
      <c r="AE267">
        <v>80.48</v>
      </c>
      <c r="AF267">
        <v>0</v>
      </c>
      <c r="AG267">
        <v>0</v>
      </c>
      <c r="AH267">
        <v>0</v>
      </c>
      <c r="AI267">
        <v>1</v>
      </c>
      <c r="AJ267">
        <v>1</v>
      </c>
      <c r="AK267">
        <v>1</v>
      </c>
      <c r="AL267">
        <v>1</v>
      </c>
      <c r="AM267">
        <v>-2</v>
      </c>
      <c r="AN267">
        <v>0</v>
      </c>
      <c r="AO267">
        <v>1</v>
      </c>
      <c r="AP267">
        <v>1</v>
      </c>
      <c r="AQ267">
        <v>0</v>
      </c>
      <c r="AR267">
        <v>0</v>
      </c>
      <c r="AS267" t="s">
        <v>4</v>
      </c>
      <c r="AT267">
        <v>0.30299999999999999</v>
      </c>
      <c r="AU267" t="s">
        <v>4</v>
      </c>
      <c r="AV267">
        <v>0</v>
      </c>
      <c r="AW267">
        <v>2</v>
      </c>
      <c r="AX267">
        <v>29859374</v>
      </c>
      <c r="AY267">
        <v>1</v>
      </c>
      <c r="AZ267">
        <v>0</v>
      </c>
      <c r="BA267">
        <v>264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0</v>
      </c>
      <c r="BI267">
        <v>0</v>
      </c>
      <c r="BJ267">
        <v>0</v>
      </c>
      <c r="BK267">
        <v>0</v>
      </c>
      <c r="BL267">
        <v>0</v>
      </c>
      <c r="BM267">
        <v>0</v>
      </c>
      <c r="BN267">
        <v>0</v>
      </c>
      <c r="BO267">
        <v>0</v>
      </c>
      <c r="BP267">
        <v>0</v>
      </c>
      <c r="BQ267">
        <v>0</v>
      </c>
      <c r="BR267">
        <v>0</v>
      </c>
      <c r="BS267">
        <v>0</v>
      </c>
      <c r="BT267">
        <v>0</v>
      </c>
      <c r="BU267">
        <v>0</v>
      </c>
      <c r="BV267">
        <v>0</v>
      </c>
      <c r="BW267">
        <v>0</v>
      </c>
      <c r="CV267">
        <v>0</v>
      </c>
      <c r="CW267">
        <v>0</v>
      </c>
      <c r="CX267">
        <f>ROUND(Y267*Source!I198,9)</f>
        <v>0.243006</v>
      </c>
      <c r="CY267">
        <f t="shared" si="122"/>
        <v>80.48</v>
      </c>
      <c r="CZ267">
        <f t="shared" si="123"/>
        <v>80.48</v>
      </c>
      <c r="DA267">
        <f t="shared" si="124"/>
        <v>1</v>
      </c>
      <c r="DB267">
        <f t="shared" si="112"/>
        <v>24.39</v>
      </c>
      <c r="DC267">
        <f t="shared" si="113"/>
        <v>0</v>
      </c>
      <c r="DD267" t="s">
        <v>4</v>
      </c>
      <c r="DE267" t="s">
        <v>4</v>
      </c>
      <c r="DF267">
        <f t="shared" si="117"/>
        <v>19.559999999999999</v>
      </c>
      <c r="DG267">
        <f t="shared" si="118"/>
        <v>0</v>
      </c>
      <c r="DH267">
        <f t="shared" si="119"/>
        <v>0</v>
      </c>
      <c r="DI267">
        <f t="shared" si="120"/>
        <v>0</v>
      </c>
      <c r="DJ267">
        <f t="shared" si="125"/>
        <v>19.559999999999999</v>
      </c>
      <c r="DK267">
        <v>0</v>
      </c>
      <c r="DL267" t="s">
        <v>4</v>
      </c>
      <c r="DM267">
        <v>0</v>
      </c>
      <c r="DN267" t="s">
        <v>4</v>
      </c>
      <c r="DO267">
        <v>0</v>
      </c>
    </row>
    <row r="268" spans="1:119">
      <c r="A268">
        <f>ROW(Source!A198)</f>
        <v>198</v>
      </c>
      <c r="B268">
        <v>29858012</v>
      </c>
      <c r="C268">
        <v>29859344</v>
      </c>
      <c r="D268">
        <v>29317644</v>
      </c>
      <c r="E268">
        <v>1</v>
      </c>
      <c r="F268">
        <v>1</v>
      </c>
      <c r="G268">
        <v>37</v>
      </c>
      <c r="H268">
        <v>3</v>
      </c>
      <c r="I268" t="s">
        <v>906</v>
      </c>
      <c r="J268" t="s">
        <v>907</v>
      </c>
      <c r="K268" t="s">
        <v>908</v>
      </c>
      <c r="L268">
        <v>1301</v>
      </c>
      <c r="N268">
        <v>1003</v>
      </c>
      <c r="O268" t="s">
        <v>296</v>
      </c>
      <c r="P268" t="s">
        <v>296</v>
      </c>
      <c r="Q268">
        <v>1</v>
      </c>
      <c r="W268">
        <v>0</v>
      </c>
      <c r="X268">
        <v>1175220695</v>
      </c>
      <c r="Y268">
        <f t="shared" si="111"/>
        <v>26.1</v>
      </c>
      <c r="AA268">
        <v>481.95</v>
      </c>
      <c r="AB268">
        <v>0</v>
      </c>
      <c r="AC268">
        <v>0</v>
      </c>
      <c r="AD268">
        <v>0</v>
      </c>
      <c r="AE268">
        <v>481.95</v>
      </c>
      <c r="AF268">
        <v>0</v>
      </c>
      <c r="AG268">
        <v>0</v>
      </c>
      <c r="AH268">
        <v>0</v>
      </c>
      <c r="AI268">
        <v>1</v>
      </c>
      <c r="AJ268">
        <v>1</v>
      </c>
      <c r="AK268">
        <v>1</v>
      </c>
      <c r="AL268">
        <v>1</v>
      </c>
      <c r="AM268">
        <v>-2</v>
      </c>
      <c r="AN268">
        <v>0</v>
      </c>
      <c r="AO268">
        <v>1</v>
      </c>
      <c r="AP268">
        <v>1</v>
      </c>
      <c r="AQ268">
        <v>0</v>
      </c>
      <c r="AR268">
        <v>0</v>
      </c>
      <c r="AS268" t="s">
        <v>4</v>
      </c>
      <c r="AT268">
        <v>26.1</v>
      </c>
      <c r="AU268" t="s">
        <v>4</v>
      </c>
      <c r="AV268">
        <v>0</v>
      </c>
      <c r="AW268">
        <v>2</v>
      </c>
      <c r="AX268">
        <v>29859376</v>
      </c>
      <c r="AY268">
        <v>1</v>
      </c>
      <c r="AZ268">
        <v>0</v>
      </c>
      <c r="BA268">
        <v>265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0</v>
      </c>
      <c r="BI268">
        <v>0</v>
      </c>
      <c r="BJ268">
        <v>0</v>
      </c>
      <c r="BK268">
        <v>0</v>
      </c>
      <c r="BL268">
        <v>0</v>
      </c>
      <c r="BM268">
        <v>0</v>
      </c>
      <c r="BN268">
        <v>0</v>
      </c>
      <c r="BO268">
        <v>0</v>
      </c>
      <c r="BP268">
        <v>0</v>
      </c>
      <c r="BQ268">
        <v>0</v>
      </c>
      <c r="BR268">
        <v>0</v>
      </c>
      <c r="BS268">
        <v>0</v>
      </c>
      <c r="BT268">
        <v>0</v>
      </c>
      <c r="BU268">
        <v>0</v>
      </c>
      <c r="BV268">
        <v>0</v>
      </c>
      <c r="BW268">
        <v>0</v>
      </c>
      <c r="CV268">
        <v>0</v>
      </c>
      <c r="CW268">
        <v>0</v>
      </c>
      <c r="CX268">
        <f>ROUND(Y268*Source!I198,9)</f>
        <v>20.932200000000002</v>
      </c>
      <c r="CY268">
        <f t="shared" si="122"/>
        <v>481.95</v>
      </c>
      <c r="CZ268">
        <f t="shared" si="123"/>
        <v>481.95</v>
      </c>
      <c r="DA268">
        <f t="shared" si="124"/>
        <v>1</v>
      </c>
      <c r="DB268">
        <f t="shared" si="112"/>
        <v>12578.9</v>
      </c>
      <c r="DC268">
        <f t="shared" si="113"/>
        <v>0</v>
      </c>
      <c r="DD268" t="s">
        <v>4</v>
      </c>
      <c r="DE268" t="s">
        <v>4</v>
      </c>
      <c r="DF268">
        <f t="shared" si="117"/>
        <v>10088.27</v>
      </c>
      <c r="DG268">
        <f t="shared" si="118"/>
        <v>0</v>
      </c>
      <c r="DH268">
        <f t="shared" si="119"/>
        <v>0</v>
      </c>
      <c r="DI268">
        <f t="shared" si="120"/>
        <v>0</v>
      </c>
      <c r="DJ268">
        <f t="shared" si="125"/>
        <v>10088.27</v>
      </c>
      <c r="DK268">
        <v>0</v>
      </c>
      <c r="DL268" t="s">
        <v>4</v>
      </c>
      <c r="DM268">
        <v>0</v>
      </c>
      <c r="DN268" t="s">
        <v>4</v>
      </c>
      <c r="DO268">
        <v>0</v>
      </c>
    </row>
    <row r="269" spans="1:119">
      <c r="A269">
        <f>ROW(Source!A198)</f>
        <v>198</v>
      </c>
      <c r="B269">
        <v>29858012</v>
      </c>
      <c r="C269">
        <v>29859344</v>
      </c>
      <c r="D269">
        <v>29311050</v>
      </c>
      <c r="E269">
        <v>1</v>
      </c>
      <c r="F269">
        <v>1</v>
      </c>
      <c r="G269">
        <v>37</v>
      </c>
      <c r="H269">
        <v>3</v>
      </c>
      <c r="I269" t="s">
        <v>909</v>
      </c>
      <c r="J269" t="s">
        <v>910</v>
      </c>
      <c r="K269" t="s">
        <v>911</v>
      </c>
      <c r="L269">
        <v>1339</v>
      </c>
      <c r="N269">
        <v>1007</v>
      </c>
      <c r="O269" t="s">
        <v>54</v>
      </c>
      <c r="P269" t="s">
        <v>54</v>
      </c>
      <c r="Q269">
        <v>1</v>
      </c>
      <c r="W269">
        <v>0</v>
      </c>
      <c r="X269">
        <v>-67080174</v>
      </c>
      <c r="Y269">
        <f t="shared" si="111"/>
        <v>0.31</v>
      </c>
      <c r="AA269">
        <v>479.86</v>
      </c>
      <c r="AB269">
        <v>0</v>
      </c>
      <c r="AC269">
        <v>0</v>
      </c>
      <c r="AD269">
        <v>0</v>
      </c>
      <c r="AE269">
        <v>479.86</v>
      </c>
      <c r="AF269">
        <v>0</v>
      </c>
      <c r="AG269">
        <v>0</v>
      </c>
      <c r="AH269">
        <v>0</v>
      </c>
      <c r="AI269">
        <v>1</v>
      </c>
      <c r="AJ269">
        <v>1</v>
      </c>
      <c r="AK269">
        <v>1</v>
      </c>
      <c r="AL269">
        <v>1</v>
      </c>
      <c r="AM269">
        <v>-2</v>
      </c>
      <c r="AN269">
        <v>0</v>
      </c>
      <c r="AO269">
        <v>1</v>
      </c>
      <c r="AP269">
        <v>1</v>
      </c>
      <c r="AQ269">
        <v>0</v>
      </c>
      <c r="AR269">
        <v>0</v>
      </c>
      <c r="AS269" t="s">
        <v>4</v>
      </c>
      <c r="AT269">
        <v>0.31</v>
      </c>
      <c r="AU269" t="s">
        <v>4</v>
      </c>
      <c r="AV269">
        <v>0</v>
      </c>
      <c r="AW269">
        <v>2</v>
      </c>
      <c r="AX269">
        <v>29859375</v>
      </c>
      <c r="AY269">
        <v>1</v>
      </c>
      <c r="AZ269">
        <v>0</v>
      </c>
      <c r="BA269">
        <v>266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0</v>
      </c>
      <c r="BI269">
        <v>0</v>
      </c>
      <c r="BJ269">
        <v>0</v>
      </c>
      <c r="BK269">
        <v>0</v>
      </c>
      <c r="BL269">
        <v>0</v>
      </c>
      <c r="BM269">
        <v>0</v>
      </c>
      <c r="BN269">
        <v>0</v>
      </c>
      <c r="BO269">
        <v>0</v>
      </c>
      <c r="BP269">
        <v>0</v>
      </c>
      <c r="BQ269">
        <v>0</v>
      </c>
      <c r="BR269">
        <v>0</v>
      </c>
      <c r="BS269">
        <v>0</v>
      </c>
      <c r="BT269">
        <v>0</v>
      </c>
      <c r="BU269">
        <v>0</v>
      </c>
      <c r="BV269">
        <v>0</v>
      </c>
      <c r="BW269">
        <v>0</v>
      </c>
      <c r="CV269">
        <v>0</v>
      </c>
      <c r="CW269">
        <v>0</v>
      </c>
      <c r="CX269">
        <f>ROUND(Y269*Source!I198,9)</f>
        <v>0.24862000000000001</v>
      </c>
      <c r="CY269">
        <f t="shared" si="122"/>
        <v>479.86</v>
      </c>
      <c r="CZ269">
        <f t="shared" si="123"/>
        <v>479.86</v>
      </c>
      <c r="DA269">
        <f t="shared" si="124"/>
        <v>1</v>
      </c>
      <c r="DB269">
        <f t="shared" si="112"/>
        <v>148.76</v>
      </c>
      <c r="DC269">
        <f t="shared" si="113"/>
        <v>0</v>
      </c>
      <c r="DD269" t="s">
        <v>4</v>
      </c>
      <c r="DE269" t="s">
        <v>4</v>
      </c>
      <c r="DF269">
        <f t="shared" si="117"/>
        <v>119.3</v>
      </c>
      <c r="DG269">
        <f t="shared" si="118"/>
        <v>0</v>
      </c>
      <c r="DH269">
        <f t="shared" si="119"/>
        <v>0</v>
      </c>
      <c r="DI269">
        <f t="shared" si="120"/>
        <v>0</v>
      </c>
      <c r="DJ269">
        <f t="shared" si="125"/>
        <v>119.3</v>
      </c>
      <c r="DK269">
        <v>0</v>
      </c>
      <c r="DL269" t="s">
        <v>4</v>
      </c>
      <c r="DM269">
        <v>0</v>
      </c>
      <c r="DN269" t="s">
        <v>4</v>
      </c>
      <c r="DO269">
        <v>0</v>
      </c>
    </row>
    <row r="270" spans="1:119">
      <c r="A270">
        <f>ROW(Source!A198)</f>
        <v>198</v>
      </c>
      <c r="B270">
        <v>29858012</v>
      </c>
      <c r="C270">
        <v>29859344</v>
      </c>
      <c r="D270">
        <v>29314048</v>
      </c>
      <c r="E270">
        <v>1</v>
      </c>
      <c r="F270">
        <v>1</v>
      </c>
      <c r="G270">
        <v>37</v>
      </c>
      <c r="H270">
        <v>3</v>
      </c>
      <c r="I270" t="s">
        <v>912</v>
      </c>
      <c r="J270" t="s">
        <v>913</v>
      </c>
      <c r="K270" t="s">
        <v>914</v>
      </c>
      <c r="L270">
        <v>1348</v>
      </c>
      <c r="N270">
        <v>1009</v>
      </c>
      <c r="O270" t="s">
        <v>68</v>
      </c>
      <c r="P270" t="s">
        <v>68</v>
      </c>
      <c r="Q270">
        <v>1000</v>
      </c>
      <c r="W270">
        <v>0</v>
      </c>
      <c r="X270">
        <v>914728723</v>
      </c>
      <c r="Y270">
        <f t="shared" si="111"/>
        <v>4.0000000000000001E-3</v>
      </c>
      <c r="AA270">
        <v>51623.43</v>
      </c>
      <c r="AB270">
        <v>0</v>
      </c>
      <c r="AC270">
        <v>0</v>
      </c>
      <c r="AD270">
        <v>0</v>
      </c>
      <c r="AE270">
        <v>51623.43</v>
      </c>
      <c r="AF270">
        <v>0</v>
      </c>
      <c r="AG270">
        <v>0</v>
      </c>
      <c r="AH270">
        <v>0</v>
      </c>
      <c r="AI270">
        <v>1</v>
      </c>
      <c r="AJ270">
        <v>1</v>
      </c>
      <c r="AK270">
        <v>1</v>
      </c>
      <c r="AL270">
        <v>1</v>
      </c>
      <c r="AM270">
        <v>-2</v>
      </c>
      <c r="AN270">
        <v>0</v>
      </c>
      <c r="AO270">
        <v>1</v>
      </c>
      <c r="AP270">
        <v>1</v>
      </c>
      <c r="AQ270">
        <v>0</v>
      </c>
      <c r="AR270">
        <v>0</v>
      </c>
      <c r="AS270" t="s">
        <v>4</v>
      </c>
      <c r="AT270">
        <v>4.0000000000000001E-3</v>
      </c>
      <c r="AU270" t="s">
        <v>4</v>
      </c>
      <c r="AV270">
        <v>0</v>
      </c>
      <c r="AW270">
        <v>2</v>
      </c>
      <c r="AX270">
        <v>29859377</v>
      </c>
      <c r="AY270">
        <v>1</v>
      </c>
      <c r="AZ270">
        <v>0</v>
      </c>
      <c r="BA270">
        <v>267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0</v>
      </c>
      <c r="BI270">
        <v>0</v>
      </c>
      <c r="BJ270">
        <v>0</v>
      </c>
      <c r="BK270">
        <v>0</v>
      </c>
      <c r="BL270">
        <v>0</v>
      </c>
      <c r="BM270">
        <v>0</v>
      </c>
      <c r="BN270">
        <v>0</v>
      </c>
      <c r="BO270">
        <v>0</v>
      </c>
      <c r="BP270">
        <v>0</v>
      </c>
      <c r="BQ270">
        <v>0</v>
      </c>
      <c r="BR270">
        <v>0</v>
      </c>
      <c r="BS270">
        <v>0</v>
      </c>
      <c r="BT270">
        <v>0</v>
      </c>
      <c r="BU270">
        <v>0</v>
      </c>
      <c r="BV270">
        <v>0</v>
      </c>
      <c r="BW270">
        <v>0</v>
      </c>
      <c r="CV270">
        <v>0</v>
      </c>
      <c r="CW270">
        <v>0</v>
      </c>
      <c r="CX270">
        <f>ROUND(Y270*Source!I198,9)</f>
        <v>3.2079999999999999E-3</v>
      </c>
      <c r="CY270">
        <f t="shared" si="122"/>
        <v>51623.43</v>
      </c>
      <c r="CZ270">
        <f t="shared" si="123"/>
        <v>51623.43</v>
      </c>
      <c r="DA270">
        <f t="shared" si="124"/>
        <v>1</v>
      </c>
      <c r="DB270">
        <f t="shared" si="112"/>
        <v>206.49</v>
      </c>
      <c r="DC270">
        <f t="shared" si="113"/>
        <v>0</v>
      </c>
      <c r="DD270" t="s">
        <v>4</v>
      </c>
      <c r="DE270" t="s">
        <v>4</v>
      </c>
      <c r="DF270">
        <f t="shared" si="117"/>
        <v>165.61</v>
      </c>
      <c r="DG270">
        <f t="shared" si="118"/>
        <v>0</v>
      </c>
      <c r="DH270">
        <f t="shared" si="119"/>
        <v>0</v>
      </c>
      <c r="DI270">
        <f t="shared" si="120"/>
        <v>0</v>
      </c>
      <c r="DJ270">
        <f t="shared" si="125"/>
        <v>165.61</v>
      </c>
      <c r="DK270">
        <v>0</v>
      </c>
      <c r="DL270" t="s">
        <v>4</v>
      </c>
      <c r="DM270">
        <v>0</v>
      </c>
      <c r="DN270" t="s">
        <v>4</v>
      </c>
      <c r="DO270">
        <v>0</v>
      </c>
    </row>
    <row r="271" spans="1:119">
      <c r="A271">
        <f>ROW(Source!A198)</f>
        <v>198</v>
      </c>
      <c r="B271">
        <v>29858012</v>
      </c>
      <c r="C271">
        <v>29859344</v>
      </c>
      <c r="D271">
        <v>29315215</v>
      </c>
      <c r="E271">
        <v>1</v>
      </c>
      <c r="F271">
        <v>1</v>
      </c>
      <c r="G271">
        <v>37</v>
      </c>
      <c r="H271">
        <v>3</v>
      </c>
      <c r="I271" t="s">
        <v>915</v>
      </c>
      <c r="J271" t="s">
        <v>916</v>
      </c>
      <c r="K271" t="s">
        <v>917</v>
      </c>
      <c r="L271">
        <v>1354</v>
      </c>
      <c r="N271">
        <v>1010</v>
      </c>
      <c r="O271" t="s">
        <v>180</v>
      </c>
      <c r="P271" t="s">
        <v>180</v>
      </c>
      <c r="Q271">
        <v>1</v>
      </c>
      <c r="W271">
        <v>0</v>
      </c>
      <c r="X271">
        <v>-1607081077</v>
      </c>
      <c r="Y271">
        <f t="shared" si="111"/>
        <v>8.3000000000000004E-2</v>
      </c>
      <c r="AA271">
        <v>9271.0499999999993</v>
      </c>
      <c r="AB271">
        <v>0</v>
      </c>
      <c r="AC271">
        <v>0</v>
      </c>
      <c r="AD271">
        <v>0</v>
      </c>
      <c r="AE271">
        <v>9271.0499999999993</v>
      </c>
      <c r="AF271">
        <v>0</v>
      </c>
      <c r="AG271">
        <v>0</v>
      </c>
      <c r="AH271">
        <v>0</v>
      </c>
      <c r="AI271">
        <v>1</v>
      </c>
      <c r="AJ271">
        <v>1</v>
      </c>
      <c r="AK271">
        <v>1</v>
      </c>
      <c r="AL271">
        <v>1</v>
      </c>
      <c r="AM271">
        <v>-2</v>
      </c>
      <c r="AN271">
        <v>0</v>
      </c>
      <c r="AO271">
        <v>1</v>
      </c>
      <c r="AP271">
        <v>1</v>
      </c>
      <c r="AQ271">
        <v>0</v>
      </c>
      <c r="AR271">
        <v>0</v>
      </c>
      <c r="AS271" t="s">
        <v>4</v>
      </c>
      <c r="AT271">
        <v>8.3000000000000004E-2</v>
      </c>
      <c r="AU271" t="s">
        <v>4</v>
      </c>
      <c r="AV271">
        <v>0</v>
      </c>
      <c r="AW271">
        <v>2</v>
      </c>
      <c r="AX271">
        <v>29859378</v>
      </c>
      <c r="AY271">
        <v>1</v>
      </c>
      <c r="AZ271">
        <v>0</v>
      </c>
      <c r="BA271">
        <v>268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0</v>
      </c>
      <c r="BI271">
        <v>0</v>
      </c>
      <c r="BJ271">
        <v>0</v>
      </c>
      <c r="BK271">
        <v>0</v>
      </c>
      <c r="BL271">
        <v>0</v>
      </c>
      <c r="BM271">
        <v>0</v>
      </c>
      <c r="BN271">
        <v>0</v>
      </c>
      <c r="BO271">
        <v>0</v>
      </c>
      <c r="BP271">
        <v>0</v>
      </c>
      <c r="BQ271">
        <v>0</v>
      </c>
      <c r="BR271">
        <v>0</v>
      </c>
      <c r="BS271">
        <v>0</v>
      </c>
      <c r="BT271">
        <v>0</v>
      </c>
      <c r="BU271">
        <v>0</v>
      </c>
      <c r="BV271">
        <v>0</v>
      </c>
      <c r="BW271">
        <v>0</v>
      </c>
      <c r="CV271">
        <v>0</v>
      </c>
      <c r="CW271">
        <v>0</v>
      </c>
      <c r="CX271">
        <f>ROUND(Y271*Source!I198,9)</f>
        <v>6.6566E-2</v>
      </c>
      <c r="CY271">
        <f t="shared" si="122"/>
        <v>9271.0499999999993</v>
      </c>
      <c r="CZ271">
        <f t="shared" si="123"/>
        <v>9271.0499999999993</v>
      </c>
      <c r="DA271">
        <f t="shared" si="124"/>
        <v>1</v>
      </c>
      <c r="DB271">
        <f t="shared" si="112"/>
        <v>769.5</v>
      </c>
      <c r="DC271">
        <f t="shared" si="113"/>
        <v>0</v>
      </c>
      <c r="DD271" t="s">
        <v>4</v>
      </c>
      <c r="DE271" t="s">
        <v>4</v>
      </c>
      <c r="DF271">
        <f t="shared" si="117"/>
        <v>617.14</v>
      </c>
      <c r="DG271">
        <f t="shared" si="118"/>
        <v>0</v>
      </c>
      <c r="DH271">
        <f t="shared" si="119"/>
        <v>0</v>
      </c>
      <c r="DI271">
        <f t="shared" si="120"/>
        <v>0</v>
      </c>
      <c r="DJ271">
        <f t="shared" si="125"/>
        <v>617.14</v>
      </c>
      <c r="DK271">
        <v>0</v>
      </c>
      <c r="DL271" t="s">
        <v>4</v>
      </c>
      <c r="DM271">
        <v>0</v>
      </c>
      <c r="DN271" t="s">
        <v>4</v>
      </c>
      <c r="DO271">
        <v>0</v>
      </c>
    </row>
    <row r="272" spans="1:119">
      <c r="A272">
        <f>ROW(Source!A198)</f>
        <v>198</v>
      </c>
      <c r="B272">
        <v>29858012</v>
      </c>
      <c r="C272">
        <v>29859344</v>
      </c>
      <c r="D272">
        <v>29315658</v>
      </c>
      <c r="E272">
        <v>1</v>
      </c>
      <c r="F272">
        <v>1</v>
      </c>
      <c r="G272">
        <v>37</v>
      </c>
      <c r="H272">
        <v>3</v>
      </c>
      <c r="I272" t="s">
        <v>918</v>
      </c>
      <c r="J272" t="s">
        <v>919</v>
      </c>
      <c r="K272" t="s">
        <v>920</v>
      </c>
      <c r="L272">
        <v>1354</v>
      </c>
      <c r="N272">
        <v>1010</v>
      </c>
      <c r="O272" t="s">
        <v>180</v>
      </c>
      <c r="P272" t="s">
        <v>180</v>
      </c>
      <c r="Q272">
        <v>1</v>
      </c>
      <c r="W272">
        <v>0</v>
      </c>
      <c r="X272">
        <v>-1578719328</v>
      </c>
      <c r="Y272">
        <f t="shared" si="111"/>
        <v>11</v>
      </c>
      <c r="AA272">
        <v>979.95</v>
      </c>
      <c r="AB272">
        <v>0</v>
      </c>
      <c r="AC272">
        <v>0</v>
      </c>
      <c r="AD272">
        <v>0</v>
      </c>
      <c r="AE272">
        <v>979.95</v>
      </c>
      <c r="AF272">
        <v>0</v>
      </c>
      <c r="AG272">
        <v>0</v>
      </c>
      <c r="AH272">
        <v>0</v>
      </c>
      <c r="AI272">
        <v>1</v>
      </c>
      <c r="AJ272">
        <v>1</v>
      </c>
      <c r="AK272">
        <v>1</v>
      </c>
      <c r="AL272">
        <v>1</v>
      </c>
      <c r="AM272">
        <v>-2</v>
      </c>
      <c r="AN272">
        <v>0</v>
      </c>
      <c r="AO272">
        <v>1</v>
      </c>
      <c r="AP272">
        <v>1</v>
      </c>
      <c r="AQ272">
        <v>0</v>
      </c>
      <c r="AR272">
        <v>0</v>
      </c>
      <c r="AS272" t="s">
        <v>4</v>
      </c>
      <c r="AT272">
        <v>11</v>
      </c>
      <c r="AU272" t="s">
        <v>4</v>
      </c>
      <c r="AV272">
        <v>0</v>
      </c>
      <c r="AW272">
        <v>2</v>
      </c>
      <c r="AX272">
        <v>29859379</v>
      </c>
      <c r="AY272">
        <v>1</v>
      </c>
      <c r="AZ272">
        <v>0</v>
      </c>
      <c r="BA272">
        <v>269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0</v>
      </c>
      <c r="BI272">
        <v>0</v>
      </c>
      <c r="BJ272">
        <v>0</v>
      </c>
      <c r="BK272">
        <v>0</v>
      </c>
      <c r="BL272">
        <v>0</v>
      </c>
      <c r="BM272">
        <v>0</v>
      </c>
      <c r="BN272">
        <v>0</v>
      </c>
      <c r="BO272">
        <v>0</v>
      </c>
      <c r="BP272">
        <v>0</v>
      </c>
      <c r="BQ272">
        <v>0</v>
      </c>
      <c r="BR272">
        <v>0</v>
      </c>
      <c r="BS272">
        <v>0</v>
      </c>
      <c r="BT272">
        <v>0</v>
      </c>
      <c r="BU272">
        <v>0</v>
      </c>
      <c r="BV272">
        <v>0</v>
      </c>
      <c r="BW272">
        <v>0</v>
      </c>
      <c r="CV272">
        <v>0</v>
      </c>
      <c r="CW272">
        <v>0</v>
      </c>
      <c r="CX272">
        <f>ROUND(Y272*Source!I198,9)</f>
        <v>8.8219999999999992</v>
      </c>
      <c r="CY272">
        <f t="shared" si="122"/>
        <v>979.95</v>
      </c>
      <c r="CZ272">
        <f t="shared" si="123"/>
        <v>979.95</v>
      </c>
      <c r="DA272">
        <f t="shared" si="124"/>
        <v>1</v>
      </c>
      <c r="DB272">
        <f t="shared" si="112"/>
        <v>10779.45</v>
      </c>
      <c r="DC272">
        <f t="shared" si="113"/>
        <v>0</v>
      </c>
      <c r="DD272" t="s">
        <v>4</v>
      </c>
      <c r="DE272" t="s">
        <v>4</v>
      </c>
      <c r="DF272">
        <f t="shared" si="117"/>
        <v>8645.1200000000008</v>
      </c>
      <c r="DG272">
        <f t="shared" si="118"/>
        <v>0</v>
      </c>
      <c r="DH272">
        <f t="shared" si="119"/>
        <v>0</v>
      </c>
      <c r="DI272">
        <f t="shared" si="120"/>
        <v>0</v>
      </c>
      <c r="DJ272">
        <f t="shared" si="125"/>
        <v>8645.1200000000008</v>
      </c>
      <c r="DK272">
        <v>0</v>
      </c>
      <c r="DL272" t="s">
        <v>4</v>
      </c>
      <c r="DM272">
        <v>0</v>
      </c>
      <c r="DN272" t="s">
        <v>4</v>
      </c>
      <c r="DO272">
        <v>0</v>
      </c>
    </row>
    <row r="273" spans="1:119">
      <c r="A273">
        <f>ROW(Source!A198)</f>
        <v>198</v>
      </c>
      <c r="B273">
        <v>29858012</v>
      </c>
      <c r="C273">
        <v>29859344</v>
      </c>
      <c r="D273">
        <v>29315660</v>
      </c>
      <c r="E273">
        <v>1</v>
      </c>
      <c r="F273">
        <v>1</v>
      </c>
      <c r="G273">
        <v>37</v>
      </c>
      <c r="H273">
        <v>3</v>
      </c>
      <c r="I273" t="s">
        <v>921</v>
      </c>
      <c r="J273" t="s">
        <v>922</v>
      </c>
      <c r="K273" t="s">
        <v>923</v>
      </c>
      <c r="L273">
        <v>1354</v>
      </c>
      <c r="N273">
        <v>1010</v>
      </c>
      <c r="O273" t="s">
        <v>180</v>
      </c>
      <c r="P273" t="s">
        <v>180</v>
      </c>
      <c r="Q273">
        <v>1</v>
      </c>
      <c r="W273">
        <v>0</v>
      </c>
      <c r="X273">
        <v>196781382</v>
      </c>
      <c r="Y273">
        <f t="shared" si="111"/>
        <v>22</v>
      </c>
      <c r="AA273">
        <v>514.42999999999995</v>
      </c>
      <c r="AB273">
        <v>0</v>
      </c>
      <c r="AC273">
        <v>0</v>
      </c>
      <c r="AD273">
        <v>0</v>
      </c>
      <c r="AE273">
        <v>514.42999999999995</v>
      </c>
      <c r="AF273">
        <v>0</v>
      </c>
      <c r="AG273">
        <v>0</v>
      </c>
      <c r="AH273">
        <v>0</v>
      </c>
      <c r="AI273">
        <v>1</v>
      </c>
      <c r="AJ273">
        <v>1</v>
      </c>
      <c r="AK273">
        <v>1</v>
      </c>
      <c r="AL273">
        <v>1</v>
      </c>
      <c r="AM273">
        <v>-2</v>
      </c>
      <c r="AN273">
        <v>0</v>
      </c>
      <c r="AO273">
        <v>1</v>
      </c>
      <c r="AP273">
        <v>1</v>
      </c>
      <c r="AQ273">
        <v>0</v>
      </c>
      <c r="AR273">
        <v>0</v>
      </c>
      <c r="AS273" t="s">
        <v>4</v>
      </c>
      <c r="AT273">
        <v>22</v>
      </c>
      <c r="AU273" t="s">
        <v>4</v>
      </c>
      <c r="AV273">
        <v>0</v>
      </c>
      <c r="AW273">
        <v>2</v>
      </c>
      <c r="AX273">
        <v>29859380</v>
      </c>
      <c r="AY273">
        <v>1</v>
      </c>
      <c r="AZ273">
        <v>0</v>
      </c>
      <c r="BA273">
        <v>270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0</v>
      </c>
      <c r="BI273">
        <v>0</v>
      </c>
      <c r="BJ273">
        <v>0</v>
      </c>
      <c r="BK273">
        <v>0</v>
      </c>
      <c r="BL273">
        <v>0</v>
      </c>
      <c r="BM273">
        <v>0</v>
      </c>
      <c r="BN273">
        <v>0</v>
      </c>
      <c r="BO273">
        <v>0</v>
      </c>
      <c r="BP273">
        <v>0</v>
      </c>
      <c r="BQ273">
        <v>0</v>
      </c>
      <c r="BR273">
        <v>0</v>
      </c>
      <c r="BS273">
        <v>0</v>
      </c>
      <c r="BT273">
        <v>0</v>
      </c>
      <c r="BU273">
        <v>0</v>
      </c>
      <c r="BV273">
        <v>0</v>
      </c>
      <c r="BW273">
        <v>0</v>
      </c>
      <c r="CV273">
        <v>0</v>
      </c>
      <c r="CW273">
        <v>0</v>
      </c>
      <c r="CX273">
        <f>ROUND(Y273*Source!I198,9)</f>
        <v>17.643999999999998</v>
      </c>
      <c r="CY273">
        <f t="shared" si="122"/>
        <v>514.42999999999995</v>
      </c>
      <c r="CZ273">
        <f t="shared" si="123"/>
        <v>514.42999999999995</v>
      </c>
      <c r="DA273">
        <f t="shared" si="124"/>
        <v>1</v>
      </c>
      <c r="DB273">
        <f t="shared" si="112"/>
        <v>11317.46</v>
      </c>
      <c r="DC273">
        <f t="shared" si="113"/>
        <v>0</v>
      </c>
      <c r="DD273" t="s">
        <v>4</v>
      </c>
      <c r="DE273" t="s">
        <v>4</v>
      </c>
      <c r="DF273">
        <f t="shared" si="117"/>
        <v>9076.6</v>
      </c>
      <c r="DG273">
        <f t="shared" si="118"/>
        <v>0</v>
      </c>
      <c r="DH273">
        <f t="shared" si="119"/>
        <v>0</v>
      </c>
      <c r="DI273">
        <f t="shared" si="120"/>
        <v>0</v>
      </c>
      <c r="DJ273">
        <f t="shared" si="125"/>
        <v>9076.6</v>
      </c>
      <c r="DK273">
        <v>0</v>
      </c>
      <c r="DL273" t="s">
        <v>4</v>
      </c>
      <c r="DM273">
        <v>0</v>
      </c>
      <c r="DN273" t="s">
        <v>4</v>
      </c>
      <c r="DO273">
        <v>0</v>
      </c>
    </row>
    <row r="274" spans="1:119">
      <c r="A274">
        <f>ROW(Source!A199)</f>
        <v>199</v>
      </c>
      <c r="B274">
        <v>29858012</v>
      </c>
      <c r="C274">
        <v>29859381</v>
      </c>
      <c r="D274">
        <v>29308795</v>
      </c>
      <c r="E274">
        <v>37</v>
      </c>
      <c r="F274">
        <v>1</v>
      </c>
      <c r="G274">
        <v>37</v>
      </c>
      <c r="H274">
        <v>1</v>
      </c>
      <c r="I274" t="s">
        <v>684</v>
      </c>
      <c r="J274" t="s">
        <v>4</v>
      </c>
      <c r="K274" t="s">
        <v>685</v>
      </c>
      <c r="L274">
        <v>1191</v>
      </c>
      <c r="N274">
        <v>1013</v>
      </c>
      <c r="O274" t="s">
        <v>686</v>
      </c>
      <c r="P274" t="s">
        <v>686</v>
      </c>
      <c r="Q274">
        <v>1</v>
      </c>
      <c r="W274">
        <v>0</v>
      </c>
      <c r="X274">
        <v>476480486</v>
      </c>
      <c r="Y274">
        <f>(AT274*0.33)</f>
        <v>70.095300000000009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1</v>
      </c>
      <c r="AJ274">
        <v>1</v>
      </c>
      <c r="AK274">
        <v>1</v>
      </c>
      <c r="AL274">
        <v>1</v>
      </c>
      <c r="AM274">
        <v>-2</v>
      </c>
      <c r="AN274">
        <v>0</v>
      </c>
      <c r="AO274">
        <v>1</v>
      </c>
      <c r="AP274">
        <v>1</v>
      </c>
      <c r="AQ274">
        <v>0</v>
      </c>
      <c r="AR274">
        <v>0</v>
      </c>
      <c r="AS274" t="s">
        <v>4</v>
      </c>
      <c r="AT274">
        <v>212.41</v>
      </c>
      <c r="AU274" t="s">
        <v>282</v>
      </c>
      <c r="AV274">
        <v>1</v>
      </c>
      <c r="AW274">
        <v>2</v>
      </c>
      <c r="AX274">
        <v>29859386</v>
      </c>
      <c r="AY274">
        <v>1</v>
      </c>
      <c r="AZ274">
        <v>0</v>
      </c>
      <c r="BA274">
        <v>271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0</v>
      </c>
      <c r="BI274">
        <v>0</v>
      </c>
      <c r="BJ274">
        <v>0</v>
      </c>
      <c r="BK274">
        <v>0</v>
      </c>
      <c r="BL274">
        <v>0</v>
      </c>
      <c r="BM274">
        <v>0</v>
      </c>
      <c r="BN274">
        <v>0</v>
      </c>
      <c r="BO274">
        <v>0</v>
      </c>
      <c r="BP274">
        <v>0</v>
      </c>
      <c r="BQ274">
        <v>0</v>
      </c>
      <c r="BR274">
        <v>0</v>
      </c>
      <c r="BS274">
        <v>0</v>
      </c>
      <c r="BT274">
        <v>0</v>
      </c>
      <c r="BU274">
        <v>0</v>
      </c>
      <c r="BV274">
        <v>0</v>
      </c>
      <c r="BW274">
        <v>0</v>
      </c>
      <c r="CU274">
        <f>ROUND(AT274*Source!I199*AH274*AL274,2)</f>
        <v>0</v>
      </c>
      <c r="CV274">
        <f>ROUND(Y274*Source!I199,9)</f>
        <v>7.1357015400000003</v>
      </c>
      <c r="CW274">
        <v>0</v>
      </c>
      <c r="CX274">
        <f>ROUND(Y274*Source!I199,9)</f>
        <v>7.1357015400000003</v>
      </c>
      <c r="CY274">
        <f>AD274</f>
        <v>0</v>
      </c>
      <c r="CZ274">
        <f>AH274</f>
        <v>0</v>
      </c>
      <c r="DA274">
        <f>AL274</f>
        <v>1</v>
      </c>
      <c r="DB274">
        <f>ROUND((ROUND(AT274*CZ274,2)*0.33),6)</f>
        <v>0</v>
      </c>
      <c r="DC274">
        <f>ROUND((ROUND(AT274*AG274,2)*0.33),6)</f>
        <v>0</v>
      </c>
      <c r="DD274" t="s">
        <v>4</v>
      </c>
      <c r="DE274" t="s">
        <v>4</v>
      </c>
      <c r="DF274">
        <f t="shared" si="117"/>
        <v>0</v>
      </c>
      <c r="DG274">
        <f t="shared" si="118"/>
        <v>0</v>
      </c>
      <c r="DH274">
        <f t="shared" si="119"/>
        <v>0</v>
      </c>
      <c r="DI274">
        <f t="shared" si="120"/>
        <v>0</v>
      </c>
      <c r="DJ274">
        <f>DI274</f>
        <v>0</v>
      </c>
      <c r="DK274">
        <v>0</v>
      </c>
      <c r="DL274" t="s">
        <v>4</v>
      </c>
      <c r="DM274">
        <v>0</v>
      </c>
      <c r="DN274" t="s">
        <v>4</v>
      </c>
      <c r="DO274">
        <v>0</v>
      </c>
    </row>
    <row r="275" spans="1:119">
      <c r="A275">
        <f>ROW(Source!A199)</f>
        <v>199</v>
      </c>
      <c r="B275">
        <v>29858012</v>
      </c>
      <c r="C275">
        <v>29859381</v>
      </c>
      <c r="D275">
        <v>29310156</v>
      </c>
      <c r="E275">
        <v>1</v>
      </c>
      <c r="F275">
        <v>1</v>
      </c>
      <c r="G275">
        <v>37</v>
      </c>
      <c r="H275">
        <v>2</v>
      </c>
      <c r="I275" t="s">
        <v>924</v>
      </c>
      <c r="J275" t="s">
        <v>925</v>
      </c>
      <c r="K275" t="s">
        <v>926</v>
      </c>
      <c r="L275">
        <v>1368</v>
      </c>
      <c r="N275">
        <v>1011</v>
      </c>
      <c r="O275" t="s">
        <v>63</v>
      </c>
      <c r="P275" t="s">
        <v>63</v>
      </c>
      <c r="Q275">
        <v>1</v>
      </c>
      <c r="W275">
        <v>0</v>
      </c>
      <c r="X275">
        <v>2033758866</v>
      </c>
      <c r="Y275">
        <f>AT275</f>
        <v>27.5</v>
      </c>
      <c r="AA275">
        <v>0</v>
      </c>
      <c r="AB275">
        <v>718.47</v>
      </c>
      <c r="AC275">
        <v>581.14</v>
      </c>
      <c r="AD275">
        <v>0</v>
      </c>
      <c r="AE275">
        <v>0</v>
      </c>
      <c r="AF275">
        <v>718.47</v>
      </c>
      <c r="AG275">
        <v>581.14</v>
      </c>
      <c r="AH275">
        <v>0</v>
      </c>
      <c r="AI275">
        <v>1</v>
      </c>
      <c r="AJ275">
        <v>1</v>
      </c>
      <c r="AK275">
        <v>1</v>
      </c>
      <c r="AL275">
        <v>1</v>
      </c>
      <c r="AM275">
        <v>-2</v>
      </c>
      <c r="AN275">
        <v>0</v>
      </c>
      <c r="AO275">
        <v>1</v>
      </c>
      <c r="AP275">
        <v>1</v>
      </c>
      <c r="AQ275">
        <v>0</v>
      </c>
      <c r="AR275">
        <v>0</v>
      </c>
      <c r="AS275" t="s">
        <v>4</v>
      </c>
      <c r="AT275">
        <v>27.5</v>
      </c>
      <c r="AU275" t="s">
        <v>4</v>
      </c>
      <c r="AV275">
        <v>0</v>
      </c>
      <c r="AW275">
        <v>2</v>
      </c>
      <c r="AX275">
        <v>29859387</v>
      </c>
      <c r="AY275">
        <v>1</v>
      </c>
      <c r="AZ275">
        <v>0</v>
      </c>
      <c r="BA275">
        <v>272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0</v>
      </c>
      <c r="BI275">
        <v>0</v>
      </c>
      <c r="BJ275">
        <v>0</v>
      </c>
      <c r="BK275">
        <v>0</v>
      </c>
      <c r="BL275">
        <v>0</v>
      </c>
      <c r="BM275">
        <v>0</v>
      </c>
      <c r="BN275">
        <v>0</v>
      </c>
      <c r="BO275">
        <v>0</v>
      </c>
      <c r="BP275">
        <v>0</v>
      </c>
      <c r="BQ275">
        <v>0</v>
      </c>
      <c r="BR275">
        <v>0</v>
      </c>
      <c r="BS275">
        <v>0</v>
      </c>
      <c r="BT275">
        <v>0</v>
      </c>
      <c r="BU275">
        <v>0</v>
      </c>
      <c r="BV275">
        <v>0</v>
      </c>
      <c r="BW275">
        <v>0</v>
      </c>
      <c r="CV275">
        <v>0</v>
      </c>
      <c r="CW275">
        <f>ROUND(Y275*Source!I199*DO275,9)</f>
        <v>0</v>
      </c>
      <c r="CX275">
        <f>ROUND(Y275*Source!I199,9)</f>
        <v>2.7995000000000001</v>
      </c>
      <c r="CY275">
        <f>AB275</f>
        <v>718.47</v>
      </c>
      <c r="CZ275">
        <f>AF275</f>
        <v>718.47</v>
      </c>
      <c r="DA275">
        <f>AJ275</f>
        <v>1</v>
      </c>
      <c r="DB275">
        <f>ROUND(ROUND(AT275*CZ275,2),6)</f>
        <v>19757.93</v>
      </c>
      <c r="DC275">
        <f>ROUND(ROUND(AT275*AG275,2),6)</f>
        <v>15981.35</v>
      </c>
      <c r="DD275" t="s">
        <v>4</v>
      </c>
      <c r="DE275" t="s">
        <v>4</v>
      </c>
      <c r="DF275">
        <f t="shared" si="117"/>
        <v>0</v>
      </c>
      <c r="DG275">
        <f t="shared" si="118"/>
        <v>2011.36</v>
      </c>
      <c r="DH275">
        <f t="shared" si="119"/>
        <v>1626.9</v>
      </c>
      <c r="DI275">
        <f t="shared" si="120"/>
        <v>0</v>
      </c>
      <c r="DJ275">
        <f>DG275</f>
        <v>2011.36</v>
      </c>
      <c r="DK275">
        <v>0</v>
      </c>
      <c r="DL275" t="s">
        <v>4</v>
      </c>
      <c r="DM275">
        <v>0</v>
      </c>
      <c r="DN275" t="s">
        <v>4</v>
      </c>
      <c r="DO275">
        <v>0</v>
      </c>
    </row>
    <row r="276" spans="1:119">
      <c r="A276">
        <f>ROW(Source!A199)</f>
        <v>199</v>
      </c>
      <c r="B276">
        <v>29858012</v>
      </c>
      <c r="C276">
        <v>29859381</v>
      </c>
      <c r="D276">
        <v>29310733</v>
      </c>
      <c r="E276">
        <v>1</v>
      </c>
      <c r="F276">
        <v>1</v>
      </c>
      <c r="G276">
        <v>37</v>
      </c>
      <c r="H276">
        <v>2</v>
      </c>
      <c r="I276" t="s">
        <v>927</v>
      </c>
      <c r="J276" t="s">
        <v>928</v>
      </c>
      <c r="K276" t="s">
        <v>929</v>
      </c>
      <c r="L276">
        <v>1368</v>
      </c>
      <c r="N276">
        <v>1011</v>
      </c>
      <c r="O276" t="s">
        <v>63</v>
      </c>
      <c r="P276" t="s">
        <v>63</v>
      </c>
      <c r="Q276">
        <v>1</v>
      </c>
      <c r="W276">
        <v>0</v>
      </c>
      <c r="X276">
        <v>914607326</v>
      </c>
      <c r="Y276">
        <f>AT276</f>
        <v>27.5</v>
      </c>
      <c r="AA276">
        <v>0</v>
      </c>
      <c r="AB276">
        <v>5.58</v>
      </c>
      <c r="AC276">
        <v>0.02</v>
      </c>
      <c r="AD276">
        <v>0</v>
      </c>
      <c r="AE276">
        <v>0</v>
      </c>
      <c r="AF276">
        <v>5.58</v>
      </c>
      <c r="AG276">
        <v>0.02</v>
      </c>
      <c r="AH276">
        <v>0</v>
      </c>
      <c r="AI276">
        <v>1</v>
      </c>
      <c r="AJ276">
        <v>1</v>
      </c>
      <c r="AK276">
        <v>1</v>
      </c>
      <c r="AL276">
        <v>1</v>
      </c>
      <c r="AM276">
        <v>-2</v>
      </c>
      <c r="AN276">
        <v>0</v>
      </c>
      <c r="AO276">
        <v>1</v>
      </c>
      <c r="AP276">
        <v>1</v>
      </c>
      <c r="AQ276">
        <v>0</v>
      </c>
      <c r="AR276">
        <v>0</v>
      </c>
      <c r="AS276" t="s">
        <v>4</v>
      </c>
      <c r="AT276">
        <v>27.5</v>
      </c>
      <c r="AU276" t="s">
        <v>4</v>
      </c>
      <c r="AV276">
        <v>0</v>
      </c>
      <c r="AW276">
        <v>2</v>
      </c>
      <c r="AX276">
        <v>29859388</v>
      </c>
      <c r="AY276">
        <v>1</v>
      </c>
      <c r="AZ276">
        <v>0</v>
      </c>
      <c r="BA276">
        <v>273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0</v>
      </c>
      <c r="BI276">
        <v>0</v>
      </c>
      <c r="BJ276">
        <v>0</v>
      </c>
      <c r="BK276">
        <v>0</v>
      </c>
      <c r="BL276">
        <v>0</v>
      </c>
      <c r="BM276">
        <v>0</v>
      </c>
      <c r="BN276">
        <v>0</v>
      </c>
      <c r="BO276">
        <v>0</v>
      </c>
      <c r="BP276">
        <v>0</v>
      </c>
      <c r="BQ276">
        <v>0</v>
      </c>
      <c r="BR276">
        <v>0</v>
      </c>
      <c r="BS276">
        <v>0</v>
      </c>
      <c r="BT276">
        <v>0</v>
      </c>
      <c r="BU276">
        <v>0</v>
      </c>
      <c r="BV276">
        <v>0</v>
      </c>
      <c r="BW276">
        <v>0</v>
      </c>
      <c r="CV276">
        <v>0</v>
      </c>
      <c r="CW276">
        <f>ROUND(Y276*Source!I199*DO276,9)</f>
        <v>0</v>
      </c>
      <c r="CX276">
        <f>ROUND(Y276*Source!I199,9)</f>
        <v>2.7995000000000001</v>
      </c>
      <c r="CY276">
        <f>AB276</f>
        <v>5.58</v>
      </c>
      <c r="CZ276">
        <f>AF276</f>
        <v>5.58</v>
      </c>
      <c r="DA276">
        <f>AJ276</f>
        <v>1</v>
      </c>
      <c r="DB276">
        <f>ROUND(ROUND(AT276*CZ276,2),6)</f>
        <v>153.44999999999999</v>
      </c>
      <c r="DC276">
        <f>ROUND(ROUND(AT276*AG276,2),6)</f>
        <v>0.55000000000000004</v>
      </c>
      <c r="DD276" t="s">
        <v>4</v>
      </c>
      <c r="DE276" t="s">
        <v>4</v>
      </c>
      <c r="DF276">
        <f t="shared" si="117"/>
        <v>0</v>
      </c>
      <c r="DG276">
        <f t="shared" si="118"/>
        <v>15.62</v>
      </c>
      <c r="DH276">
        <f t="shared" si="119"/>
        <v>0.06</v>
      </c>
      <c r="DI276">
        <f t="shared" si="120"/>
        <v>0</v>
      </c>
      <c r="DJ276">
        <f>DG276</f>
        <v>15.62</v>
      </c>
      <c r="DK276">
        <v>0</v>
      </c>
      <c r="DL276" t="s">
        <v>4</v>
      </c>
      <c r="DM276">
        <v>0</v>
      </c>
      <c r="DN276" t="s">
        <v>4</v>
      </c>
      <c r="DO276">
        <v>0</v>
      </c>
    </row>
    <row r="277" spans="1:119">
      <c r="A277">
        <f>ROW(Source!A199)</f>
        <v>199</v>
      </c>
      <c r="B277">
        <v>29858012</v>
      </c>
      <c r="C277">
        <v>29859381</v>
      </c>
      <c r="D277">
        <v>29308796</v>
      </c>
      <c r="E277">
        <v>37</v>
      </c>
      <c r="F277">
        <v>1</v>
      </c>
      <c r="G277">
        <v>37</v>
      </c>
      <c r="H277">
        <v>3</v>
      </c>
      <c r="I277" t="s">
        <v>731</v>
      </c>
      <c r="J277" t="s">
        <v>4</v>
      </c>
      <c r="K277" t="s">
        <v>732</v>
      </c>
      <c r="L277">
        <v>1348</v>
      </c>
      <c r="N277">
        <v>1009</v>
      </c>
      <c r="O277" t="s">
        <v>68</v>
      </c>
      <c r="P277" t="s">
        <v>68</v>
      </c>
      <c r="Q277">
        <v>1000</v>
      </c>
      <c r="W277">
        <v>0</v>
      </c>
      <c r="X277">
        <v>1489638031</v>
      </c>
      <c r="Y277">
        <f>AT277</f>
        <v>20.61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1</v>
      </c>
      <c r="AJ277">
        <v>1</v>
      </c>
      <c r="AK277">
        <v>1</v>
      </c>
      <c r="AL277">
        <v>1</v>
      </c>
      <c r="AM277">
        <v>-2</v>
      </c>
      <c r="AN277">
        <v>0</v>
      </c>
      <c r="AO277">
        <v>1</v>
      </c>
      <c r="AP277">
        <v>1</v>
      </c>
      <c r="AQ277">
        <v>0</v>
      </c>
      <c r="AR277">
        <v>0</v>
      </c>
      <c r="AS277" t="s">
        <v>4</v>
      </c>
      <c r="AT277">
        <v>20.61</v>
      </c>
      <c r="AU277" t="s">
        <v>4</v>
      </c>
      <c r="AV277">
        <v>0</v>
      </c>
      <c r="AW277">
        <v>2</v>
      </c>
      <c r="AX277">
        <v>29859389</v>
      </c>
      <c r="AY277">
        <v>1</v>
      </c>
      <c r="AZ277">
        <v>0</v>
      </c>
      <c r="BA277">
        <v>274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0</v>
      </c>
      <c r="BI277">
        <v>0</v>
      </c>
      <c r="BJ277">
        <v>0</v>
      </c>
      <c r="BK277">
        <v>0</v>
      </c>
      <c r="BL277">
        <v>0</v>
      </c>
      <c r="BM277">
        <v>0</v>
      </c>
      <c r="BN277">
        <v>0</v>
      </c>
      <c r="BO277">
        <v>0</v>
      </c>
      <c r="BP277">
        <v>0</v>
      </c>
      <c r="BQ277">
        <v>0</v>
      </c>
      <c r="BR277">
        <v>0</v>
      </c>
      <c r="BS277">
        <v>0</v>
      </c>
      <c r="BT277">
        <v>0</v>
      </c>
      <c r="BU277">
        <v>0</v>
      </c>
      <c r="BV277">
        <v>0</v>
      </c>
      <c r="BW277">
        <v>0</v>
      </c>
      <c r="CV277">
        <v>0</v>
      </c>
      <c r="CW277">
        <v>0</v>
      </c>
      <c r="CX277">
        <f>ROUND(Y277*Source!I199,9)</f>
        <v>2.0980979999999998</v>
      </c>
      <c r="CY277">
        <f>AA277</f>
        <v>0</v>
      </c>
      <c r="CZ277">
        <f>AE277</f>
        <v>0</v>
      </c>
      <c r="DA277">
        <f>AI277</f>
        <v>1</v>
      </c>
      <c r="DB277">
        <f>ROUND(ROUND(AT277*CZ277,2),6)</f>
        <v>0</v>
      </c>
      <c r="DC277">
        <f>ROUND(ROUND(AT277*AG277,2),6)</f>
        <v>0</v>
      </c>
      <c r="DD277" t="s">
        <v>4</v>
      </c>
      <c r="DE277" t="s">
        <v>4</v>
      </c>
      <c r="DF277">
        <f t="shared" si="117"/>
        <v>0</v>
      </c>
      <c r="DG277">
        <f t="shared" si="118"/>
        <v>0</v>
      </c>
      <c r="DH277">
        <f t="shared" si="119"/>
        <v>0</v>
      </c>
      <c r="DI277">
        <f t="shared" si="120"/>
        <v>0</v>
      </c>
      <c r="DJ277">
        <f>DF277</f>
        <v>0</v>
      </c>
      <c r="DK277">
        <v>0</v>
      </c>
      <c r="DL277" t="s">
        <v>4</v>
      </c>
      <c r="DM277">
        <v>0</v>
      </c>
      <c r="DN277" t="s">
        <v>4</v>
      </c>
      <c r="DO277">
        <v>0</v>
      </c>
    </row>
    <row r="278" spans="1:119">
      <c r="A278">
        <f>ROW(Source!A200)</f>
        <v>200</v>
      </c>
      <c r="B278">
        <v>29858012</v>
      </c>
      <c r="C278">
        <v>29859390</v>
      </c>
      <c r="D278">
        <v>29308795</v>
      </c>
      <c r="E278">
        <v>37</v>
      </c>
      <c r="F278">
        <v>1</v>
      </c>
      <c r="G278">
        <v>37</v>
      </c>
      <c r="H278">
        <v>1</v>
      </c>
      <c r="I278" t="s">
        <v>684</v>
      </c>
      <c r="J278" t="s">
        <v>4</v>
      </c>
      <c r="K278" t="s">
        <v>685</v>
      </c>
      <c r="L278">
        <v>1191</v>
      </c>
      <c r="N278">
        <v>1013</v>
      </c>
      <c r="O278" t="s">
        <v>686</v>
      </c>
      <c r="P278" t="s">
        <v>686</v>
      </c>
      <c r="Q278">
        <v>1</v>
      </c>
      <c r="W278">
        <v>0</v>
      </c>
      <c r="X278">
        <v>476480486</v>
      </c>
      <c r="Y278">
        <f>(AT278*0.2)</f>
        <v>18.2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1</v>
      </c>
      <c r="AJ278">
        <v>1</v>
      </c>
      <c r="AK278">
        <v>1</v>
      </c>
      <c r="AL278">
        <v>1</v>
      </c>
      <c r="AM278">
        <v>-2</v>
      </c>
      <c r="AN278">
        <v>0</v>
      </c>
      <c r="AO278">
        <v>1</v>
      </c>
      <c r="AP278">
        <v>1</v>
      </c>
      <c r="AQ278">
        <v>0</v>
      </c>
      <c r="AR278">
        <v>0</v>
      </c>
      <c r="AS278" t="s">
        <v>4</v>
      </c>
      <c r="AT278">
        <v>91</v>
      </c>
      <c r="AU278" t="s">
        <v>160</v>
      </c>
      <c r="AV278">
        <v>1</v>
      </c>
      <c r="AW278">
        <v>2</v>
      </c>
      <c r="AX278">
        <v>29859405</v>
      </c>
      <c r="AY278">
        <v>1</v>
      </c>
      <c r="AZ278">
        <v>0</v>
      </c>
      <c r="BA278">
        <v>275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0</v>
      </c>
      <c r="BL278">
        <v>0</v>
      </c>
      <c r="BM278">
        <v>0</v>
      </c>
      <c r="BN278">
        <v>0</v>
      </c>
      <c r="BO278">
        <v>0</v>
      </c>
      <c r="BP278">
        <v>0</v>
      </c>
      <c r="BQ278">
        <v>0</v>
      </c>
      <c r="BR278">
        <v>0</v>
      </c>
      <c r="BS278">
        <v>0</v>
      </c>
      <c r="BT278">
        <v>0</v>
      </c>
      <c r="BU278">
        <v>0</v>
      </c>
      <c r="BV278">
        <v>0</v>
      </c>
      <c r="BW278">
        <v>0</v>
      </c>
      <c r="CU278">
        <f>ROUND(AT278*Source!I200*AH278*AL278,2)</f>
        <v>0</v>
      </c>
      <c r="CV278">
        <f>ROUND(Y278*Source!I200,9)</f>
        <v>3.7601200000000001</v>
      </c>
      <c r="CW278">
        <v>0</v>
      </c>
      <c r="CX278">
        <f>ROUND(Y278*Source!I200,9)</f>
        <v>3.7601200000000001</v>
      </c>
      <c r="CY278">
        <f>AD278</f>
        <v>0</v>
      </c>
      <c r="CZ278">
        <f>AH278</f>
        <v>0</v>
      </c>
      <c r="DA278">
        <f>AL278</f>
        <v>1</v>
      </c>
      <c r="DB278">
        <f>ROUND((ROUND(AT278*CZ278,2)*0.2),6)</f>
        <v>0</v>
      </c>
      <c r="DC278">
        <f>ROUND((ROUND(AT278*AG278,2)*0.2),6)</f>
        <v>0</v>
      </c>
      <c r="DD278" t="s">
        <v>4</v>
      </c>
      <c r="DE278" t="s">
        <v>4</v>
      </c>
      <c r="DF278">
        <f t="shared" si="117"/>
        <v>0</v>
      </c>
      <c r="DG278">
        <f t="shared" si="118"/>
        <v>0</v>
      </c>
      <c r="DH278">
        <f t="shared" si="119"/>
        <v>0</v>
      </c>
      <c r="DI278">
        <f t="shared" si="120"/>
        <v>0</v>
      </c>
      <c r="DJ278">
        <f>DI278</f>
        <v>0</v>
      </c>
      <c r="DK278">
        <v>0</v>
      </c>
      <c r="DL278" t="s">
        <v>4</v>
      </c>
      <c r="DM278">
        <v>0</v>
      </c>
      <c r="DN278" t="s">
        <v>4</v>
      </c>
      <c r="DO278">
        <v>0</v>
      </c>
    </row>
    <row r="279" spans="1:119">
      <c r="A279">
        <f>ROW(Source!A200)</f>
        <v>200</v>
      </c>
      <c r="B279">
        <v>29858012</v>
      </c>
      <c r="C279">
        <v>29859390</v>
      </c>
      <c r="D279">
        <v>29310773</v>
      </c>
      <c r="E279">
        <v>1</v>
      </c>
      <c r="F279">
        <v>1</v>
      </c>
      <c r="G279">
        <v>37</v>
      </c>
      <c r="H279">
        <v>2</v>
      </c>
      <c r="I279" t="s">
        <v>652</v>
      </c>
      <c r="J279" t="s">
        <v>654</v>
      </c>
      <c r="K279" t="s">
        <v>653</v>
      </c>
      <c r="L279">
        <v>1368</v>
      </c>
      <c r="N279">
        <v>1011</v>
      </c>
      <c r="O279" t="s">
        <v>63</v>
      </c>
      <c r="P279" t="s">
        <v>63</v>
      </c>
      <c r="Q279">
        <v>1</v>
      </c>
      <c r="W279">
        <v>0</v>
      </c>
      <c r="X279">
        <v>-490795739</v>
      </c>
      <c r="Y279">
        <f>(AT279*0.2)</f>
        <v>2.3920000000000003</v>
      </c>
      <c r="AA279">
        <v>0</v>
      </c>
      <c r="AB279">
        <v>5.79</v>
      </c>
      <c r="AC279">
        <v>1.58</v>
      </c>
      <c r="AD279">
        <v>0</v>
      </c>
      <c r="AE279">
        <v>0</v>
      </c>
      <c r="AF279">
        <v>5.79</v>
      </c>
      <c r="AG279">
        <v>1.58</v>
      </c>
      <c r="AH279">
        <v>0</v>
      </c>
      <c r="AI279">
        <v>1</v>
      </c>
      <c r="AJ279">
        <v>1</v>
      </c>
      <c r="AK279">
        <v>1</v>
      </c>
      <c r="AL279">
        <v>1</v>
      </c>
      <c r="AM279">
        <v>-2</v>
      </c>
      <c r="AN279">
        <v>0</v>
      </c>
      <c r="AO279">
        <v>1</v>
      </c>
      <c r="AP279">
        <v>1</v>
      </c>
      <c r="AQ279">
        <v>0</v>
      </c>
      <c r="AR279">
        <v>0</v>
      </c>
      <c r="AS279" t="s">
        <v>4</v>
      </c>
      <c r="AT279">
        <v>11.96</v>
      </c>
      <c r="AU279" t="s">
        <v>160</v>
      </c>
      <c r="AV279">
        <v>0</v>
      </c>
      <c r="AW279">
        <v>2</v>
      </c>
      <c r="AX279">
        <v>29859406</v>
      </c>
      <c r="AY279">
        <v>1</v>
      </c>
      <c r="AZ279">
        <v>0</v>
      </c>
      <c r="BA279">
        <v>276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0</v>
      </c>
      <c r="BL279">
        <v>0</v>
      </c>
      <c r="BM279">
        <v>0</v>
      </c>
      <c r="BN279">
        <v>0</v>
      </c>
      <c r="BO279">
        <v>0</v>
      </c>
      <c r="BP279">
        <v>0</v>
      </c>
      <c r="BQ279">
        <v>0</v>
      </c>
      <c r="BR279">
        <v>0</v>
      </c>
      <c r="BS279">
        <v>0</v>
      </c>
      <c r="BT279">
        <v>0</v>
      </c>
      <c r="BU279">
        <v>0</v>
      </c>
      <c r="BV279">
        <v>0</v>
      </c>
      <c r="BW279">
        <v>0</v>
      </c>
      <c r="CV279">
        <v>0</v>
      </c>
      <c r="CW279">
        <f>ROUND(Y279*Source!I200*DO279,9)</f>
        <v>0</v>
      </c>
      <c r="CX279">
        <f>ROUND(Y279*Source!I200,9)</f>
        <v>0.49418719999999999</v>
      </c>
      <c r="CY279">
        <f>AB279</f>
        <v>5.79</v>
      </c>
      <c r="CZ279">
        <f>AF279</f>
        <v>5.79</v>
      </c>
      <c r="DA279">
        <f>AJ279</f>
        <v>1</v>
      </c>
      <c r="DB279">
        <f>ROUND((ROUND(AT279*CZ279,2)*0.2),6)</f>
        <v>13.85</v>
      </c>
      <c r="DC279">
        <f>ROUND((ROUND(AT279*AG279,2)*0.2),6)</f>
        <v>3.78</v>
      </c>
      <c r="DD279" t="s">
        <v>4</v>
      </c>
      <c r="DE279" t="s">
        <v>4</v>
      </c>
      <c r="DF279">
        <f t="shared" si="117"/>
        <v>0</v>
      </c>
      <c r="DG279">
        <f t="shared" si="118"/>
        <v>2.86</v>
      </c>
      <c r="DH279">
        <f t="shared" si="119"/>
        <v>0.78</v>
      </c>
      <c r="DI279">
        <f t="shared" si="120"/>
        <v>0</v>
      </c>
      <c r="DJ279">
        <f>DG279</f>
        <v>2.86</v>
      </c>
      <c r="DK279">
        <v>0</v>
      </c>
      <c r="DL279" t="s">
        <v>4</v>
      </c>
      <c r="DM279">
        <v>0</v>
      </c>
      <c r="DN279" t="s">
        <v>4</v>
      </c>
      <c r="DO279">
        <v>0</v>
      </c>
    </row>
    <row r="280" spans="1:119">
      <c r="A280">
        <f>ROW(Source!A200)</f>
        <v>200</v>
      </c>
      <c r="B280">
        <v>29858012</v>
      </c>
      <c r="C280">
        <v>29859390</v>
      </c>
      <c r="D280">
        <v>29310715</v>
      </c>
      <c r="E280">
        <v>1</v>
      </c>
      <c r="F280">
        <v>1</v>
      </c>
      <c r="G280">
        <v>37</v>
      </c>
      <c r="H280">
        <v>2</v>
      </c>
      <c r="I280" t="s">
        <v>930</v>
      </c>
      <c r="J280" t="s">
        <v>931</v>
      </c>
      <c r="K280" t="s">
        <v>932</v>
      </c>
      <c r="L280">
        <v>1368</v>
      </c>
      <c r="N280">
        <v>1011</v>
      </c>
      <c r="O280" t="s">
        <v>63</v>
      </c>
      <c r="P280" t="s">
        <v>63</v>
      </c>
      <c r="Q280">
        <v>1</v>
      </c>
      <c r="W280">
        <v>0</v>
      </c>
      <c r="X280">
        <v>-1976108691</v>
      </c>
      <c r="Y280">
        <f>(AT280*0.2)</f>
        <v>0.41</v>
      </c>
      <c r="AA280">
        <v>0</v>
      </c>
      <c r="AB280">
        <v>7.11</v>
      </c>
      <c r="AC280">
        <v>0.01</v>
      </c>
      <c r="AD280">
        <v>0</v>
      </c>
      <c r="AE280">
        <v>0</v>
      </c>
      <c r="AF280">
        <v>7.11</v>
      </c>
      <c r="AG280">
        <v>0.01</v>
      </c>
      <c r="AH280">
        <v>0</v>
      </c>
      <c r="AI280">
        <v>1</v>
      </c>
      <c r="AJ280">
        <v>1</v>
      </c>
      <c r="AK280">
        <v>1</v>
      </c>
      <c r="AL280">
        <v>1</v>
      </c>
      <c r="AM280">
        <v>-2</v>
      </c>
      <c r="AN280">
        <v>0</v>
      </c>
      <c r="AO280">
        <v>1</v>
      </c>
      <c r="AP280">
        <v>1</v>
      </c>
      <c r="AQ280">
        <v>0</v>
      </c>
      <c r="AR280">
        <v>0</v>
      </c>
      <c r="AS280" t="s">
        <v>4</v>
      </c>
      <c r="AT280">
        <v>2.0499999999999998</v>
      </c>
      <c r="AU280" t="s">
        <v>160</v>
      </c>
      <c r="AV280">
        <v>0</v>
      </c>
      <c r="AW280">
        <v>2</v>
      </c>
      <c r="AX280">
        <v>29859407</v>
      </c>
      <c r="AY280">
        <v>1</v>
      </c>
      <c r="AZ280">
        <v>0</v>
      </c>
      <c r="BA280">
        <v>277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0</v>
      </c>
      <c r="BI280">
        <v>0</v>
      </c>
      <c r="BJ280">
        <v>0</v>
      </c>
      <c r="BK280">
        <v>0</v>
      </c>
      <c r="BL280">
        <v>0</v>
      </c>
      <c r="BM280">
        <v>0</v>
      </c>
      <c r="BN280">
        <v>0</v>
      </c>
      <c r="BO280">
        <v>0</v>
      </c>
      <c r="BP280">
        <v>0</v>
      </c>
      <c r="BQ280">
        <v>0</v>
      </c>
      <c r="BR280">
        <v>0</v>
      </c>
      <c r="BS280">
        <v>0</v>
      </c>
      <c r="BT280">
        <v>0</v>
      </c>
      <c r="BU280">
        <v>0</v>
      </c>
      <c r="BV280">
        <v>0</v>
      </c>
      <c r="BW280">
        <v>0</v>
      </c>
      <c r="CV280">
        <v>0</v>
      </c>
      <c r="CW280">
        <f>ROUND(Y280*Source!I200*DO280,9)</f>
        <v>0</v>
      </c>
      <c r="CX280">
        <f>ROUND(Y280*Source!I200,9)</f>
        <v>8.4706000000000004E-2</v>
      </c>
      <c r="CY280">
        <f>AB280</f>
        <v>7.11</v>
      </c>
      <c r="CZ280">
        <f>AF280</f>
        <v>7.11</v>
      </c>
      <c r="DA280">
        <f>AJ280</f>
        <v>1</v>
      </c>
      <c r="DB280">
        <f>ROUND((ROUND(AT280*CZ280,2)*0.2),6)</f>
        <v>2.9159999999999999</v>
      </c>
      <c r="DC280">
        <f>ROUND((ROUND(AT280*AG280,2)*0.2),6)</f>
        <v>4.0000000000000001E-3</v>
      </c>
      <c r="DD280" t="s">
        <v>4</v>
      </c>
      <c r="DE280" t="s">
        <v>4</v>
      </c>
      <c r="DF280">
        <f t="shared" si="117"/>
        <v>0</v>
      </c>
      <c r="DG280">
        <f t="shared" si="118"/>
        <v>0.6</v>
      </c>
      <c r="DH280">
        <f t="shared" si="119"/>
        <v>0</v>
      </c>
      <c r="DI280">
        <f t="shared" si="120"/>
        <v>0</v>
      </c>
      <c r="DJ280">
        <f>DG280</f>
        <v>0.6</v>
      </c>
      <c r="DK280">
        <v>0</v>
      </c>
      <c r="DL280" t="s">
        <v>4</v>
      </c>
      <c r="DM280">
        <v>0</v>
      </c>
      <c r="DN280" t="s">
        <v>4</v>
      </c>
      <c r="DO280">
        <v>0</v>
      </c>
    </row>
    <row r="281" spans="1:119">
      <c r="A281">
        <f>ROW(Source!A200)</f>
        <v>200</v>
      </c>
      <c r="B281">
        <v>29858012</v>
      </c>
      <c r="C281">
        <v>29859390</v>
      </c>
      <c r="D281">
        <v>29310735</v>
      </c>
      <c r="E281">
        <v>1</v>
      </c>
      <c r="F281">
        <v>1</v>
      </c>
      <c r="G281">
        <v>37</v>
      </c>
      <c r="H281">
        <v>2</v>
      </c>
      <c r="I281" t="s">
        <v>783</v>
      </c>
      <c r="J281" t="s">
        <v>784</v>
      </c>
      <c r="K281" t="s">
        <v>785</v>
      </c>
      <c r="L281">
        <v>1368</v>
      </c>
      <c r="N281">
        <v>1011</v>
      </c>
      <c r="O281" t="s">
        <v>63</v>
      </c>
      <c r="P281" t="s">
        <v>63</v>
      </c>
      <c r="Q281">
        <v>1</v>
      </c>
      <c r="W281">
        <v>0</v>
      </c>
      <c r="X281">
        <v>2076833660</v>
      </c>
      <c r="Y281">
        <f>(AT281*0.2)</f>
        <v>0.48</v>
      </c>
      <c r="AA281">
        <v>0</v>
      </c>
      <c r="AB281">
        <v>7.44</v>
      </c>
      <c r="AC281">
        <v>0.01</v>
      </c>
      <c r="AD281">
        <v>0</v>
      </c>
      <c r="AE281">
        <v>0</v>
      </c>
      <c r="AF281">
        <v>7.44</v>
      </c>
      <c r="AG281">
        <v>0.01</v>
      </c>
      <c r="AH281">
        <v>0</v>
      </c>
      <c r="AI281">
        <v>1</v>
      </c>
      <c r="AJ281">
        <v>1</v>
      </c>
      <c r="AK281">
        <v>1</v>
      </c>
      <c r="AL281">
        <v>1</v>
      </c>
      <c r="AM281">
        <v>-2</v>
      </c>
      <c r="AN281">
        <v>0</v>
      </c>
      <c r="AO281">
        <v>1</v>
      </c>
      <c r="AP281">
        <v>1</v>
      </c>
      <c r="AQ281">
        <v>0</v>
      </c>
      <c r="AR281">
        <v>0</v>
      </c>
      <c r="AS281" t="s">
        <v>4</v>
      </c>
      <c r="AT281">
        <v>2.4</v>
      </c>
      <c r="AU281" t="s">
        <v>160</v>
      </c>
      <c r="AV281">
        <v>0</v>
      </c>
      <c r="AW281">
        <v>2</v>
      </c>
      <c r="AX281">
        <v>29859408</v>
      </c>
      <c r="AY281">
        <v>1</v>
      </c>
      <c r="AZ281">
        <v>0</v>
      </c>
      <c r="BA281">
        <v>278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0</v>
      </c>
      <c r="BI281">
        <v>0</v>
      </c>
      <c r="BJ281">
        <v>0</v>
      </c>
      <c r="BK281">
        <v>0</v>
      </c>
      <c r="BL281">
        <v>0</v>
      </c>
      <c r="BM281">
        <v>0</v>
      </c>
      <c r="BN281">
        <v>0</v>
      </c>
      <c r="BO281">
        <v>0</v>
      </c>
      <c r="BP281">
        <v>0</v>
      </c>
      <c r="BQ281">
        <v>0</v>
      </c>
      <c r="BR281">
        <v>0</v>
      </c>
      <c r="BS281">
        <v>0</v>
      </c>
      <c r="BT281">
        <v>0</v>
      </c>
      <c r="BU281">
        <v>0</v>
      </c>
      <c r="BV281">
        <v>0</v>
      </c>
      <c r="BW281">
        <v>0</v>
      </c>
      <c r="CV281">
        <v>0</v>
      </c>
      <c r="CW281">
        <f>ROUND(Y281*Source!I200*DO281,9)</f>
        <v>0</v>
      </c>
      <c r="CX281">
        <f>ROUND(Y281*Source!I200,9)</f>
        <v>9.9168000000000006E-2</v>
      </c>
      <c r="CY281">
        <f>AB281</f>
        <v>7.44</v>
      </c>
      <c r="CZ281">
        <f>AF281</f>
        <v>7.44</v>
      </c>
      <c r="DA281">
        <f>AJ281</f>
        <v>1</v>
      </c>
      <c r="DB281">
        <f>ROUND((ROUND(AT281*CZ281,2)*0.2),6)</f>
        <v>3.5720000000000001</v>
      </c>
      <c r="DC281">
        <f>ROUND((ROUND(AT281*AG281,2)*0.2),6)</f>
        <v>4.0000000000000001E-3</v>
      </c>
      <c r="DD281" t="s">
        <v>4</v>
      </c>
      <c r="DE281" t="s">
        <v>4</v>
      </c>
      <c r="DF281">
        <f t="shared" si="117"/>
        <v>0</v>
      </c>
      <c r="DG281">
        <f t="shared" si="118"/>
        <v>0.74</v>
      </c>
      <c r="DH281">
        <f t="shared" si="119"/>
        <v>0</v>
      </c>
      <c r="DI281">
        <f t="shared" si="120"/>
        <v>0</v>
      </c>
      <c r="DJ281">
        <f>DG281</f>
        <v>0.74</v>
      </c>
      <c r="DK281">
        <v>0</v>
      </c>
      <c r="DL281" t="s">
        <v>4</v>
      </c>
      <c r="DM281">
        <v>0</v>
      </c>
      <c r="DN281" t="s">
        <v>4</v>
      </c>
      <c r="DO281">
        <v>0</v>
      </c>
    </row>
    <row r="282" spans="1:119">
      <c r="A282">
        <f>ROW(Source!A200)</f>
        <v>200</v>
      </c>
      <c r="B282">
        <v>29858012</v>
      </c>
      <c r="C282">
        <v>29859390</v>
      </c>
      <c r="D282">
        <v>29312472</v>
      </c>
      <c r="E282">
        <v>1</v>
      </c>
      <c r="F282">
        <v>1</v>
      </c>
      <c r="G282">
        <v>37</v>
      </c>
      <c r="H282">
        <v>3</v>
      </c>
      <c r="I282" t="s">
        <v>303</v>
      </c>
      <c r="J282" t="s">
        <v>305</v>
      </c>
      <c r="K282" t="s">
        <v>304</v>
      </c>
      <c r="L282">
        <v>1301</v>
      </c>
      <c r="N282">
        <v>1003</v>
      </c>
      <c r="O282" t="s">
        <v>296</v>
      </c>
      <c r="P282" t="s">
        <v>296</v>
      </c>
      <c r="Q282">
        <v>1</v>
      </c>
      <c r="W282">
        <v>0</v>
      </c>
      <c r="X282">
        <v>806939617</v>
      </c>
      <c r="Y282">
        <f t="shared" ref="Y282:Y291" si="126">(AT282*0)</f>
        <v>0</v>
      </c>
      <c r="AA282">
        <v>14.06</v>
      </c>
      <c r="AB282">
        <v>0</v>
      </c>
      <c r="AC282">
        <v>0</v>
      </c>
      <c r="AD282">
        <v>0</v>
      </c>
      <c r="AE282">
        <v>14.06</v>
      </c>
      <c r="AF282">
        <v>0</v>
      </c>
      <c r="AG282">
        <v>0</v>
      </c>
      <c r="AH282">
        <v>0</v>
      </c>
      <c r="AI282">
        <v>1</v>
      </c>
      <c r="AJ282">
        <v>1</v>
      </c>
      <c r="AK282">
        <v>1</v>
      </c>
      <c r="AL282">
        <v>1</v>
      </c>
      <c r="AM282">
        <v>-2</v>
      </c>
      <c r="AN282">
        <v>0</v>
      </c>
      <c r="AO282">
        <v>1</v>
      </c>
      <c r="AP282">
        <v>1</v>
      </c>
      <c r="AQ282">
        <v>0</v>
      </c>
      <c r="AR282">
        <v>0</v>
      </c>
      <c r="AS282" t="s">
        <v>4</v>
      </c>
      <c r="AT282">
        <v>43.73</v>
      </c>
      <c r="AU282" t="s">
        <v>159</v>
      </c>
      <c r="AV282">
        <v>0</v>
      </c>
      <c r="AW282">
        <v>2</v>
      </c>
      <c r="AX282">
        <v>29859409</v>
      </c>
      <c r="AY282">
        <v>1</v>
      </c>
      <c r="AZ282">
        <v>0</v>
      </c>
      <c r="BA282">
        <v>279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0</v>
      </c>
      <c r="BI282">
        <v>0</v>
      </c>
      <c r="BJ282">
        <v>0</v>
      </c>
      <c r="BK282">
        <v>0</v>
      </c>
      <c r="BL282">
        <v>0</v>
      </c>
      <c r="BM282">
        <v>0</v>
      </c>
      <c r="BN282">
        <v>0</v>
      </c>
      <c r="BO282">
        <v>0</v>
      </c>
      <c r="BP282">
        <v>0</v>
      </c>
      <c r="BQ282">
        <v>0</v>
      </c>
      <c r="BR282">
        <v>0</v>
      </c>
      <c r="BS282">
        <v>0</v>
      </c>
      <c r="BT282">
        <v>0</v>
      </c>
      <c r="BU282">
        <v>0</v>
      </c>
      <c r="BV282">
        <v>0</v>
      </c>
      <c r="BW282">
        <v>0</v>
      </c>
      <c r="CV282">
        <v>0</v>
      </c>
      <c r="CW282">
        <v>0</v>
      </c>
      <c r="CX282">
        <f>ROUND(Y282*Source!I200,9)</f>
        <v>0</v>
      </c>
      <c r="CY282">
        <f t="shared" ref="CY282:CY291" si="127">AA282</f>
        <v>14.06</v>
      </c>
      <c r="CZ282">
        <f t="shared" ref="CZ282:CZ291" si="128">AE282</f>
        <v>14.06</v>
      </c>
      <c r="DA282">
        <f t="shared" ref="DA282:DA291" si="129">AI282</f>
        <v>1</v>
      </c>
      <c r="DB282">
        <f t="shared" ref="DB282:DB291" si="130">ROUND((ROUND(AT282*CZ282,2)*0),6)</f>
        <v>0</v>
      </c>
      <c r="DC282">
        <f t="shared" ref="DC282:DC291" si="131">ROUND((ROUND(AT282*AG282,2)*0),6)</f>
        <v>0</v>
      </c>
      <c r="DD282" t="s">
        <v>4</v>
      </c>
      <c r="DE282" t="s">
        <v>4</v>
      </c>
      <c r="DF282">
        <f t="shared" si="117"/>
        <v>0</v>
      </c>
      <c r="DG282">
        <f t="shared" si="118"/>
        <v>0</v>
      </c>
      <c r="DH282">
        <f t="shared" si="119"/>
        <v>0</v>
      </c>
      <c r="DI282">
        <f t="shared" si="120"/>
        <v>0</v>
      </c>
      <c r="DJ282">
        <f t="shared" ref="DJ282:DJ291" si="132">DF282</f>
        <v>0</v>
      </c>
      <c r="DK282">
        <v>0</v>
      </c>
      <c r="DL282" t="s">
        <v>4</v>
      </c>
      <c r="DM282">
        <v>0</v>
      </c>
      <c r="DN282" t="s">
        <v>4</v>
      </c>
      <c r="DO282">
        <v>0</v>
      </c>
    </row>
    <row r="283" spans="1:119">
      <c r="A283">
        <f>ROW(Source!A200)</f>
        <v>200</v>
      </c>
      <c r="B283">
        <v>29858012</v>
      </c>
      <c r="C283">
        <v>29859390</v>
      </c>
      <c r="D283">
        <v>29312473</v>
      </c>
      <c r="E283">
        <v>1</v>
      </c>
      <c r="F283">
        <v>1</v>
      </c>
      <c r="G283">
        <v>37</v>
      </c>
      <c r="H283">
        <v>3</v>
      </c>
      <c r="I283" t="s">
        <v>299</v>
      </c>
      <c r="J283" t="s">
        <v>301</v>
      </c>
      <c r="K283" t="s">
        <v>300</v>
      </c>
      <c r="L283">
        <v>1301</v>
      </c>
      <c r="N283">
        <v>1003</v>
      </c>
      <c r="O283" t="s">
        <v>296</v>
      </c>
      <c r="P283" t="s">
        <v>296</v>
      </c>
      <c r="Q283">
        <v>1</v>
      </c>
      <c r="W283">
        <v>0</v>
      </c>
      <c r="X283">
        <v>-161658434</v>
      </c>
      <c r="Y283">
        <f t="shared" si="126"/>
        <v>0</v>
      </c>
      <c r="AA283">
        <v>25.64</v>
      </c>
      <c r="AB283">
        <v>0</v>
      </c>
      <c r="AC283">
        <v>0</v>
      </c>
      <c r="AD283">
        <v>0</v>
      </c>
      <c r="AE283">
        <v>25.64</v>
      </c>
      <c r="AF283">
        <v>0</v>
      </c>
      <c r="AG283">
        <v>0</v>
      </c>
      <c r="AH283">
        <v>0</v>
      </c>
      <c r="AI283">
        <v>1</v>
      </c>
      <c r="AJ283">
        <v>1</v>
      </c>
      <c r="AK283">
        <v>1</v>
      </c>
      <c r="AL283">
        <v>1</v>
      </c>
      <c r="AM283">
        <v>-2</v>
      </c>
      <c r="AN283">
        <v>0</v>
      </c>
      <c r="AO283">
        <v>1</v>
      </c>
      <c r="AP283">
        <v>1</v>
      </c>
      <c r="AQ283">
        <v>0</v>
      </c>
      <c r="AR283">
        <v>0</v>
      </c>
      <c r="AS283" t="s">
        <v>4</v>
      </c>
      <c r="AT283">
        <v>43.73</v>
      </c>
      <c r="AU283" t="s">
        <v>159</v>
      </c>
      <c r="AV283">
        <v>0</v>
      </c>
      <c r="AW283">
        <v>2</v>
      </c>
      <c r="AX283">
        <v>29859410</v>
      </c>
      <c r="AY283">
        <v>1</v>
      </c>
      <c r="AZ283">
        <v>0</v>
      </c>
      <c r="BA283">
        <v>280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0</v>
      </c>
      <c r="BI283">
        <v>0</v>
      </c>
      <c r="BJ283">
        <v>0</v>
      </c>
      <c r="BK283">
        <v>0</v>
      </c>
      <c r="BL283">
        <v>0</v>
      </c>
      <c r="BM283">
        <v>0</v>
      </c>
      <c r="BN283">
        <v>0</v>
      </c>
      <c r="BO283">
        <v>0</v>
      </c>
      <c r="BP283">
        <v>0</v>
      </c>
      <c r="BQ283">
        <v>0</v>
      </c>
      <c r="BR283">
        <v>0</v>
      </c>
      <c r="BS283">
        <v>0</v>
      </c>
      <c r="BT283">
        <v>0</v>
      </c>
      <c r="BU283">
        <v>0</v>
      </c>
      <c r="BV283">
        <v>0</v>
      </c>
      <c r="BW283">
        <v>0</v>
      </c>
      <c r="CV283">
        <v>0</v>
      </c>
      <c r="CW283">
        <v>0</v>
      </c>
      <c r="CX283">
        <f>ROUND(Y283*Source!I200,9)</f>
        <v>0</v>
      </c>
      <c r="CY283">
        <f t="shared" si="127"/>
        <v>25.64</v>
      </c>
      <c r="CZ283">
        <f t="shared" si="128"/>
        <v>25.64</v>
      </c>
      <c r="DA283">
        <f t="shared" si="129"/>
        <v>1</v>
      </c>
      <c r="DB283">
        <f t="shared" si="130"/>
        <v>0</v>
      </c>
      <c r="DC283">
        <f t="shared" si="131"/>
        <v>0</v>
      </c>
      <c r="DD283" t="s">
        <v>4</v>
      </c>
      <c r="DE283" t="s">
        <v>4</v>
      </c>
      <c r="DF283">
        <f t="shared" si="117"/>
        <v>0</v>
      </c>
      <c r="DG283">
        <f t="shared" si="118"/>
        <v>0</v>
      </c>
      <c r="DH283">
        <f t="shared" si="119"/>
        <v>0</v>
      </c>
      <c r="DI283">
        <f t="shared" si="120"/>
        <v>0</v>
      </c>
      <c r="DJ283">
        <f t="shared" si="132"/>
        <v>0</v>
      </c>
      <c r="DK283">
        <v>0</v>
      </c>
      <c r="DL283" t="s">
        <v>4</v>
      </c>
      <c r="DM283">
        <v>0</v>
      </c>
      <c r="DN283" t="s">
        <v>4</v>
      </c>
      <c r="DO283">
        <v>0</v>
      </c>
    </row>
    <row r="284" spans="1:119">
      <c r="A284">
        <f>ROW(Source!A200)</f>
        <v>200</v>
      </c>
      <c r="B284">
        <v>29858012</v>
      </c>
      <c r="C284">
        <v>29859390</v>
      </c>
      <c r="D284">
        <v>29313599</v>
      </c>
      <c r="E284">
        <v>1</v>
      </c>
      <c r="F284">
        <v>1</v>
      </c>
      <c r="G284">
        <v>37</v>
      </c>
      <c r="H284">
        <v>3</v>
      </c>
      <c r="I284" t="s">
        <v>290</v>
      </c>
      <c r="J284" t="s">
        <v>292</v>
      </c>
      <c r="K284" t="s">
        <v>291</v>
      </c>
      <c r="L284">
        <v>1327</v>
      </c>
      <c r="N284">
        <v>1005</v>
      </c>
      <c r="O284" t="s">
        <v>201</v>
      </c>
      <c r="P284" t="s">
        <v>201</v>
      </c>
      <c r="Q284">
        <v>1</v>
      </c>
      <c r="W284">
        <v>0</v>
      </c>
      <c r="X284">
        <v>-553391656</v>
      </c>
      <c r="Y284">
        <f t="shared" si="126"/>
        <v>0</v>
      </c>
      <c r="AA284">
        <v>863.27</v>
      </c>
      <c r="AB284">
        <v>0</v>
      </c>
      <c r="AC284">
        <v>0</v>
      </c>
      <c r="AD284">
        <v>0</v>
      </c>
      <c r="AE284">
        <v>863.27</v>
      </c>
      <c r="AF284">
        <v>0</v>
      </c>
      <c r="AG284">
        <v>0</v>
      </c>
      <c r="AH284">
        <v>0</v>
      </c>
      <c r="AI284">
        <v>1</v>
      </c>
      <c r="AJ284">
        <v>1</v>
      </c>
      <c r="AK284">
        <v>1</v>
      </c>
      <c r="AL284">
        <v>1</v>
      </c>
      <c r="AM284">
        <v>-2</v>
      </c>
      <c r="AN284">
        <v>0</v>
      </c>
      <c r="AO284">
        <v>1</v>
      </c>
      <c r="AP284">
        <v>1</v>
      </c>
      <c r="AQ284">
        <v>0</v>
      </c>
      <c r="AR284">
        <v>0</v>
      </c>
      <c r="AS284" t="s">
        <v>4</v>
      </c>
      <c r="AT284">
        <v>101.5</v>
      </c>
      <c r="AU284" t="s">
        <v>159</v>
      </c>
      <c r="AV284">
        <v>0</v>
      </c>
      <c r="AW284">
        <v>2</v>
      </c>
      <c r="AX284">
        <v>29859411</v>
      </c>
      <c r="AY284">
        <v>1</v>
      </c>
      <c r="AZ284">
        <v>0</v>
      </c>
      <c r="BA284">
        <v>281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0</v>
      </c>
      <c r="BI284">
        <v>0</v>
      </c>
      <c r="BJ284">
        <v>0</v>
      </c>
      <c r="BK284">
        <v>0</v>
      </c>
      <c r="BL284">
        <v>0</v>
      </c>
      <c r="BM284">
        <v>0</v>
      </c>
      <c r="BN284">
        <v>0</v>
      </c>
      <c r="BO284">
        <v>0</v>
      </c>
      <c r="BP284">
        <v>0</v>
      </c>
      <c r="BQ284">
        <v>0</v>
      </c>
      <c r="BR284">
        <v>0</v>
      </c>
      <c r="BS284">
        <v>0</v>
      </c>
      <c r="BT284">
        <v>0</v>
      </c>
      <c r="BU284">
        <v>0</v>
      </c>
      <c r="BV284">
        <v>0</v>
      </c>
      <c r="BW284">
        <v>0</v>
      </c>
      <c r="CV284">
        <v>0</v>
      </c>
      <c r="CW284">
        <v>0</v>
      </c>
      <c r="CX284">
        <f>ROUND(Y284*Source!I200,9)</f>
        <v>0</v>
      </c>
      <c r="CY284">
        <f t="shared" si="127"/>
        <v>863.27</v>
      </c>
      <c r="CZ284">
        <f t="shared" si="128"/>
        <v>863.27</v>
      </c>
      <c r="DA284">
        <f t="shared" si="129"/>
        <v>1</v>
      </c>
      <c r="DB284">
        <f t="shared" si="130"/>
        <v>0</v>
      </c>
      <c r="DC284">
        <f t="shared" si="131"/>
        <v>0</v>
      </c>
      <c r="DD284" t="s">
        <v>4</v>
      </c>
      <c r="DE284" t="s">
        <v>4</v>
      </c>
      <c r="DF284">
        <f t="shared" si="117"/>
        <v>0</v>
      </c>
      <c r="DG284">
        <f t="shared" si="118"/>
        <v>0</v>
      </c>
      <c r="DH284">
        <f t="shared" si="119"/>
        <v>0</v>
      </c>
      <c r="DI284">
        <f t="shared" si="120"/>
        <v>0</v>
      </c>
      <c r="DJ284">
        <f t="shared" si="132"/>
        <v>0</v>
      </c>
      <c r="DK284">
        <v>0</v>
      </c>
      <c r="DL284" t="s">
        <v>4</v>
      </c>
      <c r="DM284">
        <v>0</v>
      </c>
      <c r="DN284" t="s">
        <v>4</v>
      </c>
      <c r="DO284">
        <v>0</v>
      </c>
    </row>
    <row r="285" spans="1:119">
      <c r="A285">
        <f>ROW(Source!A200)</f>
        <v>200</v>
      </c>
      <c r="B285">
        <v>29858012</v>
      </c>
      <c r="C285">
        <v>29859390</v>
      </c>
      <c r="D285">
        <v>29313604</v>
      </c>
      <c r="E285">
        <v>1</v>
      </c>
      <c r="F285">
        <v>1</v>
      </c>
      <c r="G285">
        <v>37</v>
      </c>
      <c r="H285">
        <v>3</v>
      </c>
      <c r="I285" t="s">
        <v>294</v>
      </c>
      <c r="J285" t="s">
        <v>297</v>
      </c>
      <c r="K285" t="s">
        <v>295</v>
      </c>
      <c r="L285">
        <v>1301</v>
      </c>
      <c r="N285">
        <v>1003</v>
      </c>
      <c r="O285" t="s">
        <v>296</v>
      </c>
      <c r="P285" t="s">
        <v>296</v>
      </c>
      <c r="Q285">
        <v>1</v>
      </c>
      <c r="W285">
        <v>0</v>
      </c>
      <c r="X285">
        <v>1565018993</v>
      </c>
      <c r="Y285">
        <f t="shared" si="126"/>
        <v>0</v>
      </c>
      <c r="AA285">
        <v>51.39</v>
      </c>
      <c r="AB285">
        <v>0</v>
      </c>
      <c r="AC285">
        <v>0</v>
      </c>
      <c r="AD285">
        <v>0</v>
      </c>
      <c r="AE285">
        <v>51.39</v>
      </c>
      <c r="AF285">
        <v>0</v>
      </c>
      <c r="AG285">
        <v>0</v>
      </c>
      <c r="AH285">
        <v>0</v>
      </c>
      <c r="AI285">
        <v>1</v>
      </c>
      <c r="AJ285">
        <v>1</v>
      </c>
      <c r="AK285">
        <v>1</v>
      </c>
      <c r="AL285">
        <v>1</v>
      </c>
      <c r="AM285">
        <v>-2</v>
      </c>
      <c r="AN285">
        <v>0</v>
      </c>
      <c r="AO285">
        <v>1</v>
      </c>
      <c r="AP285">
        <v>1</v>
      </c>
      <c r="AQ285">
        <v>0</v>
      </c>
      <c r="AR285">
        <v>0</v>
      </c>
      <c r="AS285" t="s">
        <v>4</v>
      </c>
      <c r="AT285">
        <v>87.47</v>
      </c>
      <c r="AU285" t="s">
        <v>159</v>
      </c>
      <c r="AV285">
        <v>0</v>
      </c>
      <c r="AW285">
        <v>2</v>
      </c>
      <c r="AX285">
        <v>29859412</v>
      </c>
      <c r="AY285">
        <v>1</v>
      </c>
      <c r="AZ285">
        <v>0</v>
      </c>
      <c r="BA285">
        <v>282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0</v>
      </c>
      <c r="BI285">
        <v>0</v>
      </c>
      <c r="BJ285">
        <v>0</v>
      </c>
      <c r="BK285">
        <v>0</v>
      </c>
      <c r="BL285">
        <v>0</v>
      </c>
      <c r="BM285">
        <v>0</v>
      </c>
      <c r="BN285">
        <v>0</v>
      </c>
      <c r="BO285">
        <v>0</v>
      </c>
      <c r="BP285">
        <v>0</v>
      </c>
      <c r="BQ285">
        <v>0</v>
      </c>
      <c r="BR285">
        <v>0</v>
      </c>
      <c r="BS285">
        <v>0</v>
      </c>
      <c r="BT285">
        <v>0</v>
      </c>
      <c r="BU285">
        <v>0</v>
      </c>
      <c r="BV285">
        <v>0</v>
      </c>
      <c r="BW285">
        <v>0</v>
      </c>
      <c r="CV285">
        <v>0</v>
      </c>
      <c r="CW285">
        <v>0</v>
      </c>
      <c r="CX285">
        <f>ROUND(Y285*Source!I200,9)</f>
        <v>0</v>
      </c>
      <c r="CY285">
        <f t="shared" si="127"/>
        <v>51.39</v>
      </c>
      <c r="CZ285">
        <f t="shared" si="128"/>
        <v>51.39</v>
      </c>
      <c r="DA285">
        <f t="shared" si="129"/>
        <v>1</v>
      </c>
      <c r="DB285">
        <f t="shared" si="130"/>
        <v>0</v>
      </c>
      <c r="DC285">
        <f t="shared" si="131"/>
        <v>0</v>
      </c>
      <c r="DD285" t="s">
        <v>4</v>
      </c>
      <c r="DE285" t="s">
        <v>4</v>
      </c>
      <c r="DF285">
        <f t="shared" si="117"/>
        <v>0</v>
      </c>
      <c r="DG285">
        <f t="shared" si="118"/>
        <v>0</v>
      </c>
      <c r="DH285">
        <f t="shared" si="119"/>
        <v>0</v>
      </c>
      <c r="DI285">
        <f t="shared" si="120"/>
        <v>0</v>
      </c>
      <c r="DJ285">
        <f t="shared" si="132"/>
        <v>0</v>
      </c>
      <c r="DK285">
        <v>0</v>
      </c>
      <c r="DL285" t="s">
        <v>4</v>
      </c>
      <c r="DM285">
        <v>0</v>
      </c>
      <c r="DN285" t="s">
        <v>4</v>
      </c>
      <c r="DO285">
        <v>0</v>
      </c>
    </row>
    <row r="286" spans="1:119">
      <c r="A286">
        <f>ROW(Source!A200)</f>
        <v>200</v>
      </c>
      <c r="B286">
        <v>29858012</v>
      </c>
      <c r="C286">
        <v>29859390</v>
      </c>
      <c r="D286">
        <v>29313304</v>
      </c>
      <c r="E286">
        <v>1</v>
      </c>
      <c r="F286">
        <v>1</v>
      </c>
      <c r="G286">
        <v>37</v>
      </c>
      <c r="H286">
        <v>3</v>
      </c>
      <c r="I286" t="s">
        <v>933</v>
      </c>
      <c r="J286" t="s">
        <v>934</v>
      </c>
      <c r="K286" t="s">
        <v>935</v>
      </c>
      <c r="L286">
        <v>1355</v>
      </c>
      <c r="N286">
        <v>1010</v>
      </c>
      <c r="O286" t="s">
        <v>377</v>
      </c>
      <c r="P286" t="s">
        <v>377</v>
      </c>
      <c r="Q286">
        <v>100</v>
      </c>
      <c r="W286">
        <v>0</v>
      </c>
      <c r="X286">
        <v>2036388785</v>
      </c>
      <c r="Y286">
        <f t="shared" si="126"/>
        <v>0</v>
      </c>
      <c r="AA286">
        <v>880.1</v>
      </c>
      <c r="AB286">
        <v>0</v>
      </c>
      <c r="AC286">
        <v>0</v>
      </c>
      <c r="AD286">
        <v>0</v>
      </c>
      <c r="AE286">
        <v>880.1</v>
      </c>
      <c r="AF286">
        <v>0</v>
      </c>
      <c r="AG286">
        <v>0</v>
      </c>
      <c r="AH286">
        <v>0</v>
      </c>
      <c r="AI286">
        <v>1</v>
      </c>
      <c r="AJ286">
        <v>1</v>
      </c>
      <c r="AK286">
        <v>1</v>
      </c>
      <c r="AL286">
        <v>1</v>
      </c>
      <c r="AM286">
        <v>-2</v>
      </c>
      <c r="AN286">
        <v>0</v>
      </c>
      <c r="AO286">
        <v>1</v>
      </c>
      <c r="AP286">
        <v>1</v>
      </c>
      <c r="AQ286">
        <v>0</v>
      </c>
      <c r="AR286">
        <v>0</v>
      </c>
      <c r="AS286" t="s">
        <v>4</v>
      </c>
      <c r="AT286">
        <v>0.91</v>
      </c>
      <c r="AU286" t="s">
        <v>159</v>
      </c>
      <c r="AV286">
        <v>0</v>
      </c>
      <c r="AW286">
        <v>2</v>
      </c>
      <c r="AX286">
        <v>29859413</v>
      </c>
      <c r="AY286">
        <v>1</v>
      </c>
      <c r="AZ286">
        <v>0</v>
      </c>
      <c r="BA286">
        <v>283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0</v>
      </c>
      <c r="BI286">
        <v>0</v>
      </c>
      <c r="BJ286">
        <v>0</v>
      </c>
      <c r="BK286">
        <v>0</v>
      </c>
      <c r="BL286">
        <v>0</v>
      </c>
      <c r="BM286">
        <v>0</v>
      </c>
      <c r="BN286">
        <v>0</v>
      </c>
      <c r="BO286">
        <v>0</v>
      </c>
      <c r="BP286">
        <v>0</v>
      </c>
      <c r="BQ286">
        <v>0</v>
      </c>
      <c r="BR286">
        <v>0</v>
      </c>
      <c r="BS286">
        <v>0</v>
      </c>
      <c r="BT286">
        <v>0</v>
      </c>
      <c r="BU286">
        <v>0</v>
      </c>
      <c r="BV286">
        <v>0</v>
      </c>
      <c r="BW286">
        <v>0</v>
      </c>
      <c r="CV286">
        <v>0</v>
      </c>
      <c r="CW286">
        <v>0</v>
      </c>
      <c r="CX286">
        <f>ROUND(Y286*Source!I200,9)</f>
        <v>0</v>
      </c>
      <c r="CY286">
        <f t="shared" si="127"/>
        <v>880.1</v>
      </c>
      <c r="CZ286">
        <f t="shared" si="128"/>
        <v>880.1</v>
      </c>
      <c r="DA286">
        <f t="shared" si="129"/>
        <v>1</v>
      </c>
      <c r="DB286">
        <f t="shared" si="130"/>
        <v>0</v>
      </c>
      <c r="DC286">
        <f t="shared" si="131"/>
        <v>0</v>
      </c>
      <c r="DD286" t="s">
        <v>4</v>
      </c>
      <c r="DE286" t="s">
        <v>4</v>
      </c>
      <c r="DF286">
        <f t="shared" si="117"/>
        <v>0</v>
      </c>
      <c r="DG286">
        <f t="shared" si="118"/>
        <v>0</v>
      </c>
      <c r="DH286">
        <f t="shared" si="119"/>
        <v>0</v>
      </c>
      <c r="DI286">
        <f t="shared" si="120"/>
        <v>0</v>
      </c>
      <c r="DJ286">
        <f t="shared" si="132"/>
        <v>0</v>
      </c>
      <c r="DK286">
        <v>0</v>
      </c>
      <c r="DL286" t="s">
        <v>4</v>
      </c>
      <c r="DM286">
        <v>0</v>
      </c>
      <c r="DN286" t="s">
        <v>4</v>
      </c>
      <c r="DO286">
        <v>0</v>
      </c>
    </row>
    <row r="287" spans="1:119">
      <c r="A287">
        <f>ROW(Source!A200)</f>
        <v>200</v>
      </c>
      <c r="B287">
        <v>29858012</v>
      </c>
      <c r="C287">
        <v>29859390</v>
      </c>
      <c r="D287">
        <v>29313307</v>
      </c>
      <c r="E287">
        <v>1</v>
      </c>
      <c r="F287">
        <v>1</v>
      </c>
      <c r="G287">
        <v>37</v>
      </c>
      <c r="H287">
        <v>3</v>
      </c>
      <c r="I287" t="s">
        <v>936</v>
      </c>
      <c r="J287" t="s">
        <v>937</v>
      </c>
      <c r="K287" t="s">
        <v>938</v>
      </c>
      <c r="L287">
        <v>1301</v>
      </c>
      <c r="N287">
        <v>1003</v>
      </c>
      <c r="O287" t="s">
        <v>296</v>
      </c>
      <c r="P287" t="s">
        <v>296</v>
      </c>
      <c r="Q287">
        <v>1</v>
      </c>
      <c r="W287">
        <v>0</v>
      </c>
      <c r="X287">
        <v>-70767100</v>
      </c>
      <c r="Y287">
        <f t="shared" si="126"/>
        <v>0</v>
      </c>
      <c r="AA287">
        <v>28.98</v>
      </c>
      <c r="AB287">
        <v>0</v>
      </c>
      <c r="AC287">
        <v>0</v>
      </c>
      <c r="AD287">
        <v>0</v>
      </c>
      <c r="AE287">
        <v>28.98</v>
      </c>
      <c r="AF287">
        <v>0</v>
      </c>
      <c r="AG287">
        <v>0</v>
      </c>
      <c r="AH287">
        <v>0</v>
      </c>
      <c r="AI287">
        <v>1</v>
      </c>
      <c r="AJ287">
        <v>1</v>
      </c>
      <c r="AK287">
        <v>1</v>
      </c>
      <c r="AL287">
        <v>1</v>
      </c>
      <c r="AM287">
        <v>-2</v>
      </c>
      <c r="AN287">
        <v>0</v>
      </c>
      <c r="AO287">
        <v>1</v>
      </c>
      <c r="AP287">
        <v>1</v>
      </c>
      <c r="AQ287">
        <v>0</v>
      </c>
      <c r="AR287">
        <v>0</v>
      </c>
      <c r="AS287" t="s">
        <v>4</v>
      </c>
      <c r="AT287">
        <v>48.11</v>
      </c>
      <c r="AU287" t="s">
        <v>159</v>
      </c>
      <c r="AV287">
        <v>0</v>
      </c>
      <c r="AW287">
        <v>2</v>
      </c>
      <c r="AX287">
        <v>29859414</v>
      </c>
      <c r="AY287">
        <v>1</v>
      </c>
      <c r="AZ287">
        <v>0</v>
      </c>
      <c r="BA287">
        <v>284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0</v>
      </c>
      <c r="BL287">
        <v>0</v>
      </c>
      <c r="BM287">
        <v>0</v>
      </c>
      <c r="BN287">
        <v>0</v>
      </c>
      <c r="BO287">
        <v>0</v>
      </c>
      <c r="BP287">
        <v>0</v>
      </c>
      <c r="BQ287">
        <v>0</v>
      </c>
      <c r="BR287">
        <v>0</v>
      </c>
      <c r="BS287">
        <v>0</v>
      </c>
      <c r="BT287">
        <v>0</v>
      </c>
      <c r="BU287">
        <v>0</v>
      </c>
      <c r="BV287">
        <v>0</v>
      </c>
      <c r="BW287">
        <v>0</v>
      </c>
      <c r="CV287">
        <v>0</v>
      </c>
      <c r="CW287">
        <v>0</v>
      </c>
      <c r="CX287">
        <f>ROUND(Y287*Source!I200,9)</f>
        <v>0</v>
      </c>
      <c r="CY287">
        <f t="shared" si="127"/>
        <v>28.98</v>
      </c>
      <c r="CZ287">
        <f t="shared" si="128"/>
        <v>28.98</v>
      </c>
      <c r="DA287">
        <f t="shared" si="129"/>
        <v>1</v>
      </c>
      <c r="DB287">
        <f t="shared" si="130"/>
        <v>0</v>
      </c>
      <c r="DC287">
        <f t="shared" si="131"/>
        <v>0</v>
      </c>
      <c r="DD287" t="s">
        <v>4</v>
      </c>
      <c r="DE287" t="s">
        <v>4</v>
      </c>
      <c r="DF287">
        <f t="shared" si="117"/>
        <v>0</v>
      </c>
      <c r="DG287">
        <f t="shared" si="118"/>
        <v>0</v>
      </c>
      <c r="DH287">
        <f t="shared" si="119"/>
        <v>0</v>
      </c>
      <c r="DI287">
        <f t="shared" si="120"/>
        <v>0</v>
      </c>
      <c r="DJ287">
        <f t="shared" si="132"/>
        <v>0</v>
      </c>
      <c r="DK287">
        <v>0</v>
      </c>
      <c r="DL287" t="s">
        <v>4</v>
      </c>
      <c r="DM287">
        <v>0</v>
      </c>
      <c r="DN287" t="s">
        <v>4</v>
      </c>
      <c r="DO287">
        <v>0</v>
      </c>
    </row>
    <row r="288" spans="1:119">
      <c r="A288">
        <f>ROW(Source!A200)</f>
        <v>200</v>
      </c>
      <c r="B288">
        <v>29858012</v>
      </c>
      <c r="C288">
        <v>29859390</v>
      </c>
      <c r="D288">
        <v>29313308</v>
      </c>
      <c r="E288">
        <v>1</v>
      </c>
      <c r="F288">
        <v>1</v>
      </c>
      <c r="G288">
        <v>37</v>
      </c>
      <c r="H288">
        <v>3</v>
      </c>
      <c r="I288" t="s">
        <v>939</v>
      </c>
      <c r="J288" t="s">
        <v>940</v>
      </c>
      <c r="K288" t="s">
        <v>941</v>
      </c>
      <c r="L288">
        <v>1301</v>
      </c>
      <c r="N288">
        <v>1003</v>
      </c>
      <c r="O288" t="s">
        <v>296</v>
      </c>
      <c r="P288" t="s">
        <v>296</v>
      </c>
      <c r="Q288">
        <v>1</v>
      </c>
      <c r="W288">
        <v>0</v>
      </c>
      <c r="X288">
        <v>373564632</v>
      </c>
      <c r="Y288">
        <f t="shared" si="126"/>
        <v>0</v>
      </c>
      <c r="AA288">
        <v>73.69</v>
      </c>
      <c r="AB288">
        <v>0</v>
      </c>
      <c r="AC288">
        <v>0</v>
      </c>
      <c r="AD288">
        <v>0</v>
      </c>
      <c r="AE288">
        <v>73.69</v>
      </c>
      <c r="AF288">
        <v>0</v>
      </c>
      <c r="AG288">
        <v>0</v>
      </c>
      <c r="AH288">
        <v>0</v>
      </c>
      <c r="AI288">
        <v>1</v>
      </c>
      <c r="AJ288">
        <v>1</v>
      </c>
      <c r="AK288">
        <v>1</v>
      </c>
      <c r="AL288">
        <v>1</v>
      </c>
      <c r="AM288">
        <v>-2</v>
      </c>
      <c r="AN288">
        <v>0</v>
      </c>
      <c r="AO288">
        <v>1</v>
      </c>
      <c r="AP288">
        <v>1</v>
      </c>
      <c r="AQ288">
        <v>0</v>
      </c>
      <c r="AR288">
        <v>0</v>
      </c>
      <c r="AS288" t="s">
        <v>4</v>
      </c>
      <c r="AT288">
        <v>48.11</v>
      </c>
      <c r="AU288" t="s">
        <v>159</v>
      </c>
      <c r="AV288">
        <v>0</v>
      </c>
      <c r="AW288">
        <v>2</v>
      </c>
      <c r="AX288">
        <v>29859415</v>
      </c>
      <c r="AY288">
        <v>1</v>
      </c>
      <c r="AZ288">
        <v>0</v>
      </c>
      <c r="BA288">
        <v>285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0</v>
      </c>
      <c r="BL288">
        <v>0</v>
      </c>
      <c r="BM288">
        <v>0</v>
      </c>
      <c r="BN288">
        <v>0</v>
      </c>
      <c r="BO288">
        <v>0</v>
      </c>
      <c r="BP288">
        <v>0</v>
      </c>
      <c r="BQ288">
        <v>0</v>
      </c>
      <c r="BR288">
        <v>0</v>
      </c>
      <c r="BS288">
        <v>0</v>
      </c>
      <c r="BT288">
        <v>0</v>
      </c>
      <c r="BU288">
        <v>0</v>
      </c>
      <c r="BV288">
        <v>0</v>
      </c>
      <c r="BW288">
        <v>0</v>
      </c>
      <c r="CV288">
        <v>0</v>
      </c>
      <c r="CW288">
        <v>0</v>
      </c>
      <c r="CX288">
        <f>ROUND(Y288*Source!I200,9)</f>
        <v>0</v>
      </c>
      <c r="CY288">
        <f t="shared" si="127"/>
        <v>73.69</v>
      </c>
      <c r="CZ288">
        <f t="shared" si="128"/>
        <v>73.69</v>
      </c>
      <c r="DA288">
        <f t="shared" si="129"/>
        <v>1</v>
      </c>
      <c r="DB288">
        <f t="shared" si="130"/>
        <v>0</v>
      </c>
      <c r="DC288">
        <f t="shared" si="131"/>
        <v>0</v>
      </c>
      <c r="DD288" t="s">
        <v>4</v>
      </c>
      <c r="DE288" t="s">
        <v>4</v>
      </c>
      <c r="DF288">
        <f t="shared" si="117"/>
        <v>0</v>
      </c>
      <c r="DG288">
        <f t="shared" si="118"/>
        <v>0</v>
      </c>
      <c r="DH288">
        <f t="shared" si="119"/>
        <v>0</v>
      </c>
      <c r="DI288">
        <f t="shared" si="120"/>
        <v>0</v>
      </c>
      <c r="DJ288">
        <f t="shared" si="132"/>
        <v>0</v>
      </c>
      <c r="DK288">
        <v>0</v>
      </c>
      <c r="DL288" t="s">
        <v>4</v>
      </c>
      <c r="DM288">
        <v>0</v>
      </c>
      <c r="DN288" t="s">
        <v>4</v>
      </c>
      <c r="DO288">
        <v>0</v>
      </c>
    </row>
    <row r="289" spans="1:119">
      <c r="A289">
        <f>ROW(Source!A200)</f>
        <v>200</v>
      </c>
      <c r="B289">
        <v>29858012</v>
      </c>
      <c r="C289">
        <v>29859390</v>
      </c>
      <c r="D289">
        <v>29315048</v>
      </c>
      <c r="E289">
        <v>1</v>
      </c>
      <c r="F289">
        <v>1</v>
      </c>
      <c r="G289">
        <v>37</v>
      </c>
      <c r="H289">
        <v>3</v>
      </c>
      <c r="I289" t="s">
        <v>942</v>
      </c>
      <c r="J289" t="s">
        <v>943</v>
      </c>
      <c r="K289" t="s">
        <v>944</v>
      </c>
      <c r="L289">
        <v>1355</v>
      </c>
      <c r="N289">
        <v>1010</v>
      </c>
      <c r="O289" t="s">
        <v>377</v>
      </c>
      <c r="P289" t="s">
        <v>377</v>
      </c>
      <c r="Q289">
        <v>100</v>
      </c>
      <c r="W289">
        <v>0</v>
      </c>
      <c r="X289">
        <v>314355810</v>
      </c>
      <c r="Y289">
        <f t="shared" si="126"/>
        <v>0</v>
      </c>
      <c r="AA289">
        <v>629.04</v>
      </c>
      <c r="AB289">
        <v>0</v>
      </c>
      <c r="AC289">
        <v>0</v>
      </c>
      <c r="AD289">
        <v>0</v>
      </c>
      <c r="AE289">
        <v>629.04</v>
      </c>
      <c r="AF289">
        <v>0</v>
      </c>
      <c r="AG289">
        <v>0</v>
      </c>
      <c r="AH289">
        <v>0</v>
      </c>
      <c r="AI289">
        <v>1</v>
      </c>
      <c r="AJ289">
        <v>1</v>
      </c>
      <c r="AK289">
        <v>1</v>
      </c>
      <c r="AL289">
        <v>1</v>
      </c>
      <c r="AM289">
        <v>-2</v>
      </c>
      <c r="AN289">
        <v>0</v>
      </c>
      <c r="AO289">
        <v>1</v>
      </c>
      <c r="AP289">
        <v>1</v>
      </c>
      <c r="AQ289">
        <v>0</v>
      </c>
      <c r="AR289">
        <v>0</v>
      </c>
      <c r="AS289" t="s">
        <v>4</v>
      </c>
      <c r="AT289">
        <v>5.46</v>
      </c>
      <c r="AU289" t="s">
        <v>159</v>
      </c>
      <c r="AV289">
        <v>0</v>
      </c>
      <c r="AW289">
        <v>2</v>
      </c>
      <c r="AX289">
        <v>29859416</v>
      </c>
      <c r="AY289">
        <v>1</v>
      </c>
      <c r="AZ289">
        <v>0</v>
      </c>
      <c r="BA289">
        <v>286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0</v>
      </c>
      <c r="BI289">
        <v>0</v>
      </c>
      <c r="BJ289">
        <v>0</v>
      </c>
      <c r="BK289">
        <v>0</v>
      </c>
      <c r="BL289">
        <v>0</v>
      </c>
      <c r="BM289">
        <v>0</v>
      </c>
      <c r="BN289">
        <v>0</v>
      </c>
      <c r="BO289">
        <v>0</v>
      </c>
      <c r="BP289">
        <v>0</v>
      </c>
      <c r="BQ289">
        <v>0</v>
      </c>
      <c r="BR289">
        <v>0</v>
      </c>
      <c r="BS289">
        <v>0</v>
      </c>
      <c r="BT289">
        <v>0</v>
      </c>
      <c r="BU289">
        <v>0</v>
      </c>
      <c r="BV289">
        <v>0</v>
      </c>
      <c r="BW289">
        <v>0</v>
      </c>
      <c r="CV289">
        <v>0</v>
      </c>
      <c r="CW289">
        <v>0</v>
      </c>
      <c r="CX289">
        <f>ROUND(Y289*Source!I200,9)</f>
        <v>0</v>
      </c>
      <c r="CY289">
        <f t="shared" si="127"/>
        <v>629.04</v>
      </c>
      <c r="CZ289">
        <f t="shared" si="128"/>
        <v>629.04</v>
      </c>
      <c r="DA289">
        <f t="shared" si="129"/>
        <v>1</v>
      </c>
      <c r="DB289">
        <f t="shared" si="130"/>
        <v>0</v>
      </c>
      <c r="DC289">
        <f t="shared" si="131"/>
        <v>0</v>
      </c>
      <c r="DD289" t="s">
        <v>4</v>
      </c>
      <c r="DE289" t="s">
        <v>4</v>
      </c>
      <c r="DF289">
        <f t="shared" si="117"/>
        <v>0</v>
      </c>
      <c r="DG289">
        <f t="shared" si="118"/>
        <v>0</v>
      </c>
      <c r="DH289">
        <f t="shared" si="119"/>
        <v>0</v>
      </c>
      <c r="DI289">
        <f t="shared" si="120"/>
        <v>0</v>
      </c>
      <c r="DJ289">
        <f t="shared" si="132"/>
        <v>0</v>
      </c>
      <c r="DK289">
        <v>0</v>
      </c>
      <c r="DL289" t="s">
        <v>4</v>
      </c>
      <c r="DM289">
        <v>0</v>
      </c>
      <c r="DN289" t="s">
        <v>4</v>
      </c>
      <c r="DO289">
        <v>0</v>
      </c>
    </row>
    <row r="290" spans="1:119">
      <c r="A290">
        <f>ROW(Source!A200)</f>
        <v>200</v>
      </c>
      <c r="B290">
        <v>29858012</v>
      </c>
      <c r="C290">
        <v>29859390</v>
      </c>
      <c r="D290">
        <v>29315720</v>
      </c>
      <c r="E290">
        <v>1</v>
      </c>
      <c r="F290">
        <v>1</v>
      </c>
      <c r="G290">
        <v>37</v>
      </c>
      <c r="H290">
        <v>3</v>
      </c>
      <c r="I290" t="s">
        <v>945</v>
      </c>
      <c r="J290" t="s">
        <v>946</v>
      </c>
      <c r="K290" t="s">
        <v>947</v>
      </c>
      <c r="L290">
        <v>1301</v>
      </c>
      <c r="N290">
        <v>1003</v>
      </c>
      <c r="O290" t="s">
        <v>296</v>
      </c>
      <c r="P290" t="s">
        <v>296</v>
      </c>
      <c r="Q290">
        <v>1</v>
      </c>
      <c r="W290">
        <v>0</v>
      </c>
      <c r="X290">
        <v>1688535359</v>
      </c>
      <c r="Y290">
        <f t="shared" si="126"/>
        <v>0</v>
      </c>
      <c r="AA290">
        <v>95.14</v>
      </c>
      <c r="AB290">
        <v>0</v>
      </c>
      <c r="AC290">
        <v>0</v>
      </c>
      <c r="AD290">
        <v>0</v>
      </c>
      <c r="AE290">
        <v>95.14</v>
      </c>
      <c r="AF290">
        <v>0</v>
      </c>
      <c r="AG290">
        <v>0</v>
      </c>
      <c r="AH290">
        <v>0</v>
      </c>
      <c r="AI290">
        <v>1</v>
      </c>
      <c r="AJ290">
        <v>1</v>
      </c>
      <c r="AK290">
        <v>1</v>
      </c>
      <c r="AL290">
        <v>1</v>
      </c>
      <c r="AM290">
        <v>-2</v>
      </c>
      <c r="AN290">
        <v>0</v>
      </c>
      <c r="AO290">
        <v>1</v>
      </c>
      <c r="AP290">
        <v>1</v>
      </c>
      <c r="AQ290">
        <v>0</v>
      </c>
      <c r="AR290">
        <v>0</v>
      </c>
      <c r="AS290" t="s">
        <v>4</v>
      </c>
      <c r="AT290">
        <v>48.11</v>
      </c>
      <c r="AU290" t="s">
        <v>159</v>
      </c>
      <c r="AV290">
        <v>0</v>
      </c>
      <c r="AW290">
        <v>2</v>
      </c>
      <c r="AX290">
        <v>29859417</v>
      </c>
      <c r="AY290">
        <v>1</v>
      </c>
      <c r="AZ290">
        <v>0</v>
      </c>
      <c r="BA290">
        <v>287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0</v>
      </c>
      <c r="BL290">
        <v>0</v>
      </c>
      <c r="BM290">
        <v>0</v>
      </c>
      <c r="BN290">
        <v>0</v>
      </c>
      <c r="BO290">
        <v>0</v>
      </c>
      <c r="BP290">
        <v>0</v>
      </c>
      <c r="BQ290">
        <v>0</v>
      </c>
      <c r="BR290">
        <v>0</v>
      </c>
      <c r="BS290">
        <v>0</v>
      </c>
      <c r="BT290">
        <v>0</v>
      </c>
      <c r="BU290">
        <v>0</v>
      </c>
      <c r="BV290">
        <v>0</v>
      </c>
      <c r="BW290">
        <v>0</v>
      </c>
      <c r="CV290">
        <v>0</v>
      </c>
      <c r="CW290">
        <v>0</v>
      </c>
      <c r="CX290">
        <f>ROUND(Y290*Source!I200,9)</f>
        <v>0</v>
      </c>
      <c r="CY290">
        <f t="shared" si="127"/>
        <v>95.14</v>
      </c>
      <c r="CZ290">
        <f t="shared" si="128"/>
        <v>95.14</v>
      </c>
      <c r="DA290">
        <f t="shared" si="129"/>
        <v>1</v>
      </c>
      <c r="DB290">
        <f t="shared" si="130"/>
        <v>0</v>
      </c>
      <c r="DC290">
        <f t="shared" si="131"/>
        <v>0</v>
      </c>
      <c r="DD290" t="s">
        <v>4</v>
      </c>
      <c r="DE290" t="s">
        <v>4</v>
      </c>
      <c r="DF290">
        <f t="shared" si="117"/>
        <v>0</v>
      </c>
      <c r="DG290">
        <f t="shared" si="118"/>
        <v>0</v>
      </c>
      <c r="DH290">
        <f t="shared" si="119"/>
        <v>0</v>
      </c>
      <c r="DI290">
        <f t="shared" si="120"/>
        <v>0</v>
      </c>
      <c r="DJ290">
        <f t="shared" si="132"/>
        <v>0</v>
      </c>
      <c r="DK290">
        <v>0</v>
      </c>
      <c r="DL290" t="s">
        <v>4</v>
      </c>
      <c r="DM290">
        <v>0</v>
      </c>
      <c r="DN290" t="s">
        <v>4</v>
      </c>
      <c r="DO290">
        <v>0</v>
      </c>
    </row>
    <row r="291" spans="1:119">
      <c r="A291">
        <f>ROW(Source!A200)</f>
        <v>200</v>
      </c>
      <c r="B291">
        <v>29858012</v>
      </c>
      <c r="C291">
        <v>29859390</v>
      </c>
      <c r="D291">
        <v>29315721</v>
      </c>
      <c r="E291">
        <v>1</v>
      </c>
      <c r="F291">
        <v>1</v>
      </c>
      <c r="G291">
        <v>37</v>
      </c>
      <c r="H291">
        <v>3</v>
      </c>
      <c r="I291" t="s">
        <v>948</v>
      </c>
      <c r="J291" t="s">
        <v>949</v>
      </c>
      <c r="K291" t="s">
        <v>950</v>
      </c>
      <c r="L291">
        <v>1301</v>
      </c>
      <c r="N291">
        <v>1003</v>
      </c>
      <c r="O291" t="s">
        <v>296</v>
      </c>
      <c r="P291" t="s">
        <v>296</v>
      </c>
      <c r="Q291">
        <v>1</v>
      </c>
      <c r="W291">
        <v>0</v>
      </c>
      <c r="X291">
        <v>1677581273</v>
      </c>
      <c r="Y291">
        <f t="shared" si="126"/>
        <v>0</v>
      </c>
      <c r="AA291">
        <v>204.68</v>
      </c>
      <c r="AB291">
        <v>0</v>
      </c>
      <c r="AC291">
        <v>0</v>
      </c>
      <c r="AD291">
        <v>0</v>
      </c>
      <c r="AE291">
        <v>204.68</v>
      </c>
      <c r="AF291">
        <v>0</v>
      </c>
      <c r="AG291">
        <v>0</v>
      </c>
      <c r="AH291">
        <v>0</v>
      </c>
      <c r="AI291">
        <v>1</v>
      </c>
      <c r="AJ291">
        <v>1</v>
      </c>
      <c r="AK291">
        <v>1</v>
      </c>
      <c r="AL291">
        <v>1</v>
      </c>
      <c r="AM291">
        <v>-2</v>
      </c>
      <c r="AN291">
        <v>0</v>
      </c>
      <c r="AO291">
        <v>1</v>
      </c>
      <c r="AP291">
        <v>1</v>
      </c>
      <c r="AQ291">
        <v>0</v>
      </c>
      <c r="AR291">
        <v>0</v>
      </c>
      <c r="AS291" t="s">
        <v>4</v>
      </c>
      <c r="AT291">
        <v>48.11</v>
      </c>
      <c r="AU291" t="s">
        <v>159</v>
      </c>
      <c r="AV291">
        <v>0</v>
      </c>
      <c r="AW291">
        <v>2</v>
      </c>
      <c r="AX291">
        <v>29859418</v>
      </c>
      <c r="AY291">
        <v>1</v>
      </c>
      <c r="AZ291">
        <v>0</v>
      </c>
      <c r="BA291">
        <v>288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0</v>
      </c>
      <c r="BI291">
        <v>0</v>
      </c>
      <c r="BJ291">
        <v>0</v>
      </c>
      <c r="BK291">
        <v>0</v>
      </c>
      <c r="BL291">
        <v>0</v>
      </c>
      <c r="BM291">
        <v>0</v>
      </c>
      <c r="BN291">
        <v>0</v>
      </c>
      <c r="BO291">
        <v>0</v>
      </c>
      <c r="BP291">
        <v>0</v>
      </c>
      <c r="BQ291">
        <v>0</v>
      </c>
      <c r="BR291">
        <v>0</v>
      </c>
      <c r="BS291">
        <v>0</v>
      </c>
      <c r="BT291">
        <v>0</v>
      </c>
      <c r="BU291">
        <v>0</v>
      </c>
      <c r="BV291">
        <v>0</v>
      </c>
      <c r="BW291">
        <v>0</v>
      </c>
      <c r="CV291">
        <v>0</v>
      </c>
      <c r="CW291">
        <v>0</v>
      </c>
      <c r="CX291">
        <f>ROUND(Y291*Source!I200,9)</f>
        <v>0</v>
      </c>
      <c r="CY291">
        <f t="shared" si="127"/>
        <v>204.68</v>
      </c>
      <c r="CZ291">
        <f t="shared" si="128"/>
        <v>204.68</v>
      </c>
      <c r="DA291">
        <f t="shared" si="129"/>
        <v>1</v>
      </c>
      <c r="DB291">
        <f t="shared" si="130"/>
        <v>0</v>
      </c>
      <c r="DC291">
        <f t="shared" si="131"/>
        <v>0</v>
      </c>
      <c r="DD291" t="s">
        <v>4</v>
      </c>
      <c r="DE291" t="s">
        <v>4</v>
      </c>
      <c r="DF291">
        <f t="shared" si="117"/>
        <v>0</v>
      </c>
      <c r="DG291">
        <f t="shared" si="118"/>
        <v>0</v>
      </c>
      <c r="DH291">
        <f t="shared" si="119"/>
        <v>0</v>
      </c>
      <c r="DI291">
        <f t="shared" si="120"/>
        <v>0</v>
      </c>
      <c r="DJ291">
        <f t="shared" si="132"/>
        <v>0</v>
      </c>
      <c r="DK291">
        <v>0</v>
      </c>
      <c r="DL291" t="s">
        <v>4</v>
      </c>
      <c r="DM291">
        <v>0</v>
      </c>
      <c r="DN291" t="s">
        <v>4</v>
      </c>
      <c r="DO291">
        <v>0</v>
      </c>
    </row>
    <row r="292" spans="1:119">
      <c r="A292">
        <f>ROW(Source!A201)</f>
        <v>201</v>
      </c>
      <c r="B292">
        <v>29858012</v>
      </c>
      <c r="C292">
        <v>29859419</v>
      </c>
      <c r="D292">
        <v>29308795</v>
      </c>
      <c r="E292">
        <v>37</v>
      </c>
      <c r="F292">
        <v>1</v>
      </c>
      <c r="G292">
        <v>37</v>
      </c>
      <c r="H292">
        <v>1</v>
      </c>
      <c r="I292" t="s">
        <v>684</v>
      </c>
      <c r="J292" t="s">
        <v>4</v>
      </c>
      <c r="K292" t="s">
        <v>685</v>
      </c>
      <c r="L292">
        <v>1191</v>
      </c>
      <c r="N292">
        <v>1013</v>
      </c>
      <c r="O292" t="s">
        <v>686</v>
      </c>
      <c r="P292" t="s">
        <v>686</v>
      </c>
      <c r="Q292">
        <v>1</v>
      </c>
      <c r="W292">
        <v>0</v>
      </c>
      <c r="X292">
        <v>476480486</v>
      </c>
      <c r="Y292">
        <f t="shared" ref="Y292:Y355" si="133">AT292</f>
        <v>91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1</v>
      </c>
      <c r="AJ292">
        <v>1</v>
      </c>
      <c r="AK292">
        <v>1</v>
      </c>
      <c r="AL292">
        <v>1</v>
      </c>
      <c r="AM292">
        <v>-2</v>
      </c>
      <c r="AN292">
        <v>0</v>
      </c>
      <c r="AO292">
        <v>1</v>
      </c>
      <c r="AP292">
        <v>1</v>
      </c>
      <c r="AQ292">
        <v>0</v>
      </c>
      <c r="AR292">
        <v>0</v>
      </c>
      <c r="AS292" t="s">
        <v>4</v>
      </c>
      <c r="AT292">
        <v>91</v>
      </c>
      <c r="AU292" t="s">
        <v>4</v>
      </c>
      <c r="AV292">
        <v>1</v>
      </c>
      <c r="AW292">
        <v>2</v>
      </c>
      <c r="AX292">
        <v>29859434</v>
      </c>
      <c r="AY292">
        <v>1</v>
      </c>
      <c r="AZ292">
        <v>0</v>
      </c>
      <c r="BA292">
        <v>289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0</v>
      </c>
      <c r="BI292">
        <v>0</v>
      </c>
      <c r="BJ292">
        <v>0</v>
      </c>
      <c r="BK292">
        <v>0</v>
      </c>
      <c r="BL292">
        <v>0</v>
      </c>
      <c r="BM292">
        <v>0</v>
      </c>
      <c r="BN292">
        <v>0</v>
      </c>
      <c r="BO292">
        <v>0</v>
      </c>
      <c r="BP292">
        <v>0</v>
      </c>
      <c r="BQ292">
        <v>0</v>
      </c>
      <c r="BR292">
        <v>0</v>
      </c>
      <c r="BS292">
        <v>0</v>
      </c>
      <c r="BT292">
        <v>0</v>
      </c>
      <c r="BU292">
        <v>0</v>
      </c>
      <c r="BV292">
        <v>0</v>
      </c>
      <c r="BW292">
        <v>0</v>
      </c>
      <c r="CU292">
        <f>ROUND(AT292*Source!I201*AH292*AL292,2)</f>
        <v>0</v>
      </c>
      <c r="CV292">
        <f>ROUND(Y292*Source!I201,9)</f>
        <v>18.800599999999999</v>
      </c>
      <c r="CW292">
        <v>0</v>
      </c>
      <c r="CX292">
        <f>ROUND(Y292*Source!I201,9)</f>
        <v>18.800599999999999</v>
      </c>
      <c r="CY292">
        <f>AD292</f>
        <v>0</v>
      </c>
      <c r="CZ292">
        <f>AH292</f>
        <v>0</v>
      </c>
      <c r="DA292">
        <f>AL292</f>
        <v>1</v>
      </c>
      <c r="DB292">
        <f t="shared" ref="DB292:DB355" si="134">ROUND(ROUND(AT292*CZ292,2),6)</f>
        <v>0</v>
      </c>
      <c r="DC292">
        <f t="shared" ref="DC292:DC355" si="135">ROUND(ROUND(AT292*AG292,2),6)</f>
        <v>0</v>
      </c>
      <c r="DD292" t="s">
        <v>4</v>
      </c>
      <c r="DE292" t="s">
        <v>4</v>
      </c>
      <c r="DF292">
        <f t="shared" si="117"/>
        <v>0</v>
      </c>
      <c r="DG292">
        <f t="shared" si="118"/>
        <v>0</v>
      </c>
      <c r="DH292">
        <f t="shared" si="119"/>
        <v>0</v>
      </c>
      <c r="DI292">
        <f t="shared" si="120"/>
        <v>0</v>
      </c>
      <c r="DJ292">
        <f>DI292</f>
        <v>0</v>
      </c>
      <c r="DK292">
        <v>0</v>
      </c>
      <c r="DL292" t="s">
        <v>4</v>
      </c>
      <c r="DM292">
        <v>0</v>
      </c>
      <c r="DN292" t="s">
        <v>4</v>
      </c>
      <c r="DO292">
        <v>0</v>
      </c>
    </row>
    <row r="293" spans="1:119">
      <c r="A293">
        <f>ROW(Source!A201)</f>
        <v>201</v>
      </c>
      <c r="B293">
        <v>29858012</v>
      </c>
      <c r="C293">
        <v>29859419</v>
      </c>
      <c r="D293">
        <v>29310773</v>
      </c>
      <c r="E293">
        <v>1</v>
      </c>
      <c r="F293">
        <v>1</v>
      </c>
      <c r="G293">
        <v>37</v>
      </c>
      <c r="H293">
        <v>2</v>
      </c>
      <c r="I293" t="s">
        <v>652</v>
      </c>
      <c r="J293" t="s">
        <v>654</v>
      </c>
      <c r="K293" t="s">
        <v>653</v>
      </c>
      <c r="L293">
        <v>1368</v>
      </c>
      <c r="N293">
        <v>1011</v>
      </c>
      <c r="O293" t="s">
        <v>63</v>
      </c>
      <c r="P293" t="s">
        <v>63</v>
      </c>
      <c r="Q293">
        <v>1</v>
      </c>
      <c r="W293">
        <v>0</v>
      </c>
      <c r="X293">
        <v>-490795739</v>
      </c>
      <c r="Y293">
        <f t="shared" si="133"/>
        <v>11.96</v>
      </c>
      <c r="AA293">
        <v>0</v>
      </c>
      <c r="AB293">
        <v>5.79</v>
      </c>
      <c r="AC293">
        <v>1.58</v>
      </c>
      <c r="AD293">
        <v>0</v>
      </c>
      <c r="AE293">
        <v>0</v>
      </c>
      <c r="AF293">
        <v>5.79</v>
      </c>
      <c r="AG293">
        <v>1.58</v>
      </c>
      <c r="AH293">
        <v>0</v>
      </c>
      <c r="AI293">
        <v>1</v>
      </c>
      <c r="AJ293">
        <v>1</v>
      </c>
      <c r="AK293">
        <v>1</v>
      </c>
      <c r="AL293">
        <v>1</v>
      </c>
      <c r="AM293">
        <v>-2</v>
      </c>
      <c r="AN293">
        <v>0</v>
      </c>
      <c r="AO293">
        <v>1</v>
      </c>
      <c r="AP293">
        <v>1</v>
      </c>
      <c r="AQ293">
        <v>0</v>
      </c>
      <c r="AR293">
        <v>0</v>
      </c>
      <c r="AS293" t="s">
        <v>4</v>
      </c>
      <c r="AT293">
        <v>11.96</v>
      </c>
      <c r="AU293" t="s">
        <v>4</v>
      </c>
      <c r="AV293">
        <v>0</v>
      </c>
      <c r="AW293">
        <v>2</v>
      </c>
      <c r="AX293">
        <v>29859435</v>
      </c>
      <c r="AY293">
        <v>1</v>
      </c>
      <c r="AZ293">
        <v>0</v>
      </c>
      <c r="BA293">
        <v>290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0</v>
      </c>
      <c r="BI293">
        <v>0</v>
      </c>
      <c r="BJ293">
        <v>0</v>
      </c>
      <c r="BK293">
        <v>0</v>
      </c>
      <c r="BL293">
        <v>0</v>
      </c>
      <c r="BM293">
        <v>0</v>
      </c>
      <c r="BN293">
        <v>0</v>
      </c>
      <c r="BO293">
        <v>0</v>
      </c>
      <c r="BP293">
        <v>0</v>
      </c>
      <c r="BQ293">
        <v>0</v>
      </c>
      <c r="BR293">
        <v>0</v>
      </c>
      <c r="BS293">
        <v>0</v>
      </c>
      <c r="BT293">
        <v>0</v>
      </c>
      <c r="BU293">
        <v>0</v>
      </c>
      <c r="BV293">
        <v>0</v>
      </c>
      <c r="BW293">
        <v>0</v>
      </c>
      <c r="CV293">
        <v>0</v>
      </c>
      <c r="CW293">
        <f>ROUND(Y293*Source!I201*DO293,9)</f>
        <v>0</v>
      </c>
      <c r="CX293">
        <f>ROUND(Y293*Source!I201,9)</f>
        <v>2.470936</v>
      </c>
      <c r="CY293">
        <f>AB293</f>
        <v>5.79</v>
      </c>
      <c r="CZ293">
        <f>AF293</f>
        <v>5.79</v>
      </c>
      <c r="DA293">
        <f>AJ293</f>
        <v>1</v>
      </c>
      <c r="DB293">
        <f t="shared" si="134"/>
        <v>69.25</v>
      </c>
      <c r="DC293">
        <f t="shared" si="135"/>
        <v>18.899999999999999</v>
      </c>
      <c r="DD293" t="s">
        <v>4</v>
      </c>
      <c r="DE293" t="s">
        <v>4</v>
      </c>
      <c r="DF293">
        <f t="shared" si="117"/>
        <v>0</v>
      </c>
      <c r="DG293">
        <f t="shared" si="118"/>
        <v>14.31</v>
      </c>
      <c r="DH293">
        <f t="shared" si="119"/>
        <v>3.9</v>
      </c>
      <c r="DI293">
        <f t="shared" si="120"/>
        <v>0</v>
      </c>
      <c r="DJ293">
        <f>DG293</f>
        <v>14.31</v>
      </c>
      <c r="DK293">
        <v>0</v>
      </c>
      <c r="DL293" t="s">
        <v>4</v>
      </c>
      <c r="DM293">
        <v>0</v>
      </c>
      <c r="DN293" t="s">
        <v>4</v>
      </c>
      <c r="DO293">
        <v>0</v>
      </c>
    </row>
    <row r="294" spans="1:119">
      <c r="A294">
        <f>ROW(Source!A201)</f>
        <v>201</v>
      </c>
      <c r="B294">
        <v>29858012</v>
      </c>
      <c r="C294">
        <v>29859419</v>
      </c>
      <c r="D294">
        <v>29310715</v>
      </c>
      <c r="E294">
        <v>1</v>
      </c>
      <c r="F294">
        <v>1</v>
      </c>
      <c r="G294">
        <v>37</v>
      </c>
      <c r="H294">
        <v>2</v>
      </c>
      <c r="I294" t="s">
        <v>930</v>
      </c>
      <c r="J294" t="s">
        <v>931</v>
      </c>
      <c r="K294" t="s">
        <v>932</v>
      </c>
      <c r="L294">
        <v>1368</v>
      </c>
      <c r="N294">
        <v>1011</v>
      </c>
      <c r="O294" t="s">
        <v>63</v>
      </c>
      <c r="P294" t="s">
        <v>63</v>
      </c>
      <c r="Q294">
        <v>1</v>
      </c>
      <c r="W294">
        <v>0</v>
      </c>
      <c r="X294">
        <v>-1976108691</v>
      </c>
      <c r="Y294">
        <f t="shared" si="133"/>
        <v>2.0499999999999998</v>
      </c>
      <c r="AA294">
        <v>0</v>
      </c>
      <c r="AB294">
        <v>7.11</v>
      </c>
      <c r="AC294">
        <v>0.01</v>
      </c>
      <c r="AD294">
        <v>0</v>
      </c>
      <c r="AE294">
        <v>0</v>
      </c>
      <c r="AF294">
        <v>7.11</v>
      </c>
      <c r="AG294">
        <v>0.01</v>
      </c>
      <c r="AH294">
        <v>0</v>
      </c>
      <c r="AI294">
        <v>1</v>
      </c>
      <c r="AJ294">
        <v>1</v>
      </c>
      <c r="AK294">
        <v>1</v>
      </c>
      <c r="AL294">
        <v>1</v>
      </c>
      <c r="AM294">
        <v>-2</v>
      </c>
      <c r="AN294">
        <v>0</v>
      </c>
      <c r="AO294">
        <v>1</v>
      </c>
      <c r="AP294">
        <v>1</v>
      </c>
      <c r="AQ294">
        <v>0</v>
      </c>
      <c r="AR294">
        <v>0</v>
      </c>
      <c r="AS294" t="s">
        <v>4</v>
      </c>
      <c r="AT294">
        <v>2.0499999999999998</v>
      </c>
      <c r="AU294" t="s">
        <v>4</v>
      </c>
      <c r="AV294">
        <v>0</v>
      </c>
      <c r="AW294">
        <v>2</v>
      </c>
      <c r="AX294">
        <v>29859436</v>
      </c>
      <c r="AY294">
        <v>1</v>
      </c>
      <c r="AZ294">
        <v>0</v>
      </c>
      <c r="BA294">
        <v>291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0</v>
      </c>
      <c r="BI294">
        <v>0</v>
      </c>
      <c r="BJ294">
        <v>0</v>
      </c>
      <c r="BK294">
        <v>0</v>
      </c>
      <c r="BL294">
        <v>0</v>
      </c>
      <c r="BM294">
        <v>0</v>
      </c>
      <c r="BN294">
        <v>0</v>
      </c>
      <c r="BO294">
        <v>0</v>
      </c>
      <c r="BP294">
        <v>0</v>
      </c>
      <c r="BQ294">
        <v>0</v>
      </c>
      <c r="BR294">
        <v>0</v>
      </c>
      <c r="BS294">
        <v>0</v>
      </c>
      <c r="BT294">
        <v>0</v>
      </c>
      <c r="BU294">
        <v>0</v>
      </c>
      <c r="BV294">
        <v>0</v>
      </c>
      <c r="BW294">
        <v>0</v>
      </c>
      <c r="CV294">
        <v>0</v>
      </c>
      <c r="CW294">
        <f>ROUND(Y294*Source!I201*DO294,9)</f>
        <v>0</v>
      </c>
      <c r="CX294">
        <f>ROUND(Y294*Source!I201,9)</f>
        <v>0.42353000000000002</v>
      </c>
      <c r="CY294">
        <f>AB294</f>
        <v>7.11</v>
      </c>
      <c r="CZ294">
        <f>AF294</f>
        <v>7.11</v>
      </c>
      <c r="DA294">
        <f>AJ294</f>
        <v>1</v>
      </c>
      <c r="DB294">
        <f t="shared" si="134"/>
        <v>14.58</v>
      </c>
      <c r="DC294">
        <f t="shared" si="135"/>
        <v>0.02</v>
      </c>
      <c r="DD294" t="s">
        <v>4</v>
      </c>
      <c r="DE294" t="s">
        <v>4</v>
      </c>
      <c r="DF294">
        <f t="shared" si="117"/>
        <v>0</v>
      </c>
      <c r="DG294">
        <f t="shared" si="118"/>
        <v>3.01</v>
      </c>
      <c r="DH294">
        <f t="shared" si="119"/>
        <v>0</v>
      </c>
      <c r="DI294">
        <f t="shared" si="120"/>
        <v>0</v>
      </c>
      <c r="DJ294">
        <f>DG294</f>
        <v>3.01</v>
      </c>
      <c r="DK294">
        <v>0</v>
      </c>
      <c r="DL294" t="s">
        <v>4</v>
      </c>
      <c r="DM294">
        <v>0</v>
      </c>
      <c r="DN294" t="s">
        <v>4</v>
      </c>
      <c r="DO294">
        <v>0</v>
      </c>
    </row>
    <row r="295" spans="1:119">
      <c r="A295">
        <f>ROW(Source!A201)</f>
        <v>201</v>
      </c>
      <c r="B295">
        <v>29858012</v>
      </c>
      <c r="C295">
        <v>29859419</v>
      </c>
      <c r="D295">
        <v>29310735</v>
      </c>
      <c r="E295">
        <v>1</v>
      </c>
      <c r="F295">
        <v>1</v>
      </c>
      <c r="G295">
        <v>37</v>
      </c>
      <c r="H295">
        <v>2</v>
      </c>
      <c r="I295" t="s">
        <v>783</v>
      </c>
      <c r="J295" t="s">
        <v>784</v>
      </c>
      <c r="K295" t="s">
        <v>785</v>
      </c>
      <c r="L295">
        <v>1368</v>
      </c>
      <c r="N295">
        <v>1011</v>
      </c>
      <c r="O295" t="s">
        <v>63</v>
      </c>
      <c r="P295" t="s">
        <v>63</v>
      </c>
      <c r="Q295">
        <v>1</v>
      </c>
      <c r="W295">
        <v>0</v>
      </c>
      <c r="X295">
        <v>2076833660</v>
      </c>
      <c r="Y295">
        <f t="shared" si="133"/>
        <v>2.4</v>
      </c>
      <c r="AA295">
        <v>0</v>
      </c>
      <c r="AB295">
        <v>7.44</v>
      </c>
      <c r="AC295">
        <v>0.01</v>
      </c>
      <c r="AD295">
        <v>0</v>
      </c>
      <c r="AE295">
        <v>0</v>
      </c>
      <c r="AF295">
        <v>7.44</v>
      </c>
      <c r="AG295">
        <v>0.01</v>
      </c>
      <c r="AH295">
        <v>0</v>
      </c>
      <c r="AI295">
        <v>1</v>
      </c>
      <c r="AJ295">
        <v>1</v>
      </c>
      <c r="AK295">
        <v>1</v>
      </c>
      <c r="AL295">
        <v>1</v>
      </c>
      <c r="AM295">
        <v>-2</v>
      </c>
      <c r="AN295">
        <v>0</v>
      </c>
      <c r="AO295">
        <v>1</v>
      </c>
      <c r="AP295">
        <v>1</v>
      </c>
      <c r="AQ295">
        <v>0</v>
      </c>
      <c r="AR295">
        <v>0</v>
      </c>
      <c r="AS295" t="s">
        <v>4</v>
      </c>
      <c r="AT295">
        <v>2.4</v>
      </c>
      <c r="AU295" t="s">
        <v>4</v>
      </c>
      <c r="AV295">
        <v>0</v>
      </c>
      <c r="AW295">
        <v>2</v>
      </c>
      <c r="AX295">
        <v>29859437</v>
      </c>
      <c r="AY295">
        <v>1</v>
      </c>
      <c r="AZ295">
        <v>0</v>
      </c>
      <c r="BA295">
        <v>292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0</v>
      </c>
      <c r="BI295">
        <v>0</v>
      </c>
      <c r="BJ295">
        <v>0</v>
      </c>
      <c r="BK295">
        <v>0</v>
      </c>
      <c r="BL295">
        <v>0</v>
      </c>
      <c r="BM295">
        <v>0</v>
      </c>
      <c r="BN295">
        <v>0</v>
      </c>
      <c r="BO295">
        <v>0</v>
      </c>
      <c r="BP295">
        <v>0</v>
      </c>
      <c r="BQ295">
        <v>0</v>
      </c>
      <c r="BR295">
        <v>0</v>
      </c>
      <c r="BS295">
        <v>0</v>
      </c>
      <c r="BT295">
        <v>0</v>
      </c>
      <c r="BU295">
        <v>0</v>
      </c>
      <c r="BV295">
        <v>0</v>
      </c>
      <c r="BW295">
        <v>0</v>
      </c>
      <c r="CV295">
        <v>0</v>
      </c>
      <c r="CW295">
        <f>ROUND(Y295*Source!I201*DO295,9)</f>
        <v>0</v>
      </c>
      <c r="CX295">
        <f>ROUND(Y295*Source!I201,9)</f>
        <v>0.49584</v>
      </c>
      <c r="CY295">
        <f>AB295</f>
        <v>7.44</v>
      </c>
      <c r="CZ295">
        <f>AF295</f>
        <v>7.44</v>
      </c>
      <c r="DA295">
        <f>AJ295</f>
        <v>1</v>
      </c>
      <c r="DB295">
        <f t="shared" si="134"/>
        <v>17.86</v>
      </c>
      <c r="DC295">
        <f t="shared" si="135"/>
        <v>0.02</v>
      </c>
      <c r="DD295" t="s">
        <v>4</v>
      </c>
      <c r="DE295" t="s">
        <v>4</v>
      </c>
      <c r="DF295">
        <f t="shared" si="117"/>
        <v>0</v>
      </c>
      <c r="DG295">
        <f t="shared" si="118"/>
        <v>3.69</v>
      </c>
      <c r="DH295">
        <f t="shared" si="119"/>
        <v>0</v>
      </c>
      <c r="DI295">
        <f t="shared" si="120"/>
        <v>0</v>
      </c>
      <c r="DJ295">
        <f>DG295</f>
        <v>3.69</v>
      </c>
      <c r="DK295">
        <v>0</v>
      </c>
      <c r="DL295" t="s">
        <v>4</v>
      </c>
      <c r="DM295">
        <v>0</v>
      </c>
      <c r="DN295" t="s">
        <v>4</v>
      </c>
      <c r="DO295">
        <v>0</v>
      </c>
    </row>
    <row r="296" spans="1:119">
      <c r="A296">
        <f>ROW(Source!A201)</f>
        <v>201</v>
      </c>
      <c r="B296">
        <v>29858012</v>
      </c>
      <c r="C296">
        <v>29859419</v>
      </c>
      <c r="D296">
        <v>29312472</v>
      </c>
      <c r="E296">
        <v>1</v>
      </c>
      <c r="F296">
        <v>1</v>
      </c>
      <c r="G296">
        <v>37</v>
      </c>
      <c r="H296">
        <v>3</v>
      </c>
      <c r="I296" t="s">
        <v>303</v>
      </c>
      <c r="J296" t="s">
        <v>305</v>
      </c>
      <c r="K296" t="s">
        <v>304</v>
      </c>
      <c r="L296">
        <v>1301</v>
      </c>
      <c r="N296">
        <v>1003</v>
      </c>
      <c r="O296" t="s">
        <v>296</v>
      </c>
      <c r="P296" t="s">
        <v>296</v>
      </c>
      <c r="Q296">
        <v>1</v>
      </c>
      <c r="W296">
        <v>1</v>
      </c>
      <c r="X296">
        <v>806939617</v>
      </c>
      <c r="Y296">
        <f t="shared" si="133"/>
        <v>-43.73</v>
      </c>
      <c r="AA296">
        <v>14.06</v>
      </c>
      <c r="AB296">
        <v>0</v>
      </c>
      <c r="AC296">
        <v>0</v>
      </c>
      <c r="AD296">
        <v>0</v>
      </c>
      <c r="AE296">
        <v>14.06</v>
      </c>
      <c r="AF296">
        <v>0</v>
      </c>
      <c r="AG296">
        <v>0</v>
      </c>
      <c r="AH296">
        <v>0</v>
      </c>
      <c r="AI296">
        <v>1</v>
      </c>
      <c r="AJ296">
        <v>1</v>
      </c>
      <c r="AK296">
        <v>1</v>
      </c>
      <c r="AL296">
        <v>1</v>
      </c>
      <c r="AM296">
        <v>-2</v>
      </c>
      <c r="AN296">
        <v>0</v>
      </c>
      <c r="AO296">
        <v>1</v>
      </c>
      <c r="AP296">
        <v>1</v>
      </c>
      <c r="AQ296">
        <v>0</v>
      </c>
      <c r="AR296">
        <v>0</v>
      </c>
      <c r="AS296" t="s">
        <v>4</v>
      </c>
      <c r="AT296">
        <v>-43.73</v>
      </c>
      <c r="AU296" t="s">
        <v>4</v>
      </c>
      <c r="AV296">
        <v>0</v>
      </c>
      <c r="AW296">
        <v>2</v>
      </c>
      <c r="AX296">
        <v>29859438</v>
      </c>
      <c r="AY296">
        <v>1</v>
      </c>
      <c r="AZ296">
        <v>6144</v>
      </c>
      <c r="BA296">
        <v>293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0</v>
      </c>
      <c r="BI296">
        <v>0</v>
      </c>
      <c r="BJ296">
        <v>0</v>
      </c>
      <c r="BK296">
        <v>0</v>
      </c>
      <c r="BL296">
        <v>0</v>
      </c>
      <c r="BM296">
        <v>0</v>
      </c>
      <c r="BN296">
        <v>0</v>
      </c>
      <c r="BO296">
        <v>0</v>
      </c>
      <c r="BP296">
        <v>0</v>
      </c>
      <c r="BQ296">
        <v>0</v>
      </c>
      <c r="BR296">
        <v>0</v>
      </c>
      <c r="BS296">
        <v>0</v>
      </c>
      <c r="BT296">
        <v>0</v>
      </c>
      <c r="BU296">
        <v>0</v>
      </c>
      <c r="BV296">
        <v>0</v>
      </c>
      <c r="BW296">
        <v>0</v>
      </c>
      <c r="CV296">
        <v>0</v>
      </c>
      <c r="CW296">
        <v>0</v>
      </c>
      <c r="CX296">
        <f>ROUND(Y296*Source!I201,9)</f>
        <v>-9.034618</v>
      </c>
      <c r="CY296">
        <f t="shared" ref="CY296:CY305" si="136">AA296</f>
        <v>14.06</v>
      </c>
      <c r="CZ296">
        <f t="shared" ref="CZ296:CZ305" si="137">AE296</f>
        <v>14.06</v>
      </c>
      <c r="DA296">
        <f t="shared" ref="DA296:DA305" si="138">AI296</f>
        <v>1</v>
      </c>
      <c r="DB296">
        <f t="shared" si="134"/>
        <v>-614.84</v>
      </c>
      <c r="DC296">
        <f t="shared" si="135"/>
        <v>0</v>
      </c>
      <c r="DD296" t="s">
        <v>4</v>
      </c>
      <c r="DE296" t="s">
        <v>4</v>
      </c>
      <c r="DF296">
        <f t="shared" si="117"/>
        <v>-127.03</v>
      </c>
      <c r="DG296">
        <f t="shared" si="118"/>
        <v>0</v>
      </c>
      <c r="DH296">
        <f t="shared" si="119"/>
        <v>0</v>
      </c>
      <c r="DI296">
        <f t="shared" si="120"/>
        <v>0</v>
      </c>
      <c r="DJ296">
        <f t="shared" ref="DJ296:DJ305" si="139">DF296</f>
        <v>-127.03</v>
      </c>
      <c r="DK296">
        <v>0</v>
      </c>
      <c r="DL296" t="s">
        <v>4</v>
      </c>
      <c r="DM296">
        <v>0</v>
      </c>
      <c r="DN296" t="s">
        <v>4</v>
      </c>
      <c r="DO296">
        <v>0</v>
      </c>
    </row>
    <row r="297" spans="1:119">
      <c r="A297">
        <f>ROW(Source!A201)</f>
        <v>201</v>
      </c>
      <c r="B297">
        <v>29858012</v>
      </c>
      <c r="C297">
        <v>29859419</v>
      </c>
      <c r="D297">
        <v>29312473</v>
      </c>
      <c r="E297">
        <v>1</v>
      </c>
      <c r="F297">
        <v>1</v>
      </c>
      <c r="G297">
        <v>37</v>
      </c>
      <c r="H297">
        <v>3</v>
      </c>
      <c r="I297" t="s">
        <v>299</v>
      </c>
      <c r="J297" t="s">
        <v>301</v>
      </c>
      <c r="K297" t="s">
        <v>300</v>
      </c>
      <c r="L297">
        <v>1301</v>
      </c>
      <c r="N297">
        <v>1003</v>
      </c>
      <c r="O297" t="s">
        <v>296</v>
      </c>
      <c r="P297" t="s">
        <v>296</v>
      </c>
      <c r="Q297">
        <v>1</v>
      </c>
      <c r="W297">
        <v>1</v>
      </c>
      <c r="X297">
        <v>-161658434</v>
      </c>
      <c r="Y297">
        <f t="shared" si="133"/>
        <v>-43.73</v>
      </c>
      <c r="AA297">
        <v>25.64</v>
      </c>
      <c r="AB297">
        <v>0</v>
      </c>
      <c r="AC297">
        <v>0</v>
      </c>
      <c r="AD297">
        <v>0</v>
      </c>
      <c r="AE297">
        <v>25.64</v>
      </c>
      <c r="AF297">
        <v>0</v>
      </c>
      <c r="AG297">
        <v>0</v>
      </c>
      <c r="AH297">
        <v>0</v>
      </c>
      <c r="AI297">
        <v>1</v>
      </c>
      <c r="AJ297">
        <v>1</v>
      </c>
      <c r="AK297">
        <v>1</v>
      </c>
      <c r="AL297">
        <v>1</v>
      </c>
      <c r="AM297">
        <v>-2</v>
      </c>
      <c r="AN297">
        <v>0</v>
      </c>
      <c r="AO297">
        <v>1</v>
      </c>
      <c r="AP297">
        <v>1</v>
      </c>
      <c r="AQ297">
        <v>0</v>
      </c>
      <c r="AR297">
        <v>0</v>
      </c>
      <c r="AS297" t="s">
        <v>4</v>
      </c>
      <c r="AT297">
        <v>-43.73</v>
      </c>
      <c r="AU297" t="s">
        <v>4</v>
      </c>
      <c r="AV297">
        <v>0</v>
      </c>
      <c r="AW297">
        <v>2</v>
      </c>
      <c r="AX297">
        <v>29859439</v>
      </c>
      <c r="AY297">
        <v>1</v>
      </c>
      <c r="AZ297">
        <v>6144</v>
      </c>
      <c r="BA297">
        <v>294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0</v>
      </c>
      <c r="BI297">
        <v>0</v>
      </c>
      <c r="BJ297">
        <v>0</v>
      </c>
      <c r="BK297">
        <v>0</v>
      </c>
      <c r="BL297">
        <v>0</v>
      </c>
      <c r="BM297">
        <v>0</v>
      </c>
      <c r="BN297">
        <v>0</v>
      </c>
      <c r="BO297">
        <v>0</v>
      </c>
      <c r="BP297">
        <v>0</v>
      </c>
      <c r="BQ297">
        <v>0</v>
      </c>
      <c r="BR297">
        <v>0</v>
      </c>
      <c r="BS297">
        <v>0</v>
      </c>
      <c r="BT297">
        <v>0</v>
      </c>
      <c r="BU297">
        <v>0</v>
      </c>
      <c r="BV297">
        <v>0</v>
      </c>
      <c r="BW297">
        <v>0</v>
      </c>
      <c r="CV297">
        <v>0</v>
      </c>
      <c r="CW297">
        <v>0</v>
      </c>
      <c r="CX297">
        <f>ROUND(Y297*Source!I201,9)</f>
        <v>-9.034618</v>
      </c>
      <c r="CY297">
        <f t="shared" si="136"/>
        <v>25.64</v>
      </c>
      <c r="CZ297">
        <f t="shared" si="137"/>
        <v>25.64</v>
      </c>
      <c r="DA297">
        <f t="shared" si="138"/>
        <v>1</v>
      </c>
      <c r="DB297">
        <f t="shared" si="134"/>
        <v>-1121.24</v>
      </c>
      <c r="DC297">
        <f t="shared" si="135"/>
        <v>0</v>
      </c>
      <c r="DD297" t="s">
        <v>4</v>
      </c>
      <c r="DE297" t="s">
        <v>4</v>
      </c>
      <c r="DF297">
        <f t="shared" si="117"/>
        <v>-231.65</v>
      </c>
      <c r="DG297">
        <f t="shared" si="118"/>
        <v>0</v>
      </c>
      <c r="DH297">
        <f t="shared" si="119"/>
        <v>0</v>
      </c>
      <c r="DI297">
        <f t="shared" si="120"/>
        <v>0</v>
      </c>
      <c r="DJ297">
        <f t="shared" si="139"/>
        <v>-231.65</v>
      </c>
      <c r="DK297">
        <v>0</v>
      </c>
      <c r="DL297" t="s">
        <v>4</v>
      </c>
      <c r="DM297">
        <v>0</v>
      </c>
      <c r="DN297" t="s">
        <v>4</v>
      </c>
      <c r="DO297">
        <v>0</v>
      </c>
    </row>
    <row r="298" spans="1:119">
      <c r="A298">
        <f>ROW(Source!A201)</f>
        <v>201</v>
      </c>
      <c r="B298">
        <v>29858012</v>
      </c>
      <c r="C298">
        <v>29859419</v>
      </c>
      <c r="D298">
        <v>29313599</v>
      </c>
      <c r="E298">
        <v>1</v>
      </c>
      <c r="F298">
        <v>1</v>
      </c>
      <c r="G298">
        <v>37</v>
      </c>
      <c r="H298">
        <v>3</v>
      </c>
      <c r="I298" t="s">
        <v>290</v>
      </c>
      <c r="J298" t="s">
        <v>292</v>
      </c>
      <c r="K298" t="s">
        <v>291</v>
      </c>
      <c r="L298">
        <v>1327</v>
      </c>
      <c r="N298">
        <v>1005</v>
      </c>
      <c r="O298" t="s">
        <v>201</v>
      </c>
      <c r="P298" t="s">
        <v>201</v>
      </c>
      <c r="Q298">
        <v>1</v>
      </c>
      <c r="W298">
        <v>1</v>
      </c>
      <c r="X298">
        <v>-553391656</v>
      </c>
      <c r="Y298">
        <f t="shared" si="133"/>
        <v>-101.5</v>
      </c>
      <c r="AA298">
        <v>863.27</v>
      </c>
      <c r="AB298">
        <v>0</v>
      </c>
      <c r="AC298">
        <v>0</v>
      </c>
      <c r="AD298">
        <v>0</v>
      </c>
      <c r="AE298">
        <v>863.27</v>
      </c>
      <c r="AF298">
        <v>0</v>
      </c>
      <c r="AG298">
        <v>0</v>
      </c>
      <c r="AH298">
        <v>0</v>
      </c>
      <c r="AI298">
        <v>1</v>
      </c>
      <c r="AJ298">
        <v>1</v>
      </c>
      <c r="AK298">
        <v>1</v>
      </c>
      <c r="AL298">
        <v>1</v>
      </c>
      <c r="AM298">
        <v>-2</v>
      </c>
      <c r="AN298">
        <v>0</v>
      </c>
      <c r="AO298">
        <v>1</v>
      </c>
      <c r="AP298">
        <v>1</v>
      </c>
      <c r="AQ298">
        <v>0</v>
      </c>
      <c r="AR298">
        <v>0</v>
      </c>
      <c r="AS298" t="s">
        <v>4</v>
      </c>
      <c r="AT298">
        <v>-101.5</v>
      </c>
      <c r="AU298" t="s">
        <v>4</v>
      </c>
      <c r="AV298">
        <v>0</v>
      </c>
      <c r="AW298">
        <v>2</v>
      </c>
      <c r="AX298">
        <v>29859440</v>
      </c>
      <c r="AY298">
        <v>1</v>
      </c>
      <c r="AZ298">
        <v>6144</v>
      </c>
      <c r="BA298">
        <v>295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0</v>
      </c>
      <c r="BI298">
        <v>0</v>
      </c>
      <c r="BJ298">
        <v>0</v>
      </c>
      <c r="BK298">
        <v>0</v>
      </c>
      <c r="BL298">
        <v>0</v>
      </c>
      <c r="BM298">
        <v>0</v>
      </c>
      <c r="BN298">
        <v>0</v>
      </c>
      <c r="BO298">
        <v>0</v>
      </c>
      <c r="BP298">
        <v>0</v>
      </c>
      <c r="BQ298">
        <v>0</v>
      </c>
      <c r="BR298">
        <v>0</v>
      </c>
      <c r="BS298">
        <v>0</v>
      </c>
      <c r="BT298">
        <v>0</v>
      </c>
      <c r="BU298">
        <v>0</v>
      </c>
      <c r="BV298">
        <v>0</v>
      </c>
      <c r="BW298">
        <v>0</v>
      </c>
      <c r="CV298">
        <v>0</v>
      </c>
      <c r="CW298">
        <v>0</v>
      </c>
      <c r="CX298">
        <f>ROUND(Y298*Source!I201,9)</f>
        <v>-20.969899999999999</v>
      </c>
      <c r="CY298">
        <f t="shared" si="136"/>
        <v>863.27</v>
      </c>
      <c r="CZ298">
        <f t="shared" si="137"/>
        <v>863.27</v>
      </c>
      <c r="DA298">
        <f t="shared" si="138"/>
        <v>1</v>
      </c>
      <c r="DB298">
        <f t="shared" si="134"/>
        <v>-87621.91</v>
      </c>
      <c r="DC298">
        <f t="shared" si="135"/>
        <v>0</v>
      </c>
      <c r="DD298" t="s">
        <v>4</v>
      </c>
      <c r="DE298" t="s">
        <v>4</v>
      </c>
      <c r="DF298">
        <f t="shared" si="117"/>
        <v>-18102.689999999999</v>
      </c>
      <c r="DG298">
        <f t="shared" si="118"/>
        <v>0</v>
      </c>
      <c r="DH298">
        <f t="shared" si="119"/>
        <v>0</v>
      </c>
      <c r="DI298">
        <f t="shared" si="120"/>
        <v>0</v>
      </c>
      <c r="DJ298">
        <f t="shared" si="139"/>
        <v>-18102.689999999999</v>
      </c>
      <c r="DK298">
        <v>0</v>
      </c>
      <c r="DL298" t="s">
        <v>4</v>
      </c>
      <c r="DM298">
        <v>0</v>
      </c>
      <c r="DN298" t="s">
        <v>4</v>
      </c>
      <c r="DO298">
        <v>0</v>
      </c>
    </row>
    <row r="299" spans="1:119">
      <c r="A299">
        <f>ROW(Source!A201)</f>
        <v>201</v>
      </c>
      <c r="B299">
        <v>29858012</v>
      </c>
      <c r="C299">
        <v>29859419</v>
      </c>
      <c r="D299">
        <v>29313604</v>
      </c>
      <c r="E299">
        <v>1</v>
      </c>
      <c r="F299">
        <v>1</v>
      </c>
      <c r="G299">
        <v>37</v>
      </c>
      <c r="H299">
        <v>3</v>
      </c>
      <c r="I299" t="s">
        <v>294</v>
      </c>
      <c r="J299" t="s">
        <v>297</v>
      </c>
      <c r="K299" t="s">
        <v>295</v>
      </c>
      <c r="L299">
        <v>1301</v>
      </c>
      <c r="N299">
        <v>1003</v>
      </c>
      <c r="O299" t="s">
        <v>296</v>
      </c>
      <c r="P299" t="s">
        <v>296</v>
      </c>
      <c r="Q299">
        <v>1</v>
      </c>
      <c r="W299">
        <v>1</v>
      </c>
      <c r="X299">
        <v>1565018993</v>
      </c>
      <c r="Y299">
        <f t="shared" si="133"/>
        <v>-87.47</v>
      </c>
      <c r="AA299">
        <v>51.39</v>
      </c>
      <c r="AB299">
        <v>0</v>
      </c>
      <c r="AC299">
        <v>0</v>
      </c>
      <c r="AD299">
        <v>0</v>
      </c>
      <c r="AE299">
        <v>51.39</v>
      </c>
      <c r="AF299">
        <v>0</v>
      </c>
      <c r="AG299">
        <v>0</v>
      </c>
      <c r="AH299">
        <v>0</v>
      </c>
      <c r="AI299">
        <v>1</v>
      </c>
      <c r="AJ299">
        <v>1</v>
      </c>
      <c r="AK299">
        <v>1</v>
      </c>
      <c r="AL299">
        <v>1</v>
      </c>
      <c r="AM299">
        <v>-2</v>
      </c>
      <c r="AN299">
        <v>0</v>
      </c>
      <c r="AO299">
        <v>1</v>
      </c>
      <c r="AP299">
        <v>1</v>
      </c>
      <c r="AQ299">
        <v>0</v>
      </c>
      <c r="AR299">
        <v>0</v>
      </c>
      <c r="AS299" t="s">
        <v>4</v>
      </c>
      <c r="AT299">
        <v>-87.47</v>
      </c>
      <c r="AU299" t="s">
        <v>4</v>
      </c>
      <c r="AV299">
        <v>0</v>
      </c>
      <c r="AW299">
        <v>2</v>
      </c>
      <c r="AX299">
        <v>29859441</v>
      </c>
      <c r="AY299">
        <v>1</v>
      </c>
      <c r="AZ299">
        <v>6144</v>
      </c>
      <c r="BA299">
        <v>296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0</v>
      </c>
      <c r="BM299">
        <v>0</v>
      </c>
      <c r="BN299">
        <v>0</v>
      </c>
      <c r="BO299">
        <v>0</v>
      </c>
      <c r="BP299">
        <v>0</v>
      </c>
      <c r="BQ299">
        <v>0</v>
      </c>
      <c r="BR299">
        <v>0</v>
      </c>
      <c r="BS299">
        <v>0</v>
      </c>
      <c r="BT299">
        <v>0</v>
      </c>
      <c r="BU299">
        <v>0</v>
      </c>
      <c r="BV299">
        <v>0</v>
      </c>
      <c r="BW299">
        <v>0</v>
      </c>
      <c r="CV299">
        <v>0</v>
      </c>
      <c r="CW299">
        <v>0</v>
      </c>
      <c r="CX299">
        <f>ROUND(Y299*Source!I201,9)</f>
        <v>-18.071301999999999</v>
      </c>
      <c r="CY299">
        <f t="shared" si="136"/>
        <v>51.39</v>
      </c>
      <c r="CZ299">
        <f t="shared" si="137"/>
        <v>51.39</v>
      </c>
      <c r="DA299">
        <f t="shared" si="138"/>
        <v>1</v>
      </c>
      <c r="DB299">
        <f t="shared" si="134"/>
        <v>-4495.08</v>
      </c>
      <c r="DC299">
        <f t="shared" si="135"/>
        <v>0</v>
      </c>
      <c r="DD299" t="s">
        <v>4</v>
      </c>
      <c r="DE299" t="s">
        <v>4</v>
      </c>
      <c r="DF299">
        <f t="shared" si="117"/>
        <v>-928.68</v>
      </c>
      <c r="DG299">
        <f t="shared" si="118"/>
        <v>0</v>
      </c>
      <c r="DH299">
        <f t="shared" si="119"/>
        <v>0</v>
      </c>
      <c r="DI299">
        <f t="shared" si="120"/>
        <v>0</v>
      </c>
      <c r="DJ299">
        <f t="shared" si="139"/>
        <v>-928.68</v>
      </c>
      <c r="DK299">
        <v>0</v>
      </c>
      <c r="DL299" t="s">
        <v>4</v>
      </c>
      <c r="DM299">
        <v>0</v>
      </c>
      <c r="DN299" t="s">
        <v>4</v>
      </c>
      <c r="DO299">
        <v>0</v>
      </c>
    </row>
    <row r="300" spans="1:119">
      <c r="A300">
        <f>ROW(Source!A201)</f>
        <v>201</v>
      </c>
      <c r="B300">
        <v>29858012</v>
      </c>
      <c r="C300">
        <v>29859419</v>
      </c>
      <c r="D300">
        <v>29313304</v>
      </c>
      <c r="E300">
        <v>1</v>
      </c>
      <c r="F300">
        <v>1</v>
      </c>
      <c r="G300">
        <v>37</v>
      </c>
      <c r="H300">
        <v>3</v>
      </c>
      <c r="I300" t="s">
        <v>933</v>
      </c>
      <c r="J300" t="s">
        <v>934</v>
      </c>
      <c r="K300" t="s">
        <v>935</v>
      </c>
      <c r="L300">
        <v>1355</v>
      </c>
      <c r="N300">
        <v>1010</v>
      </c>
      <c r="O300" t="s">
        <v>377</v>
      </c>
      <c r="P300" t="s">
        <v>377</v>
      </c>
      <c r="Q300">
        <v>100</v>
      </c>
      <c r="W300">
        <v>0</v>
      </c>
      <c r="X300">
        <v>2036388785</v>
      </c>
      <c r="Y300">
        <f t="shared" si="133"/>
        <v>0.91</v>
      </c>
      <c r="AA300">
        <v>880.1</v>
      </c>
      <c r="AB300">
        <v>0</v>
      </c>
      <c r="AC300">
        <v>0</v>
      </c>
      <c r="AD300">
        <v>0</v>
      </c>
      <c r="AE300">
        <v>880.1</v>
      </c>
      <c r="AF300">
        <v>0</v>
      </c>
      <c r="AG300">
        <v>0</v>
      </c>
      <c r="AH300">
        <v>0</v>
      </c>
      <c r="AI300">
        <v>1</v>
      </c>
      <c r="AJ300">
        <v>1</v>
      </c>
      <c r="AK300">
        <v>1</v>
      </c>
      <c r="AL300">
        <v>1</v>
      </c>
      <c r="AM300">
        <v>-2</v>
      </c>
      <c r="AN300">
        <v>0</v>
      </c>
      <c r="AO300">
        <v>1</v>
      </c>
      <c r="AP300">
        <v>1</v>
      </c>
      <c r="AQ300">
        <v>0</v>
      </c>
      <c r="AR300">
        <v>0</v>
      </c>
      <c r="AS300" t="s">
        <v>4</v>
      </c>
      <c r="AT300">
        <v>0.91</v>
      </c>
      <c r="AU300" t="s">
        <v>4</v>
      </c>
      <c r="AV300">
        <v>0</v>
      </c>
      <c r="AW300">
        <v>2</v>
      </c>
      <c r="AX300">
        <v>29859442</v>
      </c>
      <c r="AY300">
        <v>1</v>
      </c>
      <c r="AZ300">
        <v>0</v>
      </c>
      <c r="BA300">
        <v>297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0</v>
      </c>
      <c r="BL300">
        <v>0</v>
      </c>
      <c r="BM300">
        <v>0</v>
      </c>
      <c r="BN300">
        <v>0</v>
      </c>
      <c r="BO300">
        <v>0</v>
      </c>
      <c r="BP300">
        <v>0</v>
      </c>
      <c r="BQ300">
        <v>0</v>
      </c>
      <c r="BR300">
        <v>0</v>
      </c>
      <c r="BS300">
        <v>0</v>
      </c>
      <c r="BT300">
        <v>0</v>
      </c>
      <c r="BU300">
        <v>0</v>
      </c>
      <c r="BV300">
        <v>0</v>
      </c>
      <c r="BW300">
        <v>0</v>
      </c>
      <c r="CV300">
        <v>0</v>
      </c>
      <c r="CW300">
        <v>0</v>
      </c>
      <c r="CX300">
        <f>ROUND(Y300*Source!I201,9)</f>
        <v>0.18800600000000001</v>
      </c>
      <c r="CY300">
        <f t="shared" si="136"/>
        <v>880.1</v>
      </c>
      <c r="CZ300">
        <f t="shared" si="137"/>
        <v>880.1</v>
      </c>
      <c r="DA300">
        <f t="shared" si="138"/>
        <v>1</v>
      </c>
      <c r="DB300">
        <f t="shared" si="134"/>
        <v>800.89</v>
      </c>
      <c r="DC300">
        <f t="shared" si="135"/>
        <v>0</v>
      </c>
      <c r="DD300" t="s">
        <v>4</v>
      </c>
      <c r="DE300" t="s">
        <v>4</v>
      </c>
      <c r="DF300">
        <f t="shared" si="117"/>
        <v>165.46</v>
      </c>
      <c r="DG300">
        <f t="shared" si="118"/>
        <v>0</v>
      </c>
      <c r="DH300">
        <f t="shared" si="119"/>
        <v>0</v>
      </c>
      <c r="DI300">
        <f t="shared" si="120"/>
        <v>0</v>
      </c>
      <c r="DJ300">
        <f t="shared" si="139"/>
        <v>165.46</v>
      </c>
      <c r="DK300">
        <v>0</v>
      </c>
      <c r="DL300" t="s">
        <v>4</v>
      </c>
      <c r="DM300">
        <v>0</v>
      </c>
      <c r="DN300" t="s">
        <v>4</v>
      </c>
      <c r="DO300">
        <v>0</v>
      </c>
    </row>
    <row r="301" spans="1:119">
      <c r="A301">
        <f>ROW(Source!A201)</f>
        <v>201</v>
      </c>
      <c r="B301">
        <v>29858012</v>
      </c>
      <c r="C301">
        <v>29859419</v>
      </c>
      <c r="D301">
        <v>29313307</v>
      </c>
      <c r="E301">
        <v>1</v>
      </c>
      <c r="F301">
        <v>1</v>
      </c>
      <c r="G301">
        <v>37</v>
      </c>
      <c r="H301">
        <v>3</v>
      </c>
      <c r="I301" t="s">
        <v>936</v>
      </c>
      <c r="J301" t="s">
        <v>937</v>
      </c>
      <c r="K301" t="s">
        <v>938</v>
      </c>
      <c r="L301">
        <v>1301</v>
      </c>
      <c r="N301">
        <v>1003</v>
      </c>
      <c r="O301" t="s">
        <v>296</v>
      </c>
      <c r="P301" t="s">
        <v>296</v>
      </c>
      <c r="Q301">
        <v>1</v>
      </c>
      <c r="W301">
        <v>0</v>
      </c>
      <c r="X301">
        <v>-70767100</v>
      </c>
      <c r="Y301">
        <f t="shared" si="133"/>
        <v>48.11</v>
      </c>
      <c r="AA301">
        <v>28.98</v>
      </c>
      <c r="AB301">
        <v>0</v>
      </c>
      <c r="AC301">
        <v>0</v>
      </c>
      <c r="AD301">
        <v>0</v>
      </c>
      <c r="AE301">
        <v>28.98</v>
      </c>
      <c r="AF301">
        <v>0</v>
      </c>
      <c r="AG301">
        <v>0</v>
      </c>
      <c r="AH301">
        <v>0</v>
      </c>
      <c r="AI301">
        <v>1</v>
      </c>
      <c r="AJ301">
        <v>1</v>
      </c>
      <c r="AK301">
        <v>1</v>
      </c>
      <c r="AL301">
        <v>1</v>
      </c>
      <c r="AM301">
        <v>-2</v>
      </c>
      <c r="AN301">
        <v>0</v>
      </c>
      <c r="AO301">
        <v>1</v>
      </c>
      <c r="AP301">
        <v>1</v>
      </c>
      <c r="AQ301">
        <v>0</v>
      </c>
      <c r="AR301">
        <v>0</v>
      </c>
      <c r="AS301" t="s">
        <v>4</v>
      </c>
      <c r="AT301">
        <v>48.11</v>
      </c>
      <c r="AU301" t="s">
        <v>4</v>
      </c>
      <c r="AV301">
        <v>0</v>
      </c>
      <c r="AW301">
        <v>2</v>
      </c>
      <c r="AX301">
        <v>29859443</v>
      </c>
      <c r="AY301">
        <v>1</v>
      </c>
      <c r="AZ301">
        <v>0</v>
      </c>
      <c r="BA301">
        <v>298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0</v>
      </c>
      <c r="BI301">
        <v>0</v>
      </c>
      <c r="BJ301">
        <v>0</v>
      </c>
      <c r="BK301">
        <v>0</v>
      </c>
      <c r="BL301">
        <v>0</v>
      </c>
      <c r="BM301">
        <v>0</v>
      </c>
      <c r="BN301">
        <v>0</v>
      </c>
      <c r="BO301">
        <v>0</v>
      </c>
      <c r="BP301">
        <v>0</v>
      </c>
      <c r="BQ301">
        <v>0</v>
      </c>
      <c r="BR301">
        <v>0</v>
      </c>
      <c r="BS301">
        <v>0</v>
      </c>
      <c r="BT301">
        <v>0</v>
      </c>
      <c r="BU301">
        <v>0</v>
      </c>
      <c r="BV301">
        <v>0</v>
      </c>
      <c r="BW301">
        <v>0</v>
      </c>
      <c r="CV301">
        <v>0</v>
      </c>
      <c r="CW301">
        <v>0</v>
      </c>
      <c r="CX301">
        <f>ROUND(Y301*Source!I201,9)</f>
        <v>9.9395260000000007</v>
      </c>
      <c r="CY301">
        <f t="shared" si="136"/>
        <v>28.98</v>
      </c>
      <c r="CZ301">
        <f t="shared" si="137"/>
        <v>28.98</v>
      </c>
      <c r="DA301">
        <f t="shared" si="138"/>
        <v>1</v>
      </c>
      <c r="DB301">
        <f t="shared" si="134"/>
        <v>1394.23</v>
      </c>
      <c r="DC301">
        <f t="shared" si="135"/>
        <v>0</v>
      </c>
      <c r="DD301" t="s">
        <v>4</v>
      </c>
      <c r="DE301" t="s">
        <v>4</v>
      </c>
      <c r="DF301">
        <f t="shared" si="117"/>
        <v>288.05</v>
      </c>
      <c r="DG301">
        <f t="shared" si="118"/>
        <v>0</v>
      </c>
      <c r="DH301">
        <f t="shared" si="119"/>
        <v>0</v>
      </c>
      <c r="DI301">
        <f t="shared" si="120"/>
        <v>0</v>
      </c>
      <c r="DJ301">
        <f t="shared" si="139"/>
        <v>288.05</v>
      </c>
      <c r="DK301">
        <v>0</v>
      </c>
      <c r="DL301" t="s">
        <v>4</v>
      </c>
      <c r="DM301">
        <v>0</v>
      </c>
      <c r="DN301" t="s">
        <v>4</v>
      </c>
      <c r="DO301">
        <v>0</v>
      </c>
    </row>
    <row r="302" spans="1:119">
      <c r="A302">
        <f>ROW(Source!A201)</f>
        <v>201</v>
      </c>
      <c r="B302">
        <v>29858012</v>
      </c>
      <c r="C302">
        <v>29859419</v>
      </c>
      <c r="D302">
        <v>29313308</v>
      </c>
      <c r="E302">
        <v>1</v>
      </c>
      <c r="F302">
        <v>1</v>
      </c>
      <c r="G302">
        <v>37</v>
      </c>
      <c r="H302">
        <v>3</v>
      </c>
      <c r="I302" t="s">
        <v>939</v>
      </c>
      <c r="J302" t="s">
        <v>940</v>
      </c>
      <c r="K302" t="s">
        <v>941</v>
      </c>
      <c r="L302">
        <v>1301</v>
      </c>
      <c r="N302">
        <v>1003</v>
      </c>
      <c r="O302" t="s">
        <v>296</v>
      </c>
      <c r="P302" t="s">
        <v>296</v>
      </c>
      <c r="Q302">
        <v>1</v>
      </c>
      <c r="W302">
        <v>0</v>
      </c>
      <c r="X302">
        <v>373564632</v>
      </c>
      <c r="Y302">
        <f t="shared" si="133"/>
        <v>48.11</v>
      </c>
      <c r="AA302">
        <v>73.69</v>
      </c>
      <c r="AB302">
        <v>0</v>
      </c>
      <c r="AC302">
        <v>0</v>
      </c>
      <c r="AD302">
        <v>0</v>
      </c>
      <c r="AE302">
        <v>73.69</v>
      </c>
      <c r="AF302">
        <v>0</v>
      </c>
      <c r="AG302">
        <v>0</v>
      </c>
      <c r="AH302">
        <v>0</v>
      </c>
      <c r="AI302">
        <v>1</v>
      </c>
      <c r="AJ302">
        <v>1</v>
      </c>
      <c r="AK302">
        <v>1</v>
      </c>
      <c r="AL302">
        <v>1</v>
      </c>
      <c r="AM302">
        <v>-2</v>
      </c>
      <c r="AN302">
        <v>0</v>
      </c>
      <c r="AO302">
        <v>1</v>
      </c>
      <c r="AP302">
        <v>1</v>
      </c>
      <c r="AQ302">
        <v>0</v>
      </c>
      <c r="AR302">
        <v>0</v>
      </c>
      <c r="AS302" t="s">
        <v>4</v>
      </c>
      <c r="AT302">
        <v>48.11</v>
      </c>
      <c r="AU302" t="s">
        <v>4</v>
      </c>
      <c r="AV302">
        <v>0</v>
      </c>
      <c r="AW302">
        <v>2</v>
      </c>
      <c r="AX302">
        <v>29859444</v>
      </c>
      <c r="AY302">
        <v>1</v>
      </c>
      <c r="AZ302">
        <v>0</v>
      </c>
      <c r="BA302">
        <v>299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0</v>
      </c>
      <c r="BI302">
        <v>0</v>
      </c>
      <c r="BJ302">
        <v>0</v>
      </c>
      <c r="BK302">
        <v>0</v>
      </c>
      <c r="BL302">
        <v>0</v>
      </c>
      <c r="BM302">
        <v>0</v>
      </c>
      <c r="BN302">
        <v>0</v>
      </c>
      <c r="BO302">
        <v>0</v>
      </c>
      <c r="BP302">
        <v>0</v>
      </c>
      <c r="BQ302">
        <v>0</v>
      </c>
      <c r="BR302">
        <v>0</v>
      </c>
      <c r="BS302">
        <v>0</v>
      </c>
      <c r="BT302">
        <v>0</v>
      </c>
      <c r="BU302">
        <v>0</v>
      </c>
      <c r="BV302">
        <v>0</v>
      </c>
      <c r="BW302">
        <v>0</v>
      </c>
      <c r="CV302">
        <v>0</v>
      </c>
      <c r="CW302">
        <v>0</v>
      </c>
      <c r="CX302">
        <f>ROUND(Y302*Source!I201,9)</f>
        <v>9.9395260000000007</v>
      </c>
      <c r="CY302">
        <f t="shared" si="136"/>
        <v>73.69</v>
      </c>
      <c r="CZ302">
        <f t="shared" si="137"/>
        <v>73.69</v>
      </c>
      <c r="DA302">
        <f t="shared" si="138"/>
        <v>1</v>
      </c>
      <c r="DB302">
        <f t="shared" si="134"/>
        <v>3545.23</v>
      </c>
      <c r="DC302">
        <f t="shared" si="135"/>
        <v>0</v>
      </c>
      <c r="DD302" t="s">
        <v>4</v>
      </c>
      <c r="DE302" t="s">
        <v>4</v>
      </c>
      <c r="DF302">
        <f t="shared" si="117"/>
        <v>732.44</v>
      </c>
      <c r="DG302">
        <f t="shared" si="118"/>
        <v>0</v>
      </c>
      <c r="DH302">
        <f t="shared" si="119"/>
        <v>0</v>
      </c>
      <c r="DI302">
        <f t="shared" si="120"/>
        <v>0</v>
      </c>
      <c r="DJ302">
        <f t="shared" si="139"/>
        <v>732.44</v>
      </c>
      <c r="DK302">
        <v>0</v>
      </c>
      <c r="DL302" t="s">
        <v>4</v>
      </c>
      <c r="DM302">
        <v>0</v>
      </c>
      <c r="DN302" t="s">
        <v>4</v>
      </c>
      <c r="DO302">
        <v>0</v>
      </c>
    </row>
    <row r="303" spans="1:119">
      <c r="A303">
        <f>ROW(Source!A201)</f>
        <v>201</v>
      </c>
      <c r="B303">
        <v>29858012</v>
      </c>
      <c r="C303">
        <v>29859419</v>
      </c>
      <c r="D303">
        <v>29315048</v>
      </c>
      <c r="E303">
        <v>1</v>
      </c>
      <c r="F303">
        <v>1</v>
      </c>
      <c r="G303">
        <v>37</v>
      </c>
      <c r="H303">
        <v>3</v>
      </c>
      <c r="I303" t="s">
        <v>942</v>
      </c>
      <c r="J303" t="s">
        <v>943</v>
      </c>
      <c r="K303" t="s">
        <v>944</v>
      </c>
      <c r="L303">
        <v>1355</v>
      </c>
      <c r="N303">
        <v>1010</v>
      </c>
      <c r="O303" t="s">
        <v>377</v>
      </c>
      <c r="P303" t="s">
        <v>377</v>
      </c>
      <c r="Q303">
        <v>100</v>
      </c>
      <c r="W303">
        <v>0</v>
      </c>
      <c r="X303">
        <v>314355810</v>
      </c>
      <c r="Y303">
        <f t="shared" si="133"/>
        <v>5.46</v>
      </c>
      <c r="AA303">
        <v>629.04</v>
      </c>
      <c r="AB303">
        <v>0</v>
      </c>
      <c r="AC303">
        <v>0</v>
      </c>
      <c r="AD303">
        <v>0</v>
      </c>
      <c r="AE303">
        <v>629.04</v>
      </c>
      <c r="AF303">
        <v>0</v>
      </c>
      <c r="AG303">
        <v>0</v>
      </c>
      <c r="AH303">
        <v>0</v>
      </c>
      <c r="AI303">
        <v>1</v>
      </c>
      <c r="AJ303">
        <v>1</v>
      </c>
      <c r="AK303">
        <v>1</v>
      </c>
      <c r="AL303">
        <v>1</v>
      </c>
      <c r="AM303">
        <v>-2</v>
      </c>
      <c r="AN303">
        <v>0</v>
      </c>
      <c r="AO303">
        <v>1</v>
      </c>
      <c r="AP303">
        <v>1</v>
      </c>
      <c r="AQ303">
        <v>0</v>
      </c>
      <c r="AR303">
        <v>0</v>
      </c>
      <c r="AS303" t="s">
        <v>4</v>
      </c>
      <c r="AT303">
        <v>5.46</v>
      </c>
      <c r="AU303" t="s">
        <v>4</v>
      </c>
      <c r="AV303">
        <v>0</v>
      </c>
      <c r="AW303">
        <v>2</v>
      </c>
      <c r="AX303">
        <v>29859445</v>
      </c>
      <c r="AY303">
        <v>1</v>
      </c>
      <c r="AZ303">
        <v>0</v>
      </c>
      <c r="BA303">
        <v>300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0</v>
      </c>
      <c r="BI303">
        <v>0</v>
      </c>
      <c r="BJ303">
        <v>0</v>
      </c>
      <c r="BK303">
        <v>0</v>
      </c>
      <c r="BL303">
        <v>0</v>
      </c>
      <c r="BM303">
        <v>0</v>
      </c>
      <c r="BN303">
        <v>0</v>
      </c>
      <c r="BO303">
        <v>0</v>
      </c>
      <c r="BP303">
        <v>0</v>
      </c>
      <c r="BQ303">
        <v>0</v>
      </c>
      <c r="BR303">
        <v>0</v>
      </c>
      <c r="BS303">
        <v>0</v>
      </c>
      <c r="BT303">
        <v>0</v>
      </c>
      <c r="BU303">
        <v>0</v>
      </c>
      <c r="BV303">
        <v>0</v>
      </c>
      <c r="BW303">
        <v>0</v>
      </c>
      <c r="CV303">
        <v>0</v>
      </c>
      <c r="CW303">
        <v>0</v>
      </c>
      <c r="CX303">
        <f>ROUND(Y303*Source!I201,9)</f>
        <v>1.128036</v>
      </c>
      <c r="CY303">
        <f t="shared" si="136"/>
        <v>629.04</v>
      </c>
      <c r="CZ303">
        <f t="shared" si="137"/>
        <v>629.04</v>
      </c>
      <c r="DA303">
        <f t="shared" si="138"/>
        <v>1</v>
      </c>
      <c r="DB303">
        <f t="shared" si="134"/>
        <v>3434.56</v>
      </c>
      <c r="DC303">
        <f t="shared" si="135"/>
        <v>0</v>
      </c>
      <c r="DD303" t="s">
        <v>4</v>
      </c>
      <c r="DE303" t="s">
        <v>4</v>
      </c>
      <c r="DF303">
        <f t="shared" si="117"/>
        <v>709.58</v>
      </c>
      <c r="DG303">
        <f t="shared" si="118"/>
        <v>0</v>
      </c>
      <c r="DH303">
        <f t="shared" si="119"/>
        <v>0</v>
      </c>
      <c r="DI303">
        <f t="shared" si="120"/>
        <v>0</v>
      </c>
      <c r="DJ303">
        <f t="shared" si="139"/>
        <v>709.58</v>
      </c>
      <c r="DK303">
        <v>0</v>
      </c>
      <c r="DL303" t="s">
        <v>4</v>
      </c>
      <c r="DM303">
        <v>0</v>
      </c>
      <c r="DN303" t="s">
        <v>4</v>
      </c>
      <c r="DO303">
        <v>0</v>
      </c>
    </row>
    <row r="304" spans="1:119">
      <c r="A304">
        <f>ROW(Source!A201)</f>
        <v>201</v>
      </c>
      <c r="B304">
        <v>29858012</v>
      </c>
      <c r="C304">
        <v>29859419</v>
      </c>
      <c r="D304">
        <v>29315720</v>
      </c>
      <c r="E304">
        <v>1</v>
      </c>
      <c r="F304">
        <v>1</v>
      </c>
      <c r="G304">
        <v>37</v>
      </c>
      <c r="H304">
        <v>3</v>
      </c>
      <c r="I304" t="s">
        <v>945</v>
      </c>
      <c r="J304" t="s">
        <v>946</v>
      </c>
      <c r="K304" t="s">
        <v>947</v>
      </c>
      <c r="L304">
        <v>1301</v>
      </c>
      <c r="N304">
        <v>1003</v>
      </c>
      <c r="O304" t="s">
        <v>296</v>
      </c>
      <c r="P304" t="s">
        <v>296</v>
      </c>
      <c r="Q304">
        <v>1</v>
      </c>
      <c r="W304">
        <v>0</v>
      </c>
      <c r="X304">
        <v>1688535359</v>
      </c>
      <c r="Y304">
        <f t="shared" si="133"/>
        <v>48.11</v>
      </c>
      <c r="AA304">
        <v>95.14</v>
      </c>
      <c r="AB304">
        <v>0</v>
      </c>
      <c r="AC304">
        <v>0</v>
      </c>
      <c r="AD304">
        <v>0</v>
      </c>
      <c r="AE304">
        <v>95.14</v>
      </c>
      <c r="AF304">
        <v>0</v>
      </c>
      <c r="AG304">
        <v>0</v>
      </c>
      <c r="AH304">
        <v>0</v>
      </c>
      <c r="AI304">
        <v>1</v>
      </c>
      <c r="AJ304">
        <v>1</v>
      </c>
      <c r="AK304">
        <v>1</v>
      </c>
      <c r="AL304">
        <v>1</v>
      </c>
      <c r="AM304">
        <v>-2</v>
      </c>
      <c r="AN304">
        <v>0</v>
      </c>
      <c r="AO304">
        <v>1</v>
      </c>
      <c r="AP304">
        <v>1</v>
      </c>
      <c r="AQ304">
        <v>0</v>
      </c>
      <c r="AR304">
        <v>0</v>
      </c>
      <c r="AS304" t="s">
        <v>4</v>
      </c>
      <c r="AT304">
        <v>48.11</v>
      </c>
      <c r="AU304" t="s">
        <v>4</v>
      </c>
      <c r="AV304">
        <v>0</v>
      </c>
      <c r="AW304">
        <v>2</v>
      </c>
      <c r="AX304">
        <v>29859446</v>
      </c>
      <c r="AY304">
        <v>1</v>
      </c>
      <c r="AZ304">
        <v>0</v>
      </c>
      <c r="BA304">
        <v>301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0</v>
      </c>
      <c r="BI304">
        <v>0</v>
      </c>
      <c r="BJ304">
        <v>0</v>
      </c>
      <c r="BK304">
        <v>0</v>
      </c>
      <c r="BL304">
        <v>0</v>
      </c>
      <c r="BM304">
        <v>0</v>
      </c>
      <c r="BN304">
        <v>0</v>
      </c>
      <c r="BO304">
        <v>0</v>
      </c>
      <c r="BP304">
        <v>0</v>
      </c>
      <c r="BQ304">
        <v>0</v>
      </c>
      <c r="BR304">
        <v>0</v>
      </c>
      <c r="BS304">
        <v>0</v>
      </c>
      <c r="BT304">
        <v>0</v>
      </c>
      <c r="BU304">
        <v>0</v>
      </c>
      <c r="BV304">
        <v>0</v>
      </c>
      <c r="BW304">
        <v>0</v>
      </c>
      <c r="CV304">
        <v>0</v>
      </c>
      <c r="CW304">
        <v>0</v>
      </c>
      <c r="CX304">
        <f>ROUND(Y304*Source!I201,9)</f>
        <v>9.9395260000000007</v>
      </c>
      <c r="CY304">
        <f t="shared" si="136"/>
        <v>95.14</v>
      </c>
      <c r="CZ304">
        <f t="shared" si="137"/>
        <v>95.14</v>
      </c>
      <c r="DA304">
        <f t="shared" si="138"/>
        <v>1</v>
      </c>
      <c r="DB304">
        <f t="shared" si="134"/>
        <v>4577.1899999999996</v>
      </c>
      <c r="DC304">
        <f t="shared" si="135"/>
        <v>0</v>
      </c>
      <c r="DD304" t="s">
        <v>4</v>
      </c>
      <c r="DE304" t="s">
        <v>4</v>
      </c>
      <c r="DF304">
        <f t="shared" si="117"/>
        <v>945.65</v>
      </c>
      <c r="DG304">
        <f t="shared" si="118"/>
        <v>0</v>
      </c>
      <c r="DH304">
        <f t="shared" si="119"/>
        <v>0</v>
      </c>
      <c r="DI304">
        <f t="shared" si="120"/>
        <v>0</v>
      </c>
      <c r="DJ304">
        <f t="shared" si="139"/>
        <v>945.65</v>
      </c>
      <c r="DK304">
        <v>0</v>
      </c>
      <c r="DL304" t="s">
        <v>4</v>
      </c>
      <c r="DM304">
        <v>0</v>
      </c>
      <c r="DN304" t="s">
        <v>4</v>
      </c>
      <c r="DO304">
        <v>0</v>
      </c>
    </row>
    <row r="305" spans="1:119">
      <c r="A305">
        <f>ROW(Source!A201)</f>
        <v>201</v>
      </c>
      <c r="B305">
        <v>29858012</v>
      </c>
      <c r="C305">
        <v>29859419</v>
      </c>
      <c r="D305">
        <v>29315721</v>
      </c>
      <c r="E305">
        <v>1</v>
      </c>
      <c r="F305">
        <v>1</v>
      </c>
      <c r="G305">
        <v>37</v>
      </c>
      <c r="H305">
        <v>3</v>
      </c>
      <c r="I305" t="s">
        <v>948</v>
      </c>
      <c r="J305" t="s">
        <v>949</v>
      </c>
      <c r="K305" t="s">
        <v>950</v>
      </c>
      <c r="L305">
        <v>1301</v>
      </c>
      <c r="N305">
        <v>1003</v>
      </c>
      <c r="O305" t="s">
        <v>296</v>
      </c>
      <c r="P305" t="s">
        <v>296</v>
      </c>
      <c r="Q305">
        <v>1</v>
      </c>
      <c r="W305">
        <v>0</v>
      </c>
      <c r="X305">
        <v>1677581273</v>
      </c>
      <c r="Y305">
        <f t="shared" si="133"/>
        <v>48.11</v>
      </c>
      <c r="AA305">
        <v>204.68</v>
      </c>
      <c r="AB305">
        <v>0</v>
      </c>
      <c r="AC305">
        <v>0</v>
      </c>
      <c r="AD305">
        <v>0</v>
      </c>
      <c r="AE305">
        <v>204.68</v>
      </c>
      <c r="AF305">
        <v>0</v>
      </c>
      <c r="AG305">
        <v>0</v>
      </c>
      <c r="AH305">
        <v>0</v>
      </c>
      <c r="AI305">
        <v>1</v>
      </c>
      <c r="AJ305">
        <v>1</v>
      </c>
      <c r="AK305">
        <v>1</v>
      </c>
      <c r="AL305">
        <v>1</v>
      </c>
      <c r="AM305">
        <v>-2</v>
      </c>
      <c r="AN305">
        <v>0</v>
      </c>
      <c r="AO305">
        <v>1</v>
      </c>
      <c r="AP305">
        <v>1</v>
      </c>
      <c r="AQ305">
        <v>0</v>
      </c>
      <c r="AR305">
        <v>0</v>
      </c>
      <c r="AS305" t="s">
        <v>4</v>
      </c>
      <c r="AT305">
        <v>48.11</v>
      </c>
      <c r="AU305" t="s">
        <v>4</v>
      </c>
      <c r="AV305">
        <v>0</v>
      </c>
      <c r="AW305">
        <v>2</v>
      </c>
      <c r="AX305">
        <v>29859447</v>
      </c>
      <c r="AY305">
        <v>1</v>
      </c>
      <c r="AZ305">
        <v>0</v>
      </c>
      <c r="BA305">
        <v>302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0</v>
      </c>
      <c r="BK305">
        <v>0</v>
      </c>
      <c r="BL305">
        <v>0</v>
      </c>
      <c r="BM305">
        <v>0</v>
      </c>
      <c r="BN305">
        <v>0</v>
      </c>
      <c r="BO305">
        <v>0</v>
      </c>
      <c r="BP305">
        <v>0</v>
      </c>
      <c r="BQ305">
        <v>0</v>
      </c>
      <c r="BR305">
        <v>0</v>
      </c>
      <c r="BS305">
        <v>0</v>
      </c>
      <c r="BT305">
        <v>0</v>
      </c>
      <c r="BU305">
        <v>0</v>
      </c>
      <c r="BV305">
        <v>0</v>
      </c>
      <c r="BW305">
        <v>0</v>
      </c>
      <c r="CV305">
        <v>0</v>
      </c>
      <c r="CW305">
        <v>0</v>
      </c>
      <c r="CX305">
        <f>ROUND(Y305*Source!I201,9)</f>
        <v>9.9395260000000007</v>
      </c>
      <c r="CY305">
        <f t="shared" si="136"/>
        <v>204.68</v>
      </c>
      <c r="CZ305">
        <f t="shared" si="137"/>
        <v>204.68</v>
      </c>
      <c r="DA305">
        <f t="shared" si="138"/>
        <v>1</v>
      </c>
      <c r="DB305">
        <f t="shared" si="134"/>
        <v>9847.15</v>
      </c>
      <c r="DC305">
        <f t="shared" si="135"/>
        <v>0</v>
      </c>
      <c r="DD305" t="s">
        <v>4</v>
      </c>
      <c r="DE305" t="s">
        <v>4</v>
      </c>
      <c r="DF305">
        <f t="shared" si="117"/>
        <v>2034.42</v>
      </c>
      <c r="DG305">
        <f t="shared" si="118"/>
        <v>0</v>
      </c>
      <c r="DH305">
        <f t="shared" si="119"/>
        <v>0</v>
      </c>
      <c r="DI305">
        <f t="shared" si="120"/>
        <v>0</v>
      </c>
      <c r="DJ305">
        <f t="shared" si="139"/>
        <v>2034.42</v>
      </c>
      <c r="DK305">
        <v>0</v>
      </c>
      <c r="DL305" t="s">
        <v>4</v>
      </c>
      <c r="DM305">
        <v>0</v>
      </c>
      <c r="DN305" t="s">
        <v>4</v>
      </c>
      <c r="DO305">
        <v>0</v>
      </c>
    </row>
    <row r="306" spans="1:119">
      <c r="A306">
        <f>ROW(Source!A246)</f>
        <v>246</v>
      </c>
      <c r="B306">
        <v>29858012</v>
      </c>
      <c r="C306">
        <v>29859453</v>
      </c>
      <c r="D306">
        <v>29308795</v>
      </c>
      <c r="E306">
        <v>37</v>
      </c>
      <c r="F306">
        <v>1</v>
      </c>
      <c r="G306">
        <v>37</v>
      </c>
      <c r="H306">
        <v>1</v>
      </c>
      <c r="I306" t="s">
        <v>684</v>
      </c>
      <c r="J306" t="s">
        <v>4</v>
      </c>
      <c r="K306" t="s">
        <v>685</v>
      </c>
      <c r="L306">
        <v>1191</v>
      </c>
      <c r="N306">
        <v>1013</v>
      </c>
      <c r="O306" t="s">
        <v>686</v>
      </c>
      <c r="P306" t="s">
        <v>686</v>
      </c>
      <c r="Q306">
        <v>1</v>
      </c>
      <c r="W306">
        <v>0</v>
      </c>
      <c r="X306">
        <v>476480486</v>
      </c>
      <c r="Y306">
        <f t="shared" si="133"/>
        <v>0.6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1</v>
      </c>
      <c r="AJ306">
        <v>1</v>
      </c>
      <c r="AK306">
        <v>1</v>
      </c>
      <c r="AL306">
        <v>1</v>
      </c>
      <c r="AM306">
        <v>-2</v>
      </c>
      <c r="AN306">
        <v>0</v>
      </c>
      <c r="AO306">
        <v>1</v>
      </c>
      <c r="AP306">
        <v>0</v>
      </c>
      <c r="AQ306">
        <v>0</v>
      </c>
      <c r="AR306">
        <v>0</v>
      </c>
      <c r="AS306" t="s">
        <v>4</v>
      </c>
      <c r="AT306">
        <v>0.6</v>
      </c>
      <c r="AU306" t="s">
        <v>4</v>
      </c>
      <c r="AV306">
        <v>1</v>
      </c>
      <c r="AW306">
        <v>2</v>
      </c>
      <c r="AX306">
        <v>29859455</v>
      </c>
      <c r="AY306">
        <v>1</v>
      </c>
      <c r="AZ306">
        <v>0</v>
      </c>
      <c r="BA306">
        <v>303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0</v>
      </c>
      <c r="BI306">
        <v>0</v>
      </c>
      <c r="BJ306">
        <v>0</v>
      </c>
      <c r="BK306">
        <v>0</v>
      </c>
      <c r="BL306">
        <v>0</v>
      </c>
      <c r="BM306">
        <v>0</v>
      </c>
      <c r="BN306">
        <v>0</v>
      </c>
      <c r="BO306">
        <v>0</v>
      </c>
      <c r="BP306">
        <v>0</v>
      </c>
      <c r="BQ306">
        <v>0</v>
      </c>
      <c r="BR306">
        <v>0</v>
      </c>
      <c r="BS306">
        <v>0</v>
      </c>
      <c r="BT306">
        <v>0</v>
      </c>
      <c r="BU306">
        <v>0</v>
      </c>
      <c r="BV306">
        <v>0</v>
      </c>
      <c r="BW306">
        <v>0</v>
      </c>
      <c r="CU306">
        <f>ROUND(AT306*Source!I246*AH306*AL306,2)</f>
        <v>0</v>
      </c>
      <c r="CV306">
        <f>ROUND(Y306*Source!I246,9)</f>
        <v>31.14</v>
      </c>
      <c r="CW306">
        <v>0</v>
      </c>
      <c r="CX306">
        <f>ROUND(Y306*Source!I246,9)</f>
        <v>31.14</v>
      </c>
      <c r="CY306">
        <f>AD306</f>
        <v>0</v>
      </c>
      <c r="CZ306">
        <f>AH306</f>
        <v>0</v>
      </c>
      <c r="DA306">
        <f>AL306</f>
        <v>1</v>
      </c>
      <c r="DB306">
        <f t="shared" si="134"/>
        <v>0</v>
      </c>
      <c r="DC306">
        <f t="shared" si="135"/>
        <v>0</v>
      </c>
      <c r="DD306" t="s">
        <v>4</v>
      </c>
      <c r="DE306" t="s">
        <v>4</v>
      </c>
      <c r="DF306">
        <f t="shared" si="117"/>
        <v>0</v>
      </c>
      <c r="DG306">
        <f t="shared" si="118"/>
        <v>0</v>
      </c>
      <c r="DH306">
        <f t="shared" si="119"/>
        <v>0</v>
      </c>
      <c r="DI306">
        <f t="shared" si="120"/>
        <v>0</v>
      </c>
      <c r="DJ306">
        <f>DI306</f>
        <v>0</v>
      </c>
      <c r="DK306">
        <v>0</v>
      </c>
      <c r="DL306" t="s">
        <v>4</v>
      </c>
      <c r="DM306">
        <v>0</v>
      </c>
      <c r="DN306" t="s">
        <v>4</v>
      </c>
      <c r="DO306">
        <v>0</v>
      </c>
    </row>
    <row r="307" spans="1:119">
      <c r="A307">
        <f>ROW(Source!A247)</f>
        <v>247</v>
      </c>
      <c r="B307">
        <v>29858012</v>
      </c>
      <c r="C307">
        <v>29859456</v>
      </c>
      <c r="D307">
        <v>29308795</v>
      </c>
      <c r="E307">
        <v>37</v>
      </c>
      <c r="F307">
        <v>1</v>
      </c>
      <c r="G307">
        <v>37</v>
      </c>
      <c r="H307">
        <v>1</v>
      </c>
      <c r="I307" t="s">
        <v>684</v>
      </c>
      <c r="J307" t="s">
        <v>4</v>
      </c>
      <c r="K307" t="s">
        <v>685</v>
      </c>
      <c r="L307">
        <v>1191</v>
      </c>
      <c r="N307">
        <v>1013</v>
      </c>
      <c r="O307" t="s">
        <v>686</v>
      </c>
      <c r="P307" t="s">
        <v>686</v>
      </c>
      <c r="Q307">
        <v>1</v>
      </c>
      <c r="W307">
        <v>0</v>
      </c>
      <c r="X307">
        <v>476480486</v>
      </c>
      <c r="Y307">
        <f t="shared" si="133"/>
        <v>37.24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1</v>
      </c>
      <c r="AJ307">
        <v>1</v>
      </c>
      <c r="AK307">
        <v>1</v>
      </c>
      <c r="AL307">
        <v>1</v>
      </c>
      <c r="AM307">
        <v>-2</v>
      </c>
      <c r="AN307">
        <v>0</v>
      </c>
      <c r="AO307">
        <v>1</v>
      </c>
      <c r="AP307">
        <v>0</v>
      </c>
      <c r="AQ307">
        <v>0</v>
      </c>
      <c r="AR307">
        <v>0</v>
      </c>
      <c r="AS307" t="s">
        <v>4</v>
      </c>
      <c r="AT307">
        <v>37.24</v>
      </c>
      <c r="AU307" t="s">
        <v>4</v>
      </c>
      <c r="AV307">
        <v>1</v>
      </c>
      <c r="AW307">
        <v>2</v>
      </c>
      <c r="AX307">
        <v>29859459</v>
      </c>
      <c r="AY307">
        <v>1</v>
      </c>
      <c r="AZ307">
        <v>0</v>
      </c>
      <c r="BA307">
        <v>304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0</v>
      </c>
      <c r="BI307">
        <v>0</v>
      </c>
      <c r="BJ307">
        <v>0</v>
      </c>
      <c r="BK307">
        <v>0</v>
      </c>
      <c r="BL307">
        <v>0</v>
      </c>
      <c r="BM307">
        <v>0</v>
      </c>
      <c r="BN307">
        <v>0</v>
      </c>
      <c r="BO307">
        <v>0</v>
      </c>
      <c r="BP307">
        <v>0</v>
      </c>
      <c r="BQ307">
        <v>0</v>
      </c>
      <c r="BR307">
        <v>0</v>
      </c>
      <c r="BS307">
        <v>0</v>
      </c>
      <c r="BT307">
        <v>0</v>
      </c>
      <c r="BU307">
        <v>0</v>
      </c>
      <c r="BV307">
        <v>0</v>
      </c>
      <c r="BW307">
        <v>0</v>
      </c>
      <c r="CU307">
        <f>ROUND(AT307*Source!I247*AH307*AL307,2)</f>
        <v>0</v>
      </c>
      <c r="CV307">
        <f>ROUND(Y307*Source!I247,9)</f>
        <v>19.327559999999998</v>
      </c>
      <c r="CW307">
        <v>0</v>
      </c>
      <c r="CX307">
        <f>ROUND(Y307*Source!I247,9)</f>
        <v>19.327559999999998</v>
      </c>
      <c r="CY307">
        <f>AD307</f>
        <v>0</v>
      </c>
      <c r="CZ307">
        <f>AH307</f>
        <v>0</v>
      </c>
      <c r="DA307">
        <f>AL307</f>
        <v>1</v>
      </c>
      <c r="DB307">
        <f t="shared" si="134"/>
        <v>0</v>
      </c>
      <c r="DC307">
        <f t="shared" si="135"/>
        <v>0</v>
      </c>
      <c r="DD307" t="s">
        <v>4</v>
      </c>
      <c r="DE307" t="s">
        <v>4</v>
      </c>
      <c r="DF307">
        <f t="shared" si="117"/>
        <v>0</v>
      </c>
      <c r="DG307">
        <f t="shared" si="118"/>
        <v>0</v>
      </c>
      <c r="DH307">
        <f t="shared" si="119"/>
        <v>0</v>
      </c>
      <c r="DI307">
        <f t="shared" si="120"/>
        <v>0</v>
      </c>
      <c r="DJ307">
        <f>DI307</f>
        <v>0</v>
      </c>
      <c r="DK307">
        <v>0</v>
      </c>
      <c r="DL307" t="s">
        <v>4</v>
      </c>
      <c r="DM307">
        <v>0</v>
      </c>
      <c r="DN307" t="s">
        <v>4</v>
      </c>
      <c r="DO307">
        <v>0</v>
      </c>
    </row>
    <row r="308" spans="1:119">
      <c r="A308">
        <f>ROW(Source!A247)</f>
        <v>247</v>
      </c>
      <c r="B308">
        <v>29858012</v>
      </c>
      <c r="C308">
        <v>29859456</v>
      </c>
      <c r="D308">
        <v>29313934</v>
      </c>
      <c r="E308">
        <v>1</v>
      </c>
      <c r="F308">
        <v>1</v>
      </c>
      <c r="G308">
        <v>37</v>
      </c>
      <c r="H308">
        <v>3</v>
      </c>
      <c r="I308" t="s">
        <v>693</v>
      </c>
      <c r="J308" t="s">
        <v>694</v>
      </c>
      <c r="K308" t="s">
        <v>695</v>
      </c>
      <c r="L308">
        <v>1339</v>
      </c>
      <c r="N308">
        <v>1007</v>
      </c>
      <c r="O308" t="s">
        <v>54</v>
      </c>
      <c r="P308" t="s">
        <v>54</v>
      </c>
      <c r="Q308">
        <v>1</v>
      </c>
      <c r="W308">
        <v>0</v>
      </c>
      <c r="X308">
        <v>-1060522976</v>
      </c>
      <c r="Y308">
        <f t="shared" si="133"/>
        <v>0.56000000000000005</v>
      </c>
      <c r="AA308">
        <v>4676.4799999999996</v>
      </c>
      <c r="AB308">
        <v>0</v>
      </c>
      <c r="AC308">
        <v>0</v>
      </c>
      <c r="AD308">
        <v>0</v>
      </c>
      <c r="AE308">
        <v>4676.4799999999996</v>
      </c>
      <c r="AF308">
        <v>0</v>
      </c>
      <c r="AG308">
        <v>0</v>
      </c>
      <c r="AH308">
        <v>0</v>
      </c>
      <c r="AI308">
        <v>1</v>
      </c>
      <c r="AJ308">
        <v>1</v>
      </c>
      <c r="AK308">
        <v>1</v>
      </c>
      <c r="AL308">
        <v>1</v>
      </c>
      <c r="AM308">
        <v>-2</v>
      </c>
      <c r="AN308">
        <v>0</v>
      </c>
      <c r="AO308">
        <v>1</v>
      </c>
      <c r="AP308">
        <v>0</v>
      </c>
      <c r="AQ308">
        <v>0</v>
      </c>
      <c r="AR308">
        <v>0</v>
      </c>
      <c r="AS308" t="s">
        <v>4</v>
      </c>
      <c r="AT308">
        <v>0.56000000000000005</v>
      </c>
      <c r="AU308" t="s">
        <v>4</v>
      </c>
      <c r="AV308">
        <v>0</v>
      </c>
      <c r="AW308">
        <v>2</v>
      </c>
      <c r="AX308">
        <v>29859460</v>
      </c>
      <c r="AY308">
        <v>1</v>
      </c>
      <c r="AZ308">
        <v>0</v>
      </c>
      <c r="BA308">
        <v>305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0</v>
      </c>
      <c r="BI308">
        <v>0</v>
      </c>
      <c r="BJ308">
        <v>0</v>
      </c>
      <c r="BK308">
        <v>0</v>
      </c>
      <c r="BL308">
        <v>0</v>
      </c>
      <c r="BM308">
        <v>0</v>
      </c>
      <c r="BN308">
        <v>0</v>
      </c>
      <c r="BO308">
        <v>0</v>
      </c>
      <c r="BP308">
        <v>0</v>
      </c>
      <c r="BQ308">
        <v>0</v>
      </c>
      <c r="BR308">
        <v>0</v>
      </c>
      <c r="BS308">
        <v>0</v>
      </c>
      <c r="BT308">
        <v>0</v>
      </c>
      <c r="BU308">
        <v>0</v>
      </c>
      <c r="BV308">
        <v>0</v>
      </c>
      <c r="BW308">
        <v>0</v>
      </c>
      <c r="CV308">
        <v>0</v>
      </c>
      <c r="CW308">
        <v>0</v>
      </c>
      <c r="CX308">
        <f>ROUND(Y308*Source!I247,9)</f>
        <v>0.29064000000000001</v>
      </c>
      <c r="CY308">
        <f>AA308</f>
        <v>4676.4799999999996</v>
      </c>
      <c r="CZ308">
        <f>AE308</f>
        <v>4676.4799999999996</v>
      </c>
      <c r="DA308">
        <f>AI308</f>
        <v>1</v>
      </c>
      <c r="DB308">
        <f t="shared" si="134"/>
        <v>2618.83</v>
      </c>
      <c r="DC308">
        <f t="shared" si="135"/>
        <v>0</v>
      </c>
      <c r="DD308" t="s">
        <v>4</v>
      </c>
      <c r="DE308" t="s">
        <v>4</v>
      </c>
      <c r="DF308">
        <f t="shared" si="117"/>
        <v>1359.17</v>
      </c>
      <c r="DG308">
        <f t="shared" si="118"/>
        <v>0</v>
      </c>
      <c r="DH308">
        <f t="shared" si="119"/>
        <v>0</v>
      </c>
      <c r="DI308">
        <f t="shared" si="120"/>
        <v>0</v>
      </c>
      <c r="DJ308">
        <f>DF308</f>
        <v>1359.17</v>
      </c>
      <c r="DK308">
        <v>0</v>
      </c>
      <c r="DL308" t="s">
        <v>4</v>
      </c>
      <c r="DM308">
        <v>0</v>
      </c>
      <c r="DN308" t="s">
        <v>4</v>
      </c>
      <c r="DO308">
        <v>0</v>
      </c>
    </row>
    <row r="309" spans="1:119">
      <c r="A309">
        <f>ROW(Source!A248)</f>
        <v>248</v>
      </c>
      <c r="B309">
        <v>29858012</v>
      </c>
      <c r="C309">
        <v>29859461</v>
      </c>
      <c r="D309">
        <v>29308795</v>
      </c>
      <c r="E309">
        <v>37</v>
      </c>
      <c r="F309">
        <v>1</v>
      </c>
      <c r="G309">
        <v>37</v>
      </c>
      <c r="H309">
        <v>1</v>
      </c>
      <c r="I309" t="s">
        <v>684</v>
      </c>
      <c r="J309" t="s">
        <v>4</v>
      </c>
      <c r="K309" t="s">
        <v>685</v>
      </c>
      <c r="L309">
        <v>1191</v>
      </c>
      <c r="N309">
        <v>1013</v>
      </c>
      <c r="O309" t="s">
        <v>686</v>
      </c>
      <c r="P309" t="s">
        <v>686</v>
      </c>
      <c r="Q309">
        <v>1</v>
      </c>
      <c r="W309">
        <v>0</v>
      </c>
      <c r="X309">
        <v>476480486</v>
      </c>
      <c r="Y309">
        <f t="shared" si="133"/>
        <v>54.37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1</v>
      </c>
      <c r="AJ309">
        <v>1</v>
      </c>
      <c r="AK309">
        <v>1</v>
      </c>
      <c r="AL309">
        <v>1</v>
      </c>
      <c r="AM309">
        <v>-2</v>
      </c>
      <c r="AN309">
        <v>0</v>
      </c>
      <c r="AO309">
        <v>1</v>
      </c>
      <c r="AP309">
        <v>0</v>
      </c>
      <c r="AQ309">
        <v>0</v>
      </c>
      <c r="AR309">
        <v>0</v>
      </c>
      <c r="AS309" t="s">
        <v>4</v>
      </c>
      <c r="AT309">
        <v>54.37</v>
      </c>
      <c r="AU309" t="s">
        <v>4</v>
      </c>
      <c r="AV309">
        <v>1</v>
      </c>
      <c r="AW309">
        <v>2</v>
      </c>
      <c r="AX309">
        <v>29859469</v>
      </c>
      <c r="AY309">
        <v>1</v>
      </c>
      <c r="AZ309">
        <v>0</v>
      </c>
      <c r="BA309">
        <v>306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0</v>
      </c>
      <c r="BL309">
        <v>0</v>
      </c>
      <c r="BM309">
        <v>0</v>
      </c>
      <c r="BN309">
        <v>0</v>
      </c>
      <c r="BO309">
        <v>0</v>
      </c>
      <c r="BP309">
        <v>0</v>
      </c>
      <c r="BQ309">
        <v>0</v>
      </c>
      <c r="BR309">
        <v>0</v>
      </c>
      <c r="BS309">
        <v>0</v>
      </c>
      <c r="BT309">
        <v>0</v>
      </c>
      <c r="BU309">
        <v>0</v>
      </c>
      <c r="BV309">
        <v>0</v>
      </c>
      <c r="BW309">
        <v>0</v>
      </c>
      <c r="CU309">
        <f>ROUND(AT309*Source!I248*AH309*AL309,2)</f>
        <v>0</v>
      </c>
      <c r="CV309">
        <f>ROUND(Y309*Source!I248,9)</f>
        <v>28.218029999999999</v>
      </c>
      <c r="CW309">
        <v>0</v>
      </c>
      <c r="CX309">
        <f>ROUND(Y309*Source!I248,9)</f>
        <v>28.218029999999999</v>
      </c>
      <c r="CY309">
        <f>AD309</f>
        <v>0</v>
      </c>
      <c r="CZ309">
        <f>AH309</f>
        <v>0</v>
      </c>
      <c r="DA309">
        <f>AL309</f>
        <v>1</v>
      </c>
      <c r="DB309">
        <f t="shared" si="134"/>
        <v>0</v>
      </c>
      <c r="DC309">
        <f t="shared" si="135"/>
        <v>0</v>
      </c>
      <c r="DD309" t="s">
        <v>4</v>
      </c>
      <c r="DE309" t="s">
        <v>4</v>
      </c>
      <c r="DF309">
        <f t="shared" si="117"/>
        <v>0</v>
      </c>
      <c r="DG309">
        <f t="shared" si="118"/>
        <v>0</v>
      </c>
      <c r="DH309">
        <f t="shared" si="119"/>
        <v>0</v>
      </c>
      <c r="DI309">
        <f t="shared" si="120"/>
        <v>0</v>
      </c>
      <c r="DJ309">
        <f>DI309</f>
        <v>0</v>
      </c>
      <c r="DK309">
        <v>0</v>
      </c>
      <c r="DL309" t="s">
        <v>4</v>
      </c>
      <c r="DM309">
        <v>0</v>
      </c>
      <c r="DN309" t="s">
        <v>4</v>
      </c>
      <c r="DO309">
        <v>0</v>
      </c>
    </row>
    <row r="310" spans="1:119">
      <c r="A310">
        <f>ROW(Source!A248)</f>
        <v>248</v>
      </c>
      <c r="B310">
        <v>29858012</v>
      </c>
      <c r="C310">
        <v>29859461</v>
      </c>
      <c r="D310">
        <v>29312639</v>
      </c>
      <c r="E310">
        <v>1</v>
      </c>
      <c r="F310">
        <v>1</v>
      </c>
      <c r="G310">
        <v>37</v>
      </c>
      <c r="H310">
        <v>3</v>
      </c>
      <c r="I310" t="s">
        <v>714</v>
      </c>
      <c r="J310" t="s">
        <v>715</v>
      </c>
      <c r="K310" t="s">
        <v>716</v>
      </c>
      <c r="L310">
        <v>1346</v>
      </c>
      <c r="N310">
        <v>1009</v>
      </c>
      <c r="O310" t="s">
        <v>717</v>
      </c>
      <c r="P310" t="s">
        <v>717</v>
      </c>
      <c r="Q310">
        <v>1</v>
      </c>
      <c r="W310">
        <v>0</v>
      </c>
      <c r="X310">
        <v>-1577570829</v>
      </c>
      <c r="Y310">
        <f t="shared" si="133"/>
        <v>0.31</v>
      </c>
      <c r="AA310">
        <v>23.91</v>
      </c>
      <c r="AB310">
        <v>0</v>
      </c>
      <c r="AC310">
        <v>0</v>
      </c>
      <c r="AD310">
        <v>0</v>
      </c>
      <c r="AE310">
        <v>23.91</v>
      </c>
      <c r="AF310">
        <v>0</v>
      </c>
      <c r="AG310">
        <v>0</v>
      </c>
      <c r="AH310">
        <v>0</v>
      </c>
      <c r="AI310">
        <v>1</v>
      </c>
      <c r="AJ310">
        <v>1</v>
      </c>
      <c r="AK310">
        <v>1</v>
      </c>
      <c r="AL310">
        <v>1</v>
      </c>
      <c r="AM310">
        <v>-2</v>
      </c>
      <c r="AN310">
        <v>0</v>
      </c>
      <c r="AO310">
        <v>1</v>
      </c>
      <c r="AP310">
        <v>0</v>
      </c>
      <c r="AQ310">
        <v>0</v>
      </c>
      <c r="AR310">
        <v>0</v>
      </c>
      <c r="AS310" t="s">
        <v>4</v>
      </c>
      <c r="AT310">
        <v>0.31</v>
      </c>
      <c r="AU310" t="s">
        <v>4</v>
      </c>
      <c r="AV310">
        <v>0</v>
      </c>
      <c r="AW310">
        <v>2</v>
      </c>
      <c r="AX310">
        <v>29859470</v>
      </c>
      <c r="AY310">
        <v>1</v>
      </c>
      <c r="AZ310">
        <v>0</v>
      </c>
      <c r="BA310">
        <v>307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0</v>
      </c>
      <c r="BL310">
        <v>0</v>
      </c>
      <c r="BM310">
        <v>0</v>
      </c>
      <c r="BN310">
        <v>0</v>
      </c>
      <c r="BO310">
        <v>0</v>
      </c>
      <c r="BP310">
        <v>0</v>
      </c>
      <c r="BQ310">
        <v>0</v>
      </c>
      <c r="BR310">
        <v>0</v>
      </c>
      <c r="BS310">
        <v>0</v>
      </c>
      <c r="BT310">
        <v>0</v>
      </c>
      <c r="BU310">
        <v>0</v>
      </c>
      <c r="BV310">
        <v>0</v>
      </c>
      <c r="BW310">
        <v>0</v>
      </c>
      <c r="CV310">
        <v>0</v>
      </c>
      <c r="CW310">
        <v>0</v>
      </c>
      <c r="CX310">
        <f>ROUND(Y310*Source!I248,9)</f>
        <v>0.16089000000000001</v>
      </c>
      <c r="CY310">
        <f t="shared" ref="CY310:CY315" si="140">AA310</f>
        <v>23.91</v>
      </c>
      <c r="CZ310">
        <f t="shared" ref="CZ310:CZ315" si="141">AE310</f>
        <v>23.91</v>
      </c>
      <c r="DA310">
        <f t="shared" ref="DA310:DA315" si="142">AI310</f>
        <v>1</v>
      </c>
      <c r="DB310">
        <f t="shared" si="134"/>
        <v>7.41</v>
      </c>
      <c r="DC310">
        <f t="shared" si="135"/>
        <v>0</v>
      </c>
      <c r="DD310" t="s">
        <v>4</v>
      </c>
      <c r="DE310" t="s">
        <v>4</v>
      </c>
      <c r="DF310">
        <f t="shared" si="117"/>
        <v>3.85</v>
      </c>
      <c r="DG310">
        <f t="shared" si="118"/>
        <v>0</v>
      </c>
      <c r="DH310">
        <f t="shared" si="119"/>
        <v>0</v>
      </c>
      <c r="DI310">
        <f t="shared" si="120"/>
        <v>0</v>
      </c>
      <c r="DJ310">
        <f t="shared" ref="DJ310:DJ315" si="143">DF310</f>
        <v>3.85</v>
      </c>
      <c r="DK310">
        <v>0</v>
      </c>
      <c r="DL310" t="s">
        <v>4</v>
      </c>
      <c r="DM310">
        <v>0</v>
      </c>
      <c r="DN310" t="s">
        <v>4</v>
      </c>
      <c r="DO310">
        <v>0</v>
      </c>
    </row>
    <row r="311" spans="1:119">
      <c r="A311">
        <f>ROW(Source!A248)</f>
        <v>248</v>
      </c>
      <c r="B311">
        <v>29858012</v>
      </c>
      <c r="C311">
        <v>29859461</v>
      </c>
      <c r="D311">
        <v>29312855</v>
      </c>
      <c r="E311">
        <v>1</v>
      </c>
      <c r="F311">
        <v>1</v>
      </c>
      <c r="G311">
        <v>37</v>
      </c>
      <c r="H311">
        <v>3</v>
      </c>
      <c r="I311" t="s">
        <v>728</v>
      </c>
      <c r="J311" t="s">
        <v>729</v>
      </c>
      <c r="K311" t="s">
        <v>730</v>
      </c>
      <c r="L311">
        <v>1339</v>
      </c>
      <c r="N311">
        <v>1007</v>
      </c>
      <c r="O311" t="s">
        <v>54</v>
      </c>
      <c r="P311" t="s">
        <v>54</v>
      </c>
      <c r="Q311">
        <v>1</v>
      </c>
      <c r="W311">
        <v>0</v>
      </c>
      <c r="X311">
        <v>-1393929784</v>
      </c>
      <c r="Y311">
        <f t="shared" si="133"/>
        <v>6.0000000000000001E-3</v>
      </c>
      <c r="AA311">
        <v>49.83</v>
      </c>
      <c r="AB311">
        <v>0</v>
      </c>
      <c r="AC311">
        <v>0</v>
      </c>
      <c r="AD311">
        <v>0</v>
      </c>
      <c r="AE311">
        <v>49.83</v>
      </c>
      <c r="AF311">
        <v>0</v>
      </c>
      <c r="AG311">
        <v>0</v>
      </c>
      <c r="AH311">
        <v>0</v>
      </c>
      <c r="AI311">
        <v>1</v>
      </c>
      <c r="AJ311">
        <v>1</v>
      </c>
      <c r="AK311">
        <v>1</v>
      </c>
      <c r="AL311">
        <v>1</v>
      </c>
      <c r="AM311">
        <v>-2</v>
      </c>
      <c r="AN311">
        <v>0</v>
      </c>
      <c r="AO311">
        <v>1</v>
      </c>
      <c r="AP311">
        <v>0</v>
      </c>
      <c r="AQ311">
        <v>0</v>
      </c>
      <c r="AR311">
        <v>0</v>
      </c>
      <c r="AS311" t="s">
        <v>4</v>
      </c>
      <c r="AT311">
        <v>6.0000000000000001E-3</v>
      </c>
      <c r="AU311" t="s">
        <v>4</v>
      </c>
      <c r="AV311">
        <v>0</v>
      </c>
      <c r="AW311">
        <v>2</v>
      </c>
      <c r="AX311">
        <v>29859471</v>
      </c>
      <c r="AY311">
        <v>1</v>
      </c>
      <c r="AZ311">
        <v>0</v>
      </c>
      <c r="BA311">
        <v>308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0</v>
      </c>
      <c r="BI311">
        <v>0</v>
      </c>
      <c r="BJ311">
        <v>0</v>
      </c>
      <c r="BK311">
        <v>0</v>
      </c>
      <c r="BL311">
        <v>0</v>
      </c>
      <c r="BM311">
        <v>0</v>
      </c>
      <c r="BN311">
        <v>0</v>
      </c>
      <c r="BO311">
        <v>0</v>
      </c>
      <c r="BP311">
        <v>0</v>
      </c>
      <c r="BQ311">
        <v>0</v>
      </c>
      <c r="BR311">
        <v>0</v>
      </c>
      <c r="BS311">
        <v>0</v>
      </c>
      <c r="BT311">
        <v>0</v>
      </c>
      <c r="BU311">
        <v>0</v>
      </c>
      <c r="BV311">
        <v>0</v>
      </c>
      <c r="BW311">
        <v>0</v>
      </c>
      <c r="CV311">
        <v>0</v>
      </c>
      <c r="CW311">
        <v>0</v>
      </c>
      <c r="CX311">
        <f>ROUND(Y311*Source!I248,9)</f>
        <v>3.114E-3</v>
      </c>
      <c r="CY311">
        <f t="shared" si="140"/>
        <v>49.83</v>
      </c>
      <c r="CZ311">
        <f t="shared" si="141"/>
        <v>49.83</v>
      </c>
      <c r="DA311">
        <f t="shared" si="142"/>
        <v>1</v>
      </c>
      <c r="DB311">
        <f t="shared" si="134"/>
        <v>0.3</v>
      </c>
      <c r="DC311">
        <f t="shared" si="135"/>
        <v>0</v>
      </c>
      <c r="DD311" t="s">
        <v>4</v>
      </c>
      <c r="DE311" t="s">
        <v>4</v>
      </c>
      <c r="DF311">
        <f t="shared" si="117"/>
        <v>0.16</v>
      </c>
      <c r="DG311">
        <f t="shared" si="118"/>
        <v>0</v>
      </c>
      <c r="DH311">
        <f t="shared" si="119"/>
        <v>0</v>
      </c>
      <c r="DI311">
        <f t="shared" si="120"/>
        <v>0</v>
      </c>
      <c r="DJ311">
        <f t="shared" si="143"/>
        <v>0.16</v>
      </c>
      <c r="DK311">
        <v>0</v>
      </c>
      <c r="DL311" t="s">
        <v>4</v>
      </c>
      <c r="DM311">
        <v>0</v>
      </c>
      <c r="DN311" t="s">
        <v>4</v>
      </c>
      <c r="DO311">
        <v>0</v>
      </c>
    </row>
    <row r="312" spans="1:119">
      <c r="A312">
        <f>ROW(Source!A248)</f>
        <v>248</v>
      </c>
      <c r="B312">
        <v>29858012</v>
      </c>
      <c r="C312">
        <v>29859461</v>
      </c>
      <c r="D312">
        <v>29313206</v>
      </c>
      <c r="E312">
        <v>1</v>
      </c>
      <c r="F312">
        <v>1</v>
      </c>
      <c r="G312">
        <v>37</v>
      </c>
      <c r="H312">
        <v>3</v>
      </c>
      <c r="I312" t="s">
        <v>951</v>
      </c>
      <c r="J312" t="s">
        <v>952</v>
      </c>
      <c r="K312" t="s">
        <v>953</v>
      </c>
      <c r="L312">
        <v>1327</v>
      </c>
      <c r="N312">
        <v>1005</v>
      </c>
      <c r="O312" t="s">
        <v>201</v>
      </c>
      <c r="P312" t="s">
        <v>201</v>
      </c>
      <c r="Q312">
        <v>1</v>
      </c>
      <c r="W312">
        <v>0</v>
      </c>
      <c r="X312">
        <v>680056559</v>
      </c>
      <c r="Y312">
        <f t="shared" si="133"/>
        <v>0.8</v>
      </c>
      <c r="AA312">
        <v>431.83</v>
      </c>
      <c r="AB312">
        <v>0</v>
      </c>
      <c r="AC312">
        <v>0</v>
      </c>
      <c r="AD312">
        <v>0</v>
      </c>
      <c r="AE312">
        <v>431.83</v>
      </c>
      <c r="AF312">
        <v>0</v>
      </c>
      <c r="AG312">
        <v>0</v>
      </c>
      <c r="AH312">
        <v>0</v>
      </c>
      <c r="AI312">
        <v>1</v>
      </c>
      <c r="AJ312">
        <v>1</v>
      </c>
      <c r="AK312">
        <v>1</v>
      </c>
      <c r="AL312">
        <v>1</v>
      </c>
      <c r="AM312">
        <v>-2</v>
      </c>
      <c r="AN312">
        <v>0</v>
      </c>
      <c r="AO312">
        <v>1</v>
      </c>
      <c r="AP312">
        <v>0</v>
      </c>
      <c r="AQ312">
        <v>0</v>
      </c>
      <c r="AR312">
        <v>0</v>
      </c>
      <c r="AS312" t="s">
        <v>4</v>
      </c>
      <c r="AT312">
        <v>0.8</v>
      </c>
      <c r="AU312" t="s">
        <v>4</v>
      </c>
      <c r="AV312">
        <v>0</v>
      </c>
      <c r="AW312">
        <v>2</v>
      </c>
      <c r="AX312">
        <v>29859472</v>
      </c>
      <c r="AY312">
        <v>1</v>
      </c>
      <c r="AZ312">
        <v>0</v>
      </c>
      <c r="BA312">
        <v>309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0</v>
      </c>
      <c r="BI312">
        <v>0</v>
      </c>
      <c r="BJ312">
        <v>0</v>
      </c>
      <c r="BK312">
        <v>0</v>
      </c>
      <c r="BL312">
        <v>0</v>
      </c>
      <c r="BM312">
        <v>0</v>
      </c>
      <c r="BN312">
        <v>0</v>
      </c>
      <c r="BO312">
        <v>0</v>
      </c>
      <c r="BP312">
        <v>0</v>
      </c>
      <c r="BQ312">
        <v>0</v>
      </c>
      <c r="BR312">
        <v>0</v>
      </c>
      <c r="BS312">
        <v>0</v>
      </c>
      <c r="BT312">
        <v>0</v>
      </c>
      <c r="BU312">
        <v>0</v>
      </c>
      <c r="BV312">
        <v>0</v>
      </c>
      <c r="BW312">
        <v>0</v>
      </c>
      <c r="CV312">
        <v>0</v>
      </c>
      <c r="CW312">
        <v>0</v>
      </c>
      <c r="CX312">
        <f>ROUND(Y312*Source!I248,9)</f>
        <v>0.41520000000000001</v>
      </c>
      <c r="CY312">
        <f t="shared" si="140"/>
        <v>431.83</v>
      </c>
      <c r="CZ312">
        <f t="shared" si="141"/>
        <v>431.83</v>
      </c>
      <c r="DA312">
        <f t="shared" si="142"/>
        <v>1</v>
      </c>
      <c r="DB312">
        <f t="shared" si="134"/>
        <v>345.46</v>
      </c>
      <c r="DC312">
        <f t="shared" si="135"/>
        <v>0</v>
      </c>
      <c r="DD312" t="s">
        <v>4</v>
      </c>
      <c r="DE312" t="s">
        <v>4</v>
      </c>
      <c r="DF312">
        <f t="shared" si="117"/>
        <v>179.3</v>
      </c>
      <c r="DG312">
        <f t="shared" si="118"/>
        <v>0</v>
      </c>
      <c r="DH312">
        <f t="shared" si="119"/>
        <v>0</v>
      </c>
      <c r="DI312">
        <f t="shared" si="120"/>
        <v>0</v>
      </c>
      <c r="DJ312">
        <f t="shared" si="143"/>
        <v>179.3</v>
      </c>
      <c r="DK312">
        <v>0</v>
      </c>
      <c r="DL312" t="s">
        <v>4</v>
      </c>
      <c r="DM312">
        <v>0</v>
      </c>
      <c r="DN312" t="s">
        <v>4</v>
      </c>
      <c r="DO312">
        <v>0</v>
      </c>
    </row>
    <row r="313" spans="1:119">
      <c r="A313">
        <f>ROW(Source!A248)</f>
        <v>248</v>
      </c>
      <c r="B313">
        <v>29858012</v>
      </c>
      <c r="C313">
        <v>29859461</v>
      </c>
      <c r="D313">
        <v>29313222</v>
      </c>
      <c r="E313">
        <v>1</v>
      </c>
      <c r="F313">
        <v>1</v>
      </c>
      <c r="G313">
        <v>37</v>
      </c>
      <c r="H313">
        <v>3</v>
      </c>
      <c r="I313" t="s">
        <v>954</v>
      </c>
      <c r="J313" t="s">
        <v>955</v>
      </c>
      <c r="K313" t="s">
        <v>956</v>
      </c>
      <c r="L313">
        <v>1348</v>
      </c>
      <c r="N313">
        <v>1009</v>
      </c>
      <c r="O313" t="s">
        <v>68</v>
      </c>
      <c r="P313" t="s">
        <v>68</v>
      </c>
      <c r="Q313">
        <v>1000</v>
      </c>
      <c r="W313">
        <v>0</v>
      </c>
      <c r="X313">
        <v>-1196869701</v>
      </c>
      <c r="Y313">
        <f t="shared" si="133"/>
        <v>5.5E-2</v>
      </c>
      <c r="AA313">
        <v>81852.28</v>
      </c>
      <c r="AB313">
        <v>0</v>
      </c>
      <c r="AC313">
        <v>0</v>
      </c>
      <c r="AD313">
        <v>0</v>
      </c>
      <c r="AE313">
        <v>81852.28</v>
      </c>
      <c r="AF313">
        <v>0</v>
      </c>
      <c r="AG313">
        <v>0</v>
      </c>
      <c r="AH313">
        <v>0</v>
      </c>
      <c r="AI313">
        <v>1</v>
      </c>
      <c r="AJ313">
        <v>1</v>
      </c>
      <c r="AK313">
        <v>1</v>
      </c>
      <c r="AL313">
        <v>1</v>
      </c>
      <c r="AM313">
        <v>-2</v>
      </c>
      <c r="AN313">
        <v>0</v>
      </c>
      <c r="AO313">
        <v>1</v>
      </c>
      <c r="AP313">
        <v>0</v>
      </c>
      <c r="AQ313">
        <v>0</v>
      </c>
      <c r="AR313">
        <v>0</v>
      </c>
      <c r="AS313" t="s">
        <v>4</v>
      </c>
      <c r="AT313">
        <v>5.5E-2</v>
      </c>
      <c r="AU313" t="s">
        <v>4</v>
      </c>
      <c r="AV313">
        <v>0</v>
      </c>
      <c r="AW313">
        <v>2</v>
      </c>
      <c r="AX313">
        <v>29859473</v>
      </c>
      <c r="AY313">
        <v>1</v>
      </c>
      <c r="AZ313">
        <v>0</v>
      </c>
      <c r="BA313">
        <v>310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0</v>
      </c>
      <c r="BI313">
        <v>0</v>
      </c>
      <c r="BJ313">
        <v>0</v>
      </c>
      <c r="BK313">
        <v>0</v>
      </c>
      <c r="BL313">
        <v>0</v>
      </c>
      <c r="BM313">
        <v>0</v>
      </c>
      <c r="BN313">
        <v>0</v>
      </c>
      <c r="BO313">
        <v>0</v>
      </c>
      <c r="BP313">
        <v>0</v>
      </c>
      <c r="BQ313">
        <v>0</v>
      </c>
      <c r="BR313">
        <v>0</v>
      </c>
      <c r="BS313">
        <v>0</v>
      </c>
      <c r="BT313">
        <v>0</v>
      </c>
      <c r="BU313">
        <v>0</v>
      </c>
      <c r="BV313">
        <v>0</v>
      </c>
      <c r="BW313">
        <v>0</v>
      </c>
      <c r="CV313">
        <v>0</v>
      </c>
      <c r="CW313">
        <v>0</v>
      </c>
      <c r="CX313">
        <f>ROUND(Y313*Source!I248,9)</f>
        <v>2.8545000000000001E-2</v>
      </c>
      <c r="CY313">
        <f t="shared" si="140"/>
        <v>81852.28</v>
      </c>
      <c r="CZ313">
        <f t="shared" si="141"/>
        <v>81852.28</v>
      </c>
      <c r="DA313">
        <f t="shared" si="142"/>
        <v>1</v>
      </c>
      <c r="DB313">
        <f t="shared" si="134"/>
        <v>4501.88</v>
      </c>
      <c r="DC313">
        <f t="shared" si="135"/>
        <v>0</v>
      </c>
      <c r="DD313" t="s">
        <v>4</v>
      </c>
      <c r="DE313" t="s">
        <v>4</v>
      </c>
      <c r="DF313">
        <f t="shared" si="117"/>
        <v>2336.4699999999998</v>
      </c>
      <c r="DG313">
        <f t="shared" si="118"/>
        <v>0</v>
      </c>
      <c r="DH313">
        <f t="shared" si="119"/>
        <v>0</v>
      </c>
      <c r="DI313">
        <f t="shared" si="120"/>
        <v>0</v>
      </c>
      <c r="DJ313">
        <f t="shared" si="143"/>
        <v>2336.4699999999998</v>
      </c>
      <c r="DK313">
        <v>0</v>
      </c>
      <c r="DL313" t="s">
        <v>4</v>
      </c>
      <c r="DM313">
        <v>0</v>
      </c>
      <c r="DN313" t="s">
        <v>4</v>
      </c>
      <c r="DO313">
        <v>0</v>
      </c>
    </row>
    <row r="314" spans="1:119">
      <c r="A314">
        <f>ROW(Source!A248)</f>
        <v>248</v>
      </c>
      <c r="B314">
        <v>29858012</v>
      </c>
      <c r="C314">
        <v>29859461</v>
      </c>
      <c r="D314">
        <v>29311406</v>
      </c>
      <c r="E314">
        <v>1</v>
      </c>
      <c r="F314">
        <v>1</v>
      </c>
      <c r="G314">
        <v>37</v>
      </c>
      <c r="H314">
        <v>3</v>
      </c>
      <c r="I314" t="s">
        <v>957</v>
      </c>
      <c r="J314" t="s">
        <v>958</v>
      </c>
      <c r="K314" t="s">
        <v>959</v>
      </c>
      <c r="L314">
        <v>1346</v>
      </c>
      <c r="N314">
        <v>1009</v>
      </c>
      <c r="O314" t="s">
        <v>717</v>
      </c>
      <c r="P314" t="s">
        <v>717</v>
      </c>
      <c r="Q314">
        <v>1</v>
      </c>
      <c r="W314">
        <v>0</v>
      </c>
      <c r="X314">
        <v>1915260537</v>
      </c>
      <c r="Y314">
        <f t="shared" si="133"/>
        <v>26.6</v>
      </c>
      <c r="AA314">
        <v>183.25</v>
      </c>
      <c r="AB314">
        <v>0</v>
      </c>
      <c r="AC314">
        <v>0</v>
      </c>
      <c r="AD314">
        <v>0</v>
      </c>
      <c r="AE314">
        <v>183.25</v>
      </c>
      <c r="AF314">
        <v>0</v>
      </c>
      <c r="AG314">
        <v>0</v>
      </c>
      <c r="AH314">
        <v>0</v>
      </c>
      <c r="AI314">
        <v>1</v>
      </c>
      <c r="AJ314">
        <v>1</v>
      </c>
      <c r="AK314">
        <v>1</v>
      </c>
      <c r="AL314">
        <v>1</v>
      </c>
      <c r="AM314">
        <v>-2</v>
      </c>
      <c r="AN314">
        <v>0</v>
      </c>
      <c r="AO314">
        <v>1</v>
      </c>
      <c r="AP314">
        <v>0</v>
      </c>
      <c r="AQ314">
        <v>0</v>
      </c>
      <c r="AR314">
        <v>0</v>
      </c>
      <c r="AS314" t="s">
        <v>4</v>
      </c>
      <c r="AT314">
        <v>26.6</v>
      </c>
      <c r="AU314" t="s">
        <v>4</v>
      </c>
      <c r="AV314">
        <v>0</v>
      </c>
      <c r="AW314">
        <v>2</v>
      </c>
      <c r="AX314">
        <v>29859474</v>
      </c>
      <c r="AY314">
        <v>1</v>
      </c>
      <c r="AZ314">
        <v>0</v>
      </c>
      <c r="BA314">
        <v>311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0</v>
      </c>
      <c r="BI314">
        <v>0</v>
      </c>
      <c r="BJ314">
        <v>0</v>
      </c>
      <c r="BK314">
        <v>0</v>
      </c>
      <c r="BL314">
        <v>0</v>
      </c>
      <c r="BM314">
        <v>0</v>
      </c>
      <c r="BN314">
        <v>0</v>
      </c>
      <c r="BO314">
        <v>0</v>
      </c>
      <c r="BP314">
        <v>0</v>
      </c>
      <c r="BQ314">
        <v>0</v>
      </c>
      <c r="BR314">
        <v>0</v>
      </c>
      <c r="BS314">
        <v>0</v>
      </c>
      <c r="BT314">
        <v>0</v>
      </c>
      <c r="BU314">
        <v>0</v>
      </c>
      <c r="BV314">
        <v>0</v>
      </c>
      <c r="BW314">
        <v>0</v>
      </c>
      <c r="CV314">
        <v>0</v>
      </c>
      <c r="CW314">
        <v>0</v>
      </c>
      <c r="CX314">
        <f>ROUND(Y314*Source!I248,9)</f>
        <v>13.805400000000001</v>
      </c>
      <c r="CY314">
        <f t="shared" si="140"/>
        <v>183.25</v>
      </c>
      <c r="CZ314">
        <f t="shared" si="141"/>
        <v>183.25</v>
      </c>
      <c r="DA314">
        <f t="shared" si="142"/>
        <v>1</v>
      </c>
      <c r="DB314">
        <f t="shared" si="134"/>
        <v>4874.45</v>
      </c>
      <c r="DC314">
        <f t="shared" si="135"/>
        <v>0</v>
      </c>
      <c r="DD314" t="s">
        <v>4</v>
      </c>
      <c r="DE314" t="s">
        <v>4</v>
      </c>
      <c r="DF314">
        <f t="shared" si="117"/>
        <v>2529.84</v>
      </c>
      <c r="DG314">
        <f t="shared" si="118"/>
        <v>0</v>
      </c>
      <c r="DH314">
        <f t="shared" si="119"/>
        <v>0</v>
      </c>
      <c r="DI314">
        <f t="shared" si="120"/>
        <v>0</v>
      </c>
      <c r="DJ314">
        <f t="shared" si="143"/>
        <v>2529.84</v>
      </c>
      <c r="DK314">
        <v>0</v>
      </c>
      <c r="DL314" t="s">
        <v>4</v>
      </c>
      <c r="DM314">
        <v>0</v>
      </c>
      <c r="DN314" t="s">
        <v>4</v>
      </c>
      <c r="DO314">
        <v>0</v>
      </c>
    </row>
    <row r="315" spans="1:119">
      <c r="A315">
        <f>ROW(Source!A248)</f>
        <v>248</v>
      </c>
      <c r="B315">
        <v>29858012</v>
      </c>
      <c r="C315">
        <v>29859461</v>
      </c>
      <c r="D315">
        <v>29311408</v>
      </c>
      <c r="E315">
        <v>1</v>
      </c>
      <c r="F315">
        <v>1</v>
      </c>
      <c r="G315">
        <v>37</v>
      </c>
      <c r="H315">
        <v>3</v>
      </c>
      <c r="I315" t="s">
        <v>960</v>
      </c>
      <c r="J315" t="s">
        <v>961</v>
      </c>
      <c r="K315" t="s">
        <v>962</v>
      </c>
      <c r="L315">
        <v>1346</v>
      </c>
      <c r="N315">
        <v>1009</v>
      </c>
      <c r="O315" t="s">
        <v>717</v>
      </c>
      <c r="P315" t="s">
        <v>717</v>
      </c>
      <c r="Q315">
        <v>1</v>
      </c>
      <c r="W315">
        <v>0</v>
      </c>
      <c r="X315">
        <v>-1709431397</v>
      </c>
      <c r="Y315">
        <f t="shared" si="133"/>
        <v>11.4</v>
      </c>
      <c r="AA315">
        <v>78.349999999999994</v>
      </c>
      <c r="AB315">
        <v>0</v>
      </c>
      <c r="AC315">
        <v>0</v>
      </c>
      <c r="AD315">
        <v>0</v>
      </c>
      <c r="AE315">
        <v>78.349999999999994</v>
      </c>
      <c r="AF315">
        <v>0</v>
      </c>
      <c r="AG315">
        <v>0</v>
      </c>
      <c r="AH315">
        <v>0</v>
      </c>
      <c r="AI315">
        <v>1</v>
      </c>
      <c r="AJ315">
        <v>1</v>
      </c>
      <c r="AK315">
        <v>1</v>
      </c>
      <c r="AL315">
        <v>1</v>
      </c>
      <c r="AM315">
        <v>-2</v>
      </c>
      <c r="AN315">
        <v>0</v>
      </c>
      <c r="AO315">
        <v>1</v>
      </c>
      <c r="AP315">
        <v>0</v>
      </c>
      <c r="AQ315">
        <v>0</v>
      </c>
      <c r="AR315">
        <v>0</v>
      </c>
      <c r="AS315" t="s">
        <v>4</v>
      </c>
      <c r="AT315">
        <v>11.4</v>
      </c>
      <c r="AU315" t="s">
        <v>4</v>
      </c>
      <c r="AV315">
        <v>0</v>
      </c>
      <c r="AW315">
        <v>2</v>
      </c>
      <c r="AX315">
        <v>29859475</v>
      </c>
      <c r="AY315">
        <v>1</v>
      </c>
      <c r="AZ315">
        <v>0</v>
      </c>
      <c r="BA315">
        <v>312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0</v>
      </c>
      <c r="BK315">
        <v>0</v>
      </c>
      <c r="BL315">
        <v>0</v>
      </c>
      <c r="BM315">
        <v>0</v>
      </c>
      <c r="BN315">
        <v>0</v>
      </c>
      <c r="BO315">
        <v>0</v>
      </c>
      <c r="BP315">
        <v>0</v>
      </c>
      <c r="BQ315">
        <v>0</v>
      </c>
      <c r="BR315">
        <v>0</v>
      </c>
      <c r="BS315">
        <v>0</v>
      </c>
      <c r="BT315">
        <v>0</v>
      </c>
      <c r="BU315">
        <v>0</v>
      </c>
      <c r="BV315">
        <v>0</v>
      </c>
      <c r="BW315">
        <v>0</v>
      </c>
      <c r="CV315">
        <v>0</v>
      </c>
      <c r="CW315">
        <v>0</v>
      </c>
      <c r="CX315">
        <f>ROUND(Y315*Source!I248,9)</f>
        <v>5.9165999999999999</v>
      </c>
      <c r="CY315">
        <f t="shared" si="140"/>
        <v>78.349999999999994</v>
      </c>
      <c r="CZ315">
        <f t="shared" si="141"/>
        <v>78.349999999999994</v>
      </c>
      <c r="DA315">
        <f t="shared" si="142"/>
        <v>1</v>
      </c>
      <c r="DB315">
        <f t="shared" si="134"/>
        <v>893.19</v>
      </c>
      <c r="DC315">
        <f t="shared" si="135"/>
        <v>0</v>
      </c>
      <c r="DD315" t="s">
        <v>4</v>
      </c>
      <c r="DE315" t="s">
        <v>4</v>
      </c>
      <c r="DF315">
        <f t="shared" si="117"/>
        <v>463.57</v>
      </c>
      <c r="DG315">
        <f t="shared" si="118"/>
        <v>0</v>
      </c>
      <c r="DH315">
        <f t="shared" si="119"/>
        <v>0</v>
      </c>
      <c r="DI315">
        <f t="shared" si="120"/>
        <v>0</v>
      </c>
      <c r="DJ315">
        <f t="shared" si="143"/>
        <v>463.57</v>
      </c>
      <c r="DK315">
        <v>0</v>
      </c>
      <c r="DL315" t="s">
        <v>4</v>
      </c>
      <c r="DM315">
        <v>0</v>
      </c>
      <c r="DN315" t="s">
        <v>4</v>
      </c>
      <c r="DO315">
        <v>0</v>
      </c>
    </row>
    <row r="316" spans="1:119">
      <c r="A316">
        <f>ROW(Source!A249)</f>
        <v>249</v>
      </c>
      <c r="B316">
        <v>29858012</v>
      </c>
      <c r="C316">
        <v>29859476</v>
      </c>
      <c r="D316">
        <v>29308795</v>
      </c>
      <c r="E316">
        <v>37</v>
      </c>
      <c r="F316">
        <v>1</v>
      </c>
      <c r="G316">
        <v>37</v>
      </c>
      <c r="H316">
        <v>1</v>
      </c>
      <c r="I316" t="s">
        <v>684</v>
      </c>
      <c r="J316" t="s">
        <v>4</v>
      </c>
      <c r="K316" t="s">
        <v>685</v>
      </c>
      <c r="L316">
        <v>1191</v>
      </c>
      <c r="N316">
        <v>1013</v>
      </c>
      <c r="O316" t="s">
        <v>686</v>
      </c>
      <c r="P316" t="s">
        <v>686</v>
      </c>
      <c r="Q316">
        <v>1</v>
      </c>
      <c r="W316">
        <v>0</v>
      </c>
      <c r="X316">
        <v>476480486</v>
      </c>
      <c r="Y316">
        <f t="shared" si="133"/>
        <v>26.3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1</v>
      </c>
      <c r="AJ316">
        <v>1</v>
      </c>
      <c r="AK316">
        <v>1</v>
      </c>
      <c r="AL316">
        <v>1</v>
      </c>
      <c r="AM316">
        <v>-2</v>
      </c>
      <c r="AN316">
        <v>0</v>
      </c>
      <c r="AO316">
        <v>1</v>
      </c>
      <c r="AP316">
        <v>1</v>
      </c>
      <c r="AQ316">
        <v>0</v>
      </c>
      <c r="AR316">
        <v>0</v>
      </c>
      <c r="AS316" t="s">
        <v>4</v>
      </c>
      <c r="AT316">
        <v>26.3</v>
      </c>
      <c r="AU316" t="s">
        <v>4</v>
      </c>
      <c r="AV316">
        <v>1</v>
      </c>
      <c r="AW316">
        <v>2</v>
      </c>
      <c r="AX316">
        <v>29859485</v>
      </c>
      <c r="AY316">
        <v>1</v>
      </c>
      <c r="AZ316">
        <v>0</v>
      </c>
      <c r="BA316">
        <v>313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0</v>
      </c>
      <c r="BI316">
        <v>0</v>
      </c>
      <c r="BJ316">
        <v>0</v>
      </c>
      <c r="BK316">
        <v>0</v>
      </c>
      <c r="BL316">
        <v>0</v>
      </c>
      <c r="BM316">
        <v>0</v>
      </c>
      <c r="BN316">
        <v>0</v>
      </c>
      <c r="BO316">
        <v>0</v>
      </c>
      <c r="BP316">
        <v>0</v>
      </c>
      <c r="BQ316">
        <v>0</v>
      </c>
      <c r="BR316">
        <v>0</v>
      </c>
      <c r="BS316">
        <v>0</v>
      </c>
      <c r="BT316">
        <v>0</v>
      </c>
      <c r="BU316">
        <v>0</v>
      </c>
      <c r="BV316">
        <v>0</v>
      </c>
      <c r="BW316">
        <v>0</v>
      </c>
      <c r="CU316">
        <f>ROUND(AT316*Source!I249*AH316*AL316,2)</f>
        <v>0</v>
      </c>
      <c r="CV316">
        <f>ROUND(Y316*Source!I249,9)</f>
        <v>64.658550000000005</v>
      </c>
      <c r="CW316">
        <v>0</v>
      </c>
      <c r="CX316">
        <f>ROUND(Y316*Source!I249,9)</f>
        <v>64.658550000000005</v>
      </c>
      <c r="CY316">
        <f>AD316</f>
        <v>0</v>
      </c>
      <c r="CZ316">
        <f>AH316</f>
        <v>0</v>
      </c>
      <c r="DA316">
        <f>AL316</f>
        <v>1</v>
      </c>
      <c r="DB316">
        <f t="shared" si="134"/>
        <v>0</v>
      </c>
      <c r="DC316">
        <f t="shared" si="135"/>
        <v>0</v>
      </c>
      <c r="DD316" t="s">
        <v>4</v>
      </c>
      <c r="DE316" t="s">
        <v>4</v>
      </c>
      <c r="DF316">
        <f t="shared" si="117"/>
        <v>0</v>
      </c>
      <c r="DG316">
        <f t="shared" si="118"/>
        <v>0</v>
      </c>
      <c r="DH316">
        <f t="shared" si="119"/>
        <v>0</v>
      </c>
      <c r="DI316">
        <f t="shared" si="120"/>
        <v>0</v>
      </c>
      <c r="DJ316">
        <f>DI316</f>
        <v>0</v>
      </c>
      <c r="DK316">
        <v>0</v>
      </c>
      <c r="DL316" t="s">
        <v>4</v>
      </c>
      <c r="DM316">
        <v>0</v>
      </c>
      <c r="DN316" t="s">
        <v>4</v>
      </c>
      <c r="DO316">
        <v>0</v>
      </c>
    </row>
    <row r="317" spans="1:119">
      <c r="A317">
        <f>ROW(Source!A249)</f>
        <v>249</v>
      </c>
      <c r="B317">
        <v>29858012</v>
      </c>
      <c r="C317">
        <v>29859476</v>
      </c>
      <c r="D317">
        <v>29312855</v>
      </c>
      <c r="E317">
        <v>1</v>
      </c>
      <c r="F317">
        <v>1</v>
      </c>
      <c r="G317">
        <v>37</v>
      </c>
      <c r="H317">
        <v>3</v>
      </c>
      <c r="I317" t="s">
        <v>728</v>
      </c>
      <c r="J317" t="s">
        <v>729</v>
      </c>
      <c r="K317" t="s">
        <v>730</v>
      </c>
      <c r="L317">
        <v>1339</v>
      </c>
      <c r="N317">
        <v>1007</v>
      </c>
      <c r="O317" t="s">
        <v>54</v>
      </c>
      <c r="P317" t="s">
        <v>54</v>
      </c>
      <c r="Q317">
        <v>1</v>
      </c>
      <c r="W317">
        <v>0</v>
      </c>
      <c r="X317">
        <v>-1393929784</v>
      </c>
      <c r="Y317">
        <f t="shared" si="133"/>
        <v>0.24</v>
      </c>
      <c r="AA317">
        <v>49.83</v>
      </c>
      <c r="AB317">
        <v>0</v>
      </c>
      <c r="AC317">
        <v>0</v>
      </c>
      <c r="AD317">
        <v>0</v>
      </c>
      <c r="AE317">
        <v>49.83</v>
      </c>
      <c r="AF317">
        <v>0</v>
      </c>
      <c r="AG317">
        <v>0</v>
      </c>
      <c r="AH317">
        <v>0</v>
      </c>
      <c r="AI317">
        <v>1</v>
      </c>
      <c r="AJ317">
        <v>1</v>
      </c>
      <c r="AK317">
        <v>1</v>
      </c>
      <c r="AL317">
        <v>1</v>
      </c>
      <c r="AM317">
        <v>-2</v>
      </c>
      <c r="AN317">
        <v>0</v>
      </c>
      <c r="AO317">
        <v>1</v>
      </c>
      <c r="AP317">
        <v>1</v>
      </c>
      <c r="AQ317">
        <v>0</v>
      </c>
      <c r="AR317">
        <v>0</v>
      </c>
      <c r="AS317" t="s">
        <v>4</v>
      </c>
      <c r="AT317">
        <v>0.24</v>
      </c>
      <c r="AU317" t="s">
        <v>4</v>
      </c>
      <c r="AV317">
        <v>0</v>
      </c>
      <c r="AW317">
        <v>2</v>
      </c>
      <c r="AX317">
        <v>29859486</v>
      </c>
      <c r="AY317">
        <v>1</v>
      </c>
      <c r="AZ317">
        <v>0</v>
      </c>
      <c r="BA317">
        <v>314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0</v>
      </c>
      <c r="BL317">
        <v>0</v>
      </c>
      <c r="BM317">
        <v>0</v>
      </c>
      <c r="BN317">
        <v>0</v>
      </c>
      <c r="BO317">
        <v>0</v>
      </c>
      <c r="BP317">
        <v>0</v>
      </c>
      <c r="BQ317">
        <v>0</v>
      </c>
      <c r="BR317">
        <v>0</v>
      </c>
      <c r="BS317">
        <v>0</v>
      </c>
      <c r="BT317">
        <v>0</v>
      </c>
      <c r="BU317">
        <v>0</v>
      </c>
      <c r="BV317">
        <v>0</v>
      </c>
      <c r="BW317">
        <v>0</v>
      </c>
      <c r="CV317">
        <v>0</v>
      </c>
      <c r="CW317">
        <v>0</v>
      </c>
      <c r="CX317">
        <f>ROUND(Y317*Source!I249,9)</f>
        <v>0.59004000000000001</v>
      </c>
      <c r="CY317">
        <f t="shared" ref="CY317:CY323" si="144">AA317</f>
        <v>49.83</v>
      </c>
      <c r="CZ317">
        <f t="shared" ref="CZ317:CZ323" si="145">AE317</f>
        <v>49.83</v>
      </c>
      <c r="DA317">
        <f t="shared" ref="DA317:DA323" si="146">AI317</f>
        <v>1</v>
      </c>
      <c r="DB317">
        <f t="shared" si="134"/>
        <v>11.96</v>
      </c>
      <c r="DC317">
        <f t="shared" si="135"/>
        <v>0</v>
      </c>
      <c r="DD317" t="s">
        <v>4</v>
      </c>
      <c r="DE317" t="s">
        <v>4</v>
      </c>
      <c r="DF317">
        <f t="shared" si="117"/>
        <v>29.4</v>
      </c>
      <c r="DG317">
        <f t="shared" si="118"/>
        <v>0</v>
      </c>
      <c r="DH317">
        <f t="shared" si="119"/>
        <v>0</v>
      </c>
      <c r="DI317">
        <f t="shared" si="120"/>
        <v>0</v>
      </c>
      <c r="DJ317">
        <f t="shared" ref="DJ317:DJ323" si="147">DF317</f>
        <v>29.4</v>
      </c>
      <c r="DK317">
        <v>0</v>
      </c>
      <c r="DL317" t="s">
        <v>4</v>
      </c>
      <c r="DM317">
        <v>0</v>
      </c>
      <c r="DN317" t="s">
        <v>4</v>
      </c>
      <c r="DO317">
        <v>0</v>
      </c>
    </row>
    <row r="318" spans="1:119">
      <c r="A318">
        <f>ROW(Source!A249)</f>
        <v>249</v>
      </c>
      <c r="B318">
        <v>29858012</v>
      </c>
      <c r="C318">
        <v>29859476</v>
      </c>
      <c r="D318">
        <v>29313009</v>
      </c>
      <c r="E318">
        <v>1</v>
      </c>
      <c r="F318">
        <v>1</v>
      </c>
      <c r="G318">
        <v>37</v>
      </c>
      <c r="H318">
        <v>3</v>
      </c>
      <c r="I318" t="s">
        <v>963</v>
      </c>
      <c r="J318" t="s">
        <v>964</v>
      </c>
      <c r="K318" t="s">
        <v>965</v>
      </c>
      <c r="L318">
        <v>1348</v>
      </c>
      <c r="N318">
        <v>1009</v>
      </c>
      <c r="O318" t="s">
        <v>68</v>
      </c>
      <c r="P318" t="s">
        <v>68</v>
      </c>
      <c r="Q318">
        <v>1000</v>
      </c>
      <c r="W318">
        <v>0</v>
      </c>
      <c r="X318">
        <v>127103848</v>
      </c>
      <c r="Y318">
        <f t="shared" si="133"/>
        <v>1.2E-2</v>
      </c>
      <c r="AA318">
        <v>7861.58</v>
      </c>
      <c r="AB318">
        <v>0</v>
      </c>
      <c r="AC318">
        <v>0</v>
      </c>
      <c r="AD318">
        <v>0</v>
      </c>
      <c r="AE318">
        <v>7861.58</v>
      </c>
      <c r="AF318">
        <v>0</v>
      </c>
      <c r="AG318">
        <v>0</v>
      </c>
      <c r="AH318">
        <v>0</v>
      </c>
      <c r="AI318">
        <v>1</v>
      </c>
      <c r="AJ318">
        <v>1</v>
      </c>
      <c r="AK318">
        <v>1</v>
      </c>
      <c r="AL318">
        <v>1</v>
      </c>
      <c r="AM318">
        <v>-2</v>
      </c>
      <c r="AN318">
        <v>0</v>
      </c>
      <c r="AO318">
        <v>1</v>
      </c>
      <c r="AP318">
        <v>1</v>
      </c>
      <c r="AQ318">
        <v>0</v>
      </c>
      <c r="AR318">
        <v>0</v>
      </c>
      <c r="AS318" t="s">
        <v>4</v>
      </c>
      <c r="AT318">
        <v>1.2E-2</v>
      </c>
      <c r="AU318" t="s">
        <v>4</v>
      </c>
      <c r="AV318">
        <v>0</v>
      </c>
      <c r="AW318">
        <v>2</v>
      </c>
      <c r="AX318">
        <v>29859487</v>
      </c>
      <c r="AY318">
        <v>1</v>
      </c>
      <c r="AZ318">
        <v>0</v>
      </c>
      <c r="BA318">
        <v>315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0</v>
      </c>
      <c r="BL318">
        <v>0</v>
      </c>
      <c r="BM318">
        <v>0</v>
      </c>
      <c r="BN318">
        <v>0</v>
      </c>
      <c r="BO318">
        <v>0</v>
      </c>
      <c r="BP318">
        <v>0</v>
      </c>
      <c r="BQ318">
        <v>0</v>
      </c>
      <c r="BR318">
        <v>0</v>
      </c>
      <c r="BS318">
        <v>0</v>
      </c>
      <c r="BT318">
        <v>0</v>
      </c>
      <c r="BU318">
        <v>0</v>
      </c>
      <c r="BV318">
        <v>0</v>
      </c>
      <c r="BW318">
        <v>0</v>
      </c>
      <c r="CV318">
        <v>0</v>
      </c>
      <c r="CW318">
        <v>0</v>
      </c>
      <c r="CX318">
        <f>ROUND(Y318*Source!I249,9)</f>
        <v>2.9502E-2</v>
      </c>
      <c r="CY318">
        <f t="shared" si="144"/>
        <v>7861.58</v>
      </c>
      <c r="CZ318">
        <f t="shared" si="145"/>
        <v>7861.58</v>
      </c>
      <c r="DA318">
        <f t="shared" si="146"/>
        <v>1</v>
      </c>
      <c r="DB318">
        <f t="shared" si="134"/>
        <v>94.34</v>
      </c>
      <c r="DC318">
        <f t="shared" si="135"/>
        <v>0</v>
      </c>
      <c r="DD318" t="s">
        <v>4</v>
      </c>
      <c r="DE318" t="s">
        <v>4</v>
      </c>
      <c r="DF318">
        <f t="shared" si="117"/>
        <v>231.93</v>
      </c>
      <c r="DG318">
        <f t="shared" si="118"/>
        <v>0</v>
      </c>
      <c r="DH318">
        <f t="shared" si="119"/>
        <v>0</v>
      </c>
      <c r="DI318">
        <f t="shared" si="120"/>
        <v>0</v>
      </c>
      <c r="DJ318">
        <f t="shared" si="147"/>
        <v>231.93</v>
      </c>
      <c r="DK318">
        <v>0</v>
      </c>
      <c r="DL318" t="s">
        <v>4</v>
      </c>
      <c r="DM318">
        <v>0</v>
      </c>
      <c r="DN318" t="s">
        <v>4</v>
      </c>
      <c r="DO318">
        <v>0</v>
      </c>
    </row>
    <row r="319" spans="1:119">
      <c r="A319">
        <f>ROW(Source!A249)</f>
        <v>249</v>
      </c>
      <c r="B319">
        <v>29858012</v>
      </c>
      <c r="C319">
        <v>29859476</v>
      </c>
      <c r="D319">
        <v>29313015</v>
      </c>
      <c r="E319">
        <v>1</v>
      </c>
      <c r="F319">
        <v>1</v>
      </c>
      <c r="G319">
        <v>37</v>
      </c>
      <c r="H319">
        <v>3</v>
      </c>
      <c r="I319" t="s">
        <v>966</v>
      </c>
      <c r="J319" t="s">
        <v>967</v>
      </c>
      <c r="K319" t="s">
        <v>968</v>
      </c>
      <c r="L319">
        <v>1348</v>
      </c>
      <c r="N319">
        <v>1009</v>
      </c>
      <c r="O319" t="s">
        <v>68</v>
      </c>
      <c r="P319" t="s">
        <v>68</v>
      </c>
      <c r="Q319">
        <v>1000</v>
      </c>
      <c r="W319">
        <v>0</v>
      </c>
      <c r="X319">
        <v>-932949338</v>
      </c>
      <c r="Y319">
        <f t="shared" si="133"/>
        <v>6.4000000000000005E-4</v>
      </c>
      <c r="AA319">
        <v>68480.08</v>
      </c>
      <c r="AB319">
        <v>0</v>
      </c>
      <c r="AC319">
        <v>0</v>
      </c>
      <c r="AD319">
        <v>0</v>
      </c>
      <c r="AE319">
        <v>68480.08</v>
      </c>
      <c r="AF319">
        <v>0</v>
      </c>
      <c r="AG319">
        <v>0</v>
      </c>
      <c r="AH319">
        <v>0</v>
      </c>
      <c r="AI319">
        <v>1</v>
      </c>
      <c r="AJ319">
        <v>1</v>
      </c>
      <c r="AK319">
        <v>1</v>
      </c>
      <c r="AL319">
        <v>1</v>
      </c>
      <c r="AM319">
        <v>-2</v>
      </c>
      <c r="AN319">
        <v>0</v>
      </c>
      <c r="AO319">
        <v>1</v>
      </c>
      <c r="AP319">
        <v>1</v>
      </c>
      <c r="AQ319">
        <v>0</v>
      </c>
      <c r="AR319">
        <v>0</v>
      </c>
      <c r="AS319" t="s">
        <v>4</v>
      </c>
      <c r="AT319">
        <v>6.4000000000000005E-4</v>
      </c>
      <c r="AU319" t="s">
        <v>4</v>
      </c>
      <c r="AV319">
        <v>0</v>
      </c>
      <c r="AW319">
        <v>2</v>
      </c>
      <c r="AX319">
        <v>29859488</v>
      </c>
      <c r="AY319">
        <v>1</v>
      </c>
      <c r="AZ319">
        <v>0</v>
      </c>
      <c r="BA319">
        <v>316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0</v>
      </c>
      <c r="BI319">
        <v>0</v>
      </c>
      <c r="BJ319">
        <v>0</v>
      </c>
      <c r="BK319">
        <v>0</v>
      </c>
      <c r="BL319">
        <v>0</v>
      </c>
      <c r="BM319">
        <v>0</v>
      </c>
      <c r="BN319">
        <v>0</v>
      </c>
      <c r="BO319">
        <v>0</v>
      </c>
      <c r="BP319">
        <v>0</v>
      </c>
      <c r="BQ319">
        <v>0</v>
      </c>
      <c r="BR319">
        <v>0</v>
      </c>
      <c r="BS319">
        <v>0</v>
      </c>
      <c r="BT319">
        <v>0</v>
      </c>
      <c r="BU319">
        <v>0</v>
      </c>
      <c r="BV319">
        <v>0</v>
      </c>
      <c r="BW319">
        <v>0</v>
      </c>
      <c r="CV319">
        <v>0</v>
      </c>
      <c r="CW319">
        <v>0</v>
      </c>
      <c r="CX319">
        <f>ROUND(Y319*Source!I249,9)</f>
        <v>1.57344E-3</v>
      </c>
      <c r="CY319">
        <f t="shared" si="144"/>
        <v>68480.08</v>
      </c>
      <c r="CZ319">
        <f t="shared" si="145"/>
        <v>68480.08</v>
      </c>
      <c r="DA319">
        <f t="shared" si="146"/>
        <v>1</v>
      </c>
      <c r="DB319">
        <f t="shared" si="134"/>
        <v>43.83</v>
      </c>
      <c r="DC319">
        <f t="shared" si="135"/>
        <v>0</v>
      </c>
      <c r="DD319" t="s">
        <v>4</v>
      </c>
      <c r="DE319" t="s">
        <v>4</v>
      </c>
      <c r="DF319">
        <f t="shared" si="117"/>
        <v>107.75</v>
      </c>
      <c r="DG319">
        <f t="shared" si="118"/>
        <v>0</v>
      </c>
      <c r="DH319">
        <f t="shared" si="119"/>
        <v>0</v>
      </c>
      <c r="DI319">
        <f t="shared" si="120"/>
        <v>0</v>
      </c>
      <c r="DJ319">
        <f t="shared" si="147"/>
        <v>107.75</v>
      </c>
      <c r="DK319">
        <v>0</v>
      </c>
      <c r="DL319" t="s">
        <v>4</v>
      </c>
      <c r="DM319">
        <v>0</v>
      </c>
      <c r="DN319" t="s">
        <v>4</v>
      </c>
      <c r="DO319">
        <v>0</v>
      </c>
    </row>
    <row r="320" spans="1:119">
      <c r="A320">
        <f>ROW(Source!A249)</f>
        <v>249</v>
      </c>
      <c r="B320">
        <v>29858012</v>
      </c>
      <c r="C320">
        <v>29859476</v>
      </c>
      <c r="D320">
        <v>29313206</v>
      </c>
      <c r="E320">
        <v>1</v>
      </c>
      <c r="F320">
        <v>1</v>
      </c>
      <c r="G320">
        <v>37</v>
      </c>
      <c r="H320">
        <v>3</v>
      </c>
      <c r="I320" t="s">
        <v>951</v>
      </c>
      <c r="J320" t="s">
        <v>952</v>
      </c>
      <c r="K320" t="s">
        <v>953</v>
      </c>
      <c r="L320">
        <v>1327</v>
      </c>
      <c r="N320">
        <v>1005</v>
      </c>
      <c r="O320" t="s">
        <v>201</v>
      </c>
      <c r="P320" t="s">
        <v>201</v>
      </c>
      <c r="Q320">
        <v>1</v>
      </c>
      <c r="W320">
        <v>0</v>
      </c>
      <c r="X320">
        <v>680056559</v>
      </c>
      <c r="Y320">
        <f t="shared" si="133"/>
        <v>0.8</v>
      </c>
      <c r="AA320">
        <v>431.83</v>
      </c>
      <c r="AB320">
        <v>0</v>
      </c>
      <c r="AC320">
        <v>0</v>
      </c>
      <c r="AD320">
        <v>0</v>
      </c>
      <c r="AE320">
        <v>431.83</v>
      </c>
      <c r="AF320">
        <v>0</v>
      </c>
      <c r="AG320">
        <v>0</v>
      </c>
      <c r="AH320">
        <v>0</v>
      </c>
      <c r="AI320">
        <v>1</v>
      </c>
      <c r="AJ320">
        <v>1</v>
      </c>
      <c r="AK320">
        <v>1</v>
      </c>
      <c r="AL320">
        <v>1</v>
      </c>
      <c r="AM320">
        <v>-2</v>
      </c>
      <c r="AN320">
        <v>0</v>
      </c>
      <c r="AO320">
        <v>1</v>
      </c>
      <c r="AP320">
        <v>1</v>
      </c>
      <c r="AQ320">
        <v>0</v>
      </c>
      <c r="AR320">
        <v>0</v>
      </c>
      <c r="AS320" t="s">
        <v>4</v>
      </c>
      <c r="AT320">
        <v>0.8</v>
      </c>
      <c r="AU320" t="s">
        <v>4</v>
      </c>
      <c r="AV320">
        <v>0</v>
      </c>
      <c r="AW320">
        <v>2</v>
      </c>
      <c r="AX320">
        <v>29859489</v>
      </c>
      <c r="AY320">
        <v>1</v>
      </c>
      <c r="AZ320">
        <v>0</v>
      </c>
      <c r="BA320">
        <v>317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0</v>
      </c>
      <c r="BI320">
        <v>0</v>
      </c>
      <c r="BJ320">
        <v>0</v>
      </c>
      <c r="BK320">
        <v>0</v>
      </c>
      <c r="BL320">
        <v>0</v>
      </c>
      <c r="BM320">
        <v>0</v>
      </c>
      <c r="BN320">
        <v>0</v>
      </c>
      <c r="BO320">
        <v>0</v>
      </c>
      <c r="BP320">
        <v>0</v>
      </c>
      <c r="BQ320">
        <v>0</v>
      </c>
      <c r="BR320">
        <v>0</v>
      </c>
      <c r="BS320">
        <v>0</v>
      </c>
      <c r="BT320">
        <v>0</v>
      </c>
      <c r="BU320">
        <v>0</v>
      </c>
      <c r="BV320">
        <v>0</v>
      </c>
      <c r="BW320">
        <v>0</v>
      </c>
      <c r="CV320">
        <v>0</v>
      </c>
      <c r="CW320">
        <v>0</v>
      </c>
      <c r="CX320">
        <f>ROUND(Y320*Source!I249,9)</f>
        <v>1.9668000000000001</v>
      </c>
      <c r="CY320">
        <f t="shared" si="144"/>
        <v>431.83</v>
      </c>
      <c r="CZ320">
        <f t="shared" si="145"/>
        <v>431.83</v>
      </c>
      <c r="DA320">
        <f t="shared" si="146"/>
        <v>1</v>
      </c>
      <c r="DB320">
        <f t="shared" si="134"/>
        <v>345.46</v>
      </c>
      <c r="DC320">
        <f t="shared" si="135"/>
        <v>0</v>
      </c>
      <c r="DD320" t="s">
        <v>4</v>
      </c>
      <c r="DE320" t="s">
        <v>4</v>
      </c>
      <c r="DF320">
        <f t="shared" si="117"/>
        <v>849.32</v>
      </c>
      <c r="DG320">
        <f t="shared" si="118"/>
        <v>0</v>
      </c>
      <c r="DH320">
        <f t="shared" si="119"/>
        <v>0</v>
      </c>
      <c r="DI320">
        <f t="shared" si="120"/>
        <v>0</v>
      </c>
      <c r="DJ320">
        <f t="shared" si="147"/>
        <v>849.32</v>
      </c>
      <c r="DK320">
        <v>0</v>
      </c>
      <c r="DL320" t="s">
        <v>4</v>
      </c>
      <c r="DM320">
        <v>0</v>
      </c>
      <c r="DN320" t="s">
        <v>4</v>
      </c>
      <c r="DO320">
        <v>0</v>
      </c>
    </row>
    <row r="321" spans="1:119">
      <c r="A321">
        <f>ROW(Source!A249)</f>
        <v>249</v>
      </c>
      <c r="B321">
        <v>29858012</v>
      </c>
      <c r="C321">
        <v>29859476</v>
      </c>
      <c r="D321">
        <v>29313225</v>
      </c>
      <c r="E321">
        <v>1</v>
      </c>
      <c r="F321">
        <v>1</v>
      </c>
      <c r="G321">
        <v>37</v>
      </c>
      <c r="H321">
        <v>3</v>
      </c>
      <c r="I321" t="s">
        <v>969</v>
      </c>
      <c r="J321" t="s">
        <v>970</v>
      </c>
      <c r="K321" t="s">
        <v>971</v>
      </c>
      <c r="L321">
        <v>1348</v>
      </c>
      <c r="N321">
        <v>1009</v>
      </c>
      <c r="O321" t="s">
        <v>68</v>
      </c>
      <c r="P321" t="s">
        <v>68</v>
      </c>
      <c r="Q321">
        <v>1000</v>
      </c>
      <c r="W321">
        <v>0</v>
      </c>
      <c r="X321">
        <v>-1157409739</v>
      </c>
      <c r="Y321">
        <f t="shared" si="133"/>
        <v>6.4000000000000003E-3</v>
      </c>
      <c r="AA321">
        <v>56576</v>
      </c>
      <c r="AB321">
        <v>0</v>
      </c>
      <c r="AC321">
        <v>0</v>
      </c>
      <c r="AD321">
        <v>0</v>
      </c>
      <c r="AE321">
        <v>56576</v>
      </c>
      <c r="AF321">
        <v>0</v>
      </c>
      <c r="AG321">
        <v>0</v>
      </c>
      <c r="AH321">
        <v>0</v>
      </c>
      <c r="AI321">
        <v>1</v>
      </c>
      <c r="AJ321">
        <v>1</v>
      </c>
      <c r="AK321">
        <v>1</v>
      </c>
      <c r="AL321">
        <v>1</v>
      </c>
      <c r="AM321">
        <v>-2</v>
      </c>
      <c r="AN321">
        <v>0</v>
      </c>
      <c r="AO321">
        <v>1</v>
      </c>
      <c r="AP321">
        <v>1</v>
      </c>
      <c r="AQ321">
        <v>0</v>
      </c>
      <c r="AR321">
        <v>0</v>
      </c>
      <c r="AS321" t="s">
        <v>4</v>
      </c>
      <c r="AT321">
        <v>6.4000000000000003E-3</v>
      </c>
      <c r="AU321" t="s">
        <v>4</v>
      </c>
      <c r="AV321">
        <v>0</v>
      </c>
      <c r="AW321">
        <v>2</v>
      </c>
      <c r="AX321">
        <v>29859490</v>
      </c>
      <c r="AY321">
        <v>1</v>
      </c>
      <c r="AZ321">
        <v>0</v>
      </c>
      <c r="BA321">
        <v>318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0</v>
      </c>
      <c r="BI321">
        <v>0</v>
      </c>
      <c r="BJ321">
        <v>0</v>
      </c>
      <c r="BK321">
        <v>0</v>
      </c>
      <c r="BL321">
        <v>0</v>
      </c>
      <c r="BM321">
        <v>0</v>
      </c>
      <c r="BN321">
        <v>0</v>
      </c>
      <c r="BO321">
        <v>0</v>
      </c>
      <c r="BP321">
        <v>0</v>
      </c>
      <c r="BQ321">
        <v>0</v>
      </c>
      <c r="BR321">
        <v>0</v>
      </c>
      <c r="BS321">
        <v>0</v>
      </c>
      <c r="BT321">
        <v>0</v>
      </c>
      <c r="BU321">
        <v>0</v>
      </c>
      <c r="BV321">
        <v>0</v>
      </c>
      <c r="BW321">
        <v>0</v>
      </c>
      <c r="CV321">
        <v>0</v>
      </c>
      <c r="CW321">
        <v>0</v>
      </c>
      <c r="CX321">
        <f>ROUND(Y321*Source!I249,9)</f>
        <v>1.5734399999999999E-2</v>
      </c>
      <c r="CY321">
        <f t="shared" si="144"/>
        <v>56576</v>
      </c>
      <c r="CZ321">
        <f t="shared" si="145"/>
        <v>56576</v>
      </c>
      <c r="DA321">
        <f t="shared" si="146"/>
        <v>1</v>
      </c>
      <c r="DB321">
        <f t="shared" si="134"/>
        <v>362.09</v>
      </c>
      <c r="DC321">
        <f t="shared" si="135"/>
        <v>0</v>
      </c>
      <c r="DD321" t="s">
        <v>4</v>
      </c>
      <c r="DE321" t="s">
        <v>4</v>
      </c>
      <c r="DF321">
        <f t="shared" ref="DF321:DF384" si="148">ROUND(ROUND(AE321,2)*CX321,2)</f>
        <v>890.19</v>
      </c>
      <c r="DG321">
        <f t="shared" ref="DG321:DG384" si="149">ROUND(ROUND(AF321,2)*CX321,2)</f>
        <v>0</v>
      </c>
      <c r="DH321">
        <f t="shared" ref="DH321:DH384" si="150">ROUND(ROUND(AG321,2)*CX321,2)</f>
        <v>0</v>
      </c>
      <c r="DI321">
        <f t="shared" ref="DI321:DI384" si="151">ROUND(ROUND(AH321,2)*CX321,2)</f>
        <v>0</v>
      </c>
      <c r="DJ321">
        <f t="shared" si="147"/>
        <v>890.19</v>
      </c>
      <c r="DK321">
        <v>0</v>
      </c>
      <c r="DL321" t="s">
        <v>4</v>
      </c>
      <c r="DM321">
        <v>0</v>
      </c>
      <c r="DN321" t="s">
        <v>4</v>
      </c>
      <c r="DO321">
        <v>0</v>
      </c>
    </row>
    <row r="322" spans="1:119">
      <c r="A322">
        <f>ROW(Source!A249)</f>
        <v>249</v>
      </c>
      <c r="B322">
        <v>29858012</v>
      </c>
      <c r="C322">
        <v>29859476</v>
      </c>
      <c r="D322">
        <v>29312917</v>
      </c>
      <c r="E322">
        <v>1</v>
      </c>
      <c r="F322">
        <v>1</v>
      </c>
      <c r="G322">
        <v>37</v>
      </c>
      <c r="H322">
        <v>3</v>
      </c>
      <c r="I322" t="s">
        <v>972</v>
      </c>
      <c r="J322" t="s">
        <v>973</v>
      </c>
      <c r="K322" t="s">
        <v>974</v>
      </c>
      <c r="L322">
        <v>1348</v>
      </c>
      <c r="N322">
        <v>1009</v>
      </c>
      <c r="O322" t="s">
        <v>68</v>
      </c>
      <c r="P322" t="s">
        <v>68</v>
      </c>
      <c r="Q322">
        <v>1000</v>
      </c>
      <c r="W322">
        <v>0</v>
      </c>
      <c r="X322">
        <v>-1905909392</v>
      </c>
      <c r="Y322">
        <f t="shared" si="133"/>
        <v>2.4299999999999999E-3</v>
      </c>
      <c r="AA322">
        <v>608607.25</v>
      </c>
      <c r="AB322">
        <v>0</v>
      </c>
      <c r="AC322">
        <v>0</v>
      </c>
      <c r="AD322">
        <v>0</v>
      </c>
      <c r="AE322">
        <v>608607.25</v>
      </c>
      <c r="AF322">
        <v>0</v>
      </c>
      <c r="AG322">
        <v>0</v>
      </c>
      <c r="AH322">
        <v>0</v>
      </c>
      <c r="AI322">
        <v>1</v>
      </c>
      <c r="AJ322">
        <v>1</v>
      </c>
      <c r="AK322">
        <v>1</v>
      </c>
      <c r="AL322">
        <v>1</v>
      </c>
      <c r="AM322">
        <v>-2</v>
      </c>
      <c r="AN322">
        <v>0</v>
      </c>
      <c r="AO322">
        <v>1</v>
      </c>
      <c r="AP322">
        <v>1</v>
      </c>
      <c r="AQ322">
        <v>0</v>
      </c>
      <c r="AR322">
        <v>0</v>
      </c>
      <c r="AS322" t="s">
        <v>4</v>
      </c>
      <c r="AT322">
        <v>2.4299999999999999E-3</v>
      </c>
      <c r="AU322" t="s">
        <v>4</v>
      </c>
      <c r="AV322">
        <v>0</v>
      </c>
      <c r="AW322">
        <v>2</v>
      </c>
      <c r="AX322">
        <v>29859491</v>
      </c>
      <c r="AY322">
        <v>1</v>
      </c>
      <c r="AZ322">
        <v>0</v>
      </c>
      <c r="BA322">
        <v>319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0</v>
      </c>
      <c r="BI322">
        <v>0</v>
      </c>
      <c r="BJ322">
        <v>0</v>
      </c>
      <c r="BK322">
        <v>0</v>
      </c>
      <c r="BL322">
        <v>0</v>
      </c>
      <c r="BM322">
        <v>0</v>
      </c>
      <c r="BN322">
        <v>0</v>
      </c>
      <c r="BO322">
        <v>0</v>
      </c>
      <c r="BP322">
        <v>0</v>
      </c>
      <c r="BQ322">
        <v>0</v>
      </c>
      <c r="BR322">
        <v>0</v>
      </c>
      <c r="BS322">
        <v>0</v>
      </c>
      <c r="BT322">
        <v>0</v>
      </c>
      <c r="BU322">
        <v>0</v>
      </c>
      <c r="BV322">
        <v>0</v>
      </c>
      <c r="BW322">
        <v>0</v>
      </c>
      <c r="CV322">
        <v>0</v>
      </c>
      <c r="CW322">
        <v>0</v>
      </c>
      <c r="CX322">
        <f>ROUND(Y322*Source!I249,9)</f>
        <v>5.9741550000000001E-3</v>
      </c>
      <c r="CY322">
        <f t="shared" si="144"/>
        <v>608607.25</v>
      </c>
      <c r="CZ322">
        <f t="shared" si="145"/>
        <v>608607.25</v>
      </c>
      <c r="DA322">
        <f t="shared" si="146"/>
        <v>1</v>
      </c>
      <c r="DB322">
        <f t="shared" si="134"/>
        <v>1478.92</v>
      </c>
      <c r="DC322">
        <f t="shared" si="135"/>
        <v>0</v>
      </c>
      <c r="DD322" t="s">
        <v>4</v>
      </c>
      <c r="DE322" t="s">
        <v>4</v>
      </c>
      <c r="DF322">
        <f t="shared" si="148"/>
        <v>3635.91</v>
      </c>
      <c r="DG322">
        <f t="shared" si="149"/>
        <v>0</v>
      </c>
      <c r="DH322">
        <f t="shared" si="150"/>
        <v>0</v>
      </c>
      <c r="DI322">
        <f t="shared" si="151"/>
        <v>0</v>
      </c>
      <c r="DJ322">
        <f t="shared" si="147"/>
        <v>3635.91</v>
      </c>
      <c r="DK322">
        <v>0</v>
      </c>
      <c r="DL322" t="s">
        <v>4</v>
      </c>
      <c r="DM322">
        <v>0</v>
      </c>
      <c r="DN322" t="s">
        <v>4</v>
      </c>
      <c r="DO322">
        <v>0</v>
      </c>
    </row>
    <row r="323" spans="1:119">
      <c r="A323">
        <f>ROW(Source!A249)</f>
        <v>249</v>
      </c>
      <c r="B323">
        <v>29858012</v>
      </c>
      <c r="C323">
        <v>29859476</v>
      </c>
      <c r="D323">
        <v>29311231</v>
      </c>
      <c r="E323">
        <v>1</v>
      </c>
      <c r="F323">
        <v>1</v>
      </c>
      <c r="G323">
        <v>37</v>
      </c>
      <c r="H323">
        <v>3</v>
      </c>
      <c r="I323" t="s">
        <v>975</v>
      </c>
      <c r="J323" t="s">
        <v>976</v>
      </c>
      <c r="K323" t="s">
        <v>977</v>
      </c>
      <c r="L323">
        <v>1348</v>
      </c>
      <c r="N323">
        <v>1009</v>
      </c>
      <c r="O323" t="s">
        <v>68</v>
      </c>
      <c r="P323" t="s">
        <v>68</v>
      </c>
      <c r="Q323">
        <v>1000</v>
      </c>
      <c r="W323">
        <v>0</v>
      </c>
      <c r="X323">
        <v>1361630683</v>
      </c>
      <c r="Y323">
        <f t="shared" si="133"/>
        <v>6.7000000000000004E-2</v>
      </c>
      <c r="AA323">
        <v>84679.11</v>
      </c>
      <c r="AB323">
        <v>0</v>
      </c>
      <c r="AC323">
        <v>0</v>
      </c>
      <c r="AD323">
        <v>0</v>
      </c>
      <c r="AE323">
        <v>84679.11</v>
      </c>
      <c r="AF323">
        <v>0</v>
      </c>
      <c r="AG323">
        <v>0</v>
      </c>
      <c r="AH323">
        <v>0</v>
      </c>
      <c r="AI323">
        <v>1</v>
      </c>
      <c r="AJ323">
        <v>1</v>
      </c>
      <c r="AK323">
        <v>1</v>
      </c>
      <c r="AL323">
        <v>1</v>
      </c>
      <c r="AM323">
        <v>-2</v>
      </c>
      <c r="AN323">
        <v>0</v>
      </c>
      <c r="AO323">
        <v>1</v>
      </c>
      <c r="AP323">
        <v>1</v>
      </c>
      <c r="AQ323">
        <v>0</v>
      </c>
      <c r="AR323">
        <v>0</v>
      </c>
      <c r="AS323" t="s">
        <v>4</v>
      </c>
      <c r="AT323">
        <v>6.7000000000000004E-2</v>
      </c>
      <c r="AU323" t="s">
        <v>4</v>
      </c>
      <c r="AV323">
        <v>0</v>
      </c>
      <c r="AW323">
        <v>2</v>
      </c>
      <c r="AX323">
        <v>29859492</v>
      </c>
      <c r="AY323">
        <v>1</v>
      </c>
      <c r="AZ323">
        <v>0</v>
      </c>
      <c r="BA323">
        <v>320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0</v>
      </c>
      <c r="BI323">
        <v>0</v>
      </c>
      <c r="BJ323">
        <v>0</v>
      </c>
      <c r="BK323">
        <v>0</v>
      </c>
      <c r="BL323">
        <v>0</v>
      </c>
      <c r="BM323">
        <v>0</v>
      </c>
      <c r="BN323">
        <v>0</v>
      </c>
      <c r="BO323">
        <v>0</v>
      </c>
      <c r="BP323">
        <v>0</v>
      </c>
      <c r="BQ323">
        <v>0</v>
      </c>
      <c r="BR323">
        <v>0</v>
      </c>
      <c r="BS323">
        <v>0</v>
      </c>
      <c r="BT323">
        <v>0</v>
      </c>
      <c r="BU323">
        <v>0</v>
      </c>
      <c r="BV323">
        <v>0</v>
      </c>
      <c r="BW323">
        <v>0</v>
      </c>
      <c r="CV323">
        <v>0</v>
      </c>
      <c r="CW323">
        <v>0</v>
      </c>
      <c r="CX323">
        <f>ROUND(Y323*Source!I249,9)</f>
        <v>0.16471949999999999</v>
      </c>
      <c r="CY323">
        <f t="shared" si="144"/>
        <v>84679.11</v>
      </c>
      <c r="CZ323">
        <f t="shared" si="145"/>
        <v>84679.11</v>
      </c>
      <c r="DA323">
        <f t="shared" si="146"/>
        <v>1</v>
      </c>
      <c r="DB323">
        <f t="shared" si="134"/>
        <v>5673.5</v>
      </c>
      <c r="DC323">
        <f t="shared" si="135"/>
        <v>0</v>
      </c>
      <c r="DD323" t="s">
        <v>4</v>
      </c>
      <c r="DE323" t="s">
        <v>4</v>
      </c>
      <c r="DF323">
        <f t="shared" si="148"/>
        <v>13948.3</v>
      </c>
      <c r="DG323">
        <f t="shared" si="149"/>
        <v>0</v>
      </c>
      <c r="DH323">
        <f t="shared" si="150"/>
        <v>0</v>
      </c>
      <c r="DI323">
        <f t="shared" si="151"/>
        <v>0</v>
      </c>
      <c r="DJ323">
        <f t="shared" si="147"/>
        <v>13948.3</v>
      </c>
      <c r="DK323">
        <v>0</v>
      </c>
      <c r="DL323" t="s">
        <v>4</v>
      </c>
      <c r="DM323">
        <v>0</v>
      </c>
      <c r="DN323" t="s">
        <v>4</v>
      </c>
      <c r="DO323">
        <v>0</v>
      </c>
    </row>
    <row r="324" spans="1:119">
      <c r="A324">
        <f>ROW(Source!A250)</f>
        <v>250</v>
      </c>
      <c r="B324">
        <v>29858012</v>
      </c>
      <c r="C324">
        <v>29859493</v>
      </c>
      <c r="D324">
        <v>29308795</v>
      </c>
      <c r="E324">
        <v>37</v>
      </c>
      <c r="F324">
        <v>1</v>
      </c>
      <c r="G324">
        <v>37</v>
      </c>
      <c r="H324">
        <v>1</v>
      </c>
      <c r="I324" t="s">
        <v>684</v>
      </c>
      <c r="J324" t="s">
        <v>4</v>
      </c>
      <c r="K324" t="s">
        <v>685</v>
      </c>
      <c r="L324">
        <v>1191</v>
      </c>
      <c r="N324">
        <v>1013</v>
      </c>
      <c r="O324" t="s">
        <v>686</v>
      </c>
      <c r="P324" t="s">
        <v>686</v>
      </c>
      <c r="Q324">
        <v>1</v>
      </c>
      <c r="W324">
        <v>0</v>
      </c>
      <c r="X324">
        <v>476480486</v>
      </c>
      <c r="Y324">
        <f t="shared" si="133"/>
        <v>2.78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1</v>
      </c>
      <c r="AJ324">
        <v>1</v>
      </c>
      <c r="AK324">
        <v>1</v>
      </c>
      <c r="AL324">
        <v>1</v>
      </c>
      <c r="AM324">
        <v>-2</v>
      </c>
      <c r="AN324">
        <v>0</v>
      </c>
      <c r="AO324">
        <v>1</v>
      </c>
      <c r="AP324">
        <v>0</v>
      </c>
      <c r="AQ324">
        <v>0</v>
      </c>
      <c r="AR324">
        <v>0</v>
      </c>
      <c r="AS324" t="s">
        <v>4</v>
      </c>
      <c r="AT324">
        <v>2.78</v>
      </c>
      <c r="AU324" t="s">
        <v>4</v>
      </c>
      <c r="AV324">
        <v>1</v>
      </c>
      <c r="AW324">
        <v>2</v>
      </c>
      <c r="AX324">
        <v>29859496</v>
      </c>
      <c r="AY324">
        <v>1</v>
      </c>
      <c r="AZ324">
        <v>0</v>
      </c>
      <c r="BA324">
        <v>321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0</v>
      </c>
      <c r="BI324">
        <v>0</v>
      </c>
      <c r="BJ324">
        <v>0</v>
      </c>
      <c r="BK324">
        <v>0</v>
      </c>
      <c r="BL324">
        <v>0</v>
      </c>
      <c r="BM324">
        <v>0</v>
      </c>
      <c r="BN324">
        <v>0</v>
      </c>
      <c r="BO324">
        <v>0</v>
      </c>
      <c r="BP324">
        <v>0</v>
      </c>
      <c r="BQ324">
        <v>0</v>
      </c>
      <c r="BR324">
        <v>0</v>
      </c>
      <c r="BS324">
        <v>0</v>
      </c>
      <c r="BT324">
        <v>0</v>
      </c>
      <c r="BU324">
        <v>0</v>
      </c>
      <c r="BV324">
        <v>0</v>
      </c>
      <c r="BW324">
        <v>0</v>
      </c>
      <c r="CU324">
        <f>ROUND(AT324*Source!I250*AH324*AL324,2)</f>
        <v>0</v>
      </c>
      <c r="CV324">
        <f>ROUND(Y324*Source!I250,9)</f>
        <v>0.51763599999999999</v>
      </c>
      <c r="CW324">
        <v>0</v>
      </c>
      <c r="CX324">
        <f>ROUND(Y324*Source!I250,9)</f>
        <v>0.51763599999999999</v>
      </c>
      <c r="CY324">
        <f>AD324</f>
        <v>0</v>
      </c>
      <c r="CZ324">
        <f>AH324</f>
        <v>0</v>
      </c>
      <c r="DA324">
        <f>AL324</f>
        <v>1</v>
      </c>
      <c r="DB324">
        <f t="shared" si="134"/>
        <v>0</v>
      </c>
      <c r="DC324">
        <f t="shared" si="135"/>
        <v>0</v>
      </c>
      <c r="DD324" t="s">
        <v>4</v>
      </c>
      <c r="DE324" t="s">
        <v>4</v>
      </c>
      <c r="DF324">
        <f t="shared" si="148"/>
        <v>0</v>
      </c>
      <c r="DG324">
        <f t="shared" si="149"/>
        <v>0</v>
      </c>
      <c r="DH324">
        <f t="shared" si="150"/>
        <v>0</v>
      </c>
      <c r="DI324">
        <f t="shared" si="151"/>
        <v>0</v>
      </c>
      <c r="DJ324">
        <f>DI324</f>
        <v>0</v>
      </c>
      <c r="DK324">
        <v>0</v>
      </c>
      <c r="DL324" t="s">
        <v>4</v>
      </c>
      <c r="DM324">
        <v>0</v>
      </c>
      <c r="DN324" t="s">
        <v>4</v>
      </c>
      <c r="DO324">
        <v>0</v>
      </c>
    </row>
    <row r="325" spans="1:119">
      <c r="A325">
        <f>ROW(Source!A250)</f>
        <v>250</v>
      </c>
      <c r="B325">
        <v>29858012</v>
      </c>
      <c r="C325">
        <v>29859493</v>
      </c>
      <c r="D325">
        <v>29310735</v>
      </c>
      <c r="E325">
        <v>1</v>
      </c>
      <c r="F325">
        <v>1</v>
      </c>
      <c r="G325">
        <v>37</v>
      </c>
      <c r="H325">
        <v>2</v>
      </c>
      <c r="I325" t="s">
        <v>783</v>
      </c>
      <c r="J325" t="s">
        <v>784</v>
      </c>
      <c r="K325" t="s">
        <v>785</v>
      </c>
      <c r="L325">
        <v>1368</v>
      </c>
      <c r="N325">
        <v>1011</v>
      </c>
      <c r="O325" t="s">
        <v>63</v>
      </c>
      <c r="P325" t="s">
        <v>63</v>
      </c>
      <c r="Q325">
        <v>1</v>
      </c>
      <c r="W325">
        <v>0</v>
      </c>
      <c r="X325">
        <v>2076833660</v>
      </c>
      <c r="Y325">
        <f t="shared" si="133"/>
        <v>0.34</v>
      </c>
      <c r="AA325">
        <v>0</v>
      </c>
      <c r="AB325">
        <v>7.44</v>
      </c>
      <c r="AC325">
        <v>0.01</v>
      </c>
      <c r="AD325">
        <v>0</v>
      </c>
      <c r="AE325">
        <v>0</v>
      </c>
      <c r="AF325">
        <v>7.44</v>
      </c>
      <c r="AG325">
        <v>0.01</v>
      </c>
      <c r="AH325">
        <v>0</v>
      </c>
      <c r="AI325">
        <v>1</v>
      </c>
      <c r="AJ325">
        <v>1</v>
      </c>
      <c r="AK325">
        <v>1</v>
      </c>
      <c r="AL325">
        <v>1</v>
      </c>
      <c r="AM325">
        <v>-2</v>
      </c>
      <c r="AN325">
        <v>0</v>
      </c>
      <c r="AO325">
        <v>1</v>
      </c>
      <c r="AP325">
        <v>0</v>
      </c>
      <c r="AQ325">
        <v>0</v>
      </c>
      <c r="AR325">
        <v>0</v>
      </c>
      <c r="AS325" t="s">
        <v>4</v>
      </c>
      <c r="AT325">
        <v>0.34</v>
      </c>
      <c r="AU325" t="s">
        <v>4</v>
      </c>
      <c r="AV325">
        <v>0</v>
      </c>
      <c r="AW325">
        <v>2</v>
      </c>
      <c r="AX325">
        <v>29859497</v>
      </c>
      <c r="AY325">
        <v>1</v>
      </c>
      <c r="AZ325">
        <v>0</v>
      </c>
      <c r="BA325">
        <v>322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0</v>
      </c>
      <c r="BI325">
        <v>0</v>
      </c>
      <c r="BJ325">
        <v>0</v>
      </c>
      <c r="BK325">
        <v>0</v>
      </c>
      <c r="BL325">
        <v>0</v>
      </c>
      <c r="BM325">
        <v>0</v>
      </c>
      <c r="BN325">
        <v>0</v>
      </c>
      <c r="BO325">
        <v>0</v>
      </c>
      <c r="BP325">
        <v>0</v>
      </c>
      <c r="BQ325">
        <v>0</v>
      </c>
      <c r="BR325">
        <v>0</v>
      </c>
      <c r="BS325">
        <v>0</v>
      </c>
      <c r="BT325">
        <v>0</v>
      </c>
      <c r="BU325">
        <v>0</v>
      </c>
      <c r="BV325">
        <v>0</v>
      </c>
      <c r="BW325">
        <v>0</v>
      </c>
      <c r="CV325">
        <v>0</v>
      </c>
      <c r="CW325">
        <f>ROUND(Y325*Source!I250*DO325,9)</f>
        <v>0</v>
      </c>
      <c r="CX325">
        <f>ROUND(Y325*Source!I250,9)</f>
        <v>6.3308000000000003E-2</v>
      </c>
      <c r="CY325">
        <f>AB325</f>
        <v>7.44</v>
      </c>
      <c r="CZ325">
        <f>AF325</f>
        <v>7.44</v>
      </c>
      <c r="DA325">
        <f>AJ325</f>
        <v>1</v>
      </c>
      <c r="DB325">
        <f t="shared" si="134"/>
        <v>2.5299999999999998</v>
      </c>
      <c r="DC325">
        <f t="shared" si="135"/>
        <v>0</v>
      </c>
      <c r="DD325" t="s">
        <v>4</v>
      </c>
      <c r="DE325" t="s">
        <v>4</v>
      </c>
      <c r="DF325">
        <f t="shared" si="148"/>
        <v>0</v>
      </c>
      <c r="DG325">
        <f t="shared" si="149"/>
        <v>0.47</v>
      </c>
      <c r="DH325">
        <f t="shared" si="150"/>
        <v>0</v>
      </c>
      <c r="DI325">
        <f t="shared" si="151"/>
        <v>0</v>
      </c>
      <c r="DJ325">
        <f>DG325</f>
        <v>0.47</v>
      </c>
      <c r="DK325">
        <v>0</v>
      </c>
      <c r="DL325" t="s">
        <v>4</v>
      </c>
      <c r="DM325">
        <v>0</v>
      </c>
      <c r="DN325" t="s">
        <v>4</v>
      </c>
      <c r="DO325">
        <v>0</v>
      </c>
    </row>
    <row r="326" spans="1:119">
      <c r="A326">
        <f>ROW(Source!A251)</f>
        <v>251</v>
      </c>
      <c r="B326">
        <v>29858012</v>
      </c>
      <c r="C326">
        <v>29859498</v>
      </c>
      <c r="D326">
        <v>29308795</v>
      </c>
      <c r="E326">
        <v>37</v>
      </c>
      <c r="F326">
        <v>1</v>
      </c>
      <c r="G326">
        <v>37</v>
      </c>
      <c r="H326">
        <v>1</v>
      </c>
      <c r="I326" t="s">
        <v>684</v>
      </c>
      <c r="J326" t="s">
        <v>4</v>
      </c>
      <c r="K326" t="s">
        <v>685</v>
      </c>
      <c r="L326">
        <v>1191</v>
      </c>
      <c r="N326">
        <v>1013</v>
      </c>
      <c r="O326" t="s">
        <v>686</v>
      </c>
      <c r="P326" t="s">
        <v>686</v>
      </c>
      <c r="Q326">
        <v>1</v>
      </c>
      <c r="W326">
        <v>0</v>
      </c>
      <c r="X326">
        <v>476480486</v>
      </c>
      <c r="Y326">
        <f t="shared" si="133"/>
        <v>3.13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1</v>
      </c>
      <c r="AJ326">
        <v>1</v>
      </c>
      <c r="AK326">
        <v>1</v>
      </c>
      <c r="AL326">
        <v>1</v>
      </c>
      <c r="AM326">
        <v>-2</v>
      </c>
      <c r="AN326">
        <v>0</v>
      </c>
      <c r="AO326">
        <v>1</v>
      </c>
      <c r="AP326">
        <v>0</v>
      </c>
      <c r="AQ326">
        <v>0</v>
      </c>
      <c r="AR326">
        <v>0</v>
      </c>
      <c r="AS326" t="s">
        <v>4</v>
      </c>
      <c r="AT326">
        <v>3.13</v>
      </c>
      <c r="AU326" t="s">
        <v>4</v>
      </c>
      <c r="AV326">
        <v>1</v>
      </c>
      <c r="AW326">
        <v>2</v>
      </c>
      <c r="AX326">
        <v>29859501</v>
      </c>
      <c r="AY326">
        <v>1</v>
      </c>
      <c r="AZ326">
        <v>0</v>
      </c>
      <c r="BA326">
        <v>323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0</v>
      </c>
      <c r="BI326">
        <v>0</v>
      </c>
      <c r="BJ326">
        <v>0</v>
      </c>
      <c r="BK326">
        <v>0</v>
      </c>
      <c r="BL326">
        <v>0</v>
      </c>
      <c r="BM326">
        <v>0</v>
      </c>
      <c r="BN326">
        <v>0</v>
      </c>
      <c r="BO326">
        <v>0</v>
      </c>
      <c r="BP326">
        <v>0</v>
      </c>
      <c r="BQ326">
        <v>0</v>
      </c>
      <c r="BR326">
        <v>0</v>
      </c>
      <c r="BS326">
        <v>0</v>
      </c>
      <c r="BT326">
        <v>0</v>
      </c>
      <c r="BU326">
        <v>0</v>
      </c>
      <c r="BV326">
        <v>0</v>
      </c>
      <c r="BW326">
        <v>0</v>
      </c>
      <c r="CU326">
        <f>ROUND(AT326*Source!I251*AH326*AL326,2)</f>
        <v>0</v>
      </c>
      <c r="CV326">
        <f>ROUND(Y326*Source!I251,9)</f>
        <v>9.3899999999999997E-2</v>
      </c>
      <c r="CW326">
        <v>0</v>
      </c>
      <c r="CX326">
        <f>ROUND(Y326*Source!I251,9)</f>
        <v>9.3899999999999997E-2</v>
      </c>
      <c r="CY326">
        <f>AD326</f>
        <v>0</v>
      </c>
      <c r="CZ326">
        <f>AH326</f>
        <v>0</v>
      </c>
      <c r="DA326">
        <f>AL326</f>
        <v>1</v>
      </c>
      <c r="DB326">
        <f t="shared" si="134"/>
        <v>0</v>
      </c>
      <c r="DC326">
        <f t="shared" si="135"/>
        <v>0</v>
      </c>
      <c r="DD326" t="s">
        <v>4</v>
      </c>
      <c r="DE326" t="s">
        <v>4</v>
      </c>
      <c r="DF326">
        <f t="shared" si="148"/>
        <v>0</v>
      </c>
      <c r="DG326">
        <f t="shared" si="149"/>
        <v>0</v>
      </c>
      <c r="DH326">
        <f t="shared" si="150"/>
        <v>0</v>
      </c>
      <c r="DI326">
        <f t="shared" si="151"/>
        <v>0</v>
      </c>
      <c r="DJ326">
        <f>DI326</f>
        <v>0</v>
      </c>
      <c r="DK326">
        <v>0</v>
      </c>
      <c r="DL326" t="s">
        <v>4</v>
      </c>
      <c r="DM326">
        <v>0</v>
      </c>
      <c r="DN326" t="s">
        <v>4</v>
      </c>
      <c r="DO326">
        <v>0</v>
      </c>
    </row>
    <row r="327" spans="1:119">
      <c r="A327">
        <f>ROW(Source!A251)</f>
        <v>251</v>
      </c>
      <c r="B327">
        <v>29858012</v>
      </c>
      <c r="C327">
        <v>29859498</v>
      </c>
      <c r="D327">
        <v>29310735</v>
      </c>
      <c r="E327">
        <v>1</v>
      </c>
      <c r="F327">
        <v>1</v>
      </c>
      <c r="G327">
        <v>37</v>
      </c>
      <c r="H327">
        <v>2</v>
      </c>
      <c r="I327" t="s">
        <v>783</v>
      </c>
      <c r="J327" t="s">
        <v>784</v>
      </c>
      <c r="K327" t="s">
        <v>785</v>
      </c>
      <c r="L327">
        <v>1368</v>
      </c>
      <c r="N327">
        <v>1011</v>
      </c>
      <c r="O327" t="s">
        <v>63</v>
      </c>
      <c r="P327" t="s">
        <v>63</v>
      </c>
      <c r="Q327">
        <v>1</v>
      </c>
      <c r="W327">
        <v>0</v>
      </c>
      <c r="X327">
        <v>2076833660</v>
      </c>
      <c r="Y327">
        <f t="shared" si="133"/>
        <v>1</v>
      </c>
      <c r="AA327">
        <v>0</v>
      </c>
      <c r="AB327">
        <v>7.44</v>
      </c>
      <c r="AC327">
        <v>0.01</v>
      </c>
      <c r="AD327">
        <v>0</v>
      </c>
      <c r="AE327">
        <v>0</v>
      </c>
      <c r="AF327">
        <v>7.44</v>
      </c>
      <c r="AG327">
        <v>0.01</v>
      </c>
      <c r="AH327">
        <v>0</v>
      </c>
      <c r="AI327">
        <v>1</v>
      </c>
      <c r="AJ327">
        <v>1</v>
      </c>
      <c r="AK327">
        <v>1</v>
      </c>
      <c r="AL327">
        <v>1</v>
      </c>
      <c r="AM327">
        <v>-2</v>
      </c>
      <c r="AN327">
        <v>0</v>
      </c>
      <c r="AO327">
        <v>1</v>
      </c>
      <c r="AP327">
        <v>0</v>
      </c>
      <c r="AQ327">
        <v>0</v>
      </c>
      <c r="AR327">
        <v>0</v>
      </c>
      <c r="AS327" t="s">
        <v>4</v>
      </c>
      <c r="AT327">
        <v>1</v>
      </c>
      <c r="AU327" t="s">
        <v>4</v>
      </c>
      <c r="AV327">
        <v>0</v>
      </c>
      <c r="AW327">
        <v>2</v>
      </c>
      <c r="AX327">
        <v>29859502</v>
      </c>
      <c r="AY327">
        <v>1</v>
      </c>
      <c r="AZ327">
        <v>0</v>
      </c>
      <c r="BA327">
        <v>324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0</v>
      </c>
      <c r="BI327">
        <v>0</v>
      </c>
      <c r="BJ327">
        <v>0</v>
      </c>
      <c r="BK327">
        <v>0</v>
      </c>
      <c r="BL327">
        <v>0</v>
      </c>
      <c r="BM327">
        <v>0</v>
      </c>
      <c r="BN327">
        <v>0</v>
      </c>
      <c r="BO327">
        <v>0</v>
      </c>
      <c r="BP327">
        <v>0</v>
      </c>
      <c r="BQ327">
        <v>0</v>
      </c>
      <c r="BR327">
        <v>0</v>
      </c>
      <c r="BS327">
        <v>0</v>
      </c>
      <c r="BT327">
        <v>0</v>
      </c>
      <c r="BU327">
        <v>0</v>
      </c>
      <c r="BV327">
        <v>0</v>
      </c>
      <c r="BW327">
        <v>0</v>
      </c>
      <c r="CV327">
        <v>0</v>
      </c>
      <c r="CW327">
        <f>ROUND(Y327*Source!I251*DO327,9)</f>
        <v>0</v>
      </c>
      <c r="CX327">
        <f>ROUND(Y327*Source!I251,9)</f>
        <v>0.03</v>
      </c>
      <c r="CY327">
        <f>AB327</f>
        <v>7.44</v>
      </c>
      <c r="CZ327">
        <f>AF327</f>
        <v>7.44</v>
      </c>
      <c r="DA327">
        <f>AJ327</f>
        <v>1</v>
      </c>
      <c r="DB327">
        <f t="shared" si="134"/>
        <v>7.44</v>
      </c>
      <c r="DC327">
        <f t="shared" si="135"/>
        <v>0.01</v>
      </c>
      <c r="DD327" t="s">
        <v>4</v>
      </c>
      <c r="DE327" t="s">
        <v>4</v>
      </c>
      <c r="DF327">
        <f t="shared" si="148"/>
        <v>0</v>
      </c>
      <c r="DG327">
        <f t="shared" si="149"/>
        <v>0.22</v>
      </c>
      <c r="DH327">
        <f t="shared" si="150"/>
        <v>0</v>
      </c>
      <c r="DI327">
        <f t="shared" si="151"/>
        <v>0</v>
      </c>
      <c r="DJ327">
        <f>DG327</f>
        <v>0.22</v>
      </c>
      <c r="DK327">
        <v>0</v>
      </c>
      <c r="DL327" t="s">
        <v>4</v>
      </c>
      <c r="DM327">
        <v>0</v>
      </c>
      <c r="DN327" t="s">
        <v>4</v>
      </c>
      <c r="DO327">
        <v>0</v>
      </c>
    </row>
    <row r="328" spans="1:119">
      <c r="A328">
        <f>ROW(Source!A252)</f>
        <v>252</v>
      </c>
      <c r="B328">
        <v>29858012</v>
      </c>
      <c r="C328">
        <v>29859503</v>
      </c>
      <c r="D328">
        <v>29308795</v>
      </c>
      <c r="E328">
        <v>37</v>
      </c>
      <c r="F328">
        <v>1</v>
      </c>
      <c r="G328">
        <v>37</v>
      </c>
      <c r="H328">
        <v>1</v>
      </c>
      <c r="I328" t="s">
        <v>684</v>
      </c>
      <c r="J328" t="s">
        <v>4</v>
      </c>
      <c r="K328" t="s">
        <v>685</v>
      </c>
      <c r="L328">
        <v>1191</v>
      </c>
      <c r="N328">
        <v>1013</v>
      </c>
      <c r="O328" t="s">
        <v>686</v>
      </c>
      <c r="P328" t="s">
        <v>686</v>
      </c>
      <c r="Q328">
        <v>1</v>
      </c>
      <c r="W328">
        <v>0</v>
      </c>
      <c r="X328">
        <v>476480486</v>
      </c>
      <c r="Y328">
        <f t="shared" si="133"/>
        <v>11.39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1</v>
      </c>
      <c r="AJ328">
        <v>1</v>
      </c>
      <c r="AK328">
        <v>1</v>
      </c>
      <c r="AL328">
        <v>1</v>
      </c>
      <c r="AM328">
        <v>-2</v>
      </c>
      <c r="AN328">
        <v>0</v>
      </c>
      <c r="AO328">
        <v>1</v>
      </c>
      <c r="AP328">
        <v>0</v>
      </c>
      <c r="AQ328">
        <v>0</v>
      </c>
      <c r="AR328">
        <v>0</v>
      </c>
      <c r="AS328" t="s">
        <v>4</v>
      </c>
      <c r="AT328">
        <v>11.39</v>
      </c>
      <c r="AU328" t="s">
        <v>4</v>
      </c>
      <c r="AV328">
        <v>1</v>
      </c>
      <c r="AW328">
        <v>2</v>
      </c>
      <c r="AX328">
        <v>29859506</v>
      </c>
      <c r="AY328">
        <v>1</v>
      </c>
      <c r="AZ328">
        <v>0</v>
      </c>
      <c r="BA328">
        <v>325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0</v>
      </c>
      <c r="BI328">
        <v>0</v>
      </c>
      <c r="BJ328">
        <v>0</v>
      </c>
      <c r="BK328">
        <v>0</v>
      </c>
      <c r="BL328">
        <v>0</v>
      </c>
      <c r="BM328">
        <v>0</v>
      </c>
      <c r="BN328">
        <v>0</v>
      </c>
      <c r="BO328">
        <v>0</v>
      </c>
      <c r="BP328">
        <v>0</v>
      </c>
      <c r="BQ328">
        <v>0</v>
      </c>
      <c r="BR328">
        <v>0</v>
      </c>
      <c r="BS328">
        <v>0</v>
      </c>
      <c r="BT328">
        <v>0</v>
      </c>
      <c r="BU328">
        <v>0</v>
      </c>
      <c r="BV328">
        <v>0</v>
      </c>
      <c r="BW328">
        <v>0</v>
      </c>
      <c r="CU328">
        <f>ROUND(AT328*Source!I252*AH328*AL328,2)</f>
        <v>0</v>
      </c>
      <c r="CV328">
        <f>ROUND(Y328*Source!I252,9)</f>
        <v>2.0615899999999998</v>
      </c>
      <c r="CW328">
        <v>0</v>
      </c>
      <c r="CX328">
        <f>ROUND(Y328*Source!I252,9)</f>
        <v>2.0615899999999998</v>
      </c>
      <c r="CY328">
        <f>AD328</f>
        <v>0</v>
      </c>
      <c r="CZ328">
        <f>AH328</f>
        <v>0</v>
      </c>
      <c r="DA328">
        <f>AL328</f>
        <v>1</v>
      </c>
      <c r="DB328">
        <f t="shared" si="134"/>
        <v>0</v>
      </c>
      <c r="DC328">
        <f t="shared" si="135"/>
        <v>0</v>
      </c>
      <c r="DD328" t="s">
        <v>4</v>
      </c>
      <c r="DE328" t="s">
        <v>4</v>
      </c>
      <c r="DF328">
        <f t="shared" si="148"/>
        <v>0</v>
      </c>
      <c r="DG328">
        <f t="shared" si="149"/>
        <v>0</v>
      </c>
      <c r="DH328">
        <f t="shared" si="150"/>
        <v>0</v>
      </c>
      <c r="DI328">
        <f t="shared" si="151"/>
        <v>0</v>
      </c>
      <c r="DJ328">
        <f>DI328</f>
        <v>0</v>
      </c>
      <c r="DK328">
        <v>0</v>
      </c>
      <c r="DL328" t="s">
        <v>4</v>
      </c>
      <c r="DM328">
        <v>0</v>
      </c>
      <c r="DN328" t="s">
        <v>4</v>
      </c>
      <c r="DO328">
        <v>0</v>
      </c>
    </row>
    <row r="329" spans="1:119">
      <c r="A329">
        <f>ROW(Source!A252)</f>
        <v>252</v>
      </c>
      <c r="B329">
        <v>29858012</v>
      </c>
      <c r="C329">
        <v>29859503</v>
      </c>
      <c r="D329">
        <v>29308796</v>
      </c>
      <c r="E329">
        <v>37</v>
      </c>
      <c r="F329">
        <v>1</v>
      </c>
      <c r="G329">
        <v>37</v>
      </c>
      <c r="H329">
        <v>3</v>
      </c>
      <c r="I329" t="s">
        <v>731</v>
      </c>
      <c r="J329" t="s">
        <v>4</v>
      </c>
      <c r="K329" t="s">
        <v>732</v>
      </c>
      <c r="L329">
        <v>1348</v>
      </c>
      <c r="N329">
        <v>1009</v>
      </c>
      <c r="O329" t="s">
        <v>68</v>
      </c>
      <c r="P329" t="s">
        <v>68</v>
      </c>
      <c r="Q329">
        <v>1000</v>
      </c>
      <c r="W329">
        <v>0</v>
      </c>
      <c r="X329">
        <v>1489638031</v>
      </c>
      <c r="Y329">
        <f t="shared" si="133"/>
        <v>0.47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1</v>
      </c>
      <c r="AJ329">
        <v>1</v>
      </c>
      <c r="AK329">
        <v>1</v>
      </c>
      <c r="AL329">
        <v>1</v>
      </c>
      <c r="AM329">
        <v>-2</v>
      </c>
      <c r="AN329">
        <v>0</v>
      </c>
      <c r="AO329">
        <v>1</v>
      </c>
      <c r="AP329">
        <v>0</v>
      </c>
      <c r="AQ329">
        <v>0</v>
      </c>
      <c r="AR329">
        <v>0</v>
      </c>
      <c r="AS329" t="s">
        <v>4</v>
      </c>
      <c r="AT329">
        <v>0.47</v>
      </c>
      <c r="AU329" t="s">
        <v>4</v>
      </c>
      <c r="AV329">
        <v>0</v>
      </c>
      <c r="AW329">
        <v>2</v>
      </c>
      <c r="AX329">
        <v>29859507</v>
      </c>
      <c r="AY329">
        <v>1</v>
      </c>
      <c r="AZ329">
        <v>0</v>
      </c>
      <c r="BA329">
        <v>326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0</v>
      </c>
      <c r="BI329">
        <v>0</v>
      </c>
      <c r="BJ329">
        <v>0</v>
      </c>
      <c r="BK329">
        <v>0</v>
      </c>
      <c r="BL329">
        <v>0</v>
      </c>
      <c r="BM329">
        <v>0</v>
      </c>
      <c r="BN329">
        <v>0</v>
      </c>
      <c r="BO329">
        <v>0</v>
      </c>
      <c r="BP329">
        <v>0</v>
      </c>
      <c r="BQ329">
        <v>0</v>
      </c>
      <c r="BR329">
        <v>0</v>
      </c>
      <c r="BS329">
        <v>0</v>
      </c>
      <c r="BT329">
        <v>0</v>
      </c>
      <c r="BU329">
        <v>0</v>
      </c>
      <c r="BV329">
        <v>0</v>
      </c>
      <c r="BW329">
        <v>0</v>
      </c>
      <c r="CV329">
        <v>0</v>
      </c>
      <c r="CW329">
        <v>0</v>
      </c>
      <c r="CX329">
        <f>ROUND(Y329*Source!I252,9)</f>
        <v>8.5070000000000007E-2</v>
      </c>
      <c r="CY329">
        <f>AA329</f>
        <v>0</v>
      </c>
      <c r="CZ329">
        <f>AE329</f>
        <v>0</v>
      </c>
      <c r="DA329">
        <f>AI329</f>
        <v>1</v>
      </c>
      <c r="DB329">
        <f t="shared" si="134"/>
        <v>0</v>
      </c>
      <c r="DC329">
        <f t="shared" si="135"/>
        <v>0</v>
      </c>
      <c r="DD329" t="s">
        <v>4</v>
      </c>
      <c r="DE329" t="s">
        <v>4</v>
      </c>
      <c r="DF329">
        <f t="shared" si="148"/>
        <v>0</v>
      </c>
      <c r="DG329">
        <f t="shared" si="149"/>
        <v>0</v>
      </c>
      <c r="DH329">
        <f t="shared" si="150"/>
        <v>0</v>
      </c>
      <c r="DI329">
        <f t="shared" si="151"/>
        <v>0</v>
      </c>
      <c r="DJ329">
        <f>DF329</f>
        <v>0</v>
      </c>
      <c r="DK329">
        <v>0</v>
      </c>
      <c r="DL329" t="s">
        <v>4</v>
      </c>
      <c r="DM329">
        <v>0</v>
      </c>
      <c r="DN329" t="s">
        <v>4</v>
      </c>
      <c r="DO329">
        <v>0</v>
      </c>
    </row>
    <row r="330" spans="1:119">
      <c r="A330">
        <f>ROW(Source!A253)</f>
        <v>253</v>
      </c>
      <c r="B330">
        <v>29858012</v>
      </c>
      <c r="C330">
        <v>29859508</v>
      </c>
      <c r="D330">
        <v>29308795</v>
      </c>
      <c r="E330">
        <v>37</v>
      </c>
      <c r="F330">
        <v>1</v>
      </c>
      <c r="G330">
        <v>37</v>
      </c>
      <c r="H330">
        <v>1</v>
      </c>
      <c r="I330" t="s">
        <v>684</v>
      </c>
      <c r="J330" t="s">
        <v>4</v>
      </c>
      <c r="K330" t="s">
        <v>685</v>
      </c>
      <c r="L330">
        <v>1191</v>
      </c>
      <c r="N330">
        <v>1013</v>
      </c>
      <c r="O330" t="s">
        <v>686</v>
      </c>
      <c r="P330" t="s">
        <v>686</v>
      </c>
      <c r="Q330">
        <v>1</v>
      </c>
      <c r="W330">
        <v>0</v>
      </c>
      <c r="X330">
        <v>476480486</v>
      </c>
      <c r="Y330">
        <f t="shared" si="133"/>
        <v>113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1</v>
      </c>
      <c r="AJ330">
        <v>1</v>
      </c>
      <c r="AK330">
        <v>1</v>
      </c>
      <c r="AL330">
        <v>1</v>
      </c>
      <c r="AM330">
        <v>-2</v>
      </c>
      <c r="AN330">
        <v>0</v>
      </c>
      <c r="AO330">
        <v>1</v>
      </c>
      <c r="AP330">
        <v>0</v>
      </c>
      <c r="AQ330">
        <v>0</v>
      </c>
      <c r="AR330">
        <v>0</v>
      </c>
      <c r="AS330" t="s">
        <v>4</v>
      </c>
      <c r="AT330">
        <v>113</v>
      </c>
      <c r="AU330" t="s">
        <v>4</v>
      </c>
      <c r="AV330">
        <v>1</v>
      </c>
      <c r="AW330">
        <v>2</v>
      </c>
      <c r="AX330">
        <v>29859516</v>
      </c>
      <c r="AY330">
        <v>1</v>
      </c>
      <c r="AZ330">
        <v>0</v>
      </c>
      <c r="BA330">
        <v>327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0</v>
      </c>
      <c r="BI330">
        <v>0</v>
      </c>
      <c r="BJ330">
        <v>0</v>
      </c>
      <c r="BK330">
        <v>0</v>
      </c>
      <c r="BL330">
        <v>0</v>
      </c>
      <c r="BM330">
        <v>0</v>
      </c>
      <c r="BN330">
        <v>0</v>
      </c>
      <c r="BO330">
        <v>0</v>
      </c>
      <c r="BP330">
        <v>0</v>
      </c>
      <c r="BQ330">
        <v>0</v>
      </c>
      <c r="BR330">
        <v>0</v>
      </c>
      <c r="BS330">
        <v>0</v>
      </c>
      <c r="BT330">
        <v>0</v>
      </c>
      <c r="BU330">
        <v>0</v>
      </c>
      <c r="BV330">
        <v>0</v>
      </c>
      <c r="BW330">
        <v>0</v>
      </c>
      <c r="CU330">
        <f>ROUND(AT330*Source!I253*AH330*AL330,2)</f>
        <v>0</v>
      </c>
      <c r="CV330">
        <f>ROUND(Y330*Source!I253,9)</f>
        <v>11.3</v>
      </c>
      <c r="CW330">
        <v>0</v>
      </c>
      <c r="CX330">
        <f>ROUND(Y330*Source!I253,9)</f>
        <v>11.3</v>
      </c>
      <c r="CY330">
        <f>AD330</f>
        <v>0</v>
      </c>
      <c r="CZ330">
        <f>AH330</f>
        <v>0</v>
      </c>
      <c r="DA330">
        <f>AL330</f>
        <v>1</v>
      </c>
      <c r="DB330">
        <f t="shared" si="134"/>
        <v>0</v>
      </c>
      <c r="DC330">
        <f t="shared" si="135"/>
        <v>0</v>
      </c>
      <c r="DD330" t="s">
        <v>4</v>
      </c>
      <c r="DE330" t="s">
        <v>4</v>
      </c>
      <c r="DF330">
        <f t="shared" si="148"/>
        <v>0</v>
      </c>
      <c r="DG330">
        <f t="shared" si="149"/>
        <v>0</v>
      </c>
      <c r="DH330">
        <f t="shared" si="150"/>
        <v>0</v>
      </c>
      <c r="DI330">
        <f t="shared" si="151"/>
        <v>0</v>
      </c>
      <c r="DJ330">
        <f>DI330</f>
        <v>0</v>
      </c>
      <c r="DK330">
        <v>0</v>
      </c>
      <c r="DL330" t="s">
        <v>4</v>
      </c>
      <c r="DM330">
        <v>0</v>
      </c>
      <c r="DN330" t="s">
        <v>4</v>
      </c>
      <c r="DO330">
        <v>0</v>
      </c>
    </row>
    <row r="331" spans="1:119">
      <c r="A331">
        <f>ROW(Source!A253)</f>
        <v>253</v>
      </c>
      <c r="B331">
        <v>29858012</v>
      </c>
      <c r="C331">
        <v>29859508</v>
      </c>
      <c r="D331">
        <v>29310156</v>
      </c>
      <c r="E331">
        <v>1</v>
      </c>
      <c r="F331">
        <v>1</v>
      </c>
      <c r="G331">
        <v>37</v>
      </c>
      <c r="H331">
        <v>2</v>
      </c>
      <c r="I331" t="s">
        <v>924</v>
      </c>
      <c r="J331" t="s">
        <v>925</v>
      </c>
      <c r="K331" t="s">
        <v>926</v>
      </c>
      <c r="L331">
        <v>1368</v>
      </c>
      <c r="N331">
        <v>1011</v>
      </c>
      <c r="O331" t="s">
        <v>63</v>
      </c>
      <c r="P331" t="s">
        <v>63</v>
      </c>
      <c r="Q331">
        <v>1</v>
      </c>
      <c r="W331">
        <v>0</v>
      </c>
      <c r="X331">
        <v>2033758866</v>
      </c>
      <c r="Y331">
        <f t="shared" si="133"/>
        <v>1.19</v>
      </c>
      <c r="AA331">
        <v>0</v>
      </c>
      <c r="AB331">
        <v>718.47</v>
      </c>
      <c r="AC331">
        <v>581.14</v>
      </c>
      <c r="AD331">
        <v>0</v>
      </c>
      <c r="AE331">
        <v>0</v>
      </c>
      <c r="AF331">
        <v>718.47</v>
      </c>
      <c r="AG331">
        <v>581.14</v>
      </c>
      <c r="AH331">
        <v>0</v>
      </c>
      <c r="AI331">
        <v>1</v>
      </c>
      <c r="AJ331">
        <v>1</v>
      </c>
      <c r="AK331">
        <v>1</v>
      </c>
      <c r="AL331">
        <v>1</v>
      </c>
      <c r="AM331">
        <v>-2</v>
      </c>
      <c r="AN331">
        <v>0</v>
      </c>
      <c r="AO331">
        <v>1</v>
      </c>
      <c r="AP331">
        <v>0</v>
      </c>
      <c r="AQ331">
        <v>0</v>
      </c>
      <c r="AR331">
        <v>0</v>
      </c>
      <c r="AS331" t="s">
        <v>4</v>
      </c>
      <c r="AT331">
        <v>1.19</v>
      </c>
      <c r="AU331" t="s">
        <v>4</v>
      </c>
      <c r="AV331">
        <v>0</v>
      </c>
      <c r="AW331">
        <v>2</v>
      </c>
      <c r="AX331">
        <v>29859517</v>
      </c>
      <c r="AY331">
        <v>1</v>
      </c>
      <c r="AZ331">
        <v>0</v>
      </c>
      <c r="BA331">
        <v>328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0</v>
      </c>
      <c r="BI331">
        <v>0</v>
      </c>
      <c r="BJ331">
        <v>0</v>
      </c>
      <c r="BK331">
        <v>0</v>
      </c>
      <c r="BL331">
        <v>0</v>
      </c>
      <c r="BM331">
        <v>0</v>
      </c>
      <c r="BN331">
        <v>0</v>
      </c>
      <c r="BO331">
        <v>0</v>
      </c>
      <c r="BP331">
        <v>0</v>
      </c>
      <c r="BQ331">
        <v>0</v>
      </c>
      <c r="BR331">
        <v>0</v>
      </c>
      <c r="BS331">
        <v>0</v>
      </c>
      <c r="BT331">
        <v>0</v>
      </c>
      <c r="BU331">
        <v>0</v>
      </c>
      <c r="BV331">
        <v>0</v>
      </c>
      <c r="BW331">
        <v>0</v>
      </c>
      <c r="CV331">
        <v>0</v>
      </c>
      <c r="CW331">
        <f>ROUND(Y331*Source!I253*DO331,9)</f>
        <v>0</v>
      </c>
      <c r="CX331">
        <f>ROUND(Y331*Source!I253,9)</f>
        <v>0.11899999999999999</v>
      </c>
      <c r="CY331">
        <f>AB331</f>
        <v>718.47</v>
      </c>
      <c r="CZ331">
        <f>AF331</f>
        <v>718.47</v>
      </c>
      <c r="DA331">
        <f>AJ331</f>
        <v>1</v>
      </c>
      <c r="DB331">
        <f t="shared" si="134"/>
        <v>854.98</v>
      </c>
      <c r="DC331">
        <f t="shared" si="135"/>
        <v>691.56</v>
      </c>
      <c r="DD331" t="s">
        <v>4</v>
      </c>
      <c r="DE331" t="s">
        <v>4</v>
      </c>
      <c r="DF331">
        <f t="shared" si="148"/>
        <v>0</v>
      </c>
      <c r="DG331">
        <f t="shared" si="149"/>
        <v>85.5</v>
      </c>
      <c r="DH331">
        <f t="shared" si="150"/>
        <v>69.16</v>
      </c>
      <c r="DI331">
        <f t="shared" si="151"/>
        <v>0</v>
      </c>
      <c r="DJ331">
        <f>DG331</f>
        <v>85.5</v>
      </c>
      <c r="DK331">
        <v>0</v>
      </c>
      <c r="DL331" t="s">
        <v>4</v>
      </c>
      <c r="DM331">
        <v>0</v>
      </c>
      <c r="DN331" t="s">
        <v>4</v>
      </c>
      <c r="DO331">
        <v>0</v>
      </c>
    </row>
    <row r="332" spans="1:119">
      <c r="A332">
        <f>ROW(Source!A253)</f>
        <v>253</v>
      </c>
      <c r="B332">
        <v>29858012</v>
      </c>
      <c r="C332">
        <v>29859508</v>
      </c>
      <c r="D332">
        <v>29310733</v>
      </c>
      <c r="E332">
        <v>1</v>
      </c>
      <c r="F332">
        <v>1</v>
      </c>
      <c r="G332">
        <v>37</v>
      </c>
      <c r="H332">
        <v>2</v>
      </c>
      <c r="I332" t="s">
        <v>927</v>
      </c>
      <c r="J332" t="s">
        <v>928</v>
      </c>
      <c r="K332" t="s">
        <v>929</v>
      </c>
      <c r="L332">
        <v>1368</v>
      </c>
      <c r="N332">
        <v>1011</v>
      </c>
      <c r="O332" t="s">
        <v>63</v>
      </c>
      <c r="P332" t="s">
        <v>63</v>
      </c>
      <c r="Q332">
        <v>1</v>
      </c>
      <c r="W332">
        <v>0</v>
      </c>
      <c r="X332">
        <v>914607326</v>
      </c>
      <c r="Y332">
        <f t="shared" si="133"/>
        <v>1.19</v>
      </c>
      <c r="AA332">
        <v>0</v>
      </c>
      <c r="AB332">
        <v>5.58</v>
      </c>
      <c r="AC332">
        <v>0.02</v>
      </c>
      <c r="AD332">
        <v>0</v>
      </c>
      <c r="AE332">
        <v>0</v>
      </c>
      <c r="AF332">
        <v>5.58</v>
      </c>
      <c r="AG332">
        <v>0.02</v>
      </c>
      <c r="AH332">
        <v>0</v>
      </c>
      <c r="AI332">
        <v>1</v>
      </c>
      <c r="AJ332">
        <v>1</v>
      </c>
      <c r="AK332">
        <v>1</v>
      </c>
      <c r="AL332">
        <v>1</v>
      </c>
      <c r="AM332">
        <v>-2</v>
      </c>
      <c r="AN332">
        <v>0</v>
      </c>
      <c r="AO332">
        <v>1</v>
      </c>
      <c r="AP332">
        <v>0</v>
      </c>
      <c r="AQ332">
        <v>0</v>
      </c>
      <c r="AR332">
        <v>0</v>
      </c>
      <c r="AS332" t="s">
        <v>4</v>
      </c>
      <c r="AT332">
        <v>1.19</v>
      </c>
      <c r="AU332" t="s">
        <v>4</v>
      </c>
      <c r="AV332">
        <v>0</v>
      </c>
      <c r="AW332">
        <v>2</v>
      </c>
      <c r="AX332">
        <v>29859518</v>
      </c>
      <c r="AY332">
        <v>1</v>
      </c>
      <c r="AZ332">
        <v>0</v>
      </c>
      <c r="BA332">
        <v>329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0</v>
      </c>
      <c r="BI332">
        <v>0</v>
      </c>
      <c r="BJ332">
        <v>0</v>
      </c>
      <c r="BK332">
        <v>0</v>
      </c>
      <c r="BL332">
        <v>0</v>
      </c>
      <c r="BM332">
        <v>0</v>
      </c>
      <c r="BN332">
        <v>0</v>
      </c>
      <c r="BO332">
        <v>0</v>
      </c>
      <c r="BP332">
        <v>0</v>
      </c>
      <c r="BQ332">
        <v>0</v>
      </c>
      <c r="BR332">
        <v>0</v>
      </c>
      <c r="BS332">
        <v>0</v>
      </c>
      <c r="BT332">
        <v>0</v>
      </c>
      <c r="BU332">
        <v>0</v>
      </c>
      <c r="BV332">
        <v>0</v>
      </c>
      <c r="BW332">
        <v>0</v>
      </c>
      <c r="CV332">
        <v>0</v>
      </c>
      <c r="CW332">
        <f>ROUND(Y332*Source!I253*DO332,9)</f>
        <v>0</v>
      </c>
      <c r="CX332">
        <f>ROUND(Y332*Source!I253,9)</f>
        <v>0.11899999999999999</v>
      </c>
      <c r="CY332">
        <f>AB332</f>
        <v>5.58</v>
      </c>
      <c r="CZ332">
        <f>AF332</f>
        <v>5.58</v>
      </c>
      <c r="DA332">
        <f>AJ332</f>
        <v>1</v>
      </c>
      <c r="DB332">
        <f t="shared" si="134"/>
        <v>6.64</v>
      </c>
      <c r="DC332">
        <f t="shared" si="135"/>
        <v>0.02</v>
      </c>
      <c r="DD332" t="s">
        <v>4</v>
      </c>
      <c r="DE332" t="s">
        <v>4</v>
      </c>
      <c r="DF332">
        <f t="shared" si="148"/>
        <v>0</v>
      </c>
      <c r="DG332">
        <f t="shared" si="149"/>
        <v>0.66</v>
      </c>
      <c r="DH332">
        <f t="shared" si="150"/>
        <v>0</v>
      </c>
      <c r="DI332">
        <f t="shared" si="151"/>
        <v>0</v>
      </c>
      <c r="DJ332">
        <f>DG332</f>
        <v>0.66</v>
      </c>
      <c r="DK332">
        <v>0</v>
      </c>
      <c r="DL332" t="s">
        <v>4</v>
      </c>
      <c r="DM332">
        <v>0</v>
      </c>
      <c r="DN332" t="s">
        <v>4</v>
      </c>
      <c r="DO332">
        <v>0</v>
      </c>
    </row>
    <row r="333" spans="1:119">
      <c r="A333">
        <f>ROW(Source!A253)</f>
        <v>253</v>
      </c>
      <c r="B333">
        <v>29858012</v>
      </c>
      <c r="C333">
        <v>29859508</v>
      </c>
      <c r="D333">
        <v>29309928</v>
      </c>
      <c r="E333">
        <v>1</v>
      </c>
      <c r="F333">
        <v>1</v>
      </c>
      <c r="G333">
        <v>37</v>
      </c>
      <c r="H333">
        <v>2</v>
      </c>
      <c r="I333" t="s">
        <v>702</v>
      </c>
      <c r="J333" t="s">
        <v>703</v>
      </c>
      <c r="K333" t="s">
        <v>704</v>
      </c>
      <c r="L333">
        <v>1368</v>
      </c>
      <c r="N333">
        <v>1011</v>
      </c>
      <c r="O333" t="s">
        <v>63</v>
      </c>
      <c r="P333" t="s">
        <v>63</v>
      </c>
      <c r="Q333">
        <v>1</v>
      </c>
      <c r="W333">
        <v>0</v>
      </c>
      <c r="X333">
        <v>-782003276</v>
      </c>
      <c r="Y333">
        <f t="shared" si="133"/>
        <v>1.18</v>
      </c>
      <c r="AA333">
        <v>0</v>
      </c>
      <c r="AB333">
        <v>21.27</v>
      </c>
      <c r="AC333">
        <v>0.14000000000000001</v>
      </c>
      <c r="AD333">
        <v>0</v>
      </c>
      <c r="AE333">
        <v>0</v>
      </c>
      <c r="AF333">
        <v>21.27</v>
      </c>
      <c r="AG333">
        <v>0.14000000000000001</v>
      </c>
      <c r="AH333">
        <v>0</v>
      </c>
      <c r="AI333">
        <v>1</v>
      </c>
      <c r="AJ333">
        <v>1</v>
      </c>
      <c r="AK333">
        <v>1</v>
      </c>
      <c r="AL333">
        <v>1</v>
      </c>
      <c r="AM333">
        <v>-2</v>
      </c>
      <c r="AN333">
        <v>0</v>
      </c>
      <c r="AO333">
        <v>1</v>
      </c>
      <c r="AP333">
        <v>0</v>
      </c>
      <c r="AQ333">
        <v>0</v>
      </c>
      <c r="AR333">
        <v>0</v>
      </c>
      <c r="AS333" t="s">
        <v>4</v>
      </c>
      <c r="AT333">
        <v>1.18</v>
      </c>
      <c r="AU333" t="s">
        <v>4</v>
      </c>
      <c r="AV333">
        <v>0</v>
      </c>
      <c r="AW333">
        <v>2</v>
      </c>
      <c r="AX333">
        <v>29859519</v>
      </c>
      <c r="AY333">
        <v>1</v>
      </c>
      <c r="AZ333">
        <v>0</v>
      </c>
      <c r="BA333">
        <v>330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0</v>
      </c>
      <c r="BI333">
        <v>0</v>
      </c>
      <c r="BJ333">
        <v>0</v>
      </c>
      <c r="BK333">
        <v>0</v>
      </c>
      <c r="BL333">
        <v>0</v>
      </c>
      <c r="BM333">
        <v>0</v>
      </c>
      <c r="BN333">
        <v>0</v>
      </c>
      <c r="BO333">
        <v>0</v>
      </c>
      <c r="BP333">
        <v>0</v>
      </c>
      <c r="BQ333">
        <v>0</v>
      </c>
      <c r="BR333">
        <v>0</v>
      </c>
      <c r="BS333">
        <v>0</v>
      </c>
      <c r="BT333">
        <v>0</v>
      </c>
      <c r="BU333">
        <v>0</v>
      </c>
      <c r="BV333">
        <v>0</v>
      </c>
      <c r="BW333">
        <v>0</v>
      </c>
      <c r="CV333">
        <v>0</v>
      </c>
      <c r="CW333">
        <f>ROUND(Y333*Source!I253*DO333,9)</f>
        <v>0</v>
      </c>
      <c r="CX333">
        <f>ROUND(Y333*Source!I253,9)</f>
        <v>0.11799999999999999</v>
      </c>
      <c r="CY333">
        <f>AB333</f>
        <v>21.27</v>
      </c>
      <c r="CZ333">
        <f>AF333</f>
        <v>21.27</v>
      </c>
      <c r="DA333">
        <f>AJ333</f>
        <v>1</v>
      </c>
      <c r="DB333">
        <f t="shared" si="134"/>
        <v>25.1</v>
      </c>
      <c r="DC333">
        <f t="shared" si="135"/>
        <v>0.17</v>
      </c>
      <c r="DD333" t="s">
        <v>4</v>
      </c>
      <c r="DE333" t="s">
        <v>4</v>
      </c>
      <c r="DF333">
        <f t="shared" si="148"/>
        <v>0</v>
      </c>
      <c r="DG333">
        <f t="shared" si="149"/>
        <v>2.5099999999999998</v>
      </c>
      <c r="DH333">
        <f t="shared" si="150"/>
        <v>0.02</v>
      </c>
      <c r="DI333">
        <f t="shared" si="151"/>
        <v>0</v>
      </c>
      <c r="DJ333">
        <f>DG333</f>
        <v>2.5099999999999998</v>
      </c>
      <c r="DK333">
        <v>0</v>
      </c>
      <c r="DL333" t="s">
        <v>4</v>
      </c>
      <c r="DM333">
        <v>0</v>
      </c>
      <c r="DN333" t="s">
        <v>4</v>
      </c>
      <c r="DO333">
        <v>0</v>
      </c>
    </row>
    <row r="334" spans="1:119">
      <c r="A334">
        <f>ROW(Source!A253)</f>
        <v>253</v>
      </c>
      <c r="B334">
        <v>29858012</v>
      </c>
      <c r="C334">
        <v>29859508</v>
      </c>
      <c r="D334">
        <v>29310972</v>
      </c>
      <c r="E334">
        <v>1</v>
      </c>
      <c r="F334">
        <v>1</v>
      </c>
      <c r="G334">
        <v>37</v>
      </c>
      <c r="H334">
        <v>3</v>
      </c>
      <c r="I334" t="s">
        <v>978</v>
      </c>
      <c r="J334" t="s">
        <v>979</v>
      </c>
      <c r="K334" t="s">
        <v>980</v>
      </c>
      <c r="L334">
        <v>1348</v>
      </c>
      <c r="N334">
        <v>1009</v>
      </c>
      <c r="O334" t="s">
        <v>68</v>
      </c>
      <c r="P334" t="s">
        <v>68</v>
      </c>
      <c r="Q334">
        <v>1000</v>
      </c>
      <c r="W334">
        <v>0</v>
      </c>
      <c r="X334">
        <v>-251754454</v>
      </c>
      <c r="Y334">
        <f t="shared" si="133"/>
        <v>2.1000000000000001E-2</v>
      </c>
      <c r="AA334">
        <v>8309.86</v>
      </c>
      <c r="AB334">
        <v>0</v>
      </c>
      <c r="AC334">
        <v>0</v>
      </c>
      <c r="AD334">
        <v>0</v>
      </c>
      <c r="AE334">
        <v>8309.86</v>
      </c>
      <c r="AF334">
        <v>0</v>
      </c>
      <c r="AG334">
        <v>0</v>
      </c>
      <c r="AH334">
        <v>0</v>
      </c>
      <c r="AI334">
        <v>1</v>
      </c>
      <c r="AJ334">
        <v>1</v>
      </c>
      <c r="AK334">
        <v>1</v>
      </c>
      <c r="AL334">
        <v>1</v>
      </c>
      <c r="AM334">
        <v>-2</v>
      </c>
      <c r="AN334">
        <v>0</v>
      </c>
      <c r="AO334">
        <v>1</v>
      </c>
      <c r="AP334">
        <v>0</v>
      </c>
      <c r="AQ334">
        <v>0</v>
      </c>
      <c r="AR334">
        <v>0</v>
      </c>
      <c r="AS334" t="s">
        <v>4</v>
      </c>
      <c r="AT334">
        <v>2.1000000000000001E-2</v>
      </c>
      <c r="AU334" t="s">
        <v>4</v>
      </c>
      <c r="AV334">
        <v>0</v>
      </c>
      <c r="AW334">
        <v>2</v>
      </c>
      <c r="AX334">
        <v>29859520</v>
      </c>
      <c r="AY334">
        <v>1</v>
      </c>
      <c r="AZ334">
        <v>0</v>
      </c>
      <c r="BA334">
        <v>331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0</v>
      </c>
      <c r="BI334">
        <v>0</v>
      </c>
      <c r="BJ334">
        <v>0</v>
      </c>
      <c r="BK334">
        <v>0</v>
      </c>
      <c r="BL334">
        <v>0</v>
      </c>
      <c r="BM334">
        <v>0</v>
      </c>
      <c r="BN334">
        <v>0</v>
      </c>
      <c r="BO334">
        <v>0</v>
      </c>
      <c r="BP334">
        <v>0</v>
      </c>
      <c r="BQ334">
        <v>0</v>
      </c>
      <c r="BR334">
        <v>0</v>
      </c>
      <c r="BS334">
        <v>0</v>
      </c>
      <c r="BT334">
        <v>0</v>
      </c>
      <c r="BU334">
        <v>0</v>
      </c>
      <c r="BV334">
        <v>0</v>
      </c>
      <c r="BW334">
        <v>0</v>
      </c>
      <c r="CV334">
        <v>0</v>
      </c>
      <c r="CW334">
        <v>0</v>
      </c>
      <c r="CX334">
        <f>ROUND(Y334*Source!I253,9)</f>
        <v>2.0999999999999999E-3</v>
      </c>
      <c r="CY334">
        <f>AA334</f>
        <v>8309.86</v>
      </c>
      <c r="CZ334">
        <f>AE334</f>
        <v>8309.86</v>
      </c>
      <c r="DA334">
        <f>AI334</f>
        <v>1</v>
      </c>
      <c r="DB334">
        <f t="shared" si="134"/>
        <v>174.51</v>
      </c>
      <c r="DC334">
        <f t="shared" si="135"/>
        <v>0</v>
      </c>
      <c r="DD334" t="s">
        <v>4</v>
      </c>
      <c r="DE334" t="s">
        <v>4</v>
      </c>
      <c r="DF334">
        <f t="shared" si="148"/>
        <v>17.45</v>
      </c>
      <c r="DG334">
        <f t="shared" si="149"/>
        <v>0</v>
      </c>
      <c r="DH334">
        <f t="shared" si="150"/>
        <v>0</v>
      </c>
      <c r="DI334">
        <f t="shared" si="151"/>
        <v>0</v>
      </c>
      <c r="DJ334">
        <f>DF334</f>
        <v>17.45</v>
      </c>
      <c r="DK334">
        <v>0</v>
      </c>
      <c r="DL334" t="s">
        <v>4</v>
      </c>
      <c r="DM334">
        <v>0</v>
      </c>
      <c r="DN334" t="s">
        <v>4</v>
      </c>
      <c r="DO334">
        <v>0</v>
      </c>
    </row>
    <row r="335" spans="1:119">
      <c r="A335">
        <f>ROW(Source!A253)</f>
        <v>253</v>
      </c>
      <c r="B335">
        <v>29858012</v>
      </c>
      <c r="C335">
        <v>29859508</v>
      </c>
      <c r="D335">
        <v>29313939</v>
      </c>
      <c r="E335">
        <v>1</v>
      </c>
      <c r="F335">
        <v>1</v>
      </c>
      <c r="G335">
        <v>37</v>
      </c>
      <c r="H335">
        <v>3</v>
      </c>
      <c r="I335" t="s">
        <v>981</v>
      </c>
      <c r="J335" t="s">
        <v>982</v>
      </c>
      <c r="K335" t="s">
        <v>983</v>
      </c>
      <c r="L335">
        <v>1339</v>
      </c>
      <c r="N335">
        <v>1007</v>
      </c>
      <c r="O335" t="s">
        <v>54</v>
      </c>
      <c r="P335" t="s">
        <v>54</v>
      </c>
      <c r="Q335">
        <v>1</v>
      </c>
      <c r="W335">
        <v>0</v>
      </c>
      <c r="X335">
        <v>2013185010</v>
      </c>
      <c r="Y335">
        <f t="shared" si="133"/>
        <v>2.14</v>
      </c>
      <c r="AA335">
        <v>4969.8599999999997</v>
      </c>
      <c r="AB335">
        <v>0</v>
      </c>
      <c r="AC335">
        <v>0</v>
      </c>
      <c r="AD335">
        <v>0</v>
      </c>
      <c r="AE335">
        <v>4969.8599999999997</v>
      </c>
      <c r="AF335">
        <v>0</v>
      </c>
      <c r="AG335">
        <v>0</v>
      </c>
      <c r="AH335">
        <v>0</v>
      </c>
      <c r="AI335">
        <v>1</v>
      </c>
      <c r="AJ335">
        <v>1</v>
      </c>
      <c r="AK335">
        <v>1</v>
      </c>
      <c r="AL335">
        <v>1</v>
      </c>
      <c r="AM335">
        <v>-2</v>
      </c>
      <c r="AN335">
        <v>0</v>
      </c>
      <c r="AO335">
        <v>1</v>
      </c>
      <c r="AP335">
        <v>0</v>
      </c>
      <c r="AQ335">
        <v>0</v>
      </c>
      <c r="AR335">
        <v>0</v>
      </c>
      <c r="AS335" t="s">
        <v>4</v>
      </c>
      <c r="AT335">
        <v>2.14</v>
      </c>
      <c r="AU335" t="s">
        <v>4</v>
      </c>
      <c r="AV335">
        <v>0</v>
      </c>
      <c r="AW335">
        <v>2</v>
      </c>
      <c r="AX335">
        <v>29859521</v>
      </c>
      <c r="AY335">
        <v>1</v>
      </c>
      <c r="AZ335">
        <v>0</v>
      </c>
      <c r="BA335">
        <v>332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0</v>
      </c>
      <c r="BI335">
        <v>0</v>
      </c>
      <c r="BJ335">
        <v>0</v>
      </c>
      <c r="BK335">
        <v>0</v>
      </c>
      <c r="BL335">
        <v>0</v>
      </c>
      <c r="BM335">
        <v>0</v>
      </c>
      <c r="BN335">
        <v>0</v>
      </c>
      <c r="BO335">
        <v>0</v>
      </c>
      <c r="BP335">
        <v>0</v>
      </c>
      <c r="BQ335">
        <v>0</v>
      </c>
      <c r="BR335">
        <v>0</v>
      </c>
      <c r="BS335">
        <v>0</v>
      </c>
      <c r="BT335">
        <v>0</v>
      </c>
      <c r="BU335">
        <v>0</v>
      </c>
      <c r="BV335">
        <v>0</v>
      </c>
      <c r="BW335">
        <v>0</v>
      </c>
      <c r="CV335">
        <v>0</v>
      </c>
      <c r="CW335">
        <v>0</v>
      </c>
      <c r="CX335">
        <f>ROUND(Y335*Source!I253,9)</f>
        <v>0.214</v>
      </c>
      <c r="CY335">
        <f>AA335</f>
        <v>4969.8599999999997</v>
      </c>
      <c r="CZ335">
        <f>AE335</f>
        <v>4969.8599999999997</v>
      </c>
      <c r="DA335">
        <f>AI335</f>
        <v>1</v>
      </c>
      <c r="DB335">
        <f t="shared" si="134"/>
        <v>10635.5</v>
      </c>
      <c r="DC335">
        <f t="shared" si="135"/>
        <v>0</v>
      </c>
      <c r="DD335" t="s">
        <v>4</v>
      </c>
      <c r="DE335" t="s">
        <v>4</v>
      </c>
      <c r="DF335">
        <f t="shared" si="148"/>
        <v>1063.55</v>
      </c>
      <c r="DG335">
        <f t="shared" si="149"/>
        <v>0</v>
      </c>
      <c r="DH335">
        <f t="shared" si="150"/>
        <v>0</v>
      </c>
      <c r="DI335">
        <f t="shared" si="151"/>
        <v>0</v>
      </c>
      <c r="DJ335">
        <f>DF335</f>
        <v>1063.55</v>
      </c>
      <c r="DK335">
        <v>0</v>
      </c>
      <c r="DL335" t="s">
        <v>4</v>
      </c>
      <c r="DM335">
        <v>0</v>
      </c>
      <c r="DN335" t="s">
        <v>4</v>
      </c>
      <c r="DO335">
        <v>0</v>
      </c>
    </row>
    <row r="336" spans="1:119">
      <c r="A336">
        <f>ROW(Source!A253)</f>
        <v>253</v>
      </c>
      <c r="B336">
        <v>29858012</v>
      </c>
      <c r="C336">
        <v>29859508</v>
      </c>
      <c r="D336">
        <v>29308796</v>
      </c>
      <c r="E336">
        <v>37</v>
      </c>
      <c r="F336">
        <v>1</v>
      </c>
      <c r="G336">
        <v>37</v>
      </c>
      <c r="H336">
        <v>3</v>
      </c>
      <c r="I336" t="s">
        <v>731</v>
      </c>
      <c r="J336" t="s">
        <v>4</v>
      </c>
      <c r="K336" t="s">
        <v>732</v>
      </c>
      <c r="L336">
        <v>1348</v>
      </c>
      <c r="N336">
        <v>1009</v>
      </c>
      <c r="O336" t="s">
        <v>68</v>
      </c>
      <c r="P336" t="s">
        <v>68</v>
      </c>
      <c r="Q336">
        <v>1000</v>
      </c>
      <c r="W336">
        <v>0</v>
      </c>
      <c r="X336">
        <v>1489638031</v>
      </c>
      <c r="Y336">
        <f t="shared" si="133"/>
        <v>1.28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1</v>
      </c>
      <c r="AJ336">
        <v>1</v>
      </c>
      <c r="AK336">
        <v>1</v>
      </c>
      <c r="AL336">
        <v>1</v>
      </c>
      <c r="AM336">
        <v>-2</v>
      </c>
      <c r="AN336">
        <v>0</v>
      </c>
      <c r="AO336">
        <v>1</v>
      </c>
      <c r="AP336">
        <v>0</v>
      </c>
      <c r="AQ336">
        <v>0</v>
      </c>
      <c r="AR336">
        <v>0</v>
      </c>
      <c r="AS336" t="s">
        <v>4</v>
      </c>
      <c r="AT336">
        <v>1.28</v>
      </c>
      <c r="AU336" t="s">
        <v>4</v>
      </c>
      <c r="AV336">
        <v>0</v>
      </c>
      <c r="AW336">
        <v>2</v>
      </c>
      <c r="AX336">
        <v>29859522</v>
      </c>
      <c r="AY336">
        <v>1</v>
      </c>
      <c r="AZ336">
        <v>0</v>
      </c>
      <c r="BA336">
        <v>333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0</v>
      </c>
      <c r="BI336">
        <v>0</v>
      </c>
      <c r="BJ336">
        <v>0</v>
      </c>
      <c r="BK336">
        <v>0</v>
      </c>
      <c r="BL336">
        <v>0</v>
      </c>
      <c r="BM336">
        <v>0</v>
      </c>
      <c r="BN336">
        <v>0</v>
      </c>
      <c r="BO336">
        <v>0</v>
      </c>
      <c r="BP336">
        <v>0</v>
      </c>
      <c r="BQ336">
        <v>0</v>
      </c>
      <c r="BR336">
        <v>0</v>
      </c>
      <c r="BS336">
        <v>0</v>
      </c>
      <c r="BT336">
        <v>0</v>
      </c>
      <c r="BU336">
        <v>0</v>
      </c>
      <c r="BV336">
        <v>0</v>
      </c>
      <c r="BW336">
        <v>0</v>
      </c>
      <c r="CV336">
        <v>0</v>
      </c>
      <c r="CW336">
        <v>0</v>
      </c>
      <c r="CX336">
        <f>ROUND(Y336*Source!I253,9)</f>
        <v>0.128</v>
      </c>
      <c r="CY336">
        <f>AA336</f>
        <v>0</v>
      </c>
      <c r="CZ336">
        <f>AE336</f>
        <v>0</v>
      </c>
      <c r="DA336">
        <f>AI336</f>
        <v>1</v>
      </c>
      <c r="DB336">
        <f t="shared" si="134"/>
        <v>0</v>
      </c>
      <c r="DC336">
        <f t="shared" si="135"/>
        <v>0</v>
      </c>
      <c r="DD336" t="s">
        <v>4</v>
      </c>
      <c r="DE336" t="s">
        <v>4</v>
      </c>
      <c r="DF336">
        <f t="shared" si="148"/>
        <v>0</v>
      </c>
      <c r="DG336">
        <f t="shared" si="149"/>
        <v>0</v>
      </c>
      <c r="DH336">
        <f t="shared" si="150"/>
        <v>0</v>
      </c>
      <c r="DI336">
        <f t="shared" si="151"/>
        <v>0</v>
      </c>
      <c r="DJ336">
        <f>DF336</f>
        <v>0</v>
      </c>
      <c r="DK336">
        <v>0</v>
      </c>
      <c r="DL336" t="s">
        <v>4</v>
      </c>
      <c r="DM336">
        <v>0</v>
      </c>
      <c r="DN336" t="s">
        <v>4</v>
      </c>
      <c r="DO336">
        <v>0</v>
      </c>
    </row>
    <row r="337" spans="1:119">
      <c r="A337">
        <f>ROW(Source!A254)</f>
        <v>254</v>
      </c>
      <c r="B337">
        <v>29858012</v>
      </c>
      <c r="C337">
        <v>29859523</v>
      </c>
      <c r="D337">
        <v>29308795</v>
      </c>
      <c r="E337">
        <v>37</v>
      </c>
      <c r="F337">
        <v>1</v>
      </c>
      <c r="G337">
        <v>37</v>
      </c>
      <c r="H337">
        <v>1</v>
      </c>
      <c r="I337" t="s">
        <v>684</v>
      </c>
      <c r="J337" t="s">
        <v>4</v>
      </c>
      <c r="K337" t="s">
        <v>685</v>
      </c>
      <c r="L337">
        <v>1191</v>
      </c>
      <c r="N337">
        <v>1013</v>
      </c>
      <c r="O337" t="s">
        <v>686</v>
      </c>
      <c r="P337" t="s">
        <v>686</v>
      </c>
      <c r="Q337">
        <v>1</v>
      </c>
      <c r="W337">
        <v>0</v>
      </c>
      <c r="X337">
        <v>476480486</v>
      </c>
      <c r="Y337">
        <f t="shared" si="133"/>
        <v>37.97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1</v>
      </c>
      <c r="AJ337">
        <v>1</v>
      </c>
      <c r="AK337">
        <v>1</v>
      </c>
      <c r="AL337">
        <v>1</v>
      </c>
      <c r="AM337">
        <v>-2</v>
      </c>
      <c r="AN337">
        <v>0</v>
      </c>
      <c r="AO337">
        <v>1</v>
      </c>
      <c r="AP337">
        <v>0</v>
      </c>
      <c r="AQ337">
        <v>0</v>
      </c>
      <c r="AR337">
        <v>0</v>
      </c>
      <c r="AS337" t="s">
        <v>4</v>
      </c>
      <c r="AT337">
        <v>37.97</v>
      </c>
      <c r="AU337" t="s">
        <v>4</v>
      </c>
      <c r="AV337">
        <v>1</v>
      </c>
      <c r="AW337">
        <v>2</v>
      </c>
      <c r="AX337">
        <v>29859532</v>
      </c>
      <c r="AY337">
        <v>1</v>
      </c>
      <c r="AZ337">
        <v>0</v>
      </c>
      <c r="BA337">
        <v>334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0</v>
      </c>
      <c r="BI337">
        <v>0</v>
      </c>
      <c r="BJ337">
        <v>0</v>
      </c>
      <c r="BK337">
        <v>0</v>
      </c>
      <c r="BL337">
        <v>0</v>
      </c>
      <c r="BM337">
        <v>0</v>
      </c>
      <c r="BN337">
        <v>0</v>
      </c>
      <c r="BO337">
        <v>0</v>
      </c>
      <c r="BP337">
        <v>0</v>
      </c>
      <c r="BQ337">
        <v>0</v>
      </c>
      <c r="BR337">
        <v>0</v>
      </c>
      <c r="BS337">
        <v>0</v>
      </c>
      <c r="BT337">
        <v>0</v>
      </c>
      <c r="BU337">
        <v>0</v>
      </c>
      <c r="BV337">
        <v>0</v>
      </c>
      <c r="BW337">
        <v>0</v>
      </c>
      <c r="CU337">
        <f>ROUND(AT337*Source!I254*AH337*AL337,2)</f>
        <v>0</v>
      </c>
      <c r="CV337">
        <f>ROUND(Y337*Source!I254,9)</f>
        <v>6.8725699999999996</v>
      </c>
      <c r="CW337">
        <v>0</v>
      </c>
      <c r="CX337">
        <f>ROUND(Y337*Source!I254,9)</f>
        <v>6.8725699999999996</v>
      </c>
      <c r="CY337">
        <f>AD337</f>
        <v>0</v>
      </c>
      <c r="CZ337">
        <f>AH337</f>
        <v>0</v>
      </c>
      <c r="DA337">
        <f>AL337</f>
        <v>1</v>
      </c>
      <c r="DB337">
        <f t="shared" si="134"/>
        <v>0</v>
      </c>
      <c r="DC337">
        <f t="shared" si="135"/>
        <v>0</v>
      </c>
      <c r="DD337" t="s">
        <v>4</v>
      </c>
      <c r="DE337" t="s">
        <v>4</v>
      </c>
      <c r="DF337">
        <f t="shared" si="148"/>
        <v>0</v>
      </c>
      <c r="DG337">
        <f t="shared" si="149"/>
        <v>0</v>
      </c>
      <c r="DH337">
        <f t="shared" si="150"/>
        <v>0</v>
      </c>
      <c r="DI337">
        <f t="shared" si="151"/>
        <v>0</v>
      </c>
      <c r="DJ337">
        <f>DI337</f>
        <v>0</v>
      </c>
      <c r="DK337">
        <v>0</v>
      </c>
      <c r="DL337" t="s">
        <v>4</v>
      </c>
      <c r="DM337">
        <v>0</v>
      </c>
      <c r="DN337" t="s">
        <v>4</v>
      </c>
      <c r="DO337">
        <v>0</v>
      </c>
    </row>
    <row r="338" spans="1:119">
      <c r="A338">
        <f>ROW(Source!A254)</f>
        <v>254</v>
      </c>
      <c r="B338">
        <v>29858012</v>
      </c>
      <c r="C338">
        <v>29859523</v>
      </c>
      <c r="D338">
        <v>29310294</v>
      </c>
      <c r="E338">
        <v>1</v>
      </c>
      <c r="F338">
        <v>1</v>
      </c>
      <c r="G338">
        <v>37</v>
      </c>
      <c r="H338">
        <v>2</v>
      </c>
      <c r="I338" t="s">
        <v>984</v>
      </c>
      <c r="J338" t="s">
        <v>985</v>
      </c>
      <c r="K338" t="s">
        <v>986</v>
      </c>
      <c r="L338">
        <v>1368</v>
      </c>
      <c r="N338">
        <v>1011</v>
      </c>
      <c r="O338" t="s">
        <v>63</v>
      </c>
      <c r="P338" t="s">
        <v>63</v>
      </c>
      <c r="Q338">
        <v>1</v>
      </c>
      <c r="W338">
        <v>0</v>
      </c>
      <c r="X338">
        <v>-1993593656</v>
      </c>
      <c r="Y338">
        <f t="shared" si="133"/>
        <v>3</v>
      </c>
      <c r="AA338">
        <v>0</v>
      </c>
      <c r="AB338">
        <v>55.98</v>
      </c>
      <c r="AC338">
        <v>0.26</v>
      </c>
      <c r="AD338">
        <v>0</v>
      </c>
      <c r="AE338">
        <v>0</v>
      </c>
      <c r="AF338">
        <v>55.98</v>
      </c>
      <c r="AG338">
        <v>0.26</v>
      </c>
      <c r="AH338">
        <v>0</v>
      </c>
      <c r="AI338">
        <v>1</v>
      </c>
      <c r="AJ338">
        <v>1</v>
      </c>
      <c r="AK338">
        <v>1</v>
      </c>
      <c r="AL338">
        <v>1</v>
      </c>
      <c r="AM338">
        <v>-2</v>
      </c>
      <c r="AN338">
        <v>0</v>
      </c>
      <c r="AO338">
        <v>1</v>
      </c>
      <c r="AP338">
        <v>0</v>
      </c>
      <c r="AQ338">
        <v>0</v>
      </c>
      <c r="AR338">
        <v>0</v>
      </c>
      <c r="AS338" t="s">
        <v>4</v>
      </c>
      <c r="AT338">
        <v>3</v>
      </c>
      <c r="AU338" t="s">
        <v>4</v>
      </c>
      <c r="AV338">
        <v>0</v>
      </c>
      <c r="AW338">
        <v>2</v>
      </c>
      <c r="AX338">
        <v>29859533</v>
      </c>
      <c r="AY338">
        <v>1</v>
      </c>
      <c r="AZ338">
        <v>0</v>
      </c>
      <c r="BA338">
        <v>335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0</v>
      </c>
      <c r="BI338">
        <v>0</v>
      </c>
      <c r="BJ338">
        <v>0</v>
      </c>
      <c r="BK338">
        <v>0</v>
      </c>
      <c r="BL338">
        <v>0</v>
      </c>
      <c r="BM338">
        <v>0</v>
      </c>
      <c r="BN338">
        <v>0</v>
      </c>
      <c r="BO338">
        <v>0</v>
      </c>
      <c r="BP338">
        <v>0</v>
      </c>
      <c r="BQ338">
        <v>0</v>
      </c>
      <c r="BR338">
        <v>0</v>
      </c>
      <c r="BS338">
        <v>0</v>
      </c>
      <c r="BT338">
        <v>0</v>
      </c>
      <c r="BU338">
        <v>0</v>
      </c>
      <c r="BV338">
        <v>0</v>
      </c>
      <c r="BW338">
        <v>0</v>
      </c>
      <c r="CV338">
        <v>0</v>
      </c>
      <c r="CW338">
        <f>ROUND(Y338*Source!I254*DO338,9)</f>
        <v>0</v>
      </c>
      <c r="CX338">
        <f>ROUND(Y338*Source!I254,9)</f>
        <v>0.54300000000000004</v>
      </c>
      <c r="CY338">
        <f>AB338</f>
        <v>55.98</v>
      </c>
      <c r="CZ338">
        <f>AF338</f>
        <v>55.98</v>
      </c>
      <c r="DA338">
        <f>AJ338</f>
        <v>1</v>
      </c>
      <c r="DB338">
        <f t="shared" si="134"/>
        <v>167.94</v>
      </c>
      <c r="DC338">
        <f t="shared" si="135"/>
        <v>0.78</v>
      </c>
      <c r="DD338" t="s">
        <v>4</v>
      </c>
      <c r="DE338" t="s">
        <v>4</v>
      </c>
      <c r="DF338">
        <f t="shared" si="148"/>
        <v>0</v>
      </c>
      <c r="DG338">
        <f t="shared" si="149"/>
        <v>30.4</v>
      </c>
      <c r="DH338">
        <f t="shared" si="150"/>
        <v>0.14000000000000001</v>
      </c>
      <c r="DI338">
        <f t="shared" si="151"/>
        <v>0</v>
      </c>
      <c r="DJ338">
        <f>DG338</f>
        <v>30.4</v>
      </c>
      <c r="DK338">
        <v>0</v>
      </c>
      <c r="DL338" t="s">
        <v>4</v>
      </c>
      <c r="DM338">
        <v>0</v>
      </c>
      <c r="DN338" t="s">
        <v>4</v>
      </c>
      <c r="DO338">
        <v>0</v>
      </c>
    </row>
    <row r="339" spans="1:119">
      <c r="A339">
        <f>ROW(Source!A254)</f>
        <v>254</v>
      </c>
      <c r="B339">
        <v>29858012</v>
      </c>
      <c r="C339">
        <v>29859523</v>
      </c>
      <c r="D339">
        <v>29310774</v>
      </c>
      <c r="E339">
        <v>1</v>
      </c>
      <c r="F339">
        <v>1</v>
      </c>
      <c r="G339">
        <v>37</v>
      </c>
      <c r="H339">
        <v>2</v>
      </c>
      <c r="I339" t="s">
        <v>786</v>
      </c>
      <c r="J339" t="s">
        <v>787</v>
      </c>
      <c r="K339" t="s">
        <v>788</v>
      </c>
      <c r="L339">
        <v>1368</v>
      </c>
      <c r="N339">
        <v>1011</v>
      </c>
      <c r="O339" t="s">
        <v>63</v>
      </c>
      <c r="P339" t="s">
        <v>63</v>
      </c>
      <c r="Q339">
        <v>1</v>
      </c>
      <c r="W339">
        <v>0</v>
      </c>
      <c r="X339">
        <v>513809288</v>
      </c>
      <c r="Y339">
        <f t="shared" si="133"/>
        <v>4.1500000000000004</v>
      </c>
      <c r="AA339">
        <v>0</v>
      </c>
      <c r="AB339">
        <v>10.38</v>
      </c>
      <c r="AC339">
        <v>1.58</v>
      </c>
      <c r="AD339">
        <v>0</v>
      </c>
      <c r="AE339">
        <v>0</v>
      </c>
      <c r="AF339">
        <v>10.38</v>
      </c>
      <c r="AG339">
        <v>1.58</v>
      </c>
      <c r="AH339">
        <v>0</v>
      </c>
      <c r="AI339">
        <v>1</v>
      </c>
      <c r="AJ339">
        <v>1</v>
      </c>
      <c r="AK339">
        <v>1</v>
      </c>
      <c r="AL339">
        <v>1</v>
      </c>
      <c r="AM339">
        <v>-2</v>
      </c>
      <c r="AN339">
        <v>0</v>
      </c>
      <c r="AO339">
        <v>1</v>
      </c>
      <c r="AP339">
        <v>0</v>
      </c>
      <c r="AQ339">
        <v>0</v>
      </c>
      <c r="AR339">
        <v>0</v>
      </c>
      <c r="AS339" t="s">
        <v>4</v>
      </c>
      <c r="AT339">
        <v>4.1500000000000004</v>
      </c>
      <c r="AU339" t="s">
        <v>4</v>
      </c>
      <c r="AV339">
        <v>0</v>
      </c>
      <c r="AW339">
        <v>2</v>
      </c>
      <c r="AX339">
        <v>29859534</v>
      </c>
      <c r="AY339">
        <v>1</v>
      </c>
      <c r="AZ339">
        <v>0</v>
      </c>
      <c r="BA339">
        <v>336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0</v>
      </c>
      <c r="BI339">
        <v>0</v>
      </c>
      <c r="BJ339">
        <v>0</v>
      </c>
      <c r="BK339">
        <v>0</v>
      </c>
      <c r="BL339">
        <v>0</v>
      </c>
      <c r="BM339">
        <v>0</v>
      </c>
      <c r="BN339">
        <v>0</v>
      </c>
      <c r="BO339">
        <v>0</v>
      </c>
      <c r="BP339">
        <v>0</v>
      </c>
      <c r="BQ339">
        <v>0</v>
      </c>
      <c r="BR339">
        <v>0</v>
      </c>
      <c r="BS339">
        <v>0</v>
      </c>
      <c r="BT339">
        <v>0</v>
      </c>
      <c r="BU339">
        <v>0</v>
      </c>
      <c r="BV339">
        <v>0</v>
      </c>
      <c r="BW339">
        <v>0</v>
      </c>
      <c r="CV339">
        <v>0</v>
      </c>
      <c r="CW339">
        <f>ROUND(Y339*Source!I254*DO339,9)</f>
        <v>0</v>
      </c>
      <c r="CX339">
        <f>ROUND(Y339*Source!I254,9)</f>
        <v>0.75114999999999998</v>
      </c>
      <c r="CY339">
        <f>AB339</f>
        <v>10.38</v>
      </c>
      <c r="CZ339">
        <f>AF339</f>
        <v>10.38</v>
      </c>
      <c r="DA339">
        <f>AJ339</f>
        <v>1</v>
      </c>
      <c r="DB339">
        <f t="shared" si="134"/>
        <v>43.08</v>
      </c>
      <c r="DC339">
        <f t="shared" si="135"/>
        <v>6.56</v>
      </c>
      <c r="DD339" t="s">
        <v>4</v>
      </c>
      <c r="DE339" t="s">
        <v>4</v>
      </c>
      <c r="DF339">
        <f t="shared" si="148"/>
        <v>0</v>
      </c>
      <c r="DG339">
        <f t="shared" si="149"/>
        <v>7.8</v>
      </c>
      <c r="DH339">
        <f t="shared" si="150"/>
        <v>1.19</v>
      </c>
      <c r="DI339">
        <f t="shared" si="151"/>
        <v>0</v>
      </c>
      <c r="DJ339">
        <f>DG339</f>
        <v>7.8</v>
      </c>
      <c r="DK339">
        <v>0</v>
      </c>
      <c r="DL339" t="s">
        <v>4</v>
      </c>
      <c r="DM339">
        <v>0</v>
      </c>
      <c r="DN339" t="s">
        <v>4</v>
      </c>
      <c r="DO339">
        <v>0</v>
      </c>
    </row>
    <row r="340" spans="1:119">
      <c r="A340">
        <f>ROW(Source!A254)</f>
        <v>254</v>
      </c>
      <c r="B340">
        <v>29858012</v>
      </c>
      <c r="C340">
        <v>29859523</v>
      </c>
      <c r="D340">
        <v>29309908</v>
      </c>
      <c r="E340">
        <v>1</v>
      </c>
      <c r="F340">
        <v>1</v>
      </c>
      <c r="G340">
        <v>37</v>
      </c>
      <c r="H340">
        <v>2</v>
      </c>
      <c r="I340" t="s">
        <v>987</v>
      </c>
      <c r="J340" t="s">
        <v>988</v>
      </c>
      <c r="K340" t="s">
        <v>989</v>
      </c>
      <c r="L340">
        <v>1368</v>
      </c>
      <c r="N340">
        <v>1011</v>
      </c>
      <c r="O340" t="s">
        <v>63</v>
      </c>
      <c r="P340" t="s">
        <v>63</v>
      </c>
      <c r="Q340">
        <v>1</v>
      </c>
      <c r="W340">
        <v>0</v>
      </c>
      <c r="X340">
        <v>-2096561375</v>
      </c>
      <c r="Y340">
        <f t="shared" si="133"/>
        <v>0.02</v>
      </c>
      <c r="AA340">
        <v>0</v>
      </c>
      <c r="AB340">
        <v>1301.71</v>
      </c>
      <c r="AC340">
        <v>738.15</v>
      </c>
      <c r="AD340">
        <v>0</v>
      </c>
      <c r="AE340">
        <v>0</v>
      </c>
      <c r="AF340">
        <v>1301.71</v>
      </c>
      <c r="AG340">
        <v>738.15</v>
      </c>
      <c r="AH340">
        <v>0</v>
      </c>
      <c r="AI340">
        <v>1</v>
      </c>
      <c r="AJ340">
        <v>1</v>
      </c>
      <c r="AK340">
        <v>1</v>
      </c>
      <c r="AL340">
        <v>1</v>
      </c>
      <c r="AM340">
        <v>-2</v>
      </c>
      <c r="AN340">
        <v>0</v>
      </c>
      <c r="AO340">
        <v>1</v>
      </c>
      <c r="AP340">
        <v>0</v>
      </c>
      <c r="AQ340">
        <v>0</v>
      </c>
      <c r="AR340">
        <v>0</v>
      </c>
      <c r="AS340" t="s">
        <v>4</v>
      </c>
      <c r="AT340">
        <v>0.02</v>
      </c>
      <c r="AU340" t="s">
        <v>4</v>
      </c>
      <c r="AV340">
        <v>0</v>
      </c>
      <c r="AW340">
        <v>2</v>
      </c>
      <c r="AX340">
        <v>29859535</v>
      </c>
      <c r="AY340">
        <v>1</v>
      </c>
      <c r="AZ340">
        <v>0</v>
      </c>
      <c r="BA340">
        <v>337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0</v>
      </c>
      <c r="BI340">
        <v>0</v>
      </c>
      <c r="BJ340">
        <v>0</v>
      </c>
      <c r="BK340">
        <v>0</v>
      </c>
      <c r="BL340">
        <v>0</v>
      </c>
      <c r="BM340">
        <v>0</v>
      </c>
      <c r="BN340">
        <v>0</v>
      </c>
      <c r="BO340">
        <v>0</v>
      </c>
      <c r="BP340">
        <v>0</v>
      </c>
      <c r="BQ340">
        <v>0</v>
      </c>
      <c r="BR340">
        <v>0</v>
      </c>
      <c r="BS340">
        <v>0</v>
      </c>
      <c r="BT340">
        <v>0</v>
      </c>
      <c r="BU340">
        <v>0</v>
      </c>
      <c r="BV340">
        <v>0</v>
      </c>
      <c r="BW340">
        <v>0</v>
      </c>
      <c r="CV340">
        <v>0</v>
      </c>
      <c r="CW340">
        <f>ROUND(Y340*Source!I254*DO340,9)</f>
        <v>0</v>
      </c>
      <c r="CX340">
        <f>ROUND(Y340*Source!I254,9)</f>
        <v>3.62E-3</v>
      </c>
      <c r="CY340">
        <f>AB340</f>
        <v>1301.71</v>
      </c>
      <c r="CZ340">
        <f>AF340</f>
        <v>1301.71</v>
      </c>
      <c r="DA340">
        <f>AJ340</f>
        <v>1</v>
      </c>
      <c r="DB340">
        <f t="shared" si="134"/>
        <v>26.03</v>
      </c>
      <c r="DC340">
        <f t="shared" si="135"/>
        <v>14.76</v>
      </c>
      <c r="DD340" t="s">
        <v>4</v>
      </c>
      <c r="DE340" t="s">
        <v>4</v>
      </c>
      <c r="DF340">
        <f t="shared" si="148"/>
        <v>0</v>
      </c>
      <c r="DG340">
        <f t="shared" si="149"/>
        <v>4.71</v>
      </c>
      <c r="DH340">
        <f t="shared" si="150"/>
        <v>2.67</v>
      </c>
      <c r="DI340">
        <f t="shared" si="151"/>
        <v>0</v>
      </c>
      <c r="DJ340">
        <f>DG340</f>
        <v>4.71</v>
      </c>
      <c r="DK340">
        <v>0</v>
      </c>
      <c r="DL340" t="s">
        <v>4</v>
      </c>
      <c r="DM340">
        <v>0</v>
      </c>
      <c r="DN340" t="s">
        <v>4</v>
      </c>
      <c r="DO340">
        <v>0</v>
      </c>
    </row>
    <row r="341" spans="1:119">
      <c r="A341">
        <f>ROW(Source!A254)</f>
        <v>254</v>
      </c>
      <c r="B341">
        <v>29858012</v>
      </c>
      <c r="C341">
        <v>29859523</v>
      </c>
      <c r="D341">
        <v>29312855</v>
      </c>
      <c r="E341">
        <v>1</v>
      </c>
      <c r="F341">
        <v>1</v>
      </c>
      <c r="G341">
        <v>37</v>
      </c>
      <c r="H341">
        <v>3</v>
      </c>
      <c r="I341" t="s">
        <v>728</v>
      </c>
      <c r="J341" t="s">
        <v>729</v>
      </c>
      <c r="K341" t="s">
        <v>730</v>
      </c>
      <c r="L341">
        <v>1339</v>
      </c>
      <c r="N341">
        <v>1007</v>
      </c>
      <c r="O341" t="s">
        <v>54</v>
      </c>
      <c r="P341" t="s">
        <v>54</v>
      </c>
      <c r="Q341">
        <v>1</v>
      </c>
      <c r="W341">
        <v>0</v>
      </c>
      <c r="X341">
        <v>-1393929784</v>
      </c>
      <c r="Y341">
        <f t="shared" si="133"/>
        <v>0.30199999999999999</v>
      </c>
      <c r="AA341">
        <v>49.83</v>
      </c>
      <c r="AB341">
        <v>0</v>
      </c>
      <c r="AC341">
        <v>0</v>
      </c>
      <c r="AD341">
        <v>0</v>
      </c>
      <c r="AE341">
        <v>49.83</v>
      </c>
      <c r="AF341">
        <v>0</v>
      </c>
      <c r="AG341">
        <v>0</v>
      </c>
      <c r="AH341">
        <v>0</v>
      </c>
      <c r="AI341">
        <v>1</v>
      </c>
      <c r="AJ341">
        <v>1</v>
      </c>
      <c r="AK341">
        <v>1</v>
      </c>
      <c r="AL341">
        <v>1</v>
      </c>
      <c r="AM341">
        <v>-2</v>
      </c>
      <c r="AN341">
        <v>0</v>
      </c>
      <c r="AO341">
        <v>1</v>
      </c>
      <c r="AP341">
        <v>0</v>
      </c>
      <c r="AQ341">
        <v>0</v>
      </c>
      <c r="AR341">
        <v>0</v>
      </c>
      <c r="AS341" t="s">
        <v>4</v>
      </c>
      <c r="AT341">
        <v>0.30199999999999999</v>
      </c>
      <c r="AU341" t="s">
        <v>4</v>
      </c>
      <c r="AV341">
        <v>0</v>
      </c>
      <c r="AW341">
        <v>2</v>
      </c>
      <c r="AX341">
        <v>29859536</v>
      </c>
      <c r="AY341">
        <v>1</v>
      </c>
      <c r="AZ341">
        <v>0</v>
      </c>
      <c r="BA341">
        <v>338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0</v>
      </c>
      <c r="BI341">
        <v>0</v>
      </c>
      <c r="BJ341">
        <v>0</v>
      </c>
      <c r="BK341">
        <v>0</v>
      </c>
      <c r="BL341">
        <v>0</v>
      </c>
      <c r="BM341">
        <v>0</v>
      </c>
      <c r="BN341">
        <v>0</v>
      </c>
      <c r="BO341">
        <v>0</v>
      </c>
      <c r="BP341">
        <v>0</v>
      </c>
      <c r="BQ341">
        <v>0</v>
      </c>
      <c r="BR341">
        <v>0</v>
      </c>
      <c r="BS341">
        <v>0</v>
      </c>
      <c r="BT341">
        <v>0</v>
      </c>
      <c r="BU341">
        <v>0</v>
      </c>
      <c r="BV341">
        <v>0</v>
      </c>
      <c r="BW341">
        <v>0</v>
      </c>
      <c r="CV341">
        <v>0</v>
      </c>
      <c r="CW341">
        <v>0</v>
      </c>
      <c r="CX341">
        <f>ROUND(Y341*Source!I254,9)</f>
        <v>5.4662000000000002E-2</v>
      </c>
      <c r="CY341">
        <f>AA341</f>
        <v>49.83</v>
      </c>
      <c r="CZ341">
        <f>AE341</f>
        <v>49.83</v>
      </c>
      <c r="DA341">
        <f>AI341</f>
        <v>1</v>
      </c>
      <c r="DB341">
        <f t="shared" si="134"/>
        <v>15.05</v>
      </c>
      <c r="DC341">
        <f t="shared" si="135"/>
        <v>0</v>
      </c>
      <c r="DD341" t="s">
        <v>4</v>
      </c>
      <c r="DE341" t="s">
        <v>4</v>
      </c>
      <c r="DF341">
        <f t="shared" si="148"/>
        <v>2.72</v>
      </c>
      <c r="DG341">
        <f t="shared" si="149"/>
        <v>0</v>
      </c>
      <c r="DH341">
        <f t="shared" si="150"/>
        <v>0</v>
      </c>
      <c r="DI341">
        <f t="shared" si="151"/>
        <v>0</v>
      </c>
      <c r="DJ341">
        <f>DF341</f>
        <v>2.72</v>
      </c>
      <c r="DK341">
        <v>0</v>
      </c>
      <c r="DL341" t="s">
        <v>4</v>
      </c>
      <c r="DM341">
        <v>0</v>
      </c>
      <c r="DN341" t="s">
        <v>4</v>
      </c>
      <c r="DO341">
        <v>0</v>
      </c>
    </row>
    <row r="342" spans="1:119">
      <c r="A342">
        <f>ROW(Source!A254)</f>
        <v>254</v>
      </c>
      <c r="B342">
        <v>29858012</v>
      </c>
      <c r="C342">
        <v>29859523</v>
      </c>
      <c r="D342">
        <v>29313078</v>
      </c>
      <c r="E342">
        <v>1</v>
      </c>
      <c r="F342">
        <v>1</v>
      </c>
      <c r="G342">
        <v>37</v>
      </c>
      <c r="H342">
        <v>3</v>
      </c>
      <c r="I342" t="s">
        <v>690</v>
      </c>
      <c r="J342" t="s">
        <v>691</v>
      </c>
      <c r="K342" t="s">
        <v>692</v>
      </c>
      <c r="L342">
        <v>1327</v>
      </c>
      <c r="N342">
        <v>1005</v>
      </c>
      <c r="O342" t="s">
        <v>201</v>
      </c>
      <c r="P342" t="s">
        <v>201</v>
      </c>
      <c r="Q342">
        <v>1</v>
      </c>
      <c r="W342">
        <v>0</v>
      </c>
      <c r="X342">
        <v>-1851487391</v>
      </c>
      <c r="Y342">
        <f t="shared" si="133"/>
        <v>10</v>
      </c>
      <c r="AA342">
        <v>11.68</v>
      </c>
      <c r="AB342">
        <v>0</v>
      </c>
      <c r="AC342">
        <v>0</v>
      </c>
      <c r="AD342">
        <v>0</v>
      </c>
      <c r="AE342">
        <v>11.68</v>
      </c>
      <c r="AF342">
        <v>0</v>
      </c>
      <c r="AG342">
        <v>0</v>
      </c>
      <c r="AH342">
        <v>0</v>
      </c>
      <c r="AI342">
        <v>1</v>
      </c>
      <c r="AJ342">
        <v>1</v>
      </c>
      <c r="AK342">
        <v>1</v>
      </c>
      <c r="AL342">
        <v>1</v>
      </c>
      <c r="AM342">
        <v>-2</v>
      </c>
      <c r="AN342">
        <v>0</v>
      </c>
      <c r="AO342">
        <v>1</v>
      </c>
      <c r="AP342">
        <v>0</v>
      </c>
      <c r="AQ342">
        <v>0</v>
      </c>
      <c r="AR342">
        <v>0</v>
      </c>
      <c r="AS342" t="s">
        <v>4</v>
      </c>
      <c r="AT342">
        <v>10</v>
      </c>
      <c r="AU342" t="s">
        <v>4</v>
      </c>
      <c r="AV342">
        <v>0</v>
      </c>
      <c r="AW342">
        <v>2</v>
      </c>
      <c r="AX342">
        <v>29859537</v>
      </c>
      <c r="AY342">
        <v>1</v>
      </c>
      <c r="AZ342">
        <v>0</v>
      </c>
      <c r="BA342">
        <v>339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0</v>
      </c>
      <c r="BI342">
        <v>0</v>
      </c>
      <c r="BJ342">
        <v>0</v>
      </c>
      <c r="BK342">
        <v>0</v>
      </c>
      <c r="BL342">
        <v>0</v>
      </c>
      <c r="BM342">
        <v>0</v>
      </c>
      <c r="BN342">
        <v>0</v>
      </c>
      <c r="BO342">
        <v>0</v>
      </c>
      <c r="BP342">
        <v>0</v>
      </c>
      <c r="BQ342">
        <v>0</v>
      </c>
      <c r="BR342">
        <v>0</v>
      </c>
      <c r="BS342">
        <v>0</v>
      </c>
      <c r="BT342">
        <v>0</v>
      </c>
      <c r="BU342">
        <v>0</v>
      </c>
      <c r="BV342">
        <v>0</v>
      </c>
      <c r="BW342">
        <v>0</v>
      </c>
      <c r="CV342">
        <v>0</v>
      </c>
      <c r="CW342">
        <v>0</v>
      </c>
      <c r="CX342">
        <f>ROUND(Y342*Source!I254,9)</f>
        <v>1.81</v>
      </c>
      <c r="CY342">
        <f>AA342</f>
        <v>11.68</v>
      </c>
      <c r="CZ342">
        <f>AE342</f>
        <v>11.68</v>
      </c>
      <c r="DA342">
        <f>AI342</f>
        <v>1</v>
      </c>
      <c r="DB342">
        <f t="shared" si="134"/>
        <v>116.8</v>
      </c>
      <c r="DC342">
        <f t="shared" si="135"/>
        <v>0</v>
      </c>
      <c r="DD342" t="s">
        <v>4</v>
      </c>
      <c r="DE342" t="s">
        <v>4</v>
      </c>
      <c r="DF342">
        <f t="shared" si="148"/>
        <v>21.14</v>
      </c>
      <c r="DG342">
        <f t="shared" si="149"/>
        <v>0</v>
      </c>
      <c r="DH342">
        <f t="shared" si="150"/>
        <v>0</v>
      </c>
      <c r="DI342">
        <f t="shared" si="151"/>
        <v>0</v>
      </c>
      <c r="DJ342">
        <f>DF342</f>
        <v>21.14</v>
      </c>
      <c r="DK342">
        <v>0</v>
      </c>
      <c r="DL342" t="s">
        <v>4</v>
      </c>
      <c r="DM342">
        <v>0</v>
      </c>
      <c r="DN342" t="s">
        <v>4</v>
      </c>
      <c r="DO342">
        <v>0</v>
      </c>
    </row>
    <row r="343" spans="1:119">
      <c r="A343">
        <f>ROW(Source!A254)</f>
        <v>254</v>
      </c>
      <c r="B343">
        <v>29858012</v>
      </c>
      <c r="C343">
        <v>29859523</v>
      </c>
      <c r="D343">
        <v>29311370</v>
      </c>
      <c r="E343">
        <v>1</v>
      </c>
      <c r="F343">
        <v>1</v>
      </c>
      <c r="G343">
        <v>37</v>
      </c>
      <c r="H343">
        <v>3</v>
      </c>
      <c r="I343" t="s">
        <v>990</v>
      </c>
      <c r="J343" t="s">
        <v>991</v>
      </c>
      <c r="K343" t="s">
        <v>992</v>
      </c>
      <c r="L343">
        <v>1346</v>
      </c>
      <c r="N343">
        <v>1009</v>
      </c>
      <c r="O343" t="s">
        <v>717</v>
      </c>
      <c r="P343" t="s">
        <v>717</v>
      </c>
      <c r="Q343">
        <v>1</v>
      </c>
      <c r="W343">
        <v>0</v>
      </c>
      <c r="X343">
        <v>-87332049</v>
      </c>
      <c r="Y343">
        <f t="shared" si="133"/>
        <v>20</v>
      </c>
      <c r="AA343">
        <v>844.09</v>
      </c>
      <c r="AB343">
        <v>0</v>
      </c>
      <c r="AC343">
        <v>0</v>
      </c>
      <c r="AD343">
        <v>0</v>
      </c>
      <c r="AE343">
        <v>844.09</v>
      </c>
      <c r="AF343">
        <v>0</v>
      </c>
      <c r="AG343">
        <v>0</v>
      </c>
      <c r="AH343">
        <v>0</v>
      </c>
      <c r="AI343">
        <v>1</v>
      </c>
      <c r="AJ343">
        <v>1</v>
      </c>
      <c r="AK343">
        <v>1</v>
      </c>
      <c r="AL343">
        <v>1</v>
      </c>
      <c r="AM343">
        <v>-2</v>
      </c>
      <c r="AN343">
        <v>0</v>
      </c>
      <c r="AO343">
        <v>1</v>
      </c>
      <c r="AP343">
        <v>0</v>
      </c>
      <c r="AQ343">
        <v>0</v>
      </c>
      <c r="AR343">
        <v>0</v>
      </c>
      <c r="AS343" t="s">
        <v>4</v>
      </c>
      <c r="AT343">
        <v>20</v>
      </c>
      <c r="AU343" t="s">
        <v>4</v>
      </c>
      <c r="AV343">
        <v>0</v>
      </c>
      <c r="AW343">
        <v>2</v>
      </c>
      <c r="AX343">
        <v>29859538</v>
      </c>
      <c r="AY343">
        <v>1</v>
      </c>
      <c r="AZ343">
        <v>0</v>
      </c>
      <c r="BA343">
        <v>340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0</v>
      </c>
      <c r="BI343">
        <v>0</v>
      </c>
      <c r="BJ343">
        <v>0</v>
      </c>
      <c r="BK343">
        <v>0</v>
      </c>
      <c r="BL343">
        <v>0</v>
      </c>
      <c r="BM343">
        <v>0</v>
      </c>
      <c r="BN343">
        <v>0</v>
      </c>
      <c r="BO343">
        <v>0</v>
      </c>
      <c r="BP343">
        <v>0</v>
      </c>
      <c r="BQ343">
        <v>0</v>
      </c>
      <c r="BR343">
        <v>0</v>
      </c>
      <c r="BS343">
        <v>0</v>
      </c>
      <c r="BT343">
        <v>0</v>
      </c>
      <c r="BU343">
        <v>0</v>
      </c>
      <c r="BV343">
        <v>0</v>
      </c>
      <c r="BW343">
        <v>0</v>
      </c>
      <c r="CV343">
        <v>0</v>
      </c>
      <c r="CW343">
        <v>0</v>
      </c>
      <c r="CX343">
        <f>ROUND(Y343*Source!I254,9)</f>
        <v>3.62</v>
      </c>
      <c r="CY343">
        <f>AA343</f>
        <v>844.09</v>
      </c>
      <c r="CZ343">
        <f>AE343</f>
        <v>844.09</v>
      </c>
      <c r="DA343">
        <f>AI343</f>
        <v>1</v>
      </c>
      <c r="DB343">
        <f t="shared" si="134"/>
        <v>16881.8</v>
      </c>
      <c r="DC343">
        <f t="shared" si="135"/>
        <v>0</v>
      </c>
      <c r="DD343" t="s">
        <v>4</v>
      </c>
      <c r="DE343" t="s">
        <v>4</v>
      </c>
      <c r="DF343">
        <f t="shared" si="148"/>
        <v>3055.61</v>
      </c>
      <c r="DG343">
        <f t="shared" si="149"/>
        <v>0</v>
      </c>
      <c r="DH343">
        <f t="shared" si="150"/>
        <v>0</v>
      </c>
      <c r="DI343">
        <f t="shared" si="151"/>
        <v>0</v>
      </c>
      <c r="DJ343">
        <f>DF343</f>
        <v>3055.61</v>
      </c>
      <c r="DK343">
        <v>0</v>
      </c>
      <c r="DL343" t="s">
        <v>4</v>
      </c>
      <c r="DM343">
        <v>0</v>
      </c>
      <c r="DN343" t="s">
        <v>4</v>
      </c>
      <c r="DO343">
        <v>0</v>
      </c>
    </row>
    <row r="344" spans="1:119">
      <c r="A344">
        <f>ROW(Source!A254)</f>
        <v>254</v>
      </c>
      <c r="B344">
        <v>29858012</v>
      </c>
      <c r="C344">
        <v>29859523</v>
      </c>
      <c r="D344">
        <v>29314038</v>
      </c>
      <c r="E344">
        <v>1</v>
      </c>
      <c r="F344">
        <v>1</v>
      </c>
      <c r="G344">
        <v>37</v>
      </c>
      <c r="H344">
        <v>3</v>
      </c>
      <c r="I344" t="s">
        <v>993</v>
      </c>
      <c r="J344" t="s">
        <v>994</v>
      </c>
      <c r="K344" t="s">
        <v>995</v>
      </c>
      <c r="L344">
        <v>1348</v>
      </c>
      <c r="N344">
        <v>1009</v>
      </c>
      <c r="O344" t="s">
        <v>68</v>
      </c>
      <c r="P344" t="s">
        <v>68</v>
      </c>
      <c r="Q344">
        <v>1000</v>
      </c>
      <c r="W344">
        <v>0</v>
      </c>
      <c r="X344">
        <v>898286131</v>
      </c>
      <c r="Y344">
        <f t="shared" si="133"/>
        <v>0.84199999999999997</v>
      </c>
      <c r="AA344">
        <v>37763.339999999997</v>
      </c>
      <c r="AB344">
        <v>0</v>
      </c>
      <c r="AC344">
        <v>0</v>
      </c>
      <c r="AD344">
        <v>0</v>
      </c>
      <c r="AE344">
        <v>37763.339999999997</v>
      </c>
      <c r="AF344">
        <v>0</v>
      </c>
      <c r="AG344">
        <v>0</v>
      </c>
      <c r="AH344">
        <v>0</v>
      </c>
      <c r="AI344">
        <v>1</v>
      </c>
      <c r="AJ344">
        <v>1</v>
      </c>
      <c r="AK344">
        <v>1</v>
      </c>
      <c r="AL344">
        <v>1</v>
      </c>
      <c r="AM344">
        <v>-2</v>
      </c>
      <c r="AN344">
        <v>0</v>
      </c>
      <c r="AO344">
        <v>1</v>
      </c>
      <c r="AP344">
        <v>0</v>
      </c>
      <c r="AQ344">
        <v>0</v>
      </c>
      <c r="AR344">
        <v>0</v>
      </c>
      <c r="AS344" t="s">
        <v>4</v>
      </c>
      <c r="AT344">
        <v>0.84199999999999997</v>
      </c>
      <c r="AU344" t="s">
        <v>4</v>
      </c>
      <c r="AV344">
        <v>0</v>
      </c>
      <c r="AW344">
        <v>2</v>
      </c>
      <c r="AX344">
        <v>29859539</v>
      </c>
      <c r="AY344">
        <v>1</v>
      </c>
      <c r="AZ344">
        <v>0</v>
      </c>
      <c r="BA344">
        <v>341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0</v>
      </c>
      <c r="BI344">
        <v>0</v>
      </c>
      <c r="BJ344">
        <v>0</v>
      </c>
      <c r="BK344">
        <v>0</v>
      </c>
      <c r="BL344">
        <v>0</v>
      </c>
      <c r="BM344">
        <v>0</v>
      </c>
      <c r="BN344">
        <v>0</v>
      </c>
      <c r="BO344">
        <v>0</v>
      </c>
      <c r="BP344">
        <v>0</v>
      </c>
      <c r="BQ344">
        <v>0</v>
      </c>
      <c r="BR344">
        <v>0</v>
      </c>
      <c r="BS344">
        <v>0</v>
      </c>
      <c r="BT344">
        <v>0</v>
      </c>
      <c r="BU344">
        <v>0</v>
      </c>
      <c r="BV344">
        <v>0</v>
      </c>
      <c r="BW344">
        <v>0</v>
      </c>
      <c r="CV344">
        <v>0</v>
      </c>
      <c r="CW344">
        <v>0</v>
      </c>
      <c r="CX344">
        <f>ROUND(Y344*Source!I254,9)</f>
        <v>0.15240200000000001</v>
      </c>
      <c r="CY344">
        <f>AA344</f>
        <v>37763.339999999997</v>
      </c>
      <c r="CZ344">
        <f>AE344</f>
        <v>37763.339999999997</v>
      </c>
      <c r="DA344">
        <f>AI344</f>
        <v>1</v>
      </c>
      <c r="DB344">
        <f t="shared" si="134"/>
        <v>31796.73</v>
      </c>
      <c r="DC344">
        <f t="shared" si="135"/>
        <v>0</v>
      </c>
      <c r="DD344" t="s">
        <v>4</v>
      </c>
      <c r="DE344" t="s">
        <v>4</v>
      </c>
      <c r="DF344">
        <f t="shared" si="148"/>
        <v>5755.21</v>
      </c>
      <c r="DG344">
        <f t="shared" si="149"/>
        <v>0</v>
      </c>
      <c r="DH344">
        <f t="shared" si="150"/>
        <v>0</v>
      </c>
      <c r="DI344">
        <f t="shared" si="151"/>
        <v>0</v>
      </c>
      <c r="DJ344">
        <f>DF344</f>
        <v>5755.21</v>
      </c>
      <c r="DK344">
        <v>0</v>
      </c>
      <c r="DL344" t="s">
        <v>4</v>
      </c>
      <c r="DM344">
        <v>0</v>
      </c>
      <c r="DN344" t="s">
        <v>4</v>
      </c>
      <c r="DO344">
        <v>0</v>
      </c>
    </row>
    <row r="345" spans="1:119">
      <c r="A345">
        <f>ROW(Source!A255)</f>
        <v>255</v>
      </c>
      <c r="B345">
        <v>29858012</v>
      </c>
      <c r="C345">
        <v>29859540</v>
      </c>
      <c r="D345">
        <v>29308795</v>
      </c>
      <c r="E345">
        <v>37</v>
      </c>
      <c r="F345">
        <v>1</v>
      </c>
      <c r="G345">
        <v>37</v>
      </c>
      <c r="H345">
        <v>1</v>
      </c>
      <c r="I345" t="s">
        <v>684</v>
      </c>
      <c r="J345" t="s">
        <v>4</v>
      </c>
      <c r="K345" t="s">
        <v>685</v>
      </c>
      <c r="L345">
        <v>1191</v>
      </c>
      <c r="N345">
        <v>1013</v>
      </c>
      <c r="O345" t="s">
        <v>686</v>
      </c>
      <c r="P345" t="s">
        <v>686</v>
      </c>
      <c r="Q345">
        <v>1</v>
      </c>
      <c r="W345">
        <v>0</v>
      </c>
      <c r="X345">
        <v>476480486</v>
      </c>
      <c r="Y345">
        <f t="shared" si="133"/>
        <v>60.04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1</v>
      </c>
      <c r="AJ345">
        <v>1</v>
      </c>
      <c r="AK345">
        <v>1</v>
      </c>
      <c r="AL345">
        <v>1</v>
      </c>
      <c r="AM345">
        <v>-2</v>
      </c>
      <c r="AN345">
        <v>0</v>
      </c>
      <c r="AO345">
        <v>1</v>
      </c>
      <c r="AP345">
        <v>0</v>
      </c>
      <c r="AQ345">
        <v>0</v>
      </c>
      <c r="AR345">
        <v>0</v>
      </c>
      <c r="AS345" t="s">
        <v>4</v>
      </c>
      <c r="AT345">
        <v>60.04</v>
      </c>
      <c r="AU345" t="s">
        <v>4</v>
      </c>
      <c r="AV345">
        <v>1</v>
      </c>
      <c r="AW345">
        <v>2</v>
      </c>
      <c r="AX345">
        <v>29859549</v>
      </c>
      <c r="AY345">
        <v>1</v>
      </c>
      <c r="AZ345">
        <v>0</v>
      </c>
      <c r="BA345">
        <v>342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0</v>
      </c>
      <c r="BI345">
        <v>0</v>
      </c>
      <c r="BJ345">
        <v>0</v>
      </c>
      <c r="BK345">
        <v>0</v>
      </c>
      <c r="BL345">
        <v>0</v>
      </c>
      <c r="BM345">
        <v>0</v>
      </c>
      <c r="BN345">
        <v>0</v>
      </c>
      <c r="BO345">
        <v>0</v>
      </c>
      <c r="BP345">
        <v>0</v>
      </c>
      <c r="BQ345">
        <v>0</v>
      </c>
      <c r="BR345">
        <v>0</v>
      </c>
      <c r="BS345">
        <v>0</v>
      </c>
      <c r="BT345">
        <v>0</v>
      </c>
      <c r="BU345">
        <v>0</v>
      </c>
      <c r="BV345">
        <v>0</v>
      </c>
      <c r="BW345">
        <v>0</v>
      </c>
      <c r="CU345">
        <f>ROUND(AT345*Source!I255*AH345*AL345,2)</f>
        <v>0</v>
      </c>
      <c r="CV345">
        <f>ROUND(Y345*Source!I255,9)</f>
        <v>10.867240000000001</v>
      </c>
      <c r="CW345">
        <v>0</v>
      </c>
      <c r="CX345">
        <f>ROUND(Y345*Source!I255,9)</f>
        <v>10.867240000000001</v>
      </c>
      <c r="CY345">
        <f>AD345</f>
        <v>0</v>
      </c>
      <c r="CZ345">
        <f>AH345</f>
        <v>0</v>
      </c>
      <c r="DA345">
        <f>AL345</f>
        <v>1</v>
      </c>
      <c r="DB345">
        <f t="shared" si="134"/>
        <v>0</v>
      </c>
      <c r="DC345">
        <f t="shared" si="135"/>
        <v>0</v>
      </c>
      <c r="DD345" t="s">
        <v>4</v>
      </c>
      <c r="DE345" t="s">
        <v>4</v>
      </c>
      <c r="DF345">
        <f t="shared" si="148"/>
        <v>0</v>
      </c>
      <c r="DG345">
        <f t="shared" si="149"/>
        <v>0</v>
      </c>
      <c r="DH345">
        <f t="shared" si="150"/>
        <v>0</v>
      </c>
      <c r="DI345">
        <f t="shared" si="151"/>
        <v>0</v>
      </c>
      <c r="DJ345">
        <f>DI345</f>
        <v>0</v>
      </c>
      <c r="DK345">
        <v>0</v>
      </c>
      <c r="DL345" t="s">
        <v>4</v>
      </c>
      <c r="DM345">
        <v>0</v>
      </c>
      <c r="DN345" t="s">
        <v>4</v>
      </c>
      <c r="DO345">
        <v>0</v>
      </c>
    </row>
    <row r="346" spans="1:119">
      <c r="A346">
        <f>ROW(Source!A255)</f>
        <v>255</v>
      </c>
      <c r="B346">
        <v>29858012</v>
      </c>
      <c r="C346">
        <v>29859540</v>
      </c>
      <c r="D346">
        <v>29310294</v>
      </c>
      <c r="E346">
        <v>1</v>
      </c>
      <c r="F346">
        <v>1</v>
      </c>
      <c r="G346">
        <v>37</v>
      </c>
      <c r="H346">
        <v>2</v>
      </c>
      <c r="I346" t="s">
        <v>984</v>
      </c>
      <c r="J346" t="s">
        <v>985</v>
      </c>
      <c r="K346" t="s">
        <v>986</v>
      </c>
      <c r="L346">
        <v>1368</v>
      </c>
      <c r="N346">
        <v>1011</v>
      </c>
      <c r="O346" t="s">
        <v>63</v>
      </c>
      <c r="P346" t="s">
        <v>63</v>
      </c>
      <c r="Q346">
        <v>1</v>
      </c>
      <c r="W346">
        <v>0</v>
      </c>
      <c r="X346">
        <v>-1993593656</v>
      </c>
      <c r="Y346">
        <f t="shared" si="133"/>
        <v>6.64</v>
      </c>
      <c r="AA346">
        <v>0</v>
      </c>
      <c r="AB346">
        <v>55.98</v>
      </c>
      <c r="AC346">
        <v>0.26</v>
      </c>
      <c r="AD346">
        <v>0</v>
      </c>
      <c r="AE346">
        <v>0</v>
      </c>
      <c r="AF346">
        <v>55.98</v>
      </c>
      <c r="AG346">
        <v>0.26</v>
      </c>
      <c r="AH346">
        <v>0</v>
      </c>
      <c r="AI346">
        <v>1</v>
      </c>
      <c r="AJ346">
        <v>1</v>
      </c>
      <c r="AK346">
        <v>1</v>
      </c>
      <c r="AL346">
        <v>1</v>
      </c>
      <c r="AM346">
        <v>-2</v>
      </c>
      <c r="AN346">
        <v>0</v>
      </c>
      <c r="AO346">
        <v>1</v>
      </c>
      <c r="AP346">
        <v>0</v>
      </c>
      <c r="AQ346">
        <v>0</v>
      </c>
      <c r="AR346">
        <v>0</v>
      </c>
      <c r="AS346" t="s">
        <v>4</v>
      </c>
      <c r="AT346">
        <v>6.64</v>
      </c>
      <c r="AU346" t="s">
        <v>4</v>
      </c>
      <c r="AV346">
        <v>0</v>
      </c>
      <c r="AW346">
        <v>2</v>
      </c>
      <c r="AX346">
        <v>29859550</v>
      </c>
      <c r="AY346">
        <v>1</v>
      </c>
      <c r="AZ346">
        <v>0</v>
      </c>
      <c r="BA346">
        <v>343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0</v>
      </c>
      <c r="BI346">
        <v>0</v>
      </c>
      <c r="BJ346">
        <v>0</v>
      </c>
      <c r="BK346">
        <v>0</v>
      </c>
      <c r="BL346">
        <v>0</v>
      </c>
      <c r="BM346">
        <v>0</v>
      </c>
      <c r="BN346">
        <v>0</v>
      </c>
      <c r="BO346">
        <v>0</v>
      </c>
      <c r="BP346">
        <v>0</v>
      </c>
      <c r="BQ346">
        <v>0</v>
      </c>
      <c r="BR346">
        <v>0</v>
      </c>
      <c r="BS346">
        <v>0</v>
      </c>
      <c r="BT346">
        <v>0</v>
      </c>
      <c r="BU346">
        <v>0</v>
      </c>
      <c r="BV346">
        <v>0</v>
      </c>
      <c r="BW346">
        <v>0</v>
      </c>
      <c r="CV346">
        <v>0</v>
      </c>
      <c r="CW346">
        <f>ROUND(Y346*Source!I255*DO346,9)</f>
        <v>0</v>
      </c>
      <c r="CX346">
        <f>ROUND(Y346*Source!I255,9)</f>
        <v>1.20184</v>
      </c>
      <c r="CY346">
        <f>AB346</f>
        <v>55.98</v>
      </c>
      <c r="CZ346">
        <f>AF346</f>
        <v>55.98</v>
      </c>
      <c r="DA346">
        <f>AJ346</f>
        <v>1</v>
      </c>
      <c r="DB346">
        <f t="shared" si="134"/>
        <v>371.71</v>
      </c>
      <c r="DC346">
        <f t="shared" si="135"/>
        <v>1.73</v>
      </c>
      <c r="DD346" t="s">
        <v>4</v>
      </c>
      <c r="DE346" t="s">
        <v>4</v>
      </c>
      <c r="DF346">
        <f t="shared" si="148"/>
        <v>0</v>
      </c>
      <c r="DG346">
        <f t="shared" si="149"/>
        <v>67.28</v>
      </c>
      <c r="DH346">
        <f t="shared" si="150"/>
        <v>0.31</v>
      </c>
      <c r="DI346">
        <f t="shared" si="151"/>
        <v>0</v>
      </c>
      <c r="DJ346">
        <f>DG346</f>
        <v>67.28</v>
      </c>
      <c r="DK346">
        <v>0</v>
      </c>
      <c r="DL346" t="s">
        <v>4</v>
      </c>
      <c r="DM346">
        <v>0</v>
      </c>
      <c r="DN346" t="s">
        <v>4</v>
      </c>
      <c r="DO346">
        <v>0</v>
      </c>
    </row>
    <row r="347" spans="1:119">
      <c r="A347">
        <f>ROW(Source!A255)</f>
        <v>255</v>
      </c>
      <c r="B347">
        <v>29858012</v>
      </c>
      <c r="C347">
        <v>29859540</v>
      </c>
      <c r="D347">
        <v>29310491</v>
      </c>
      <c r="E347">
        <v>1</v>
      </c>
      <c r="F347">
        <v>1</v>
      </c>
      <c r="G347">
        <v>37</v>
      </c>
      <c r="H347">
        <v>2</v>
      </c>
      <c r="I347" t="s">
        <v>996</v>
      </c>
      <c r="J347" t="s">
        <v>997</v>
      </c>
      <c r="K347" t="s">
        <v>998</v>
      </c>
      <c r="L347">
        <v>1368</v>
      </c>
      <c r="N347">
        <v>1011</v>
      </c>
      <c r="O347" t="s">
        <v>63</v>
      </c>
      <c r="P347" t="s">
        <v>63</v>
      </c>
      <c r="Q347">
        <v>1</v>
      </c>
      <c r="W347">
        <v>0</v>
      </c>
      <c r="X347">
        <v>2008601571</v>
      </c>
      <c r="Y347">
        <f t="shared" si="133"/>
        <v>4.7</v>
      </c>
      <c r="AA347">
        <v>0</v>
      </c>
      <c r="AB347">
        <v>10.07</v>
      </c>
      <c r="AC347">
        <v>0</v>
      </c>
      <c r="AD347">
        <v>0</v>
      </c>
      <c r="AE347">
        <v>0</v>
      </c>
      <c r="AF347">
        <v>10.07</v>
      </c>
      <c r="AG347">
        <v>0</v>
      </c>
      <c r="AH347">
        <v>0</v>
      </c>
      <c r="AI347">
        <v>1</v>
      </c>
      <c r="AJ347">
        <v>1</v>
      </c>
      <c r="AK347">
        <v>1</v>
      </c>
      <c r="AL347">
        <v>1</v>
      </c>
      <c r="AM347">
        <v>-2</v>
      </c>
      <c r="AN347">
        <v>0</v>
      </c>
      <c r="AO347">
        <v>1</v>
      </c>
      <c r="AP347">
        <v>0</v>
      </c>
      <c r="AQ347">
        <v>0</v>
      </c>
      <c r="AR347">
        <v>0</v>
      </c>
      <c r="AS347" t="s">
        <v>4</v>
      </c>
      <c r="AT347">
        <v>4.7</v>
      </c>
      <c r="AU347" t="s">
        <v>4</v>
      </c>
      <c r="AV347">
        <v>0</v>
      </c>
      <c r="AW347">
        <v>2</v>
      </c>
      <c r="AX347">
        <v>29859551</v>
      </c>
      <c r="AY347">
        <v>1</v>
      </c>
      <c r="AZ347">
        <v>0</v>
      </c>
      <c r="BA347">
        <v>344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0</v>
      </c>
      <c r="BI347">
        <v>0</v>
      </c>
      <c r="BJ347">
        <v>0</v>
      </c>
      <c r="BK347">
        <v>0</v>
      </c>
      <c r="BL347">
        <v>0</v>
      </c>
      <c r="BM347">
        <v>0</v>
      </c>
      <c r="BN347">
        <v>0</v>
      </c>
      <c r="BO347">
        <v>0</v>
      </c>
      <c r="BP347">
        <v>0</v>
      </c>
      <c r="BQ347">
        <v>0</v>
      </c>
      <c r="BR347">
        <v>0</v>
      </c>
      <c r="BS347">
        <v>0</v>
      </c>
      <c r="BT347">
        <v>0</v>
      </c>
      <c r="BU347">
        <v>0</v>
      </c>
      <c r="BV347">
        <v>0</v>
      </c>
      <c r="BW347">
        <v>0</v>
      </c>
      <c r="CV347">
        <v>0</v>
      </c>
      <c r="CW347">
        <f>ROUND(Y347*Source!I255*DO347,9)</f>
        <v>0</v>
      </c>
      <c r="CX347">
        <f>ROUND(Y347*Source!I255,9)</f>
        <v>0.85070000000000001</v>
      </c>
      <c r="CY347">
        <f>AB347</f>
        <v>10.07</v>
      </c>
      <c r="CZ347">
        <f>AF347</f>
        <v>10.07</v>
      </c>
      <c r="DA347">
        <f>AJ347</f>
        <v>1</v>
      </c>
      <c r="DB347">
        <f t="shared" si="134"/>
        <v>47.33</v>
      </c>
      <c r="DC347">
        <f t="shared" si="135"/>
        <v>0</v>
      </c>
      <c r="DD347" t="s">
        <v>4</v>
      </c>
      <c r="DE347" t="s">
        <v>4</v>
      </c>
      <c r="DF347">
        <f t="shared" si="148"/>
        <v>0</v>
      </c>
      <c r="DG347">
        <f t="shared" si="149"/>
        <v>8.57</v>
      </c>
      <c r="DH347">
        <f t="shared" si="150"/>
        <v>0</v>
      </c>
      <c r="DI347">
        <f t="shared" si="151"/>
        <v>0</v>
      </c>
      <c r="DJ347">
        <f>DG347</f>
        <v>8.57</v>
      </c>
      <c r="DK347">
        <v>0</v>
      </c>
      <c r="DL347" t="s">
        <v>4</v>
      </c>
      <c r="DM347">
        <v>0</v>
      </c>
      <c r="DN347" t="s">
        <v>4</v>
      </c>
      <c r="DO347">
        <v>0</v>
      </c>
    </row>
    <row r="348" spans="1:119">
      <c r="A348">
        <f>ROW(Source!A255)</f>
        <v>255</v>
      </c>
      <c r="B348">
        <v>29858012</v>
      </c>
      <c r="C348">
        <v>29859540</v>
      </c>
      <c r="D348">
        <v>29310705</v>
      </c>
      <c r="E348">
        <v>1</v>
      </c>
      <c r="F348">
        <v>1</v>
      </c>
      <c r="G348">
        <v>37</v>
      </c>
      <c r="H348">
        <v>2</v>
      </c>
      <c r="I348" t="s">
        <v>999</v>
      </c>
      <c r="J348" t="s">
        <v>1000</v>
      </c>
      <c r="K348" t="s">
        <v>1001</v>
      </c>
      <c r="L348">
        <v>1368</v>
      </c>
      <c r="N348">
        <v>1011</v>
      </c>
      <c r="O348" t="s">
        <v>63</v>
      </c>
      <c r="P348" t="s">
        <v>63</v>
      </c>
      <c r="Q348">
        <v>1</v>
      </c>
      <c r="W348">
        <v>0</v>
      </c>
      <c r="X348">
        <v>1101801331</v>
      </c>
      <c r="Y348">
        <f t="shared" si="133"/>
        <v>1.5</v>
      </c>
      <c r="AA348">
        <v>0</v>
      </c>
      <c r="AB348">
        <v>3.56</v>
      </c>
      <c r="AC348">
        <v>0.01</v>
      </c>
      <c r="AD348">
        <v>0</v>
      </c>
      <c r="AE348">
        <v>0</v>
      </c>
      <c r="AF348">
        <v>3.56</v>
      </c>
      <c r="AG348">
        <v>0.01</v>
      </c>
      <c r="AH348">
        <v>0</v>
      </c>
      <c r="AI348">
        <v>1</v>
      </c>
      <c r="AJ348">
        <v>1</v>
      </c>
      <c r="AK348">
        <v>1</v>
      </c>
      <c r="AL348">
        <v>1</v>
      </c>
      <c r="AM348">
        <v>-2</v>
      </c>
      <c r="AN348">
        <v>0</v>
      </c>
      <c r="AO348">
        <v>1</v>
      </c>
      <c r="AP348">
        <v>0</v>
      </c>
      <c r="AQ348">
        <v>0</v>
      </c>
      <c r="AR348">
        <v>0</v>
      </c>
      <c r="AS348" t="s">
        <v>4</v>
      </c>
      <c r="AT348">
        <v>1.5</v>
      </c>
      <c r="AU348" t="s">
        <v>4</v>
      </c>
      <c r="AV348">
        <v>0</v>
      </c>
      <c r="AW348">
        <v>2</v>
      </c>
      <c r="AX348">
        <v>29859552</v>
      </c>
      <c r="AY348">
        <v>1</v>
      </c>
      <c r="AZ348">
        <v>0</v>
      </c>
      <c r="BA348">
        <v>345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0</v>
      </c>
      <c r="BI348">
        <v>0</v>
      </c>
      <c r="BJ348">
        <v>0</v>
      </c>
      <c r="BK348">
        <v>0</v>
      </c>
      <c r="BL348">
        <v>0</v>
      </c>
      <c r="BM348">
        <v>0</v>
      </c>
      <c r="BN348">
        <v>0</v>
      </c>
      <c r="BO348">
        <v>0</v>
      </c>
      <c r="BP348">
        <v>0</v>
      </c>
      <c r="BQ348">
        <v>0</v>
      </c>
      <c r="BR348">
        <v>0</v>
      </c>
      <c r="BS348">
        <v>0</v>
      </c>
      <c r="BT348">
        <v>0</v>
      </c>
      <c r="BU348">
        <v>0</v>
      </c>
      <c r="BV348">
        <v>0</v>
      </c>
      <c r="BW348">
        <v>0</v>
      </c>
      <c r="CV348">
        <v>0</v>
      </c>
      <c r="CW348">
        <f>ROUND(Y348*Source!I255*DO348,9)</f>
        <v>0</v>
      </c>
      <c r="CX348">
        <f>ROUND(Y348*Source!I255,9)</f>
        <v>0.27150000000000002</v>
      </c>
      <c r="CY348">
        <f>AB348</f>
        <v>3.56</v>
      </c>
      <c r="CZ348">
        <f>AF348</f>
        <v>3.56</v>
      </c>
      <c r="DA348">
        <f>AJ348</f>
        <v>1</v>
      </c>
      <c r="DB348">
        <f t="shared" si="134"/>
        <v>5.34</v>
      </c>
      <c r="DC348">
        <f t="shared" si="135"/>
        <v>0.02</v>
      </c>
      <c r="DD348" t="s">
        <v>4</v>
      </c>
      <c r="DE348" t="s">
        <v>4</v>
      </c>
      <c r="DF348">
        <f t="shared" si="148"/>
        <v>0</v>
      </c>
      <c r="DG348">
        <f t="shared" si="149"/>
        <v>0.97</v>
      </c>
      <c r="DH348">
        <f t="shared" si="150"/>
        <v>0</v>
      </c>
      <c r="DI348">
        <f t="shared" si="151"/>
        <v>0</v>
      </c>
      <c r="DJ348">
        <f>DG348</f>
        <v>0.97</v>
      </c>
      <c r="DK348">
        <v>0</v>
      </c>
      <c r="DL348" t="s">
        <v>4</v>
      </c>
      <c r="DM348">
        <v>0</v>
      </c>
      <c r="DN348" t="s">
        <v>4</v>
      </c>
      <c r="DO348">
        <v>0</v>
      </c>
    </row>
    <row r="349" spans="1:119">
      <c r="A349">
        <f>ROW(Source!A255)</f>
        <v>255</v>
      </c>
      <c r="B349">
        <v>29858012</v>
      </c>
      <c r="C349">
        <v>29859540</v>
      </c>
      <c r="D349">
        <v>29312929</v>
      </c>
      <c r="E349">
        <v>1</v>
      </c>
      <c r="F349">
        <v>1</v>
      </c>
      <c r="G349">
        <v>37</v>
      </c>
      <c r="H349">
        <v>3</v>
      </c>
      <c r="I349" t="s">
        <v>1002</v>
      </c>
      <c r="J349" t="s">
        <v>1003</v>
      </c>
      <c r="K349" t="s">
        <v>1004</v>
      </c>
      <c r="L349">
        <v>1346</v>
      </c>
      <c r="N349">
        <v>1009</v>
      </c>
      <c r="O349" t="s">
        <v>717</v>
      </c>
      <c r="P349" t="s">
        <v>717</v>
      </c>
      <c r="Q349">
        <v>1</v>
      </c>
      <c r="W349">
        <v>0</v>
      </c>
      <c r="X349">
        <v>650500571</v>
      </c>
      <c r="Y349">
        <f t="shared" si="133"/>
        <v>36.049999999999997</v>
      </c>
      <c r="AA349">
        <v>259.83999999999997</v>
      </c>
      <c r="AB349">
        <v>0</v>
      </c>
      <c r="AC349">
        <v>0</v>
      </c>
      <c r="AD349">
        <v>0</v>
      </c>
      <c r="AE349">
        <v>259.83999999999997</v>
      </c>
      <c r="AF349">
        <v>0</v>
      </c>
      <c r="AG349">
        <v>0</v>
      </c>
      <c r="AH349">
        <v>0</v>
      </c>
      <c r="AI349">
        <v>1</v>
      </c>
      <c r="AJ349">
        <v>1</v>
      </c>
      <c r="AK349">
        <v>1</v>
      </c>
      <c r="AL349">
        <v>1</v>
      </c>
      <c r="AM349">
        <v>-2</v>
      </c>
      <c r="AN349">
        <v>0</v>
      </c>
      <c r="AO349">
        <v>1</v>
      </c>
      <c r="AP349">
        <v>0</v>
      </c>
      <c r="AQ349">
        <v>0</v>
      </c>
      <c r="AR349">
        <v>0</v>
      </c>
      <c r="AS349" t="s">
        <v>4</v>
      </c>
      <c r="AT349">
        <v>36.049999999999997</v>
      </c>
      <c r="AU349" t="s">
        <v>4</v>
      </c>
      <c r="AV349">
        <v>0</v>
      </c>
      <c r="AW349">
        <v>2</v>
      </c>
      <c r="AX349">
        <v>29859553</v>
      </c>
      <c r="AY349">
        <v>1</v>
      </c>
      <c r="AZ349">
        <v>0</v>
      </c>
      <c r="BA349">
        <v>346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0</v>
      </c>
      <c r="BI349">
        <v>0</v>
      </c>
      <c r="BJ349">
        <v>0</v>
      </c>
      <c r="BK349">
        <v>0</v>
      </c>
      <c r="BL349">
        <v>0</v>
      </c>
      <c r="BM349">
        <v>0</v>
      </c>
      <c r="BN349">
        <v>0</v>
      </c>
      <c r="BO349">
        <v>0</v>
      </c>
      <c r="BP349">
        <v>0</v>
      </c>
      <c r="BQ349">
        <v>0</v>
      </c>
      <c r="BR349">
        <v>0</v>
      </c>
      <c r="BS349">
        <v>0</v>
      </c>
      <c r="BT349">
        <v>0</v>
      </c>
      <c r="BU349">
        <v>0</v>
      </c>
      <c r="BV349">
        <v>0</v>
      </c>
      <c r="BW349">
        <v>0</v>
      </c>
      <c r="CV349">
        <v>0</v>
      </c>
      <c r="CW349">
        <v>0</v>
      </c>
      <c r="CX349">
        <f>ROUND(Y349*Source!I255,9)</f>
        <v>6.5250500000000002</v>
      </c>
      <c r="CY349">
        <f>AA349</f>
        <v>259.83999999999997</v>
      </c>
      <c r="CZ349">
        <f>AE349</f>
        <v>259.83999999999997</v>
      </c>
      <c r="DA349">
        <f>AI349</f>
        <v>1</v>
      </c>
      <c r="DB349">
        <f t="shared" si="134"/>
        <v>9367.23</v>
      </c>
      <c r="DC349">
        <f t="shared" si="135"/>
        <v>0</v>
      </c>
      <c r="DD349" t="s">
        <v>4</v>
      </c>
      <c r="DE349" t="s">
        <v>4</v>
      </c>
      <c r="DF349">
        <f t="shared" si="148"/>
        <v>1695.47</v>
      </c>
      <c r="DG349">
        <f t="shared" si="149"/>
        <v>0</v>
      </c>
      <c r="DH349">
        <f t="shared" si="150"/>
        <v>0</v>
      </c>
      <c r="DI349">
        <f t="shared" si="151"/>
        <v>0</v>
      </c>
      <c r="DJ349">
        <f>DF349</f>
        <v>1695.47</v>
      </c>
      <c r="DK349">
        <v>0</v>
      </c>
      <c r="DL349" t="s">
        <v>4</v>
      </c>
      <c r="DM349">
        <v>0</v>
      </c>
      <c r="DN349" t="s">
        <v>4</v>
      </c>
      <c r="DO349">
        <v>0</v>
      </c>
    </row>
    <row r="350" spans="1:119">
      <c r="A350">
        <f>ROW(Source!A255)</f>
        <v>255</v>
      </c>
      <c r="B350">
        <v>29858012</v>
      </c>
      <c r="C350">
        <v>29859540</v>
      </c>
      <c r="D350">
        <v>29313348</v>
      </c>
      <c r="E350">
        <v>1</v>
      </c>
      <c r="F350">
        <v>1</v>
      </c>
      <c r="G350">
        <v>37</v>
      </c>
      <c r="H350">
        <v>3</v>
      </c>
      <c r="I350" t="s">
        <v>1005</v>
      </c>
      <c r="J350" t="s">
        <v>1006</v>
      </c>
      <c r="K350" t="s">
        <v>1007</v>
      </c>
      <c r="L350">
        <v>1327</v>
      </c>
      <c r="N350">
        <v>1005</v>
      </c>
      <c r="O350" t="s">
        <v>201</v>
      </c>
      <c r="P350" t="s">
        <v>201</v>
      </c>
      <c r="Q350">
        <v>1</v>
      </c>
      <c r="W350">
        <v>0</v>
      </c>
      <c r="X350">
        <v>1972296720</v>
      </c>
      <c r="Y350">
        <f t="shared" si="133"/>
        <v>107</v>
      </c>
      <c r="AA350">
        <v>1094.08</v>
      </c>
      <c r="AB350">
        <v>0</v>
      </c>
      <c r="AC350">
        <v>0</v>
      </c>
      <c r="AD350">
        <v>0</v>
      </c>
      <c r="AE350">
        <v>1094.08</v>
      </c>
      <c r="AF350">
        <v>0</v>
      </c>
      <c r="AG350">
        <v>0</v>
      </c>
      <c r="AH350">
        <v>0</v>
      </c>
      <c r="AI350">
        <v>1</v>
      </c>
      <c r="AJ350">
        <v>1</v>
      </c>
      <c r="AK350">
        <v>1</v>
      </c>
      <c r="AL350">
        <v>1</v>
      </c>
      <c r="AM350">
        <v>-2</v>
      </c>
      <c r="AN350">
        <v>0</v>
      </c>
      <c r="AO350">
        <v>1</v>
      </c>
      <c r="AP350">
        <v>0</v>
      </c>
      <c r="AQ350">
        <v>0</v>
      </c>
      <c r="AR350">
        <v>0</v>
      </c>
      <c r="AS350" t="s">
        <v>4</v>
      </c>
      <c r="AT350">
        <v>107</v>
      </c>
      <c r="AU350" t="s">
        <v>4</v>
      </c>
      <c r="AV350">
        <v>0</v>
      </c>
      <c r="AW350">
        <v>2</v>
      </c>
      <c r="AX350">
        <v>29859554</v>
      </c>
      <c r="AY350">
        <v>1</v>
      </c>
      <c r="AZ350">
        <v>0</v>
      </c>
      <c r="BA350">
        <v>347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0</v>
      </c>
      <c r="BI350">
        <v>0</v>
      </c>
      <c r="BJ350">
        <v>0</v>
      </c>
      <c r="BK350">
        <v>0</v>
      </c>
      <c r="BL350">
        <v>0</v>
      </c>
      <c r="BM350">
        <v>0</v>
      </c>
      <c r="BN350">
        <v>0</v>
      </c>
      <c r="BO350">
        <v>0</v>
      </c>
      <c r="BP350">
        <v>0</v>
      </c>
      <c r="BQ350">
        <v>0</v>
      </c>
      <c r="BR350">
        <v>0</v>
      </c>
      <c r="BS350">
        <v>0</v>
      </c>
      <c r="BT350">
        <v>0</v>
      </c>
      <c r="BU350">
        <v>0</v>
      </c>
      <c r="BV350">
        <v>0</v>
      </c>
      <c r="BW350">
        <v>0</v>
      </c>
      <c r="CV350">
        <v>0</v>
      </c>
      <c r="CW350">
        <v>0</v>
      </c>
      <c r="CX350">
        <f>ROUND(Y350*Source!I255,9)</f>
        <v>19.367000000000001</v>
      </c>
      <c r="CY350">
        <f>AA350</f>
        <v>1094.08</v>
      </c>
      <c r="CZ350">
        <f>AE350</f>
        <v>1094.08</v>
      </c>
      <c r="DA350">
        <f>AI350</f>
        <v>1</v>
      </c>
      <c r="DB350">
        <f t="shared" si="134"/>
        <v>117066.56</v>
      </c>
      <c r="DC350">
        <f t="shared" si="135"/>
        <v>0</v>
      </c>
      <c r="DD350" t="s">
        <v>4</v>
      </c>
      <c r="DE350" t="s">
        <v>4</v>
      </c>
      <c r="DF350">
        <f t="shared" si="148"/>
        <v>21189.05</v>
      </c>
      <c r="DG350">
        <f t="shared" si="149"/>
        <v>0</v>
      </c>
      <c r="DH350">
        <f t="shared" si="150"/>
        <v>0</v>
      </c>
      <c r="DI350">
        <f t="shared" si="151"/>
        <v>0</v>
      </c>
      <c r="DJ350">
        <f>DF350</f>
        <v>21189.05</v>
      </c>
      <c r="DK350">
        <v>0</v>
      </c>
      <c r="DL350" t="s">
        <v>4</v>
      </c>
      <c r="DM350">
        <v>0</v>
      </c>
      <c r="DN350" t="s">
        <v>4</v>
      </c>
      <c r="DO350">
        <v>0</v>
      </c>
    </row>
    <row r="351" spans="1:119">
      <c r="A351">
        <f>ROW(Source!A255)</f>
        <v>255</v>
      </c>
      <c r="B351">
        <v>29858012</v>
      </c>
      <c r="C351">
        <v>29859540</v>
      </c>
      <c r="D351">
        <v>29313360</v>
      </c>
      <c r="E351">
        <v>1</v>
      </c>
      <c r="F351">
        <v>1</v>
      </c>
      <c r="G351">
        <v>37</v>
      </c>
      <c r="H351">
        <v>3</v>
      </c>
      <c r="I351" t="s">
        <v>1008</v>
      </c>
      <c r="J351" t="s">
        <v>1009</v>
      </c>
      <c r="K351" t="s">
        <v>1010</v>
      </c>
      <c r="L351">
        <v>1301</v>
      </c>
      <c r="N351">
        <v>1003</v>
      </c>
      <c r="O351" t="s">
        <v>296</v>
      </c>
      <c r="P351" t="s">
        <v>296</v>
      </c>
      <c r="Q351">
        <v>1</v>
      </c>
      <c r="W351">
        <v>0</v>
      </c>
      <c r="X351">
        <v>1470937864</v>
      </c>
      <c r="Y351">
        <f t="shared" si="133"/>
        <v>60</v>
      </c>
      <c r="AA351">
        <v>53.83</v>
      </c>
      <c r="AB351">
        <v>0</v>
      </c>
      <c r="AC351">
        <v>0</v>
      </c>
      <c r="AD351">
        <v>0</v>
      </c>
      <c r="AE351">
        <v>53.83</v>
      </c>
      <c r="AF351">
        <v>0</v>
      </c>
      <c r="AG351">
        <v>0</v>
      </c>
      <c r="AH351">
        <v>0</v>
      </c>
      <c r="AI351">
        <v>1</v>
      </c>
      <c r="AJ351">
        <v>1</v>
      </c>
      <c r="AK351">
        <v>1</v>
      </c>
      <c r="AL351">
        <v>1</v>
      </c>
      <c r="AM351">
        <v>-2</v>
      </c>
      <c r="AN351">
        <v>0</v>
      </c>
      <c r="AO351">
        <v>1</v>
      </c>
      <c r="AP351">
        <v>0</v>
      </c>
      <c r="AQ351">
        <v>0</v>
      </c>
      <c r="AR351">
        <v>0</v>
      </c>
      <c r="AS351" t="s">
        <v>4</v>
      </c>
      <c r="AT351">
        <v>60</v>
      </c>
      <c r="AU351" t="s">
        <v>4</v>
      </c>
      <c r="AV351">
        <v>0</v>
      </c>
      <c r="AW351">
        <v>2</v>
      </c>
      <c r="AX351">
        <v>29859555</v>
      </c>
      <c r="AY351">
        <v>1</v>
      </c>
      <c r="AZ351">
        <v>0</v>
      </c>
      <c r="BA351">
        <v>348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0</v>
      </c>
      <c r="BI351">
        <v>0</v>
      </c>
      <c r="BJ351">
        <v>0</v>
      </c>
      <c r="BK351">
        <v>0</v>
      </c>
      <c r="BL351">
        <v>0</v>
      </c>
      <c r="BM351">
        <v>0</v>
      </c>
      <c r="BN351">
        <v>0</v>
      </c>
      <c r="BO351">
        <v>0</v>
      </c>
      <c r="BP351">
        <v>0</v>
      </c>
      <c r="BQ351">
        <v>0</v>
      </c>
      <c r="BR351">
        <v>0</v>
      </c>
      <c r="BS351">
        <v>0</v>
      </c>
      <c r="BT351">
        <v>0</v>
      </c>
      <c r="BU351">
        <v>0</v>
      </c>
      <c r="BV351">
        <v>0</v>
      </c>
      <c r="BW351">
        <v>0</v>
      </c>
      <c r="CV351">
        <v>0</v>
      </c>
      <c r="CW351">
        <v>0</v>
      </c>
      <c r="CX351">
        <f>ROUND(Y351*Source!I255,9)</f>
        <v>10.86</v>
      </c>
      <c r="CY351">
        <f>AA351</f>
        <v>53.83</v>
      </c>
      <c r="CZ351">
        <f>AE351</f>
        <v>53.83</v>
      </c>
      <c r="DA351">
        <f>AI351</f>
        <v>1</v>
      </c>
      <c r="DB351">
        <f t="shared" si="134"/>
        <v>3229.8</v>
      </c>
      <c r="DC351">
        <f t="shared" si="135"/>
        <v>0</v>
      </c>
      <c r="DD351" t="s">
        <v>4</v>
      </c>
      <c r="DE351" t="s">
        <v>4</v>
      </c>
      <c r="DF351">
        <f t="shared" si="148"/>
        <v>584.59</v>
      </c>
      <c r="DG351">
        <f t="shared" si="149"/>
        <v>0</v>
      </c>
      <c r="DH351">
        <f t="shared" si="150"/>
        <v>0</v>
      </c>
      <c r="DI351">
        <f t="shared" si="151"/>
        <v>0</v>
      </c>
      <c r="DJ351">
        <f>DF351</f>
        <v>584.59</v>
      </c>
      <c r="DK351">
        <v>0</v>
      </c>
      <c r="DL351" t="s">
        <v>4</v>
      </c>
      <c r="DM351">
        <v>0</v>
      </c>
      <c r="DN351" t="s">
        <v>4</v>
      </c>
      <c r="DO351">
        <v>0</v>
      </c>
    </row>
    <row r="352" spans="1:119">
      <c r="A352">
        <f>ROW(Source!A255)</f>
        <v>255</v>
      </c>
      <c r="B352">
        <v>29858012</v>
      </c>
      <c r="C352">
        <v>29859540</v>
      </c>
      <c r="D352">
        <v>29311352</v>
      </c>
      <c r="E352">
        <v>1</v>
      </c>
      <c r="F352">
        <v>1</v>
      </c>
      <c r="G352">
        <v>37</v>
      </c>
      <c r="H352">
        <v>3</v>
      </c>
      <c r="I352" t="s">
        <v>1011</v>
      </c>
      <c r="J352" t="s">
        <v>1012</v>
      </c>
      <c r="K352" t="s">
        <v>1013</v>
      </c>
      <c r="L352">
        <v>1346</v>
      </c>
      <c r="N352">
        <v>1009</v>
      </c>
      <c r="O352" t="s">
        <v>717</v>
      </c>
      <c r="P352" t="s">
        <v>717</v>
      </c>
      <c r="Q352">
        <v>1</v>
      </c>
      <c r="W352">
        <v>0</v>
      </c>
      <c r="X352">
        <v>-964289349</v>
      </c>
      <c r="Y352">
        <f t="shared" si="133"/>
        <v>10.3</v>
      </c>
      <c r="AA352">
        <v>128.43</v>
      </c>
      <c r="AB352">
        <v>0</v>
      </c>
      <c r="AC352">
        <v>0</v>
      </c>
      <c r="AD352">
        <v>0</v>
      </c>
      <c r="AE352">
        <v>128.43</v>
      </c>
      <c r="AF352">
        <v>0</v>
      </c>
      <c r="AG352">
        <v>0</v>
      </c>
      <c r="AH352">
        <v>0</v>
      </c>
      <c r="AI352">
        <v>1</v>
      </c>
      <c r="AJ352">
        <v>1</v>
      </c>
      <c r="AK352">
        <v>1</v>
      </c>
      <c r="AL352">
        <v>1</v>
      </c>
      <c r="AM352">
        <v>-2</v>
      </c>
      <c r="AN352">
        <v>0</v>
      </c>
      <c r="AO352">
        <v>1</v>
      </c>
      <c r="AP352">
        <v>0</v>
      </c>
      <c r="AQ352">
        <v>0</v>
      </c>
      <c r="AR352">
        <v>0</v>
      </c>
      <c r="AS352" t="s">
        <v>4</v>
      </c>
      <c r="AT352">
        <v>10.3</v>
      </c>
      <c r="AU352" t="s">
        <v>4</v>
      </c>
      <c r="AV352">
        <v>0</v>
      </c>
      <c r="AW352">
        <v>2</v>
      </c>
      <c r="AX352">
        <v>29859556</v>
      </c>
      <c r="AY352">
        <v>1</v>
      </c>
      <c r="AZ352">
        <v>0</v>
      </c>
      <c r="BA352">
        <v>349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0</v>
      </c>
      <c r="BI352">
        <v>0</v>
      </c>
      <c r="BJ352">
        <v>0</v>
      </c>
      <c r="BK352">
        <v>0</v>
      </c>
      <c r="BL352">
        <v>0</v>
      </c>
      <c r="BM352">
        <v>0</v>
      </c>
      <c r="BN352">
        <v>0</v>
      </c>
      <c r="BO352">
        <v>0</v>
      </c>
      <c r="BP352">
        <v>0</v>
      </c>
      <c r="BQ352">
        <v>0</v>
      </c>
      <c r="BR352">
        <v>0</v>
      </c>
      <c r="BS352">
        <v>0</v>
      </c>
      <c r="BT352">
        <v>0</v>
      </c>
      <c r="BU352">
        <v>0</v>
      </c>
      <c r="BV352">
        <v>0</v>
      </c>
      <c r="BW352">
        <v>0</v>
      </c>
      <c r="CV352">
        <v>0</v>
      </c>
      <c r="CW352">
        <v>0</v>
      </c>
      <c r="CX352">
        <f>ROUND(Y352*Source!I255,9)</f>
        <v>1.8643000000000001</v>
      </c>
      <c r="CY352">
        <f>AA352</f>
        <v>128.43</v>
      </c>
      <c r="CZ352">
        <f>AE352</f>
        <v>128.43</v>
      </c>
      <c r="DA352">
        <f>AI352</f>
        <v>1</v>
      </c>
      <c r="DB352">
        <f t="shared" si="134"/>
        <v>1322.83</v>
      </c>
      <c r="DC352">
        <f t="shared" si="135"/>
        <v>0</v>
      </c>
      <c r="DD352" t="s">
        <v>4</v>
      </c>
      <c r="DE352" t="s">
        <v>4</v>
      </c>
      <c r="DF352">
        <f t="shared" si="148"/>
        <v>239.43</v>
      </c>
      <c r="DG352">
        <f t="shared" si="149"/>
        <v>0</v>
      </c>
      <c r="DH352">
        <f t="shared" si="150"/>
        <v>0</v>
      </c>
      <c r="DI352">
        <f t="shared" si="151"/>
        <v>0</v>
      </c>
      <c r="DJ352">
        <f>DF352</f>
        <v>239.43</v>
      </c>
      <c r="DK352">
        <v>0</v>
      </c>
      <c r="DL352" t="s">
        <v>4</v>
      </c>
      <c r="DM352">
        <v>0</v>
      </c>
      <c r="DN352" t="s">
        <v>4</v>
      </c>
      <c r="DO352">
        <v>0</v>
      </c>
    </row>
    <row r="353" spans="1:119">
      <c r="A353">
        <f>ROW(Source!A256)</f>
        <v>256</v>
      </c>
      <c r="B353">
        <v>29858012</v>
      </c>
      <c r="C353">
        <v>29859557</v>
      </c>
      <c r="D353">
        <v>29308795</v>
      </c>
      <c r="E353">
        <v>37</v>
      </c>
      <c r="F353">
        <v>1</v>
      </c>
      <c r="G353">
        <v>37</v>
      </c>
      <c r="H353">
        <v>1</v>
      </c>
      <c r="I353" t="s">
        <v>684</v>
      </c>
      <c r="J353" t="s">
        <v>4</v>
      </c>
      <c r="K353" t="s">
        <v>685</v>
      </c>
      <c r="L353">
        <v>1191</v>
      </c>
      <c r="N353">
        <v>1013</v>
      </c>
      <c r="O353" t="s">
        <v>686</v>
      </c>
      <c r="P353" t="s">
        <v>686</v>
      </c>
      <c r="Q353">
        <v>1</v>
      </c>
      <c r="W353">
        <v>0</v>
      </c>
      <c r="X353">
        <v>476480486</v>
      </c>
      <c r="Y353">
        <f t="shared" si="133"/>
        <v>19.14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1</v>
      </c>
      <c r="AJ353">
        <v>1</v>
      </c>
      <c r="AK353">
        <v>1</v>
      </c>
      <c r="AL353">
        <v>1</v>
      </c>
      <c r="AM353">
        <v>-2</v>
      </c>
      <c r="AN353">
        <v>0</v>
      </c>
      <c r="AO353">
        <v>1</v>
      </c>
      <c r="AP353">
        <v>0</v>
      </c>
      <c r="AQ353">
        <v>0</v>
      </c>
      <c r="AR353">
        <v>0</v>
      </c>
      <c r="AS353" t="s">
        <v>4</v>
      </c>
      <c r="AT353">
        <v>19.14</v>
      </c>
      <c r="AU353" t="s">
        <v>4</v>
      </c>
      <c r="AV353">
        <v>1</v>
      </c>
      <c r="AW353">
        <v>2</v>
      </c>
      <c r="AX353">
        <v>29859564</v>
      </c>
      <c r="AY353">
        <v>1</v>
      </c>
      <c r="AZ353">
        <v>0</v>
      </c>
      <c r="BA353">
        <v>350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0</v>
      </c>
      <c r="BI353">
        <v>0</v>
      </c>
      <c r="BJ353">
        <v>0</v>
      </c>
      <c r="BK353">
        <v>0</v>
      </c>
      <c r="BL353">
        <v>0</v>
      </c>
      <c r="BM353">
        <v>0</v>
      </c>
      <c r="BN353">
        <v>0</v>
      </c>
      <c r="BO353">
        <v>0</v>
      </c>
      <c r="BP353">
        <v>0</v>
      </c>
      <c r="BQ353">
        <v>0</v>
      </c>
      <c r="BR353">
        <v>0</v>
      </c>
      <c r="BS353">
        <v>0</v>
      </c>
      <c r="BT353">
        <v>0</v>
      </c>
      <c r="BU353">
        <v>0</v>
      </c>
      <c r="BV353">
        <v>0</v>
      </c>
      <c r="BW353">
        <v>0</v>
      </c>
      <c r="CU353">
        <f>ROUND(AT353*Source!I256*AH353*AL353,2)</f>
        <v>0</v>
      </c>
      <c r="CV353">
        <f>ROUND(Y353*Source!I256,9)</f>
        <v>0.57420000000000004</v>
      </c>
      <c r="CW353">
        <v>0</v>
      </c>
      <c r="CX353">
        <f>ROUND(Y353*Source!I256,9)</f>
        <v>0.57420000000000004</v>
      </c>
      <c r="CY353">
        <f>AD353</f>
        <v>0</v>
      </c>
      <c r="CZ353">
        <f>AH353</f>
        <v>0</v>
      </c>
      <c r="DA353">
        <f>AL353</f>
        <v>1</v>
      </c>
      <c r="DB353">
        <f t="shared" si="134"/>
        <v>0</v>
      </c>
      <c r="DC353">
        <f t="shared" si="135"/>
        <v>0</v>
      </c>
      <c r="DD353" t="s">
        <v>4</v>
      </c>
      <c r="DE353" t="s">
        <v>4</v>
      </c>
      <c r="DF353">
        <f t="shared" si="148"/>
        <v>0</v>
      </c>
      <c r="DG353">
        <f t="shared" si="149"/>
        <v>0</v>
      </c>
      <c r="DH353">
        <f t="shared" si="150"/>
        <v>0</v>
      </c>
      <c r="DI353">
        <f t="shared" si="151"/>
        <v>0</v>
      </c>
      <c r="DJ353">
        <f>DI353</f>
        <v>0</v>
      </c>
      <c r="DK353">
        <v>0</v>
      </c>
      <c r="DL353" t="s">
        <v>4</v>
      </c>
      <c r="DM353">
        <v>0</v>
      </c>
      <c r="DN353" t="s">
        <v>4</v>
      </c>
      <c r="DO353">
        <v>0</v>
      </c>
    </row>
    <row r="354" spans="1:119">
      <c r="A354">
        <f>ROW(Source!A256)</f>
        <v>256</v>
      </c>
      <c r="B354">
        <v>29858012</v>
      </c>
      <c r="C354">
        <v>29859557</v>
      </c>
      <c r="D354">
        <v>29310773</v>
      </c>
      <c r="E354">
        <v>1</v>
      </c>
      <c r="F354">
        <v>1</v>
      </c>
      <c r="G354">
        <v>37</v>
      </c>
      <c r="H354">
        <v>2</v>
      </c>
      <c r="I354" t="s">
        <v>652</v>
      </c>
      <c r="J354" t="s">
        <v>654</v>
      </c>
      <c r="K354" t="s">
        <v>653</v>
      </c>
      <c r="L354">
        <v>1368</v>
      </c>
      <c r="N354">
        <v>1011</v>
      </c>
      <c r="O354" t="s">
        <v>63</v>
      </c>
      <c r="P354" t="s">
        <v>63</v>
      </c>
      <c r="Q354">
        <v>1</v>
      </c>
      <c r="W354">
        <v>0</v>
      </c>
      <c r="X354">
        <v>-490795739</v>
      </c>
      <c r="Y354">
        <f t="shared" si="133"/>
        <v>5.36</v>
      </c>
      <c r="AA354">
        <v>0</v>
      </c>
      <c r="AB354">
        <v>5.79</v>
      </c>
      <c r="AC354">
        <v>1.58</v>
      </c>
      <c r="AD354">
        <v>0</v>
      </c>
      <c r="AE354">
        <v>0</v>
      </c>
      <c r="AF354">
        <v>5.79</v>
      </c>
      <c r="AG354">
        <v>1.58</v>
      </c>
      <c r="AH354">
        <v>0</v>
      </c>
      <c r="AI354">
        <v>1</v>
      </c>
      <c r="AJ354">
        <v>1</v>
      </c>
      <c r="AK354">
        <v>1</v>
      </c>
      <c r="AL354">
        <v>1</v>
      </c>
      <c r="AM354">
        <v>-2</v>
      </c>
      <c r="AN354">
        <v>0</v>
      </c>
      <c r="AO354">
        <v>1</v>
      </c>
      <c r="AP354">
        <v>0</v>
      </c>
      <c r="AQ354">
        <v>0</v>
      </c>
      <c r="AR354">
        <v>0</v>
      </c>
      <c r="AS354" t="s">
        <v>4</v>
      </c>
      <c r="AT354">
        <v>5.36</v>
      </c>
      <c r="AU354" t="s">
        <v>4</v>
      </c>
      <c r="AV354">
        <v>0</v>
      </c>
      <c r="AW354">
        <v>2</v>
      </c>
      <c r="AX354">
        <v>29859565</v>
      </c>
      <c r="AY354">
        <v>1</v>
      </c>
      <c r="AZ354">
        <v>0</v>
      </c>
      <c r="BA354">
        <v>351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0</v>
      </c>
      <c r="BI354">
        <v>0</v>
      </c>
      <c r="BJ354">
        <v>0</v>
      </c>
      <c r="BK354">
        <v>0</v>
      </c>
      <c r="BL354">
        <v>0</v>
      </c>
      <c r="BM354">
        <v>0</v>
      </c>
      <c r="BN354">
        <v>0</v>
      </c>
      <c r="BO354">
        <v>0</v>
      </c>
      <c r="BP354">
        <v>0</v>
      </c>
      <c r="BQ354">
        <v>0</v>
      </c>
      <c r="BR354">
        <v>0</v>
      </c>
      <c r="BS354">
        <v>0</v>
      </c>
      <c r="BT354">
        <v>0</v>
      </c>
      <c r="BU354">
        <v>0</v>
      </c>
      <c r="BV354">
        <v>0</v>
      </c>
      <c r="BW354">
        <v>0</v>
      </c>
      <c r="CV354">
        <v>0</v>
      </c>
      <c r="CW354">
        <f>ROUND(Y354*Source!I256*DO354,9)</f>
        <v>0</v>
      </c>
      <c r="CX354">
        <f>ROUND(Y354*Source!I256,9)</f>
        <v>0.1608</v>
      </c>
      <c r="CY354">
        <f>AB354</f>
        <v>5.79</v>
      </c>
      <c r="CZ354">
        <f>AF354</f>
        <v>5.79</v>
      </c>
      <c r="DA354">
        <f>AJ354</f>
        <v>1</v>
      </c>
      <c r="DB354">
        <f t="shared" si="134"/>
        <v>31.03</v>
      </c>
      <c r="DC354">
        <f t="shared" si="135"/>
        <v>8.4700000000000006</v>
      </c>
      <c r="DD354" t="s">
        <v>4</v>
      </c>
      <c r="DE354" t="s">
        <v>4</v>
      </c>
      <c r="DF354">
        <f t="shared" si="148"/>
        <v>0</v>
      </c>
      <c r="DG354">
        <f t="shared" si="149"/>
        <v>0.93</v>
      </c>
      <c r="DH354">
        <f t="shared" si="150"/>
        <v>0.25</v>
      </c>
      <c r="DI354">
        <f t="shared" si="151"/>
        <v>0</v>
      </c>
      <c r="DJ354">
        <f>DG354</f>
        <v>0.93</v>
      </c>
      <c r="DK354">
        <v>0</v>
      </c>
      <c r="DL354" t="s">
        <v>4</v>
      </c>
      <c r="DM354">
        <v>0</v>
      </c>
      <c r="DN354" t="s">
        <v>4</v>
      </c>
      <c r="DO354">
        <v>0</v>
      </c>
    </row>
    <row r="355" spans="1:119">
      <c r="A355">
        <f>ROW(Source!A256)</f>
        <v>256</v>
      </c>
      <c r="B355">
        <v>29858012</v>
      </c>
      <c r="C355">
        <v>29859557</v>
      </c>
      <c r="D355">
        <v>29310709</v>
      </c>
      <c r="E355">
        <v>1</v>
      </c>
      <c r="F355">
        <v>1</v>
      </c>
      <c r="G355">
        <v>37</v>
      </c>
      <c r="H355">
        <v>2</v>
      </c>
      <c r="I355" t="s">
        <v>789</v>
      </c>
      <c r="J355" t="s">
        <v>790</v>
      </c>
      <c r="K355" t="s">
        <v>791</v>
      </c>
      <c r="L355">
        <v>1368</v>
      </c>
      <c r="N355">
        <v>1011</v>
      </c>
      <c r="O355" t="s">
        <v>63</v>
      </c>
      <c r="P355" t="s">
        <v>63</v>
      </c>
      <c r="Q355">
        <v>1</v>
      </c>
      <c r="W355">
        <v>0</v>
      </c>
      <c r="X355">
        <v>-79104203</v>
      </c>
      <c r="Y355">
        <f t="shared" si="133"/>
        <v>0.45</v>
      </c>
      <c r="AA355">
        <v>0</v>
      </c>
      <c r="AB355">
        <v>6.1</v>
      </c>
      <c r="AC355">
        <v>0.01</v>
      </c>
      <c r="AD355">
        <v>0</v>
      </c>
      <c r="AE355">
        <v>0</v>
      </c>
      <c r="AF355">
        <v>6.1</v>
      </c>
      <c r="AG355">
        <v>0.01</v>
      </c>
      <c r="AH355">
        <v>0</v>
      </c>
      <c r="AI355">
        <v>1</v>
      </c>
      <c r="AJ355">
        <v>1</v>
      </c>
      <c r="AK355">
        <v>1</v>
      </c>
      <c r="AL355">
        <v>1</v>
      </c>
      <c r="AM355">
        <v>-2</v>
      </c>
      <c r="AN355">
        <v>0</v>
      </c>
      <c r="AO355">
        <v>1</v>
      </c>
      <c r="AP355">
        <v>0</v>
      </c>
      <c r="AQ355">
        <v>0</v>
      </c>
      <c r="AR355">
        <v>0</v>
      </c>
      <c r="AS355" t="s">
        <v>4</v>
      </c>
      <c r="AT355">
        <v>0.45</v>
      </c>
      <c r="AU355" t="s">
        <v>4</v>
      </c>
      <c r="AV355">
        <v>0</v>
      </c>
      <c r="AW355">
        <v>2</v>
      </c>
      <c r="AX355">
        <v>29859566</v>
      </c>
      <c r="AY355">
        <v>1</v>
      </c>
      <c r="AZ355">
        <v>0</v>
      </c>
      <c r="BA355">
        <v>352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0</v>
      </c>
      <c r="BI355">
        <v>0</v>
      </c>
      <c r="BJ355">
        <v>0</v>
      </c>
      <c r="BK355">
        <v>0</v>
      </c>
      <c r="BL355">
        <v>0</v>
      </c>
      <c r="BM355">
        <v>0</v>
      </c>
      <c r="BN355">
        <v>0</v>
      </c>
      <c r="BO355">
        <v>0</v>
      </c>
      <c r="BP355">
        <v>0</v>
      </c>
      <c r="BQ355">
        <v>0</v>
      </c>
      <c r="BR355">
        <v>0</v>
      </c>
      <c r="BS355">
        <v>0</v>
      </c>
      <c r="BT355">
        <v>0</v>
      </c>
      <c r="BU355">
        <v>0</v>
      </c>
      <c r="BV355">
        <v>0</v>
      </c>
      <c r="BW355">
        <v>0</v>
      </c>
      <c r="CV355">
        <v>0</v>
      </c>
      <c r="CW355">
        <f>ROUND(Y355*Source!I256*DO355,9)</f>
        <v>0</v>
      </c>
      <c r="CX355">
        <f>ROUND(Y355*Source!I256,9)</f>
        <v>1.35E-2</v>
      </c>
      <c r="CY355">
        <f>AB355</f>
        <v>6.1</v>
      </c>
      <c r="CZ355">
        <f>AF355</f>
        <v>6.1</v>
      </c>
      <c r="DA355">
        <f>AJ355</f>
        <v>1</v>
      </c>
      <c r="DB355">
        <f t="shared" si="134"/>
        <v>2.75</v>
      </c>
      <c r="DC355">
        <f t="shared" si="135"/>
        <v>0</v>
      </c>
      <c r="DD355" t="s">
        <v>4</v>
      </c>
      <c r="DE355" t="s">
        <v>4</v>
      </c>
      <c r="DF355">
        <f t="shared" si="148"/>
        <v>0</v>
      </c>
      <c r="DG355">
        <f t="shared" si="149"/>
        <v>0.08</v>
      </c>
      <c r="DH355">
        <f t="shared" si="150"/>
        <v>0</v>
      </c>
      <c r="DI355">
        <f t="shared" si="151"/>
        <v>0</v>
      </c>
      <c r="DJ355">
        <f>DG355</f>
        <v>0.08</v>
      </c>
      <c r="DK355">
        <v>0</v>
      </c>
      <c r="DL355" t="s">
        <v>4</v>
      </c>
      <c r="DM355">
        <v>0</v>
      </c>
      <c r="DN355" t="s">
        <v>4</v>
      </c>
      <c r="DO355">
        <v>0</v>
      </c>
    </row>
    <row r="356" spans="1:119">
      <c r="A356">
        <f>ROW(Source!A256)</f>
        <v>256</v>
      </c>
      <c r="B356">
        <v>29858012</v>
      </c>
      <c r="C356">
        <v>29859557</v>
      </c>
      <c r="D356">
        <v>29310735</v>
      </c>
      <c r="E356">
        <v>1</v>
      </c>
      <c r="F356">
        <v>1</v>
      </c>
      <c r="G356">
        <v>37</v>
      </c>
      <c r="H356">
        <v>2</v>
      </c>
      <c r="I356" t="s">
        <v>783</v>
      </c>
      <c r="J356" t="s">
        <v>784</v>
      </c>
      <c r="K356" t="s">
        <v>785</v>
      </c>
      <c r="L356">
        <v>1368</v>
      </c>
      <c r="N356">
        <v>1011</v>
      </c>
      <c r="O356" t="s">
        <v>63</v>
      </c>
      <c r="P356" t="s">
        <v>63</v>
      </c>
      <c r="Q356">
        <v>1</v>
      </c>
      <c r="W356">
        <v>0</v>
      </c>
      <c r="X356">
        <v>2076833660</v>
      </c>
      <c r="Y356">
        <f t="shared" ref="Y356:Y419" si="152">AT356</f>
        <v>7.3</v>
      </c>
      <c r="AA356">
        <v>0</v>
      </c>
      <c r="AB356">
        <v>7.44</v>
      </c>
      <c r="AC356">
        <v>0.01</v>
      </c>
      <c r="AD356">
        <v>0</v>
      </c>
      <c r="AE356">
        <v>0</v>
      </c>
      <c r="AF356">
        <v>7.44</v>
      </c>
      <c r="AG356">
        <v>0.01</v>
      </c>
      <c r="AH356">
        <v>0</v>
      </c>
      <c r="AI356">
        <v>1</v>
      </c>
      <c r="AJ356">
        <v>1</v>
      </c>
      <c r="AK356">
        <v>1</v>
      </c>
      <c r="AL356">
        <v>1</v>
      </c>
      <c r="AM356">
        <v>-2</v>
      </c>
      <c r="AN356">
        <v>0</v>
      </c>
      <c r="AO356">
        <v>1</v>
      </c>
      <c r="AP356">
        <v>0</v>
      </c>
      <c r="AQ356">
        <v>0</v>
      </c>
      <c r="AR356">
        <v>0</v>
      </c>
      <c r="AS356" t="s">
        <v>4</v>
      </c>
      <c r="AT356">
        <v>7.3</v>
      </c>
      <c r="AU356" t="s">
        <v>4</v>
      </c>
      <c r="AV356">
        <v>0</v>
      </c>
      <c r="AW356">
        <v>2</v>
      </c>
      <c r="AX356">
        <v>29859567</v>
      </c>
      <c r="AY356">
        <v>1</v>
      </c>
      <c r="AZ356">
        <v>0</v>
      </c>
      <c r="BA356">
        <v>353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0</v>
      </c>
      <c r="BI356">
        <v>0</v>
      </c>
      <c r="BJ356">
        <v>0</v>
      </c>
      <c r="BK356">
        <v>0</v>
      </c>
      <c r="BL356">
        <v>0</v>
      </c>
      <c r="BM356">
        <v>0</v>
      </c>
      <c r="BN356">
        <v>0</v>
      </c>
      <c r="BO356">
        <v>0</v>
      </c>
      <c r="BP356">
        <v>0</v>
      </c>
      <c r="BQ356">
        <v>0</v>
      </c>
      <c r="BR356">
        <v>0</v>
      </c>
      <c r="BS356">
        <v>0</v>
      </c>
      <c r="BT356">
        <v>0</v>
      </c>
      <c r="BU356">
        <v>0</v>
      </c>
      <c r="BV356">
        <v>0</v>
      </c>
      <c r="BW356">
        <v>0</v>
      </c>
      <c r="CV356">
        <v>0</v>
      </c>
      <c r="CW356">
        <f>ROUND(Y356*Source!I256*DO356,9)</f>
        <v>0</v>
      </c>
      <c r="CX356">
        <f>ROUND(Y356*Source!I256,9)</f>
        <v>0.219</v>
      </c>
      <c r="CY356">
        <f>AB356</f>
        <v>7.44</v>
      </c>
      <c r="CZ356">
        <f>AF356</f>
        <v>7.44</v>
      </c>
      <c r="DA356">
        <f>AJ356</f>
        <v>1</v>
      </c>
      <c r="DB356">
        <f t="shared" ref="DB356:DB419" si="153">ROUND(ROUND(AT356*CZ356,2),6)</f>
        <v>54.31</v>
      </c>
      <c r="DC356">
        <f t="shared" ref="DC356:DC419" si="154">ROUND(ROUND(AT356*AG356,2),6)</f>
        <v>7.0000000000000007E-2</v>
      </c>
      <c r="DD356" t="s">
        <v>4</v>
      </c>
      <c r="DE356" t="s">
        <v>4</v>
      </c>
      <c r="DF356">
        <f t="shared" si="148"/>
        <v>0</v>
      </c>
      <c r="DG356">
        <f t="shared" si="149"/>
        <v>1.63</v>
      </c>
      <c r="DH356">
        <f t="shared" si="150"/>
        <v>0</v>
      </c>
      <c r="DI356">
        <f t="shared" si="151"/>
        <v>0</v>
      </c>
      <c r="DJ356">
        <f>DG356</f>
        <v>1.63</v>
      </c>
      <c r="DK356">
        <v>0</v>
      </c>
      <c r="DL356" t="s">
        <v>4</v>
      </c>
      <c r="DM356">
        <v>0</v>
      </c>
      <c r="DN356" t="s">
        <v>4</v>
      </c>
      <c r="DO356">
        <v>0</v>
      </c>
    </row>
    <row r="357" spans="1:119">
      <c r="A357">
        <f>ROW(Source!A256)</f>
        <v>256</v>
      </c>
      <c r="B357">
        <v>29858012</v>
      </c>
      <c r="C357">
        <v>29859557</v>
      </c>
      <c r="D357">
        <v>29311871</v>
      </c>
      <c r="E357">
        <v>1</v>
      </c>
      <c r="F357">
        <v>1</v>
      </c>
      <c r="G357">
        <v>37</v>
      </c>
      <c r="H357">
        <v>3</v>
      </c>
      <c r="I357" t="s">
        <v>1014</v>
      </c>
      <c r="J357" t="s">
        <v>1015</v>
      </c>
      <c r="K357" t="s">
        <v>1016</v>
      </c>
      <c r="L357">
        <v>1346</v>
      </c>
      <c r="N357">
        <v>1009</v>
      </c>
      <c r="O357" t="s">
        <v>717</v>
      </c>
      <c r="P357" t="s">
        <v>717</v>
      </c>
      <c r="Q357">
        <v>1</v>
      </c>
      <c r="W357">
        <v>0</v>
      </c>
      <c r="X357">
        <v>-418147541</v>
      </c>
      <c r="Y357">
        <f t="shared" si="152"/>
        <v>0.94</v>
      </c>
      <c r="AA357">
        <v>309.57</v>
      </c>
      <c r="AB357">
        <v>0</v>
      </c>
      <c r="AC357">
        <v>0</v>
      </c>
      <c r="AD357">
        <v>0</v>
      </c>
      <c r="AE357">
        <v>309.57</v>
      </c>
      <c r="AF357">
        <v>0</v>
      </c>
      <c r="AG357">
        <v>0</v>
      </c>
      <c r="AH357">
        <v>0</v>
      </c>
      <c r="AI357">
        <v>1</v>
      </c>
      <c r="AJ357">
        <v>1</v>
      </c>
      <c r="AK357">
        <v>1</v>
      </c>
      <c r="AL357">
        <v>1</v>
      </c>
      <c r="AM357">
        <v>-2</v>
      </c>
      <c r="AN357">
        <v>0</v>
      </c>
      <c r="AO357">
        <v>1</v>
      </c>
      <c r="AP357">
        <v>0</v>
      </c>
      <c r="AQ357">
        <v>0</v>
      </c>
      <c r="AR357">
        <v>0</v>
      </c>
      <c r="AS357" t="s">
        <v>4</v>
      </c>
      <c r="AT357">
        <v>0.94</v>
      </c>
      <c r="AU357" t="s">
        <v>4</v>
      </c>
      <c r="AV357">
        <v>0</v>
      </c>
      <c r="AW357">
        <v>2</v>
      </c>
      <c r="AX357">
        <v>29859568</v>
      </c>
      <c r="AY357">
        <v>1</v>
      </c>
      <c r="AZ357">
        <v>0</v>
      </c>
      <c r="BA357">
        <v>354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0</v>
      </c>
      <c r="BI357">
        <v>0</v>
      </c>
      <c r="BJ357">
        <v>0</v>
      </c>
      <c r="BK357">
        <v>0</v>
      </c>
      <c r="BL357">
        <v>0</v>
      </c>
      <c r="BM357">
        <v>0</v>
      </c>
      <c r="BN357">
        <v>0</v>
      </c>
      <c r="BO357">
        <v>0</v>
      </c>
      <c r="BP357">
        <v>0</v>
      </c>
      <c r="BQ357">
        <v>0</v>
      </c>
      <c r="BR357">
        <v>0</v>
      </c>
      <c r="BS357">
        <v>0</v>
      </c>
      <c r="BT357">
        <v>0</v>
      </c>
      <c r="BU357">
        <v>0</v>
      </c>
      <c r="BV357">
        <v>0</v>
      </c>
      <c r="BW357">
        <v>0</v>
      </c>
      <c r="CV357">
        <v>0</v>
      </c>
      <c r="CW357">
        <v>0</v>
      </c>
      <c r="CX357">
        <f>ROUND(Y357*Source!I256,9)</f>
        <v>2.8199999999999999E-2</v>
      </c>
      <c r="CY357">
        <f>AA357</f>
        <v>309.57</v>
      </c>
      <c r="CZ357">
        <f>AE357</f>
        <v>309.57</v>
      </c>
      <c r="DA357">
        <f>AI357</f>
        <v>1</v>
      </c>
      <c r="DB357">
        <f t="shared" si="153"/>
        <v>291</v>
      </c>
      <c r="DC357">
        <f t="shared" si="154"/>
        <v>0</v>
      </c>
      <c r="DD357" t="s">
        <v>4</v>
      </c>
      <c r="DE357" t="s">
        <v>4</v>
      </c>
      <c r="DF357">
        <f t="shared" si="148"/>
        <v>8.73</v>
      </c>
      <c r="DG357">
        <f t="shared" si="149"/>
        <v>0</v>
      </c>
      <c r="DH357">
        <f t="shared" si="150"/>
        <v>0</v>
      </c>
      <c r="DI357">
        <f t="shared" si="151"/>
        <v>0</v>
      </c>
      <c r="DJ357">
        <f>DF357</f>
        <v>8.73</v>
      </c>
      <c r="DK357">
        <v>0</v>
      </c>
      <c r="DL357" t="s">
        <v>4</v>
      </c>
      <c r="DM357">
        <v>0</v>
      </c>
      <c r="DN357" t="s">
        <v>4</v>
      </c>
      <c r="DO357">
        <v>0</v>
      </c>
    </row>
    <row r="358" spans="1:119">
      <c r="A358">
        <f>ROW(Source!A256)</f>
        <v>256</v>
      </c>
      <c r="B358">
        <v>29858012</v>
      </c>
      <c r="C358">
        <v>29859557</v>
      </c>
      <c r="D358">
        <v>29315718</v>
      </c>
      <c r="E358">
        <v>1</v>
      </c>
      <c r="F358">
        <v>1</v>
      </c>
      <c r="G358">
        <v>37</v>
      </c>
      <c r="H358">
        <v>3</v>
      </c>
      <c r="I358" t="s">
        <v>1017</v>
      </c>
      <c r="J358" t="s">
        <v>1018</v>
      </c>
      <c r="K358" t="s">
        <v>1019</v>
      </c>
      <c r="L358">
        <v>1301</v>
      </c>
      <c r="N358">
        <v>1003</v>
      </c>
      <c r="O358" t="s">
        <v>296</v>
      </c>
      <c r="P358" t="s">
        <v>296</v>
      </c>
      <c r="Q358">
        <v>1</v>
      </c>
      <c r="W358">
        <v>0</v>
      </c>
      <c r="X358">
        <v>-1808751836</v>
      </c>
      <c r="Y358">
        <f t="shared" si="152"/>
        <v>105</v>
      </c>
      <c r="AA358">
        <v>142.68</v>
      </c>
      <c r="AB358">
        <v>0</v>
      </c>
      <c r="AC358">
        <v>0</v>
      </c>
      <c r="AD358">
        <v>0</v>
      </c>
      <c r="AE358">
        <v>142.68</v>
      </c>
      <c r="AF358">
        <v>0</v>
      </c>
      <c r="AG358">
        <v>0</v>
      </c>
      <c r="AH358">
        <v>0</v>
      </c>
      <c r="AI358">
        <v>1</v>
      </c>
      <c r="AJ358">
        <v>1</v>
      </c>
      <c r="AK358">
        <v>1</v>
      </c>
      <c r="AL358">
        <v>1</v>
      </c>
      <c r="AM358">
        <v>-2</v>
      </c>
      <c r="AN358">
        <v>0</v>
      </c>
      <c r="AO358">
        <v>1</v>
      </c>
      <c r="AP358">
        <v>0</v>
      </c>
      <c r="AQ358">
        <v>0</v>
      </c>
      <c r="AR358">
        <v>0</v>
      </c>
      <c r="AS358" t="s">
        <v>4</v>
      </c>
      <c r="AT358">
        <v>105</v>
      </c>
      <c r="AU358" t="s">
        <v>4</v>
      </c>
      <c r="AV358">
        <v>0</v>
      </c>
      <c r="AW358">
        <v>2</v>
      </c>
      <c r="AX358">
        <v>29859569</v>
      </c>
      <c r="AY358">
        <v>1</v>
      </c>
      <c r="AZ358">
        <v>0</v>
      </c>
      <c r="BA358">
        <v>355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0</v>
      </c>
      <c r="BI358">
        <v>0</v>
      </c>
      <c r="BJ358">
        <v>0</v>
      </c>
      <c r="BK358">
        <v>0</v>
      </c>
      <c r="BL358">
        <v>0</v>
      </c>
      <c r="BM358">
        <v>0</v>
      </c>
      <c r="BN358">
        <v>0</v>
      </c>
      <c r="BO358">
        <v>0</v>
      </c>
      <c r="BP358">
        <v>0</v>
      </c>
      <c r="BQ358">
        <v>0</v>
      </c>
      <c r="BR358">
        <v>0</v>
      </c>
      <c r="BS358">
        <v>0</v>
      </c>
      <c r="BT358">
        <v>0</v>
      </c>
      <c r="BU358">
        <v>0</v>
      </c>
      <c r="BV358">
        <v>0</v>
      </c>
      <c r="BW358">
        <v>0</v>
      </c>
      <c r="CV358">
        <v>0</v>
      </c>
      <c r="CW358">
        <v>0</v>
      </c>
      <c r="CX358">
        <f>ROUND(Y358*Source!I256,9)</f>
        <v>3.15</v>
      </c>
      <c r="CY358">
        <f>AA358</f>
        <v>142.68</v>
      </c>
      <c r="CZ358">
        <f>AE358</f>
        <v>142.68</v>
      </c>
      <c r="DA358">
        <f>AI358</f>
        <v>1</v>
      </c>
      <c r="DB358">
        <f t="shared" si="153"/>
        <v>14981.4</v>
      </c>
      <c r="DC358">
        <f t="shared" si="154"/>
        <v>0</v>
      </c>
      <c r="DD358" t="s">
        <v>4</v>
      </c>
      <c r="DE358" t="s">
        <v>4</v>
      </c>
      <c r="DF358">
        <f t="shared" si="148"/>
        <v>449.44</v>
      </c>
      <c r="DG358">
        <f t="shared" si="149"/>
        <v>0</v>
      </c>
      <c r="DH358">
        <f t="shared" si="150"/>
        <v>0</v>
      </c>
      <c r="DI358">
        <f t="shared" si="151"/>
        <v>0</v>
      </c>
      <c r="DJ358">
        <f>DF358</f>
        <v>449.44</v>
      </c>
      <c r="DK358">
        <v>0</v>
      </c>
      <c r="DL358" t="s">
        <v>4</v>
      </c>
      <c r="DM358">
        <v>0</v>
      </c>
      <c r="DN358" t="s">
        <v>4</v>
      </c>
      <c r="DO358">
        <v>0</v>
      </c>
    </row>
    <row r="359" spans="1:119">
      <c r="A359">
        <f>ROW(Source!A292)</f>
        <v>292</v>
      </c>
      <c r="B359">
        <v>29858012</v>
      </c>
      <c r="C359">
        <v>29859570</v>
      </c>
      <c r="D359">
        <v>29308795</v>
      </c>
      <c r="E359">
        <v>37</v>
      </c>
      <c r="F359">
        <v>1</v>
      </c>
      <c r="G359">
        <v>37</v>
      </c>
      <c r="H359">
        <v>1</v>
      </c>
      <c r="I359" t="s">
        <v>684</v>
      </c>
      <c r="J359" t="s">
        <v>4</v>
      </c>
      <c r="K359" t="s">
        <v>685</v>
      </c>
      <c r="L359">
        <v>1191</v>
      </c>
      <c r="N359">
        <v>1013</v>
      </c>
      <c r="O359" t="s">
        <v>686</v>
      </c>
      <c r="P359" t="s">
        <v>686</v>
      </c>
      <c r="Q359">
        <v>1</v>
      </c>
      <c r="W359">
        <v>0</v>
      </c>
      <c r="X359">
        <v>476480486</v>
      </c>
      <c r="Y359">
        <f t="shared" si="152"/>
        <v>5.53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1</v>
      </c>
      <c r="AJ359">
        <v>1</v>
      </c>
      <c r="AK359">
        <v>1</v>
      </c>
      <c r="AL359">
        <v>1</v>
      </c>
      <c r="AM359">
        <v>-2</v>
      </c>
      <c r="AN359">
        <v>0</v>
      </c>
      <c r="AO359">
        <v>1</v>
      </c>
      <c r="AP359">
        <v>0</v>
      </c>
      <c r="AQ359">
        <v>0</v>
      </c>
      <c r="AR359">
        <v>0</v>
      </c>
      <c r="AS359" t="s">
        <v>4</v>
      </c>
      <c r="AT359">
        <v>5.53</v>
      </c>
      <c r="AU359" t="s">
        <v>4</v>
      </c>
      <c r="AV359">
        <v>1</v>
      </c>
      <c r="AW359">
        <v>2</v>
      </c>
      <c r="AX359">
        <v>29859573</v>
      </c>
      <c r="AY359">
        <v>1</v>
      </c>
      <c r="AZ359">
        <v>0</v>
      </c>
      <c r="BA359">
        <v>356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0</v>
      </c>
      <c r="BI359">
        <v>0</v>
      </c>
      <c r="BJ359">
        <v>0</v>
      </c>
      <c r="BK359">
        <v>0</v>
      </c>
      <c r="BL359">
        <v>0</v>
      </c>
      <c r="BM359">
        <v>0</v>
      </c>
      <c r="BN359">
        <v>0</v>
      </c>
      <c r="BO359">
        <v>0</v>
      </c>
      <c r="BP359">
        <v>0</v>
      </c>
      <c r="BQ359">
        <v>0</v>
      </c>
      <c r="BR359">
        <v>0</v>
      </c>
      <c r="BS359">
        <v>0</v>
      </c>
      <c r="BT359">
        <v>0</v>
      </c>
      <c r="BU359">
        <v>0</v>
      </c>
      <c r="BV359">
        <v>0</v>
      </c>
      <c r="BW359">
        <v>0</v>
      </c>
      <c r="CU359">
        <f>ROUND(AT359*Source!I292*AH359*AL359,2)</f>
        <v>0</v>
      </c>
      <c r="CV359">
        <f>ROUND(Y359*Source!I292,9)</f>
        <v>3.3180000000000001</v>
      </c>
      <c r="CW359">
        <v>0</v>
      </c>
      <c r="CX359">
        <f>ROUND(Y359*Source!I292,9)</f>
        <v>3.3180000000000001</v>
      </c>
      <c r="CY359">
        <f>AD359</f>
        <v>0</v>
      </c>
      <c r="CZ359">
        <f>AH359</f>
        <v>0</v>
      </c>
      <c r="DA359">
        <f>AL359</f>
        <v>1</v>
      </c>
      <c r="DB359">
        <f t="shared" si="153"/>
        <v>0</v>
      </c>
      <c r="DC359">
        <f t="shared" si="154"/>
        <v>0</v>
      </c>
      <c r="DD359" t="s">
        <v>4</v>
      </c>
      <c r="DE359" t="s">
        <v>4</v>
      </c>
      <c r="DF359">
        <f t="shared" si="148"/>
        <v>0</v>
      </c>
      <c r="DG359">
        <f t="shared" si="149"/>
        <v>0</v>
      </c>
      <c r="DH359">
        <f t="shared" si="150"/>
        <v>0</v>
      </c>
      <c r="DI359">
        <f t="shared" si="151"/>
        <v>0</v>
      </c>
      <c r="DJ359">
        <f>DI359</f>
        <v>0</v>
      </c>
      <c r="DK359">
        <v>0</v>
      </c>
      <c r="DL359" t="s">
        <v>4</v>
      </c>
      <c r="DM359">
        <v>0</v>
      </c>
      <c r="DN359" t="s">
        <v>4</v>
      </c>
      <c r="DO359">
        <v>0</v>
      </c>
    </row>
    <row r="360" spans="1:119">
      <c r="A360">
        <f>ROW(Source!A292)</f>
        <v>292</v>
      </c>
      <c r="B360">
        <v>29858012</v>
      </c>
      <c r="C360">
        <v>29859570</v>
      </c>
      <c r="D360">
        <v>29312642</v>
      </c>
      <c r="E360">
        <v>1</v>
      </c>
      <c r="F360">
        <v>1</v>
      </c>
      <c r="G360">
        <v>37</v>
      </c>
      <c r="H360">
        <v>3</v>
      </c>
      <c r="I360" t="s">
        <v>1020</v>
      </c>
      <c r="J360" t="s">
        <v>1021</v>
      </c>
      <c r="K360" t="s">
        <v>1022</v>
      </c>
      <c r="L360">
        <v>1346</v>
      </c>
      <c r="N360">
        <v>1009</v>
      </c>
      <c r="O360" t="s">
        <v>717</v>
      </c>
      <c r="P360" t="s">
        <v>717</v>
      </c>
      <c r="Q360">
        <v>1</v>
      </c>
      <c r="W360">
        <v>0</v>
      </c>
      <c r="X360">
        <v>1753130789</v>
      </c>
      <c r="Y360">
        <f t="shared" si="152"/>
        <v>0.03</v>
      </c>
      <c r="AA360">
        <v>379.54</v>
      </c>
      <c r="AB360">
        <v>0</v>
      </c>
      <c r="AC360">
        <v>0</v>
      </c>
      <c r="AD360">
        <v>0</v>
      </c>
      <c r="AE360">
        <v>379.54</v>
      </c>
      <c r="AF360">
        <v>0</v>
      </c>
      <c r="AG360">
        <v>0</v>
      </c>
      <c r="AH360">
        <v>0</v>
      </c>
      <c r="AI360">
        <v>1</v>
      </c>
      <c r="AJ360">
        <v>1</v>
      </c>
      <c r="AK360">
        <v>1</v>
      </c>
      <c r="AL360">
        <v>1</v>
      </c>
      <c r="AM360">
        <v>-2</v>
      </c>
      <c r="AN360">
        <v>0</v>
      </c>
      <c r="AO360">
        <v>1</v>
      </c>
      <c r="AP360">
        <v>0</v>
      </c>
      <c r="AQ360">
        <v>0</v>
      </c>
      <c r="AR360">
        <v>0</v>
      </c>
      <c r="AS360" t="s">
        <v>4</v>
      </c>
      <c r="AT360">
        <v>0.03</v>
      </c>
      <c r="AU360" t="s">
        <v>4</v>
      </c>
      <c r="AV360">
        <v>0</v>
      </c>
      <c r="AW360">
        <v>2</v>
      </c>
      <c r="AX360">
        <v>29859574</v>
      </c>
      <c r="AY360">
        <v>1</v>
      </c>
      <c r="AZ360">
        <v>0</v>
      </c>
      <c r="BA360">
        <v>357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0</v>
      </c>
      <c r="BI360">
        <v>0</v>
      </c>
      <c r="BJ360">
        <v>0</v>
      </c>
      <c r="BK360">
        <v>0</v>
      </c>
      <c r="BL360">
        <v>0</v>
      </c>
      <c r="BM360">
        <v>0</v>
      </c>
      <c r="BN360">
        <v>0</v>
      </c>
      <c r="BO360">
        <v>0</v>
      </c>
      <c r="BP360">
        <v>0</v>
      </c>
      <c r="BQ360">
        <v>0</v>
      </c>
      <c r="BR360">
        <v>0</v>
      </c>
      <c r="BS360">
        <v>0</v>
      </c>
      <c r="BT360">
        <v>0</v>
      </c>
      <c r="BU360">
        <v>0</v>
      </c>
      <c r="BV360">
        <v>0</v>
      </c>
      <c r="BW360">
        <v>0</v>
      </c>
      <c r="CV360">
        <v>0</v>
      </c>
      <c r="CW360">
        <v>0</v>
      </c>
      <c r="CX360">
        <f>ROUND(Y360*Source!I292,9)</f>
        <v>1.7999999999999999E-2</v>
      </c>
      <c r="CY360">
        <f>AA360</f>
        <v>379.54</v>
      </c>
      <c r="CZ360">
        <f>AE360</f>
        <v>379.54</v>
      </c>
      <c r="DA360">
        <f>AI360</f>
        <v>1</v>
      </c>
      <c r="DB360">
        <f t="shared" si="153"/>
        <v>11.39</v>
      </c>
      <c r="DC360">
        <f t="shared" si="154"/>
        <v>0</v>
      </c>
      <c r="DD360" t="s">
        <v>4</v>
      </c>
      <c r="DE360" t="s">
        <v>4</v>
      </c>
      <c r="DF360">
        <f t="shared" si="148"/>
        <v>6.83</v>
      </c>
      <c r="DG360">
        <f t="shared" si="149"/>
        <v>0</v>
      </c>
      <c r="DH360">
        <f t="shared" si="150"/>
        <v>0</v>
      </c>
      <c r="DI360">
        <f t="shared" si="151"/>
        <v>0</v>
      </c>
      <c r="DJ360">
        <f>DF360</f>
        <v>6.83</v>
      </c>
      <c r="DK360">
        <v>0</v>
      </c>
      <c r="DL360" t="s">
        <v>4</v>
      </c>
      <c r="DM360">
        <v>0</v>
      </c>
      <c r="DN360" t="s">
        <v>4</v>
      </c>
      <c r="DO360">
        <v>0</v>
      </c>
    </row>
    <row r="361" spans="1:119">
      <c r="A361">
        <f>ROW(Source!A294)</f>
        <v>294</v>
      </c>
      <c r="B361">
        <v>29858012</v>
      </c>
      <c r="C361">
        <v>29859576</v>
      </c>
      <c r="D361">
        <v>29308795</v>
      </c>
      <c r="E361">
        <v>37</v>
      </c>
      <c r="F361">
        <v>1</v>
      </c>
      <c r="G361">
        <v>37</v>
      </c>
      <c r="H361">
        <v>1</v>
      </c>
      <c r="I361" t="s">
        <v>684</v>
      </c>
      <c r="J361" t="s">
        <v>4</v>
      </c>
      <c r="K361" t="s">
        <v>685</v>
      </c>
      <c r="L361">
        <v>1191</v>
      </c>
      <c r="N361">
        <v>1013</v>
      </c>
      <c r="O361" t="s">
        <v>686</v>
      </c>
      <c r="P361" t="s">
        <v>686</v>
      </c>
      <c r="Q361">
        <v>1</v>
      </c>
      <c r="W361">
        <v>0</v>
      </c>
      <c r="X361">
        <v>476480486</v>
      </c>
      <c r="Y361">
        <f t="shared" si="152"/>
        <v>17.79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1</v>
      </c>
      <c r="AJ361">
        <v>1</v>
      </c>
      <c r="AK361">
        <v>1</v>
      </c>
      <c r="AL361">
        <v>1</v>
      </c>
      <c r="AM361">
        <v>-2</v>
      </c>
      <c r="AN361">
        <v>0</v>
      </c>
      <c r="AO361">
        <v>1</v>
      </c>
      <c r="AP361">
        <v>0</v>
      </c>
      <c r="AQ361">
        <v>0</v>
      </c>
      <c r="AR361">
        <v>0</v>
      </c>
      <c r="AS361" t="s">
        <v>4</v>
      </c>
      <c r="AT361">
        <v>17.79</v>
      </c>
      <c r="AU361" t="s">
        <v>4</v>
      </c>
      <c r="AV361">
        <v>1</v>
      </c>
      <c r="AW361">
        <v>2</v>
      </c>
      <c r="AX361">
        <v>29859578</v>
      </c>
      <c r="AY361">
        <v>1</v>
      </c>
      <c r="AZ361">
        <v>0</v>
      </c>
      <c r="BA361">
        <v>358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0</v>
      </c>
      <c r="BI361">
        <v>0</v>
      </c>
      <c r="BJ361">
        <v>0</v>
      </c>
      <c r="BK361">
        <v>0</v>
      </c>
      <c r="BL361">
        <v>0</v>
      </c>
      <c r="BM361">
        <v>0</v>
      </c>
      <c r="BN361">
        <v>0</v>
      </c>
      <c r="BO361">
        <v>0</v>
      </c>
      <c r="BP361">
        <v>0</v>
      </c>
      <c r="BQ361">
        <v>0</v>
      </c>
      <c r="BR361">
        <v>0</v>
      </c>
      <c r="BS361">
        <v>0</v>
      </c>
      <c r="BT361">
        <v>0</v>
      </c>
      <c r="BU361">
        <v>0</v>
      </c>
      <c r="BV361">
        <v>0</v>
      </c>
      <c r="BW361">
        <v>0</v>
      </c>
      <c r="CU361">
        <f>ROUND(AT361*Source!I294*AH361*AL361,2)</f>
        <v>0</v>
      </c>
      <c r="CV361">
        <f>ROUND(Y361*Source!I294,9)</f>
        <v>3.5579999999999998</v>
      </c>
      <c r="CW361">
        <v>0</v>
      </c>
      <c r="CX361">
        <f>ROUND(Y361*Source!I294,9)</f>
        <v>3.5579999999999998</v>
      </c>
      <c r="CY361">
        <f>AD361</f>
        <v>0</v>
      </c>
      <c r="CZ361">
        <f>AH361</f>
        <v>0</v>
      </c>
      <c r="DA361">
        <f>AL361</f>
        <v>1</v>
      </c>
      <c r="DB361">
        <f t="shared" si="153"/>
        <v>0</v>
      </c>
      <c r="DC361">
        <f t="shared" si="154"/>
        <v>0</v>
      </c>
      <c r="DD361" t="s">
        <v>4</v>
      </c>
      <c r="DE361" t="s">
        <v>4</v>
      </c>
      <c r="DF361">
        <f t="shared" si="148"/>
        <v>0</v>
      </c>
      <c r="DG361">
        <f t="shared" si="149"/>
        <v>0</v>
      </c>
      <c r="DH361">
        <f t="shared" si="150"/>
        <v>0</v>
      </c>
      <c r="DI361">
        <f t="shared" si="151"/>
        <v>0</v>
      </c>
      <c r="DJ361">
        <f>DI361</f>
        <v>0</v>
      </c>
      <c r="DK361">
        <v>0</v>
      </c>
      <c r="DL361" t="s">
        <v>4</v>
      </c>
      <c r="DM361">
        <v>0</v>
      </c>
      <c r="DN361" t="s">
        <v>4</v>
      </c>
      <c r="DO361">
        <v>0</v>
      </c>
    </row>
    <row r="362" spans="1:119">
      <c r="A362">
        <f>ROW(Source!A296)</f>
        <v>296</v>
      </c>
      <c r="B362">
        <v>29858012</v>
      </c>
      <c r="C362">
        <v>29859580</v>
      </c>
      <c r="D362">
        <v>29308795</v>
      </c>
      <c r="E362">
        <v>37</v>
      </c>
      <c r="F362">
        <v>1</v>
      </c>
      <c r="G362">
        <v>37</v>
      </c>
      <c r="H362">
        <v>1</v>
      </c>
      <c r="I362" t="s">
        <v>684</v>
      </c>
      <c r="J362" t="s">
        <v>4</v>
      </c>
      <c r="K362" t="s">
        <v>685</v>
      </c>
      <c r="L362">
        <v>1191</v>
      </c>
      <c r="N362">
        <v>1013</v>
      </c>
      <c r="O362" t="s">
        <v>686</v>
      </c>
      <c r="P362" t="s">
        <v>686</v>
      </c>
      <c r="Q362">
        <v>1</v>
      </c>
      <c r="W362">
        <v>0</v>
      </c>
      <c r="X362">
        <v>476480486</v>
      </c>
      <c r="Y362">
        <f t="shared" si="152"/>
        <v>29.74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1</v>
      </c>
      <c r="AJ362">
        <v>1</v>
      </c>
      <c r="AK362">
        <v>1</v>
      </c>
      <c r="AL362">
        <v>1</v>
      </c>
      <c r="AM362">
        <v>-2</v>
      </c>
      <c r="AN362">
        <v>0</v>
      </c>
      <c r="AO362">
        <v>1</v>
      </c>
      <c r="AP362">
        <v>0</v>
      </c>
      <c r="AQ362">
        <v>0</v>
      </c>
      <c r="AR362">
        <v>0</v>
      </c>
      <c r="AS362" t="s">
        <v>4</v>
      </c>
      <c r="AT362">
        <v>29.74</v>
      </c>
      <c r="AU362" t="s">
        <v>4</v>
      </c>
      <c r="AV362">
        <v>1</v>
      </c>
      <c r="AW362">
        <v>2</v>
      </c>
      <c r="AX362">
        <v>29859582</v>
      </c>
      <c r="AY362">
        <v>1</v>
      </c>
      <c r="AZ362">
        <v>0</v>
      </c>
      <c r="BA362">
        <v>359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0</v>
      </c>
      <c r="BI362">
        <v>0</v>
      </c>
      <c r="BJ362">
        <v>0</v>
      </c>
      <c r="BK362">
        <v>0</v>
      </c>
      <c r="BL362">
        <v>0</v>
      </c>
      <c r="BM362">
        <v>0</v>
      </c>
      <c r="BN362">
        <v>0</v>
      </c>
      <c r="BO362">
        <v>0</v>
      </c>
      <c r="BP362">
        <v>0</v>
      </c>
      <c r="BQ362">
        <v>0</v>
      </c>
      <c r="BR362">
        <v>0</v>
      </c>
      <c r="BS362">
        <v>0</v>
      </c>
      <c r="BT362">
        <v>0</v>
      </c>
      <c r="BU362">
        <v>0</v>
      </c>
      <c r="BV362">
        <v>0</v>
      </c>
      <c r="BW362">
        <v>0</v>
      </c>
      <c r="CU362">
        <f>ROUND(AT362*Source!I296*AH362*AL362,2)</f>
        <v>0</v>
      </c>
      <c r="CV362">
        <f>ROUND(Y362*Source!I296,9)</f>
        <v>2.6766000000000001</v>
      </c>
      <c r="CW362">
        <v>0</v>
      </c>
      <c r="CX362">
        <f>ROUND(Y362*Source!I296,9)</f>
        <v>2.6766000000000001</v>
      </c>
      <c r="CY362">
        <f>AD362</f>
        <v>0</v>
      </c>
      <c r="CZ362">
        <f>AH362</f>
        <v>0</v>
      </c>
      <c r="DA362">
        <f>AL362</f>
        <v>1</v>
      </c>
      <c r="DB362">
        <f t="shared" si="153"/>
        <v>0</v>
      </c>
      <c r="DC362">
        <f t="shared" si="154"/>
        <v>0</v>
      </c>
      <c r="DD362" t="s">
        <v>4</v>
      </c>
      <c r="DE362" t="s">
        <v>4</v>
      </c>
      <c r="DF362">
        <f t="shared" si="148"/>
        <v>0</v>
      </c>
      <c r="DG362">
        <f t="shared" si="149"/>
        <v>0</v>
      </c>
      <c r="DH362">
        <f t="shared" si="150"/>
        <v>0</v>
      </c>
      <c r="DI362">
        <f t="shared" si="151"/>
        <v>0</v>
      </c>
      <c r="DJ362">
        <f>DI362</f>
        <v>0</v>
      </c>
      <c r="DK362">
        <v>0</v>
      </c>
      <c r="DL362" t="s">
        <v>4</v>
      </c>
      <c r="DM362">
        <v>0</v>
      </c>
      <c r="DN362" t="s">
        <v>4</v>
      </c>
      <c r="DO362">
        <v>0</v>
      </c>
    </row>
    <row r="363" spans="1:119">
      <c r="A363">
        <f>ROW(Source!A299)</f>
        <v>299</v>
      </c>
      <c r="B363">
        <v>29858012</v>
      </c>
      <c r="C363">
        <v>29859585</v>
      </c>
      <c r="D363">
        <v>29308795</v>
      </c>
      <c r="E363">
        <v>37</v>
      </c>
      <c r="F363">
        <v>1</v>
      </c>
      <c r="G363">
        <v>37</v>
      </c>
      <c r="H363">
        <v>1</v>
      </c>
      <c r="I363" t="s">
        <v>684</v>
      </c>
      <c r="J363" t="s">
        <v>4</v>
      </c>
      <c r="K363" t="s">
        <v>685</v>
      </c>
      <c r="L363">
        <v>1191</v>
      </c>
      <c r="N363">
        <v>1013</v>
      </c>
      <c r="O363" t="s">
        <v>686</v>
      </c>
      <c r="P363" t="s">
        <v>686</v>
      </c>
      <c r="Q363">
        <v>1</v>
      </c>
      <c r="W363">
        <v>0</v>
      </c>
      <c r="X363">
        <v>476480486</v>
      </c>
      <c r="Y363">
        <f t="shared" si="152"/>
        <v>2.91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1</v>
      </c>
      <c r="AJ363">
        <v>1</v>
      </c>
      <c r="AK363">
        <v>1</v>
      </c>
      <c r="AL363">
        <v>1</v>
      </c>
      <c r="AM363">
        <v>-2</v>
      </c>
      <c r="AN363">
        <v>0</v>
      </c>
      <c r="AO363">
        <v>1</v>
      </c>
      <c r="AP363">
        <v>1</v>
      </c>
      <c r="AQ363">
        <v>0</v>
      </c>
      <c r="AR363">
        <v>0</v>
      </c>
      <c r="AS363" t="s">
        <v>4</v>
      </c>
      <c r="AT363">
        <v>2.91</v>
      </c>
      <c r="AU363" t="s">
        <v>4</v>
      </c>
      <c r="AV363">
        <v>1</v>
      </c>
      <c r="AW363">
        <v>2</v>
      </c>
      <c r="AX363">
        <v>29859588</v>
      </c>
      <c r="AY363">
        <v>1</v>
      </c>
      <c r="AZ363">
        <v>0</v>
      </c>
      <c r="BA363">
        <v>360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0</v>
      </c>
      <c r="BI363">
        <v>0</v>
      </c>
      <c r="BJ363">
        <v>0</v>
      </c>
      <c r="BK363">
        <v>0</v>
      </c>
      <c r="BL363">
        <v>0</v>
      </c>
      <c r="BM363">
        <v>0</v>
      </c>
      <c r="BN363">
        <v>0</v>
      </c>
      <c r="BO363">
        <v>0</v>
      </c>
      <c r="BP363">
        <v>0</v>
      </c>
      <c r="BQ363">
        <v>0</v>
      </c>
      <c r="BR363">
        <v>0</v>
      </c>
      <c r="BS363">
        <v>0</v>
      </c>
      <c r="BT363">
        <v>0</v>
      </c>
      <c r="BU363">
        <v>0</v>
      </c>
      <c r="BV363">
        <v>0</v>
      </c>
      <c r="BW363">
        <v>0</v>
      </c>
      <c r="CU363">
        <f>ROUND(AT363*Source!I299*AH363*AL363,2)</f>
        <v>0</v>
      </c>
      <c r="CV363">
        <f>ROUND(Y363*Source!I299,9)</f>
        <v>1.8624000000000001</v>
      </c>
      <c r="CW363">
        <v>0</v>
      </c>
      <c r="CX363">
        <f>ROUND(Y363*Source!I299,9)</f>
        <v>1.8624000000000001</v>
      </c>
      <c r="CY363">
        <f>AD363</f>
        <v>0</v>
      </c>
      <c r="CZ363">
        <f>AH363</f>
        <v>0</v>
      </c>
      <c r="DA363">
        <f>AL363</f>
        <v>1</v>
      </c>
      <c r="DB363">
        <f t="shared" si="153"/>
        <v>0</v>
      </c>
      <c r="DC363">
        <f t="shared" si="154"/>
        <v>0</v>
      </c>
      <c r="DD363" t="s">
        <v>4</v>
      </c>
      <c r="DE363" t="s">
        <v>4</v>
      </c>
      <c r="DF363">
        <f t="shared" si="148"/>
        <v>0</v>
      </c>
      <c r="DG363">
        <f t="shared" si="149"/>
        <v>0</v>
      </c>
      <c r="DH363">
        <f t="shared" si="150"/>
        <v>0</v>
      </c>
      <c r="DI363">
        <f t="shared" si="151"/>
        <v>0</v>
      </c>
      <c r="DJ363">
        <f>DI363</f>
        <v>0</v>
      </c>
      <c r="DK363">
        <v>0</v>
      </c>
      <c r="DL363" t="s">
        <v>4</v>
      </c>
      <c r="DM363">
        <v>0</v>
      </c>
      <c r="DN363" t="s">
        <v>4</v>
      </c>
      <c r="DO363">
        <v>0</v>
      </c>
    </row>
    <row r="364" spans="1:119">
      <c r="A364">
        <f>ROW(Source!A299)</f>
        <v>299</v>
      </c>
      <c r="B364">
        <v>29858012</v>
      </c>
      <c r="C364">
        <v>29859585</v>
      </c>
      <c r="D364">
        <v>29310735</v>
      </c>
      <c r="E364">
        <v>1</v>
      </c>
      <c r="F364">
        <v>1</v>
      </c>
      <c r="G364">
        <v>37</v>
      </c>
      <c r="H364">
        <v>2</v>
      </c>
      <c r="I364" t="s">
        <v>783</v>
      </c>
      <c r="J364" t="s">
        <v>784</v>
      </c>
      <c r="K364" t="s">
        <v>785</v>
      </c>
      <c r="L364">
        <v>1368</v>
      </c>
      <c r="N364">
        <v>1011</v>
      </c>
      <c r="O364" t="s">
        <v>63</v>
      </c>
      <c r="P364" t="s">
        <v>63</v>
      </c>
      <c r="Q364">
        <v>1</v>
      </c>
      <c r="W364">
        <v>0</v>
      </c>
      <c r="X364">
        <v>2076833660</v>
      </c>
      <c r="Y364">
        <f t="shared" si="152"/>
        <v>0.53</v>
      </c>
      <c r="AA364">
        <v>0</v>
      </c>
      <c r="AB364">
        <v>7.44</v>
      </c>
      <c r="AC364">
        <v>0.01</v>
      </c>
      <c r="AD364">
        <v>0</v>
      </c>
      <c r="AE364">
        <v>0</v>
      </c>
      <c r="AF364">
        <v>7.44</v>
      </c>
      <c r="AG364">
        <v>0.01</v>
      </c>
      <c r="AH364">
        <v>0</v>
      </c>
      <c r="AI364">
        <v>1</v>
      </c>
      <c r="AJ364">
        <v>1</v>
      </c>
      <c r="AK364">
        <v>1</v>
      </c>
      <c r="AL364">
        <v>1</v>
      </c>
      <c r="AM364">
        <v>-2</v>
      </c>
      <c r="AN364">
        <v>0</v>
      </c>
      <c r="AO364">
        <v>1</v>
      </c>
      <c r="AP364">
        <v>1</v>
      </c>
      <c r="AQ364">
        <v>0</v>
      </c>
      <c r="AR364">
        <v>0</v>
      </c>
      <c r="AS364" t="s">
        <v>4</v>
      </c>
      <c r="AT364">
        <v>0.53</v>
      </c>
      <c r="AU364" t="s">
        <v>4</v>
      </c>
      <c r="AV364">
        <v>0</v>
      </c>
      <c r="AW364">
        <v>2</v>
      </c>
      <c r="AX364">
        <v>29859589</v>
      </c>
      <c r="AY364">
        <v>1</v>
      </c>
      <c r="AZ364">
        <v>0</v>
      </c>
      <c r="BA364">
        <v>361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0</v>
      </c>
      <c r="BI364">
        <v>0</v>
      </c>
      <c r="BJ364">
        <v>0</v>
      </c>
      <c r="BK364">
        <v>0</v>
      </c>
      <c r="BL364">
        <v>0</v>
      </c>
      <c r="BM364">
        <v>0</v>
      </c>
      <c r="BN364">
        <v>0</v>
      </c>
      <c r="BO364">
        <v>0</v>
      </c>
      <c r="BP364">
        <v>0</v>
      </c>
      <c r="BQ364">
        <v>0</v>
      </c>
      <c r="BR364">
        <v>0</v>
      </c>
      <c r="BS364">
        <v>0</v>
      </c>
      <c r="BT364">
        <v>0</v>
      </c>
      <c r="BU364">
        <v>0</v>
      </c>
      <c r="BV364">
        <v>0</v>
      </c>
      <c r="BW364">
        <v>0</v>
      </c>
      <c r="CV364">
        <v>0</v>
      </c>
      <c r="CW364">
        <f>ROUND(Y364*Source!I299*DO364,9)</f>
        <v>0</v>
      </c>
      <c r="CX364">
        <f>ROUND(Y364*Source!I299,9)</f>
        <v>0.3392</v>
      </c>
      <c r="CY364">
        <f>AB364</f>
        <v>7.44</v>
      </c>
      <c r="CZ364">
        <f>AF364</f>
        <v>7.44</v>
      </c>
      <c r="DA364">
        <f>AJ364</f>
        <v>1</v>
      </c>
      <c r="DB364">
        <f t="shared" si="153"/>
        <v>3.94</v>
      </c>
      <c r="DC364">
        <f t="shared" si="154"/>
        <v>0.01</v>
      </c>
      <c r="DD364" t="s">
        <v>4</v>
      </c>
      <c r="DE364" t="s">
        <v>4</v>
      </c>
      <c r="DF364">
        <f t="shared" si="148"/>
        <v>0</v>
      </c>
      <c r="DG364">
        <f t="shared" si="149"/>
        <v>2.52</v>
      </c>
      <c r="DH364">
        <f t="shared" si="150"/>
        <v>0</v>
      </c>
      <c r="DI364">
        <f t="shared" si="151"/>
        <v>0</v>
      </c>
      <c r="DJ364">
        <f>DG364</f>
        <v>2.52</v>
      </c>
      <c r="DK364">
        <v>0</v>
      </c>
      <c r="DL364" t="s">
        <v>4</v>
      </c>
      <c r="DM364">
        <v>0</v>
      </c>
      <c r="DN364" t="s">
        <v>4</v>
      </c>
      <c r="DO364">
        <v>0</v>
      </c>
    </row>
    <row r="365" spans="1:119">
      <c r="A365">
        <f>ROW(Source!A300)</f>
        <v>300</v>
      </c>
      <c r="B365">
        <v>29858012</v>
      </c>
      <c r="C365">
        <v>29859590</v>
      </c>
      <c r="D365">
        <v>29308795</v>
      </c>
      <c r="E365">
        <v>37</v>
      </c>
      <c r="F365">
        <v>1</v>
      </c>
      <c r="G365">
        <v>37</v>
      </c>
      <c r="H365">
        <v>1</v>
      </c>
      <c r="I365" t="s">
        <v>684</v>
      </c>
      <c r="J365" t="s">
        <v>4</v>
      </c>
      <c r="K365" t="s">
        <v>685</v>
      </c>
      <c r="L365">
        <v>1191</v>
      </c>
      <c r="N365">
        <v>1013</v>
      </c>
      <c r="O365" t="s">
        <v>686</v>
      </c>
      <c r="P365" t="s">
        <v>686</v>
      </c>
      <c r="Q365">
        <v>1</v>
      </c>
      <c r="W365">
        <v>0</v>
      </c>
      <c r="X365">
        <v>476480486</v>
      </c>
      <c r="Y365">
        <f t="shared" si="152"/>
        <v>16.52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1</v>
      </c>
      <c r="AJ365">
        <v>1</v>
      </c>
      <c r="AK365">
        <v>1</v>
      </c>
      <c r="AL365">
        <v>1</v>
      </c>
      <c r="AM365">
        <v>-2</v>
      </c>
      <c r="AN365">
        <v>0</v>
      </c>
      <c r="AO365">
        <v>1</v>
      </c>
      <c r="AP365">
        <v>0</v>
      </c>
      <c r="AQ365">
        <v>0</v>
      </c>
      <c r="AR365">
        <v>0</v>
      </c>
      <c r="AS365" t="s">
        <v>4</v>
      </c>
      <c r="AT365">
        <v>16.52</v>
      </c>
      <c r="AU365" t="s">
        <v>4</v>
      </c>
      <c r="AV365">
        <v>1</v>
      </c>
      <c r="AW365">
        <v>2</v>
      </c>
      <c r="AX365">
        <v>29859600</v>
      </c>
      <c r="AY365">
        <v>1</v>
      </c>
      <c r="AZ365">
        <v>0</v>
      </c>
      <c r="BA365">
        <v>362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0</v>
      </c>
      <c r="BI365">
        <v>0</v>
      </c>
      <c r="BJ365">
        <v>0</v>
      </c>
      <c r="BK365">
        <v>0</v>
      </c>
      <c r="BL365">
        <v>0</v>
      </c>
      <c r="BM365">
        <v>0</v>
      </c>
      <c r="BN365">
        <v>0</v>
      </c>
      <c r="BO365">
        <v>0</v>
      </c>
      <c r="BP365">
        <v>0</v>
      </c>
      <c r="BQ365">
        <v>0</v>
      </c>
      <c r="BR365">
        <v>0</v>
      </c>
      <c r="BS365">
        <v>0</v>
      </c>
      <c r="BT365">
        <v>0</v>
      </c>
      <c r="BU365">
        <v>0</v>
      </c>
      <c r="BV365">
        <v>0</v>
      </c>
      <c r="BW365">
        <v>0</v>
      </c>
      <c r="CU365">
        <f>ROUND(AT365*Source!I300*AH365*AL365,2)</f>
        <v>0</v>
      </c>
      <c r="CV365">
        <f>ROUND(Y365*Source!I300,9)</f>
        <v>10.572800000000001</v>
      </c>
      <c r="CW365">
        <v>0</v>
      </c>
      <c r="CX365">
        <f>ROUND(Y365*Source!I300,9)</f>
        <v>10.572800000000001</v>
      </c>
      <c r="CY365">
        <f>AD365</f>
        <v>0</v>
      </c>
      <c r="CZ365">
        <f>AH365</f>
        <v>0</v>
      </c>
      <c r="DA365">
        <f>AL365</f>
        <v>1</v>
      </c>
      <c r="DB365">
        <f t="shared" si="153"/>
        <v>0</v>
      </c>
      <c r="DC365">
        <f t="shared" si="154"/>
        <v>0</v>
      </c>
      <c r="DD365" t="s">
        <v>4</v>
      </c>
      <c r="DE365" t="s">
        <v>4</v>
      </c>
      <c r="DF365">
        <f t="shared" si="148"/>
        <v>0</v>
      </c>
      <c r="DG365">
        <f t="shared" si="149"/>
        <v>0</v>
      </c>
      <c r="DH365">
        <f t="shared" si="150"/>
        <v>0</v>
      </c>
      <c r="DI365">
        <f t="shared" si="151"/>
        <v>0</v>
      </c>
      <c r="DJ365">
        <f>DI365</f>
        <v>0</v>
      </c>
      <c r="DK365">
        <v>0</v>
      </c>
      <c r="DL365" t="s">
        <v>4</v>
      </c>
      <c r="DM365">
        <v>0</v>
      </c>
      <c r="DN365" t="s">
        <v>4</v>
      </c>
      <c r="DO365">
        <v>0</v>
      </c>
    </row>
    <row r="366" spans="1:119">
      <c r="A366">
        <f>ROW(Source!A300)</f>
        <v>300</v>
      </c>
      <c r="B366">
        <v>29858012</v>
      </c>
      <c r="C366">
        <v>29859590</v>
      </c>
      <c r="D366">
        <v>29310774</v>
      </c>
      <c r="E366">
        <v>1</v>
      </c>
      <c r="F366">
        <v>1</v>
      </c>
      <c r="G366">
        <v>37</v>
      </c>
      <c r="H366">
        <v>2</v>
      </c>
      <c r="I366" t="s">
        <v>786</v>
      </c>
      <c r="J366" t="s">
        <v>787</v>
      </c>
      <c r="K366" t="s">
        <v>788</v>
      </c>
      <c r="L366">
        <v>1368</v>
      </c>
      <c r="N366">
        <v>1011</v>
      </c>
      <c r="O366" t="s">
        <v>63</v>
      </c>
      <c r="P366" t="s">
        <v>63</v>
      </c>
      <c r="Q366">
        <v>1</v>
      </c>
      <c r="W366">
        <v>0</v>
      </c>
      <c r="X366">
        <v>513809288</v>
      </c>
      <c r="Y366">
        <f t="shared" si="152"/>
        <v>5.38</v>
      </c>
      <c r="AA366">
        <v>0</v>
      </c>
      <c r="AB366">
        <v>10.38</v>
      </c>
      <c r="AC366">
        <v>1.58</v>
      </c>
      <c r="AD366">
        <v>0</v>
      </c>
      <c r="AE366">
        <v>0</v>
      </c>
      <c r="AF366">
        <v>10.38</v>
      </c>
      <c r="AG366">
        <v>1.58</v>
      </c>
      <c r="AH366">
        <v>0</v>
      </c>
      <c r="AI366">
        <v>1</v>
      </c>
      <c r="AJ366">
        <v>1</v>
      </c>
      <c r="AK366">
        <v>1</v>
      </c>
      <c r="AL366">
        <v>1</v>
      </c>
      <c r="AM366">
        <v>-2</v>
      </c>
      <c r="AN366">
        <v>0</v>
      </c>
      <c r="AO366">
        <v>1</v>
      </c>
      <c r="AP366">
        <v>0</v>
      </c>
      <c r="AQ366">
        <v>0</v>
      </c>
      <c r="AR366">
        <v>0</v>
      </c>
      <c r="AS366" t="s">
        <v>4</v>
      </c>
      <c r="AT366">
        <v>5.38</v>
      </c>
      <c r="AU366" t="s">
        <v>4</v>
      </c>
      <c r="AV366">
        <v>0</v>
      </c>
      <c r="AW366">
        <v>2</v>
      </c>
      <c r="AX366">
        <v>29859601</v>
      </c>
      <c r="AY366">
        <v>1</v>
      </c>
      <c r="AZ366">
        <v>0</v>
      </c>
      <c r="BA366">
        <v>363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0</v>
      </c>
      <c r="BI366">
        <v>0</v>
      </c>
      <c r="BJ366">
        <v>0</v>
      </c>
      <c r="BK366">
        <v>0</v>
      </c>
      <c r="BL366">
        <v>0</v>
      </c>
      <c r="BM366">
        <v>0</v>
      </c>
      <c r="BN366">
        <v>0</v>
      </c>
      <c r="BO366">
        <v>0</v>
      </c>
      <c r="BP366">
        <v>0</v>
      </c>
      <c r="BQ366">
        <v>0</v>
      </c>
      <c r="BR366">
        <v>0</v>
      </c>
      <c r="BS366">
        <v>0</v>
      </c>
      <c r="BT366">
        <v>0</v>
      </c>
      <c r="BU366">
        <v>0</v>
      </c>
      <c r="BV366">
        <v>0</v>
      </c>
      <c r="BW366">
        <v>0</v>
      </c>
      <c r="CV366">
        <v>0</v>
      </c>
      <c r="CW366">
        <f>ROUND(Y366*Source!I300*DO366,9)</f>
        <v>0</v>
      </c>
      <c r="CX366">
        <f>ROUND(Y366*Source!I300,9)</f>
        <v>3.4432</v>
      </c>
      <c r="CY366">
        <f>AB366</f>
        <v>10.38</v>
      </c>
      <c r="CZ366">
        <f>AF366</f>
        <v>10.38</v>
      </c>
      <c r="DA366">
        <f>AJ366</f>
        <v>1</v>
      </c>
      <c r="DB366">
        <f t="shared" si="153"/>
        <v>55.84</v>
      </c>
      <c r="DC366">
        <f t="shared" si="154"/>
        <v>8.5</v>
      </c>
      <c r="DD366" t="s">
        <v>4</v>
      </c>
      <c r="DE366" t="s">
        <v>4</v>
      </c>
      <c r="DF366">
        <f t="shared" si="148"/>
        <v>0</v>
      </c>
      <c r="DG366">
        <f t="shared" si="149"/>
        <v>35.74</v>
      </c>
      <c r="DH366">
        <f t="shared" si="150"/>
        <v>5.44</v>
      </c>
      <c r="DI366">
        <f t="shared" si="151"/>
        <v>0</v>
      </c>
      <c r="DJ366">
        <f>DG366</f>
        <v>35.74</v>
      </c>
      <c r="DK366">
        <v>0</v>
      </c>
      <c r="DL366" t="s">
        <v>4</v>
      </c>
      <c r="DM366">
        <v>0</v>
      </c>
      <c r="DN366" t="s">
        <v>4</v>
      </c>
      <c r="DO366">
        <v>0</v>
      </c>
    </row>
    <row r="367" spans="1:119">
      <c r="A367">
        <f>ROW(Source!A300)</f>
        <v>300</v>
      </c>
      <c r="B367">
        <v>29858012</v>
      </c>
      <c r="C367">
        <v>29859590</v>
      </c>
      <c r="D367">
        <v>29310735</v>
      </c>
      <c r="E367">
        <v>1</v>
      </c>
      <c r="F367">
        <v>1</v>
      </c>
      <c r="G367">
        <v>37</v>
      </c>
      <c r="H367">
        <v>2</v>
      </c>
      <c r="I367" t="s">
        <v>783</v>
      </c>
      <c r="J367" t="s">
        <v>784</v>
      </c>
      <c r="K367" t="s">
        <v>785</v>
      </c>
      <c r="L367">
        <v>1368</v>
      </c>
      <c r="N367">
        <v>1011</v>
      </c>
      <c r="O367" t="s">
        <v>63</v>
      </c>
      <c r="P367" t="s">
        <v>63</v>
      </c>
      <c r="Q367">
        <v>1</v>
      </c>
      <c r="W367">
        <v>0</v>
      </c>
      <c r="X367">
        <v>2076833660</v>
      </c>
      <c r="Y367">
        <f t="shared" si="152"/>
        <v>0.53</v>
      </c>
      <c r="AA367">
        <v>0</v>
      </c>
      <c r="AB367">
        <v>7.44</v>
      </c>
      <c r="AC367">
        <v>0.01</v>
      </c>
      <c r="AD367">
        <v>0</v>
      </c>
      <c r="AE367">
        <v>0</v>
      </c>
      <c r="AF367">
        <v>7.44</v>
      </c>
      <c r="AG367">
        <v>0.01</v>
      </c>
      <c r="AH367">
        <v>0</v>
      </c>
      <c r="AI367">
        <v>1</v>
      </c>
      <c r="AJ367">
        <v>1</v>
      </c>
      <c r="AK367">
        <v>1</v>
      </c>
      <c r="AL367">
        <v>1</v>
      </c>
      <c r="AM367">
        <v>-2</v>
      </c>
      <c r="AN367">
        <v>0</v>
      </c>
      <c r="AO367">
        <v>1</v>
      </c>
      <c r="AP367">
        <v>0</v>
      </c>
      <c r="AQ367">
        <v>0</v>
      </c>
      <c r="AR367">
        <v>0</v>
      </c>
      <c r="AS367" t="s">
        <v>4</v>
      </c>
      <c r="AT367">
        <v>0.53</v>
      </c>
      <c r="AU367" t="s">
        <v>4</v>
      </c>
      <c r="AV367">
        <v>0</v>
      </c>
      <c r="AW367">
        <v>2</v>
      </c>
      <c r="AX367">
        <v>29859602</v>
      </c>
      <c r="AY367">
        <v>1</v>
      </c>
      <c r="AZ367">
        <v>0</v>
      </c>
      <c r="BA367">
        <v>364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0</v>
      </c>
      <c r="BI367">
        <v>0</v>
      </c>
      <c r="BJ367">
        <v>0</v>
      </c>
      <c r="BK367">
        <v>0</v>
      </c>
      <c r="BL367">
        <v>0</v>
      </c>
      <c r="BM367">
        <v>0</v>
      </c>
      <c r="BN367">
        <v>0</v>
      </c>
      <c r="BO367">
        <v>0</v>
      </c>
      <c r="BP367">
        <v>0</v>
      </c>
      <c r="BQ367">
        <v>0</v>
      </c>
      <c r="BR367">
        <v>0</v>
      </c>
      <c r="BS367">
        <v>0</v>
      </c>
      <c r="BT367">
        <v>0</v>
      </c>
      <c r="BU367">
        <v>0</v>
      </c>
      <c r="BV367">
        <v>0</v>
      </c>
      <c r="BW367">
        <v>0</v>
      </c>
      <c r="CV367">
        <v>0</v>
      </c>
      <c r="CW367">
        <f>ROUND(Y367*Source!I300*DO367,9)</f>
        <v>0</v>
      </c>
      <c r="CX367">
        <f>ROUND(Y367*Source!I300,9)</f>
        <v>0.3392</v>
      </c>
      <c r="CY367">
        <f>AB367</f>
        <v>7.44</v>
      </c>
      <c r="CZ367">
        <f>AF367</f>
        <v>7.44</v>
      </c>
      <c r="DA367">
        <f>AJ367</f>
        <v>1</v>
      </c>
      <c r="DB367">
        <f t="shared" si="153"/>
        <v>3.94</v>
      </c>
      <c r="DC367">
        <f t="shared" si="154"/>
        <v>0.01</v>
      </c>
      <c r="DD367" t="s">
        <v>4</v>
      </c>
      <c r="DE367" t="s">
        <v>4</v>
      </c>
      <c r="DF367">
        <f t="shared" si="148"/>
        <v>0</v>
      </c>
      <c r="DG367">
        <f t="shared" si="149"/>
        <v>2.52</v>
      </c>
      <c r="DH367">
        <f t="shared" si="150"/>
        <v>0</v>
      </c>
      <c r="DI367">
        <f t="shared" si="151"/>
        <v>0</v>
      </c>
      <c r="DJ367">
        <f>DG367</f>
        <v>2.52</v>
      </c>
      <c r="DK367">
        <v>0</v>
      </c>
      <c r="DL367" t="s">
        <v>4</v>
      </c>
      <c r="DM367">
        <v>0</v>
      </c>
      <c r="DN367" t="s">
        <v>4</v>
      </c>
      <c r="DO367">
        <v>0</v>
      </c>
    </row>
    <row r="368" spans="1:119">
      <c r="A368">
        <f>ROW(Source!A300)</f>
        <v>300</v>
      </c>
      <c r="B368">
        <v>29858012</v>
      </c>
      <c r="C368">
        <v>29859590</v>
      </c>
      <c r="D368">
        <v>29311947</v>
      </c>
      <c r="E368">
        <v>1</v>
      </c>
      <c r="F368">
        <v>1</v>
      </c>
      <c r="G368">
        <v>37</v>
      </c>
      <c r="H368">
        <v>3</v>
      </c>
      <c r="I368" t="s">
        <v>1023</v>
      </c>
      <c r="J368" t="s">
        <v>1024</v>
      </c>
      <c r="K368" t="s">
        <v>1025</v>
      </c>
      <c r="L368">
        <v>1348</v>
      </c>
      <c r="N368">
        <v>1009</v>
      </c>
      <c r="O368" t="s">
        <v>68</v>
      </c>
      <c r="P368" t="s">
        <v>68</v>
      </c>
      <c r="Q368">
        <v>1000</v>
      </c>
      <c r="W368">
        <v>0</v>
      </c>
      <c r="X368">
        <v>-1740523361</v>
      </c>
      <c r="Y368">
        <f t="shared" si="152"/>
        <v>2.4199999999999998E-3</v>
      </c>
      <c r="AA368">
        <v>215536.8</v>
      </c>
      <c r="AB368">
        <v>0</v>
      </c>
      <c r="AC368">
        <v>0</v>
      </c>
      <c r="AD368">
        <v>0</v>
      </c>
      <c r="AE368">
        <v>215536.8</v>
      </c>
      <c r="AF368">
        <v>0</v>
      </c>
      <c r="AG368">
        <v>0</v>
      </c>
      <c r="AH368">
        <v>0</v>
      </c>
      <c r="AI368">
        <v>1</v>
      </c>
      <c r="AJ368">
        <v>1</v>
      </c>
      <c r="AK368">
        <v>1</v>
      </c>
      <c r="AL368">
        <v>1</v>
      </c>
      <c r="AM368">
        <v>-2</v>
      </c>
      <c r="AN368">
        <v>0</v>
      </c>
      <c r="AO368">
        <v>1</v>
      </c>
      <c r="AP368">
        <v>0</v>
      </c>
      <c r="AQ368">
        <v>0</v>
      </c>
      <c r="AR368">
        <v>0</v>
      </c>
      <c r="AS368" t="s">
        <v>4</v>
      </c>
      <c r="AT368">
        <v>2.4199999999999998E-3</v>
      </c>
      <c r="AU368" t="s">
        <v>4</v>
      </c>
      <c r="AV368">
        <v>0</v>
      </c>
      <c r="AW368">
        <v>2</v>
      </c>
      <c r="AX368">
        <v>29859603</v>
      </c>
      <c r="AY368">
        <v>1</v>
      </c>
      <c r="AZ368">
        <v>0</v>
      </c>
      <c r="BA368">
        <v>365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0</v>
      </c>
      <c r="BI368">
        <v>0</v>
      </c>
      <c r="BJ368">
        <v>0</v>
      </c>
      <c r="BK368">
        <v>0</v>
      </c>
      <c r="BL368">
        <v>0</v>
      </c>
      <c r="BM368">
        <v>0</v>
      </c>
      <c r="BN368">
        <v>0</v>
      </c>
      <c r="BO368">
        <v>0</v>
      </c>
      <c r="BP368">
        <v>0</v>
      </c>
      <c r="BQ368">
        <v>0</v>
      </c>
      <c r="BR368">
        <v>0</v>
      </c>
      <c r="BS368">
        <v>0</v>
      </c>
      <c r="BT368">
        <v>0</v>
      </c>
      <c r="BU368">
        <v>0</v>
      </c>
      <c r="BV368">
        <v>0</v>
      </c>
      <c r="BW368">
        <v>0</v>
      </c>
      <c r="CV368">
        <v>0</v>
      </c>
      <c r="CW368">
        <v>0</v>
      </c>
      <c r="CX368">
        <f>ROUND(Y368*Source!I300,9)</f>
        <v>1.5487999999999999E-3</v>
      </c>
      <c r="CY368">
        <f t="shared" ref="CY368:CY373" si="155">AA368</f>
        <v>215536.8</v>
      </c>
      <c r="CZ368">
        <f t="shared" ref="CZ368:CZ373" si="156">AE368</f>
        <v>215536.8</v>
      </c>
      <c r="DA368">
        <f t="shared" ref="DA368:DA373" si="157">AI368</f>
        <v>1</v>
      </c>
      <c r="DB368">
        <f t="shared" si="153"/>
        <v>521.6</v>
      </c>
      <c r="DC368">
        <f t="shared" si="154"/>
        <v>0</v>
      </c>
      <c r="DD368" t="s">
        <v>4</v>
      </c>
      <c r="DE368" t="s">
        <v>4</v>
      </c>
      <c r="DF368">
        <f t="shared" si="148"/>
        <v>333.82</v>
      </c>
      <c r="DG368">
        <f t="shared" si="149"/>
        <v>0</v>
      </c>
      <c r="DH368">
        <f t="shared" si="150"/>
        <v>0</v>
      </c>
      <c r="DI368">
        <f t="shared" si="151"/>
        <v>0</v>
      </c>
      <c r="DJ368">
        <f t="shared" ref="DJ368:DJ373" si="158">DF368</f>
        <v>333.82</v>
      </c>
      <c r="DK368">
        <v>0</v>
      </c>
      <c r="DL368" t="s">
        <v>4</v>
      </c>
      <c r="DM368">
        <v>0</v>
      </c>
      <c r="DN368" t="s">
        <v>4</v>
      </c>
      <c r="DO368">
        <v>0</v>
      </c>
    </row>
    <row r="369" spans="1:119">
      <c r="A369">
        <f>ROW(Source!A300)</f>
        <v>300</v>
      </c>
      <c r="B369">
        <v>29858012</v>
      </c>
      <c r="C369">
        <v>29859590</v>
      </c>
      <c r="D369">
        <v>29312037</v>
      </c>
      <c r="E369">
        <v>1</v>
      </c>
      <c r="F369">
        <v>1</v>
      </c>
      <c r="G369">
        <v>37</v>
      </c>
      <c r="H369">
        <v>3</v>
      </c>
      <c r="I369" t="s">
        <v>1026</v>
      </c>
      <c r="J369" t="s">
        <v>1027</v>
      </c>
      <c r="K369" t="s">
        <v>1028</v>
      </c>
      <c r="L369">
        <v>1354</v>
      </c>
      <c r="N369">
        <v>1010</v>
      </c>
      <c r="O369" t="s">
        <v>180</v>
      </c>
      <c r="P369" t="s">
        <v>180</v>
      </c>
      <c r="Q369">
        <v>1</v>
      </c>
      <c r="W369">
        <v>0</v>
      </c>
      <c r="X369">
        <v>-1877407096</v>
      </c>
      <c r="Y369">
        <f t="shared" si="152"/>
        <v>131</v>
      </c>
      <c r="AA369">
        <v>2.69</v>
      </c>
      <c r="AB369">
        <v>0</v>
      </c>
      <c r="AC369">
        <v>0</v>
      </c>
      <c r="AD369">
        <v>0</v>
      </c>
      <c r="AE369">
        <v>2.69</v>
      </c>
      <c r="AF369">
        <v>0</v>
      </c>
      <c r="AG369">
        <v>0</v>
      </c>
      <c r="AH369">
        <v>0</v>
      </c>
      <c r="AI369">
        <v>1</v>
      </c>
      <c r="AJ369">
        <v>1</v>
      </c>
      <c r="AK369">
        <v>1</v>
      </c>
      <c r="AL369">
        <v>1</v>
      </c>
      <c r="AM369">
        <v>-2</v>
      </c>
      <c r="AN369">
        <v>0</v>
      </c>
      <c r="AO369">
        <v>1</v>
      </c>
      <c r="AP369">
        <v>0</v>
      </c>
      <c r="AQ369">
        <v>0</v>
      </c>
      <c r="AR369">
        <v>0</v>
      </c>
      <c r="AS369" t="s">
        <v>4</v>
      </c>
      <c r="AT369">
        <v>131</v>
      </c>
      <c r="AU369" t="s">
        <v>4</v>
      </c>
      <c r="AV369">
        <v>0</v>
      </c>
      <c r="AW369">
        <v>2</v>
      </c>
      <c r="AX369">
        <v>29859604</v>
      </c>
      <c r="AY369">
        <v>1</v>
      </c>
      <c r="AZ369">
        <v>0</v>
      </c>
      <c r="BA369">
        <v>366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0</v>
      </c>
      <c r="BI369">
        <v>0</v>
      </c>
      <c r="BJ369">
        <v>0</v>
      </c>
      <c r="BK369">
        <v>0</v>
      </c>
      <c r="BL369">
        <v>0</v>
      </c>
      <c r="BM369">
        <v>0</v>
      </c>
      <c r="BN369">
        <v>0</v>
      </c>
      <c r="BO369">
        <v>0</v>
      </c>
      <c r="BP369">
        <v>0</v>
      </c>
      <c r="BQ369">
        <v>0</v>
      </c>
      <c r="BR369">
        <v>0</v>
      </c>
      <c r="BS369">
        <v>0</v>
      </c>
      <c r="BT369">
        <v>0</v>
      </c>
      <c r="BU369">
        <v>0</v>
      </c>
      <c r="BV369">
        <v>0</v>
      </c>
      <c r="BW369">
        <v>0</v>
      </c>
      <c r="CV369">
        <v>0</v>
      </c>
      <c r="CW369">
        <v>0</v>
      </c>
      <c r="CX369">
        <f>ROUND(Y369*Source!I300,9)</f>
        <v>83.84</v>
      </c>
      <c r="CY369">
        <f t="shared" si="155"/>
        <v>2.69</v>
      </c>
      <c r="CZ369">
        <f t="shared" si="156"/>
        <v>2.69</v>
      </c>
      <c r="DA369">
        <f t="shared" si="157"/>
        <v>1</v>
      </c>
      <c r="DB369">
        <f t="shared" si="153"/>
        <v>352.39</v>
      </c>
      <c r="DC369">
        <f t="shared" si="154"/>
        <v>0</v>
      </c>
      <c r="DD369" t="s">
        <v>4</v>
      </c>
      <c r="DE369" t="s">
        <v>4</v>
      </c>
      <c r="DF369">
        <f t="shared" si="148"/>
        <v>225.53</v>
      </c>
      <c r="DG369">
        <f t="shared" si="149"/>
        <v>0</v>
      </c>
      <c r="DH369">
        <f t="shared" si="150"/>
        <v>0</v>
      </c>
      <c r="DI369">
        <f t="shared" si="151"/>
        <v>0</v>
      </c>
      <c r="DJ369">
        <f t="shared" si="158"/>
        <v>225.53</v>
      </c>
      <c r="DK369">
        <v>0</v>
      </c>
      <c r="DL369" t="s">
        <v>4</v>
      </c>
      <c r="DM369">
        <v>0</v>
      </c>
      <c r="DN369" t="s">
        <v>4</v>
      </c>
      <c r="DO369">
        <v>0</v>
      </c>
    </row>
    <row r="370" spans="1:119">
      <c r="A370">
        <f>ROW(Source!A300)</f>
        <v>300</v>
      </c>
      <c r="B370">
        <v>29858012</v>
      </c>
      <c r="C370">
        <v>29859590</v>
      </c>
      <c r="D370">
        <v>29316922</v>
      </c>
      <c r="E370">
        <v>1</v>
      </c>
      <c r="F370">
        <v>1</v>
      </c>
      <c r="G370">
        <v>37</v>
      </c>
      <c r="H370">
        <v>3</v>
      </c>
      <c r="I370" t="s">
        <v>1029</v>
      </c>
      <c r="J370" t="s">
        <v>1030</v>
      </c>
      <c r="K370" t="s">
        <v>1031</v>
      </c>
      <c r="L370">
        <v>1301</v>
      </c>
      <c r="N370">
        <v>1003</v>
      </c>
      <c r="O370" t="s">
        <v>296</v>
      </c>
      <c r="P370" t="s">
        <v>296</v>
      </c>
      <c r="Q370">
        <v>1</v>
      </c>
      <c r="W370">
        <v>0</v>
      </c>
      <c r="X370">
        <v>-400261444</v>
      </c>
      <c r="Y370">
        <f t="shared" si="152"/>
        <v>102</v>
      </c>
      <c r="AA370">
        <v>23.62</v>
      </c>
      <c r="AB370">
        <v>0</v>
      </c>
      <c r="AC370">
        <v>0</v>
      </c>
      <c r="AD370">
        <v>0</v>
      </c>
      <c r="AE370">
        <v>23.62</v>
      </c>
      <c r="AF370">
        <v>0</v>
      </c>
      <c r="AG370">
        <v>0</v>
      </c>
      <c r="AH370">
        <v>0</v>
      </c>
      <c r="AI370">
        <v>1</v>
      </c>
      <c r="AJ370">
        <v>1</v>
      </c>
      <c r="AK370">
        <v>1</v>
      </c>
      <c r="AL370">
        <v>1</v>
      </c>
      <c r="AM370">
        <v>-2</v>
      </c>
      <c r="AN370">
        <v>0</v>
      </c>
      <c r="AO370">
        <v>1</v>
      </c>
      <c r="AP370">
        <v>0</v>
      </c>
      <c r="AQ370">
        <v>0</v>
      </c>
      <c r="AR370">
        <v>0</v>
      </c>
      <c r="AS370" t="s">
        <v>4</v>
      </c>
      <c r="AT370">
        <v>102</v>
      </c>
      <c r="AU370" t="s">
        <v>4</v>
      </c>
      <c r="AV370">
        <v>0</v>
      </c>
      <c r="AW370">
        <v>2</v>
      </c>
      <c r="AX370">
        <v>29859605</v>
      </c>
      <c r="AY370">
        <v>1</v>
      </c>
      <c r="AZ370">
        <v>0</v>
      </c>
      <c r="BA370">
        <v>367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0</v>
      </c>
      <c r="BI370">
        <v>0</v>
      </c>
      <c r="BJ370">
        <v>0</v>
      </c>
      <c r="BK370">
        <v>0</v>
      </c>
      <c r="BL370">
        <v>0</v>
      </c>
      <c r="BM370">
        <v>0</v>
      </c>
      <c r="BN370">
        <v>0</v>
      </c>
      <c r="BO370">
        <v>0</v>
      </c>
      <c r="BP370">
        <v>0</v>
      </c>
      <c r="BQ370">
        <v>0</v>
      </c>
      <c r="BR370">
        <v>0</v>
      </c>
      <c r="BS370">
        <v>0</v>
      </c>
      <c r="BT370">
        <v>0</v>
      </c>
      <c r="BU370">
        <v>0</v>
      </c>
      <c r="BV370">
        <v>0</v>
      </c>
      <c r="BW370">
        <v>0</v>
      </c>
      <c r="CV370">
        <v>0</v>
      </c>
      <c r="CW370">
        <v>0</v>
      </c>
      <c r="CX370">
        <f>ROUND(Y370*Source!I300,9)</f>
        <v>65.28</v>
      </c>
      <c r="CY370">
        <f t="shared" si="155"/>
        <v>23.62</v>
      </c>
      <c r="CZ370">
        <f t="shared" si="156"/>
        <v>23.62</v>
      </c>
      <c r="DA370">
        <f t="shared" si="157"/>
        <v>1</v>
      </c>
      <c r="DB370">
        <f t="shared" si="153"/>
        <v>2409.2399999999998</v>
      </c>
      <c r="DC370">
        <f t="shared" si="154"/>
        <v>0</v>
      </c>
      <c r="DD370" t="s">
        <v>4</v>
      </c>
      <c r="DE370" t="s">
        <v>4</v>
      </c>
      <c r="DF370">
        <f t="shared" si="148"/>
        <v>1541.91</v>
      </c>
      <c r="DG370">
        <f t="shared" si="149"/>
        <v>0</v>
      </c>
      <c r="DH370">
        <f t="shared" si="150"/>
        <v>0</v>
      </c>
      <c r="DI370">
        <f t="shared" si="151"/>
        <v>0</v>
      </c>
      <c r="DJ370">
        <f t="shared" si="158"/>
        <v>1541.91</v>
      </c>
      <c r="DK370">
        <v>0</v>
      </c>
      <c r="DL370" t="s">
        <v>4</v>
      </c>
      <c r="DM370">
        <v>0</v>
      </c>
      <c r="DN370" t="s">
        <v>4</v>
      </c>
      <c r="DO370">
        <v>0</v>
      </c>
    </row>
    <row r="371" spans="1:119">
      <c r="A371">
        <f>ROW(Source!A300)</f>
        <v>300</v>
      </c>
      <c r="B371">
        <v>29858012</v>
      </c>
      <c r="C371">
        <v>29859590</v>
      </c>
      <c r="D371">
        <v>29320151</v>
      </c>
      <c r="E371">
        <v>1</v>
      </c>
      <c r="F371">
        <v>1</v>
      </c>
      <c r="G371">
        <v>37</v>
      </c>
      <c r="H371">
        <v>3</v>
      </c>
      <c r="I371" t="s">
        <v>1032</v>
      </c>
      <c r="J371" t="s">
        <v>1033</v>
      </c>
      <c r="K371" t="s">
        <v>1034</v>
      </c>
      <c r="L371">
        <v>1355</v>
      </c>
      <c r="N371">
        <v>1010</v>
      </c>
      <c r="O371" t="s">
        <v>377</v>
      </c>
      <c r="P371" t="s">
        <v>377</v>
      </c>
      <c r="Q371">
        <v>100</v>
      </c>
      <c r="W371">
        <v>0</v>
      </c>
      <c r="X371">
        <v>-1423201787</v>
      </c>
      <c r="Y371">
        <f t="shared" si="152"/>
        <v>1.1100000000000001</v>
      </c>
      <c r="AA371">
        <v>408</v>
      </c>
      <c r="AB371">
        <v>0</v>
      </c>
      <c r="AC371">
        <v>0</v>
      </c>
      <c r="AD371">
        <v>0</v>
      </c>
      <c r="AE371">
        <v>408</v>
      </c>
      <c r="AF371">
        <v>0</v>
      </c>
      <c r="AG371">
        <v>0</v>
      </c>
      <c r="AH371">
        <v>0</v>
      </c>
      <c r="AI371">
        <v>1</v>
      </c>
      <c r="AJ371">
        <v>1</v>
      </c>
      <c r="AK371">
        <v>1</v>
      </c>
      <c r="AL371">
        <v>1</v>
      </c>
      <c r="AM371">
        <v>-2</v>
      </c>
      <c r="AN371">
        <v>0</v>
      </c>
      <c r="AO371">
        <v>1</v>
      </c>
      <c r="AP371">
        <v>0</v>
      </c>
      <c r="AQ371">
        <v>0</v>
      </c>
      <c r="AR371">
        <v>0</v>
      </c>
      <c r="AS371" t="s">
        <v>4</v>
      </c>
      <c r="AT371">
        <v>1.1100000000000001</v>
      </c>
      <c r="AU371" t="s">
        <v>4</v>
      </c>
      <c r="AV371">
        <v>0</v>
      </c>
      <c r="AW371">
        <v>2</v>
      </c>
      <c r="AX371">
        <v>29859606</v>
      </c>
      <c r="AY371">
        <v>1</v>
      </c>
      <c r="AZ371">
        <v>0</v>
      </c>
      <c r="BA371">
        <v>368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0</v>
      </c>
      <c r="BI371">
        <v>0</v>
      </c>
      <c r="BJ371">
        <v>0</v>
      </c>
      <c r="BK371">
        <v>0</v>
      </c>
      <c r="BL371">
        <v>0</v>
      </c>
      <c r="BM371">
        <v>0</v>
      </c>
      <c r="BN371">
        <v>0</v>
      </c>
      <c r="BO371">
        <v>0</v>
      </c>
      <c r="BP371">
        <v>0</v>
      </c>
      <c r="BQ371">
        <v>0</v>
      </c>
      <c r="BR371">
        <v>0</v>
      </c>
      <c r="BS371">
        <v>0</v>
      </c>
      <c r="BT371">
        <v>0</v>
      </c>
      <c r="BU371">
        <v>0</v>
      </c>
      <c r="BV371">
        <v>0</v>
      </c>
      <c r="BW371">
        <v>0</v>
      </c>
      <c r="CV371">
        <v>0</v>
      </c>
      <c r="CW371">
        <v>0</v>
      </c>
      <c r="CX371">
        <f>ROUND(Y371*Source!I300,9)</f>
        <v>0.71040000000000003</v>
      </c>
      <c r="CY371">
        <f t="shared" si="155"/>
        <v>408</v>
      </c>
      <c r="CZ371">
        <f t="shared" si="156"/>
        <v>408</v>
      </c>
      <c r="DA371">
        <f t="shared" si="157"/>
        <v>1</v>
      </c>
      <c r="DB371">
        <f t="shared" si="153"/>
        <v>452.88</v>
      </c>
      <c r="DC371">
        <f t="shared" si="154"/>
        <v>0</v>
      </c>
      <c r="DD371" t="s">
        <v>4</v>
      </c>
      <c r="DE371" t="s">
        <v>4</v>
      </c>
      <c r="DF371">
        <f t="shared" si="148"/>
        <v>289.83999999999997</v>
      </c>
      <c r="DG371">
        <f t="shared" si="149"/>
        <v>0</v>
      </c>
      <c r="DH371">
        <f t="shared" si="150"/>
        <v>0</v>
      </c>
      <c r="DI371">
        <f t="shared" si="151"/>
        <v>0</v>
      </c>
      <c r="DJ371">
        <f t="shared" si="158"/>
        <v>289.83999999999997</v>
      </c>
      <c r="DK371">
        <v>0</v>
      </c>
      <c r="DL371" t="s">
        <v>4</v>
      </c>
      <c r="DM371">
        <v>0</v>
      </c>
      <c r="DN371" t="s">
        <v>4</v>
      </c>
      <c r="DO371">
        <v>0</v>
      </c>
    </row>
    <row r="372" spans="1:119">
      <c r="A372">
        <f>ROW(Source!A300)</f>
        <v>300</v>
      </c>
      <c r="B372">
        <v>29858012</v>
      </c>
      <c r="C372">
        <v>29859590</v>
      </c>
      <c r="D372">
        <v>29319876</v>
      </c>
      <c r="E372">
        <v>1</v>
      </c>
      <c r="F372">
        <v>1</v>
      </c>
      <c r="G372">
        <v>37</v>
      </c>
      <c r="H372">
        <v>3</v>
      </c>
      <c r="I372" t="s">
        <v>1035</v>
      </c>
      <c r="J372" t="s">
        <v>1036</v>
      </c>
      <c r="K372" t="s">
        <v>1037</v>
      </c>
      <c r="L372">
        <v>1354</v>
      </c>
      <c r="N372">
        <v>1010</v>
      </c>
      <c r="O372" t="s">
        <v>180</v>
      </c>
      <c r="P372" t="s">
        <v>180</v>
      </c>
      <c r="Q372">
        <v>1</v>
      </c>
      <c r="W372">
        <v>0</v>
      </c>
      <c r="X372">
        <v>-1201731928</v>
      </c>
      <c r="Y372">
        <f t="shared" si="152"/>
        <v>5</v>
      </c>
      <c r="AA372">
        <v>57.66</v>
      </c>
      <c r="AB372">
        <v>0</v>
      </c>
      <c r="AC372">
        <v>0</v>
      </c>
      <c r="AD372">
        <v>0</v>
      </c>
      <c r="AE372">
        <v>57.66</v>
      </c>
      <c r="AF372">
        <v>0</v>
      </c>
      <c r="AG372">
        <v>0</v>
      </c>
      <c r="AH372">
        <v>0</v>
      </c>
      <c r="AI372">
        <v>1</v>
      </c>
      <c r="AJ372">
        <v>1</v>
      </c>
      <c r="AK372">
        <v>1</v>
      </c>
      <c r="AL372">
        <v>1</v>
      </c>
      <c r="AM372">
        <v>-2</v>
      </c>
      <c r="AN372">
        <v>0</v>
      </c>
      <c r="AO372">
        <v>1</v>
      </c>
      <c r="AP372">
        <v>0</v>
      </c>
      <c r="AQ372">
        <v>0</v>
      </c>
      <c r="AR372">
        <v>0</v>
      </c>
      <c r="AS372" t="s">
        <v>4</v>
      </c>
      <c r="AT372">
        <v>5</v>
      </c>
      <c r="AU372" t="s">
        <v>4</v>
      </c>
      <c r="AV372">
        <v>0</v>
      </c>
      <c r="AW372">
        <v>2</v>
      </c>
      <c r="AX372">
        <v>29859607</v>
      </c>
      <c r="AY372">
        <v>1</v>
      </c>
      <c r="AZ372">
        <v>0</v>
      </c>
      <c r="BA372">
        <v>369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0</v>
      </c>
      <c r="BI372">
        <v>0</v>
      </c>
      <c r="BJ372">
        <v>0</v>
      </c>
      <c r="BK372">
        <v>0</v>
      </c>
      <c r="BL372">
        <v>0</v>
      </c>
      <c r="BM372">
        <v>0</v>
      </c>
      <c r="BN372">
        <v>0</v>
      </c>
      <c r="BO372">
        <v>0</v>
      </c>
      <c r="BP372">
        <v>0</v>
      </c>
      <c r="BQ372">
        <v>0</v>
      </c>
      <c r="BR372">
        <v>0</v>
      </c>
      <c r="BS372">
        <v>0</v>
      </c>
      <c r="BT372">
        <v>0</v>
      </c>
      <c r="BU372">
        <v>0</v>
      </c>
      <c r="BV372">
        <v>0</v>
      </c>
      <c r="BW372">
        <v>0</v>
      </c>
      <c r="CV372">
        <v>0</v>
      </c>
      <c r="CW372">
        <v>0</v>
      </c>
      <c r="CX372">
        <f>ROUND(Y372*Source!I300,9)</f>
        <v>3.2</v>
      </c>
      <c r="CY372">
        <f t="shared" si="155"/>
        <v>57.66</v>
      </c>
      <c r="CZ372">
        <f t="shared" si="156"/>
        <v>57.66</v>
      </c>
      <c r="DA372">
        <f t="shared" si="157"/>
        <v>1</v>
      </c>
      <c r="DB372">
        <f t="shared" si="153"/>
        <v>288.3</v>
      </c>
      <c r="DC372">
        <f t="shared" si="154"/>
        <v>0</v>
      </c>
      <c r="DD372" t="s">
        <v>4</v>
      </c>
      <c r="DE372" t="s">
        <v>4</v>
      </c>
      <c r="DF372">
        <f t="shared" si="148"/>
        <v>184.51</v>
      </c>
      <c r="DG372">
        <f t="shared" si="149"/>
        <v>0</v>
      </c>
      <c r="DH372">
        <f t="shared" si="150"/>
        <v>0</v>
      </c>
      <c r="DI372">
        <f t="shared" si="151"/>
        <v>0</v>
      </c>
      <c r="DJ372">
        <f t="shared" si="158"/>
        <v>184.51</v>
      </c>
      <c r="DK372">
        <v>0</v>
      </c>
      <c r="DL372" t="s">
        <v>4</v>
      </c>
      <c r="DM372">
        <v>0</v>
      </c>
      <c r="DN372" t="s">
        <v>4</v>
      </c>
      <c r="DO372">
        <v>0</v>
      </c>
    </row>
    <row r="373" spans="1:119">
      <c r="A373">
        <f>ROW(Source!A300)</f>
        <v>300</v>
      </c>
      <c r="B373">
        <v>29858012</v>
      </c>
      <c r="C373">
        <v>29859590</v>
      </c>
      <c r="D373">
        <v>29315193</v>
      </c>
      <c r="E373">
        <v>1</v>
      </c>
      <c r="F373">
        <v>1</v>
      </c>
      <c r="G373">
        <v>37</v>
      </c>
      <c r="H373">
        <v>3</v>
      </c>
      <c r="I373" t="s">
        <v>1038</v>
      </c>
      <c r="J373" t="s">
        <v>1039</v>
      </c>
      <c r="K373" t="s">
        <v>1040</v>
      </c>
      <c r="L373">
        <v>1354</v>
      </c>
      <c r="N373">
        <v>1010</v>
      </c>
      <c r="O373" t="s">
        <v>180</v>
      </c>
      <c r="P373" t="s">
        <v>180</v>
      </c>
      <c r="Q373">
        <v>1</v>
      </c>
      <c r="W373">
        <v>0</v>
      </c>
      <c r="X373">
        <v>-2099124629</v>
      </c>
      <c r="Y373">
        <f t="shared" si="152"/>
        <v>1.64</v>
      </c>
      <c r="AA373">
        <v>320.47000000000003</v>
      </c>
      <c r="AB373">
        <v>0</v>
      </c>
      <c r="AC373">
        <v>0</v>
      </c>
      <c r="AD373">
        <v>0</v>
      </c>
      <c r="AE373">
        <v>320.47000000000003</v>
      </c>
      <c r="AF373">
        <v>0</v>
      </c>
      <c r="AG373">
        <v>0</v>
      </c>
      <c r="AH373">
        <v>0</v>
      </c>
      <c r="AI373">
        <v>1</v>
      </c>
      <c r="AJ373">
        <v>1</v>
      </c>
      <c r="AK373">
        <v>1</v>
      </c>
      <c r="AL373">
        <v>1</v>
      </c>
      <c r="AM373">
        <v>-2</v>
      </c>
      <c r="AN373">
        <v>0</v>
      </c>
      <c r="AO373">
        <v>1</v>
      </c>
      <c r="AP373">
        <v>0</v>
      </c>
      <c r="AQ373">
        <v>0</v>
      </c>
      <c r="AR373">
        <v>0</v>
      </c>
      <c r="AS373" t="s">
        <v>4</v>
      </c>
      <c r="AT373">
        <v>1.64</v>
      </c>
      <c r="AU373" t="s">
        <v>4</v>
      </c>
      <c r="AV373">
        <v>0</v>
      </c>
      <c r="AW373">
        <v>2</v>
      </c>
      <c r="AX373">
        <v>29859608</v>
      </c>
      <c r="AY373">
        <v>1</v>
      </c>
      <c r="AZ373">
        <v>0</v>
      </c>
      <c r="BA373">
        <v>370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0</v>
      </c>
      <c r="BI373">
        <v>0</v>
      </c>
      <c r="BJ373">
        <v>0</v>
      </c>
      <c r="BK373">
        <v>0</v>
      </c>
      <c r="BL373">
        <v>0</v>
      </c>
      <c r="BM373">
        <v>0</v>
      </c>
      <c r="BN373">
        <v>0</v>
      </c>
      <c r="BO373">
        <v>0</v>
      </c>
      <c r="BP373">
        <v>0</v>
      </c>
      <c r="BQ373">
        <v>0</v>
      </c>
      <c r="BR373">
        <v>0</v>
      </c>
      <c r="BS373">
        <v>0</v>
      </c>
      <c r="BT373">
        <v>0</v>
      </c>
      <c r="BU373">
        <v>0</v>
      </c>
      <c r="BV373">
        <v>0</v>
      </c>
      <c r="BW373">
        <v>0</v>
      </c>
      <c r="CV373">
        <v>0</v>
      </c>
      <c r="CW373">
        <v>0</v>
      </c>
      <c r="CX373">
        <f>ROUND(Y373*Source!I300,9)</f>
        <v>1.0496000000000001</v>
      </c>
      <c r="CY373">
        <f t="shared" si="155"/>
        <v>320.47000000000003</v>
      </c>
      <c r="CZ373">
        <f t="shared" si="156"/>
        <v>320.47000000000003</v>
      </c>
      <c r="DA373">
        <f t="shared" si="157"/>
        <v>1</v>
      </c>
      <c r="DB373">
        <f t="shared" si="153"/>
        <v>525.57000000000005</v>
      </c>
      <c r="DC373">
        <f t="shared" si="154"/>
        <v>0</v>
      </c>
      <c r="DD373" t="s">
        <v>4</v>
      </c>
      <c r="DE373" t="s">
        <v>4</v>
      </c>
      <c r="DF373">
        <f t="shared" si="148"/>
        <v>336.37</v>
      </c>
      <c r="DG373">
        <f t="shared" si="149"/>
        <v>0</v>
      </c>
      <c r="DH373">
        <f t="shared" si="150"/>
        <v>0</v>
      </c>
      <c r="DI373">
        <f t="shared" si="151"/>
        <v>0</v>
      </c>
      <c r="DJ373">
        <f t="shared" si="158"/>
        <v>336.37</v>
      </c>
      <c r="DK373">
        <v>0</v>
      </c>
      <c r="DL373" t="s">
        <v>4</v>
      </c>
      <c r="DM373">
        <v>0</v>
      </c>
      <c r="DN373" t="s">
        <v>4</v>
      </c>
      <c r="DO373">
        <v>0</v>
      </c>
    </row>
    <row r="374" spans="1:119">
      <c r="A374">
        <f>ROW(Source!A301)</f>
        <v>301</v>
      </c>
      <c r="B374">
        <v>29858012</v>
      </c>
      <c r="C374">
        <v>29859609</v>
      </c>
      <c r="D374">
        <v>29308795</v>
      </c>
      <c r="E374">
        <v>37</v>
      </c>
      <c r="F374">
        <v>1</v>
      </c>
      <c r="G374">
        <v>37</v>
      </c>
      <c r="H374">
        <v>1</v>
      </c>
      <c r="I374" t="s">
        <v>684</v>
      </c>
      <c r="J374" t="s">
        <v>4</v>
      </c>
      <c r="K374" t="s">
        <v>685</v>
      </c>
      <c r="L374">
        <v>1191</v>
      </c>
      <c r="N374">
        <v>1013</v>
      </c>
      <c r="O374" t="s">
        <v>686</v>
      </c>
      <c r="P374" t="s">
        <v>686</v>
      </c>
      <c r="Q374">
        <v>1</v>
      </c>
      <c r="W374">
        <v>0</v>
      </c>
      <c r="X374">
        <v>476480486</v>
      </c>
      <c r="Y374">
        <f t="shared" si="152"/>
        <v>8.2899999999999991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1</v>
      </c>
      <c r="AJ374">
        <v>1</v>
      </c>
      <c r="AK374">
        <v>1</v>
      </c>
      <c r="AL374">
        <v>1</v>
      </c>
      <c r="AM374">
        <v>-2</v>
      </c>
      <c r="AN374">
        <v>0</v>
      </c>
      <c r="AO374">
        <v>1</v>
      </c>
      <c r="AP374">
        <v>0</v>
      </c>
      <c r="AQ374">
        <v>0</v>
      </c>
      <c r="AR374">
        <v>0</v>
      </c>
      <c r="AS374" t="s">
        <v>4</v>
      </c>
      <c r="AT374">
        <v>8.2899999999999991</v>
      </c>
      <c r="AU374" t="s">
        <v>4</v>
      </c>
      <c r="AV374">
        <v>1</v>
      </c>
      <c r="AW374">
        <v>2</v>
      </c>
      <c r="AX374">
        <v>29859611</v>
      </c>
      <c r="AY374">
        <v>1</v>
      </c>
      <c r="AZ374">
        <v>0</v>
      </c>
      <c r="BA374">
        <v>371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0</v>
      </c>
      <c r="BI374">
        <v>0</v>
      </c>
      <c r="BJ374">
        <v>0</v>
      </c>
      <c r="BK374">
        <v>0</v>
      </c>
      <c r="BL374">
        <v>0</v>
      </c>
      <c r="BM374">
        <v>0</v>
      </c>
      <c r="BN374">
        <v>0</v>
      </c>
      <c r="BO374">
        <v>0</v>
      </c>
      <c r="BP374">
        <v>0</v>
      </c>
      <c r="BQ374">
        <v>0</v>
      </c>
      <c r="BR374">
        <v>0</v>
      </c>
      <c r="BS374">
        <v>0</v>
      </c>
      <c r="BT374">
        <v>0</v>
      </c>
      <c r="BU374">
        <v>0</v>
      </c>
      <c r="BV374">
        <v>0</v>
      </c>
      <c r="BW374">
        <v>0</v>
      </c>
      <c r="CU374">
        <f>ROUND(AT374*Source!I301*AH374*AL374,2)</f>
        <v>0</v>
      </c>
      <c r="CV374">
        <f>ROUND(Y374*Source!I301,9)</f>
        <v>5.3056000000000001</v>
      </c>
      <c r="CW374">
        <v>0</v>
      </c>
      <c r="CX374">
        <f>ROUND(Y374*Source!I301,9)</f>
        <v>5.3056000000000001</v>
      </c>
      <c r="CY374">
        <f>AD374</f>
        <v>0</v>
      </c>
      <c r="CZ374">
        <f>AH374</f>
        <v>0</v>
      </c>
      <c r="DA374">
        <f>AL374</f>
        <v>1</v>
      </c>
      <c r="DB374">
        <f t="shared" si="153"/>
        <v>0</v>
      </c>
      <c r="DC374">
        <f t="shared" si="154"/>
        <v>0</v>
      </c>
      <c r="DD374" t="s">
        <v>4</v>
      </c>
      <c r="DE374" t="s">
        <v>4</v>
      </c>
      <c r="DF374">
        <f t="shared" si="148"/>
        <v>0</v>
      </c>
      <c r="DG374">
        <f t="shared" si="149"/>
        <v>0</v>
      </c>
      <c r="DH374">
        <f t="shared" si="150"/>
        <v>0</v>
      </c>
      <c r="DI374">
        <f t="shared" si="151"/>
        <v>0</v>
      </c>
      <c r="DJ374">
        <f>DI374</f>
        <v>0</v>
      </c>
      <c r="DK374">
        <v>0</v>
      </c>
      <c r="DL374" t="s">
        <v>4</v>
      </c>
      <c r="DM374">
        <v>0</v>
      </c>
      <c r="DN374" t="s">
        <v>4</v>
      </c>
      <c r="DO374">
        <v>0</v>
      </c>
    </row>
    <row r="375" spans="1:119">
      <c r="A375">
        <f>ROW(Source!A338)</f>
        <v>338</v>
      </c>
      <c r="B375">
        <v>29858012</v>
      </c>
      <c r="C375">
        <v>29859613</v>
      </c>
      <c r="D375">
        <v>29308795</v>
      </c>
      <c r="E375">
        <v>37</v>
      </c>
      <c r="F375">
        <v>1</v>
      </c>
      <c r="G375">
        <v>37</v>
      </c>
      <c r="H375">
        <v>1</v>
      </c>
      <c r="I375" t="s">
        <v>684</v>
      </c>
      <c r="J375" t="s">
        <v>4</v>
      </c>
      <c r="K375" t="s">
        <v>685</v>
      </c>
      <c r="L375">
        <v>1191</v>
      </c>
      <c r="N375">
        <v>1013</v>
      </c>
      <c r="O375" t="s">
        <v>686</v>
      </c>
      <c r="P375" t="s">
        <v>686</v>
      </c>
      <c r="Q375">
        <v>1</v>
      </c>
      <c r="W375">
        <v>0</v>
      </c>
      <c r="X375">
        <v>476480486</v>
      </c>
      <c r="Y375">
        <f t="shared" si="152"/>
        <v>212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1</v>
      </c>
      <c r="AJ375">
        <v>1</v>
      </c>
      <c r="AK375">
        <v>1</v>
      </c>
      <c r="AL375">
        <v>1</v>
      </c>
      <c r="AM375">
        <v>-2</v>
      </c>
      <c r="AN375">
        <v>0</v>
      </c>
      <c r="AO375">
        <v>1</v>
      </c>
      <c r="AP375">
        <v>0</v>
      </c>
      <c r="AQ375">
        <v>0</v>
      </c>
      <c r="AR375">
        <v>0</v>
      </c>
      <c r="AS375" t="s">
        <v>4</v>
      </c>
      <c r="AT375">
        <v>212</v>
      </c>
      <c r="AU375" t="s">
        <v>4</v>
      </c>
      <c r="AV375">
        <v>1</v>
      </c>
      <c r="AW375">
        <v>2</v>
      </c>
      <c r="AX375">
        <v>29859622</v>
      </c>
      <c r="AY375">
        <v>1</v>
      </c>
      <c r="AZ375">
        <v>0</v>
      </c>
      <c r="BA375">
        <v>372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0</v>
      </c>
      <c r="BI375">
        <v>0</v>
      </c>
      <c r="BJ375">
        <v>0</v>
      </c>
      <c r="BK375">
        <v>0</v>
      </c>
      <c r="BL375">
        <v>0</v>
      </c>
      <c r="BM375">
        <v>0</v>
      </c>
      <c r="BN375">
        <v>0</v>
      </c>
      <c r="BO375">
        <v>0</v>
      </c>
      <c r="BP375">
        <v>0</v>
      </c>
      <c r="BQ375">
        <v>0</v>
      </c>
      <c r="BR375">
        <v>0</v>
      </c>
      <c r="BS375">
        <v>0</v>
      </c>
      <c r="BT375">
        <v>0</v>
      </c>
      <c r="BU375">
        <v>0</v>
      </c>
      <c r="BV375">
        <v>0</v>
      </c>
      <c r="BW375">
        <v>0</v>
      </c>
      <c r="CU375">
        <f>ROUND(AT375*Source!I338*AH375*AL375,2)</f>
        <v>0</v>
      </c>
      <c r="CV375">
        <f>ROUND(Y375*Source!I338,9)</f>
        <v>2.12</v>
      </c>
      <c r="CW375">
        <v>0</v>
      </c>
      <c r="CX375">
        <f>ROUND(Y375*Source!I338,9)</f>
        <v>2.12</v>
      </c>
      <c r="CY375">
        <f>AD375</f>
        <v>0</v>
      </c>
      <c r="CZ375">
        <f>AH375</f>
        <v>0</v>
      </c>
      <c r="DA375">
        <f>AL375</f>
        <v>1</v>
      </c>
      <c r="DB375">
        <f t="shared" si="153"/>
        <v>0</v>
      </c>
      <c r="DC375">
        <f t="shared" si="154"/>
        <v>0</v>
      </c>
      <c r="DD375" t="s">
        <v>4</v>
      </c>
      <c r="DE375" t="s">
        <v>4</v>
      </c>
      <c r="DF375">
        <f t="shared" si="148"/>
        <v>0</v>
      </c>
      <c r="DG375">
        <f t="shared" si="149"/>
        <v>0</v>
      </c>
      <c r="DH375">
        <f t="shared" si="150"/>
        <v>0</v>
      </c>
      <c r="DI375">
        <f t="shared" si="151"/>
        <v>0</v>
      </c>
      <c r="DJ375">
        <f>DI375</f>
        <v>0</v>
      </c>
      <c r="DK375">
        <v>0</v>
      </c>
      <c r="DL375" t="s">
        <v>4</v>
      </c>
      <c r="DM375">
        <v>0</v>
      </c>
      <c r="DN375" t="s">
        <v>4</v>
      </c>
      <c r="DO375">
        <v>0</v>
      </c>
    </row>
    <row r="376" spans="1:119">
      <c r="A376">
        <f>ROW(Source!A338)</f>
        <v>338</v>
      </c>
      <c r="B376">
        <v>29858012</v>
      </c>
      <c r="C376">
        <v>29859613</v>
      </c>
      <c r="D376">
        <v>29311964</v>
      </c>
      <c r="E376">
        <v>1</v>
      </c>
      <c r="F376">
        <v>1</v>
      </c>
      <c r="G376">
        <v>37</v>
      </c>
      <c r="H376">
        <v>3</v>
      </c>
      <c r="I376" t="s">
        <v>1041</v>
      </c>
      <c r="J376" t="s">
        <v>1042</v>
      </c>
      <c r="K376" t="s">
        <v>1043</v>
      </c>
      <c r="L376">
        <v>1348</v>
      </c>
      <c r="N376">
        <v>1009</v>
      </c>
      <c r="O376" t="s">
        <v>68</v>
      </c>
      <c r="P376" t="s">
        <v>68</v>
      </c>
      <c r="Q376">
        <v>1000</v>
      </c>
      <c r="W376">
        <v>0</v>
      </c>
      <c r="X376">
        <v>-1725008999</v>
      </c>
      <c r="Y376">
        <f t="shared" si="152"/>
        <v>1.0800000000000001E-2</v>
      </c>
      <c r="AA376">
        <v>238805.23</v>
      </c>
      <c r="AB376">
        <v>0</v>
      </c>
      <c r="AC376">
        <v>0</v>
      </c>
      <c r="AD376">
        <v>0</v>
      </c>
      <c r="AE376">
        <v>238805.23</v>
      </c>
      <c r="AF376">
        <v>0</v>
      </c>
      <c r="AG376">
        <v>0</v>
      </c>
      <c r="AH376">
        <v>0</v>
      </c>
      <c r="AI376">
        <v>1</v>
      </c>
      <c r="AJ376">
        <v>1</v>
      </c>
      <c r="AK376">
        <v>1</v>
      </c>
      <c r="AL376">
        <v>1</v>
      </c>
      <c r="AM376">
        <v>-2</v>
      </c>
      <c r="AN376">
        <v>0</v>
      </c>
      <c r="AO376">
        <v>1</v>
      </c>
      <c r="AP376">
        <v>0</v>
      </c>
      <c r="AQ376">
        <v>0</v>
      </c>
      <c r="AR376">
        <v>0</v>
      </c>
      <c r="AS376" t="s">
        <v>4</v>
      </c>
      <c r="AT376">
        <v>1.0800000000000001E-2</v>
      </c>
      <c r="AU376" t="s">
        <v>4</v>
      </c>
      <c r="AV376">
        <v>0</v>
      </c>
      <c r="AW376">
        <v>2</v>
      </c>
      <c r="AX376">
        <v>29859623</v>
      </c>
      <c r="AY376">
        <v>1</v>
      </c>
      <c r="AZ376">
        <v>0</v>
      </c>
      <c r="BA376">
        <v>373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0</v>
      </c>
      <c r="BI376">
        <v>0</v>
      </c>
      <c r="BJ376">
        <v>0</v>
      </c>
      <c r="BK376">
        <v>0</v>
      </c>
      <c r="BL376">
        <v>0</v>
      </c>
      <c r="BM376">
        <v>0</v>
      </c>
      <c r="BN376">
        <v>0</v>
      </c>
      <c r="BO376">
        <v>0</v>
      </c>
      <c r="BP376">
        <v>0</v>
      </c>
      <c r="BQ376">
        <v>0</v>
      </c>
      <c r="BR376">
        <v>0</v>
      </c>
      <c r="BS376">
        <v>0</v>
      </c>
      <c r="BT376">
        <v>0</v>
      </c>
      <c r="BU376">
        <v>0</v>
      </c>
      <c r="BV376">
        <v>0</v>
      </c>
      <c r="BW376">
        <v>0</v>
      </c>
      <c r="CV376">
        <v>0</v>
      </c>
      <c r="CW376">
        <v>0</v>
      </c>
      <c r="CX376">
        <f>ROUND(Y376*Source!I338,9)</f>
        <v>1.08E-4</v>
      </c>
      <c r="CY376">
        <f t="shared" ref="CY376:CY382" si="159">AA376</f>
        <v>238805.23</v>
      </c>
      <c r="CZ376">
        <f t="shared" ref="CZ376:CZ382" si="160">AE376</f>
        <v>238805.23</v>
      </c>
      <c r="DA376">
        <f t="shared" ref="DA376:DA382" si="161">AI376</f>
        <v>1</v>
      </c>
      <c r="DB376">
        <f t="shared" si="153"/>
        <v>2579.1</v>
      </c>
      <c r="DC376">
        <f t="shared" si="154"/>
        <v>0</v>
      </c>
      <c r="DD376" t="s">
        <v>4</v>
      </c>
      <c r="DE376" t="s">
        <v>4</v>
      </c>
      <c r="DF376">
        <f t="shared" si="148"/>
        <v>25.79</v>
      </c>
      <c r="DG376">
        <f t="shared" si="149"/>
        <v>0</v>
      </c>
      <c r="DH376">
        <f t="shared" si="150"/>
        <v>0</v>
      </c>
      <c r="DI376">
        <f t="shared" si="151"/>
        <v>0</v>
      </c>
      <c r="DJ376">
        <f t="shared" ref="DJ376:DJ382" si="162">DF376</f>
        <v>25.79</v>
      </c>
      <c r="DK376">
        <v>0</v>
      </c>
      <c r="DL376" t="s">
        <v>4</v>
      </c>
      <c r="DM376">
        <v>0</v>
      </c>
      <c r="DN376" t="s">
        <v>4</v>
      </c>
      <c r="DO376">
        <v>0</v>
      </c>
    </row>
    <row r="377" spans="1:119">
      <c r="A377">
        <f>ROW(Source!A338)</f>
        <v>338</v>
      </c>
      <c r="B377">
        <v>29858012</v>
      </c>
      <c r="C377">
        <v>29859613</v>
      </c>
      <c r="D377">
        <v>29313031</v>
      </c>
      <c r="E377">
        <v>1</v>
      </c>
      <c r="F377">
        <v>1</v>
      </c>
      <c r="G377">
        <v>37</v>
      </c>
      <c r="H377">
        <v>3</v>
      </c>
      <c r="I377" t="s">
        <v>739</v>
      </c>
      <c r="J377" t="s">
        <v>740</v>
      </c>
      <c r="K377" t="s">
        <v>741</v>
      </c>
      <c r="L377">
        <v>1346</v>
      </c>
      <c r="N377">
        <v>1009</v>
      </c>
      <c r="O377" t="s">
        <v>717</v>
      </c>
      <c r="P377" t="s">
        <v>717</v>
      </c>
      <c r="Q377">
        <v>1</v>
      </c>
      <c r="W377">
        <v>0</v>
      </c>
      <c r="X377">
        <v>1726106284</v>
      </c>
      <c r="Y377">
        <f t="shared" si="152"/>
        <v>3.4</v>
      </c>
      <c r="AA377">
        <v>149.35</v>
      </c>
      <c r="AB377">
        <v>0</v>
      </c>
      <c r="AC377">
        <v>0</v>
      </c>
      <c r="AD377">
        <v>0</v>
      </c>
      <c r="AE377">
        <v>149.35</v>
      </c>
      <c r="AF377">
        <v>0</v>
      </c>
      <c r="AG377">
        <v>0</v>
      </c>
      <c r="AH377">
        <v>0</v>
      </c>
      <c r="AI377">
        <v>1</v>
      </c>
      <c r="AJ377">
        <v>1</v>
      </c>
      <c r="AK377">
        <v>1</v>
      </c>
      <c r="AL377">
        <v>1</v>
      </c>
      <c r="AM377">
        <v>-2</v>
      </c>
      <c r="AN377">
        <v>0</v>
      </c>
      <c r="AO377">
        <v>1</v>
      </c>
      <c r="AP377">
        <v>0</v>
      </c>
      <c r="AQ377">
        <v>0</v>
      </c>
      <c r="AR377">
        <v>0</v>
      </c>
      <c r="AS377" t="s">
        <v>4</v>
      </c>
      <c r="AT377">
        <v>3.4</v>
      </c>
      <c r="AU377" t="s">
        <v>4</v>
      </c>
      <c r="AV377">
        <v>0</v>
      </c>
      <c r="AW377">
        <v>2</v>
      </c>
      <c r="AX377">
        <v>29859625</v>
      </c>
      <c r="AY377">
        <v>1</v>
      </c>
      <c r="AZ377">
        <v>0</v>
      </c>
      <c r="BA377">
        <v>374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0</v>
      </c>
      <c r="BI377">
        <v>0</v>
      </c>
      <c r="BJ377">
        <v>0</v>
      </c>
      <c r="BK377">
        <v>0</v>
      </c>
      <c r="BL377">
        <v>0</v>
      </c>
      <c r="BM377">
        <v>0</v>
      </c>
      <c r="BN377">
        <v>0</v>
      </c>
      <c r="BO377">
        <v>0</v>
      </c>
      <c r="BP377">
        <v>0</v>
      </c>
      <c r="BQ377">
        <v>0</v>
      </c>
      <c r="BR377">
        <v>0</v>
      </c>
      <c r="BS377">
        <v>0</v>
      </c>
      <c r="BT377">
        <v>0</v>
      </c>
      <c r="BU377">
        <v>0</v>
      </c>
      <c r="BV377">
        <v>0</v>
      </c>
      <c r="BW377">
        <v>0</v>
      </c>
      <c r="CV377">
        <v>0</v>
      </c>
      <c r="CW377">
        <v>0</v>
      </c>
      <c r="CX377">
        <f>ROUND(Y377*Source!I338,9)</f>
        <v>3.4000000000000002E-2</v>
      </c>
      <c r="CY377">
        <f t="shared" si="159"/>
        <v>149.35</v>
      </c>
      <c r="CZ377">
        <f t="shared" si="160"/>
        <v>149.35</v>
      </c>
      <c r="DA377">
        <f t="shared" si="161"/>
        <v>1</v>
      </c>
      <c r="DB377">
        <f t="shared" si="153"/>
        <v>507.79</v>
      </c>
      <c r="DC377">
        <f t="shared" si="154"/>
        <v>0</v>
      </c>
      <c r="DD377" t="s">
        <v>4</v>
      </c>
      <c r="DE377" t="s">
        <v>4</v>
      </c>
      <c r="DF377">
        <f t="shared" si="148"/>
        <v>5.08</v>
      </c>
      <c r="DG377">
        <f t="shared" si="149"/>
        <v>0</v>
      </c>
      <c r="DH377">
        <f t="shared" si="150"/>
        <v>0</v>
      </c>
      <c r="DI377">
        <f t="shared" si="151"/>
        <v>0</v>
      </c>
      <c r="DJ377">
        <f t="shared" si="162"/>
        <v>5.08</v>
      </c>
      <c r="DK377">
        <v>0</v>
      </c>
      <c r="DL377" t="s">
        <v>4</v>
      </c>
      <c r="DM377">
        <v>0</v>
      </c>
      <c r="DN377" t="s">
        <v>4</v>
      </c>
      <c r="DO377">
        <v>0</v>
      </c>
    </row>
    <row r="378" spans="1:119">
      <c r="A378">
        <f>ROW(Source!A338)</f>
        <v>338</v>
      </c>
      <c r="B378">
        <v>29858012</v>
      </c>
      <c r="C378">
        <v>29859613</v>
      </c>
      <c r="D378">
        <v>29310968</v>
      </c>
      <c r="E378">
        <v>1</v>
      </c>
      <c r="F378">
        <v>1</v>
      </c>
      <c r="G378">
        <v>37</v>
      </c>
      <c r="H378">
        <v>3</v>
      </c>
      <c r="I378" t="s">
        <v>1044</v>
      </c>
      <c r="J378" t="s">
        <v>1045</v>
      </c>
      <c r="K378" t="s">
        <v>1046</v>
      </c>
      <c r="L378">
        <v>1348</v>
      </c>
      <c r="N378">
        <v>1009</v>
      </c>
      <c r="O378" t="s">
        <v>68</v>
      </c>
      <c r="P378" t="s">
        <v>68</v>
      </c>
      <c r="Q378">
        <v>1000</v>
      </c>
      <c r="W378">
        <v>0</v>
      </c>
      <c r="X378">
        <v>-43003999</v>
      </c>
      <c r="Y378">
        <f t="shared" si="152"/>
        <v>7.9000000000000008E-3</v>
      </c>
      <c r="AA378">
        <v>39043.43</v>
      </c>
      <c r="AB378">
        <v>0</v>
      </c>
      <c r="AC378">
        <v>0</v>
      </c>
      <c r="AD378">
        <v>0</v>
      </c>
      <c r="AE378">
        <v>39043.43</v>
      </c>
      <c r="AF378">
        <v>0</v>
      </c>
      <c r="AG378">
        <v>0</v>
      </c>
      <c r="AH378">
        <v>0</v>
      </c>
      <c r="AI378">
        <v>1</v>
      </c>
      <c r="AJ378">
        <v>1</v>
      </c>
      <c r="AK378">
        <v>1</v>
      </c>
      <c r="AL378">
        <v>1</v>
      </c>
      <c r="AM378">
        <v>-2</v>
      </c>
      <c r="AN378">
        <v>0</v>
      </c>
      <c r="AO378">
        <v>1</v>
      </c>
      <c r="AP378">
        <v>0</v>
      </c>
      <c r="AQ378">
        <v>0</v>
      </c>
      <c r="AR378">
        <v>0</v>
      </c>
      <c r="AS378" t="s">
        <v>4</v>
      </c>
      <c r="AT378">
        <v>7.9000000000000008E-3</v>
      </c>
      <c r="AU378" t="s">
        <v>4</v>
      </c>
      <c r="AV378">
        <v>0</v>
      </c>
      <c r="AW378">
        <v>2</v>
      </c>
      <c r="AX378">
        <v>29859624</v>
      </c>
      <c r="AY378">
        <v>1</v>
      </c>
      <c r="AZ378">
        <v>0</v>
      </c>
      <c r="BA378">
        <v>375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0</v>
      </c>
      <c r="BI378">
        <v>0</v>
      </c>
      <c r="BJ378">
        <v>0</v>
      </c>
      <c r="BK378">
        <v>0</v>
      </c>
      <c r="BL378">
        <v>0</v>
      </c>
      <c r="BM378">
        <v>0</v>
      </c>
      <c r="BN378">
        <v>0</v>
      </c>
      <c r="BO378">
        <v>0</v>
      </c>
      <c r="BP378">
        <v>0</v>
      </c>
      <c r="BQ378">
        <v>0</v>
      </c>
      <c r="BR378">
        <v>0</v>
      </c>
      <c r="BS378">
        <v>0</v>
      </c>
      <c r="BT378">
        <v>0</v>
      </c>
      <c r="BU378">
        <v>0</v>
      </c>
      <c r="BV378">
        <v>0</v>
      </c>
      <c r="BW378">
        <v>0</v>
      </c>
      <c r="CV378">
        <v>0</v>
      </c>
      <c r="CW378">
        <v>0</v>
      </c>
      <c r="CX378">
        <f>ROUND(Y378*Source!I338,9)</f>
        <v>7.8999999999999996E-5</v>
      </c>
      <c r="CY378">
        <f t="shared" si="159"/>
        <v>39043.43</v>
      </c>
      <c r="CZ378">
        <f t="shared" si="160"/>
        <v>39043.43</v>
      </c>
      <c r="DA378">
        <f t="shared" si="161"/>
        <v>1</v>
      </c>
      <c r="DB378">
        <f t="shared" si="153"/>
        <v>308.44</v>
      </c>
      <c r="DC378">
        <f t="shared" si="154"/>
        <v>0</v>
      </c>
      <c r="DD378" t="s">
        <v>4</v>
      </c>
      <c r="DE378" t="s">
        <v>4</v>
      </c>
      <c r="DF378">
        <f t="shared" si="148"/>
        <v>3.08</v>
      </c>
      <c r="DG378">
        <f t="shared" si="149"/>
        <v>0</v>
      </c>
      <c r="DH378">
        <f t="shared" si="150"/>
        <v>0</v>
      </c>
      <c r="DI378">
        <f t="shared" si="151"/>
        <v>0</v>
      </c>
      <c r="DJ378">
        <f t="shared" si="162"/>
        <v>3.08</v>
      </c>
      <c r="DK378">
        <v>0</v>
      </c>
      <c r="DL378" t="s">
        <v>4</v>
      </c>
      <c r="DM378">
        <v>0</v>
      </c>
      <c r="DN378" t="s">
        <v>4</v>
      </c>
      <c r="DO378">
        <v>0</v>
      </c>
    </row>
    <row r="379" spans="1:119">
      <c r="A379">
        <f>ROW(Source!A338)</f>
        <v>338</v>
      </c>
      <c r="B379">
        <v>29858012</v>
      </c>
      <c r="C379">
        <v>29859613</v>
      </c>
      <c r="D379">
        <v>29318520</v>
      </c>
      <c r="E379">
        <v>1</v>
      </c>
      <c r="F379">
        <v>1</v>
      </c>
      <c r="G379">
        <v>37</v>
      </c>
      <c r="H379">
        <v>3</v>
      </c>
      <c r="I379" t="s">
        <v>1047</v>
      </c>
      <c r="J379" t="s">
        <v>1048</v>
      </c>
      <c r="K379" t="s">
        <v>1049</v>
      </c>
      <c r="L379">
        <v>1354</v>
      </c>
      <c r="N379">
        <v>1010</v>
      </c>
      <c r="O379" t="s">
        <v>180</v>
      </c>
      <c r="P379" t="s">
        <v>180</v>
      </c>
      <c r="Q379">
        <v>1</v>
      </c>
      <c r="W379">
        <v>0</v>
      </c>
      <c r="X379">
        <v>1799960558</v>
      </c>
      <c r="Y379">
        <f t="shared" si="152"/>
        <v>100</v>
      </c>
      <c r="AA379">
        <v>931.17</v>
      </c>
      <c r="AB379">
        <v>0</v>
      </c>
      <c r="AC379">
        <v>0</v>
      </c>
      <c r="AD379">
        <v>0</v>
      </c>
      <c r="AE379">
        <v>931.17</v>
      </c>
      <c r="AF379">
        <v>0</v>
      </c>
      <c r="AG379">
        <v>0</v>
      </c>
      <c r="AH379">
        <v>0</v>
      </c>
      <c r="AI379">
        <v>1</v>
      </c>
      <c r="AJ379">
        <v>1</v>
      </c>
      <c r="AK379">
        <v>1</v>
      </c>
      <c r="AL379">
        <v>1</v>
      </c>
      <c r="AM379">
        <v>-2</v>
      </c>
      <c r="AN379">
        <v>0</v>
      </c>
      <c r="AO379">
        <v>1</v>
      </c>
      <c r="AP379">
        <v>0</v>
      </c>
      <c r="AQ379">
        <v>0</v>
      </c>
      <c r="AR379">
        <v>0</v>
      </c>
      <c r="AS379" t="s">
        <v>4</v>
      </c>
      <c r="AT379">
        <v>100</v>
      </c>
      <c r="AU379" t="s">
        <v>4</v>
      </c>
      <c r="AV379">
        <v>0</v>
      </c>
      <c r="AW379">
        <v>2</v>
      </c>
      <c r="AX379">
        <v>29859626</v>
      </c>
      <c r="AY379">
        <v>1</v>
      </c>
      <c r="AZ379">
        <v>0</v>
      </c>
      <c r="BA379">
        <v>376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0</v>
      </c>
      <c r="BI379">
        <v>0</v>
      </c>
      <c r="BJ379">
        <v>0</v>
      </c>
      <c r="BK379">
        <v>0</v>
      </c>
      <c r="BL379">
        <v>0</v>
      </c>
      <c r="BM379">
        <v>0</v>
      </c>
      <c r="BN379">
        <v>0</v>
      </c>
      <c r="BO379">
        <v>0</v>
      </c>
      <c r="BP379">
        <v>0</v>
      </c>
      <c r="BQ379">
        <v>0</v>
      </c>
      <c r="BR379">
        <v>0</v>
      </c>
      <c r="BS379">
        <v>0</v>
      </c>
      <c r="BT379">
        <v>0</v>
      </c>
      <c r="BU379">
        <v>0</v>
      </c>
      <c r="BV379">
        <v>0</v>
      </c>
      <c r="BW379">
        <v>0</v>
      </c>
      <c r="CV379">
        <v>0</v>
      </c>
      <c r="CW379">
        <v>0</v>
      </c>
      <c r="CX379">
        <f>ROUND(Y379*Source!I338,9)</f>
        <v>1</v>
      </c>
      <c r="CY379">
        <f t="shared" si="159"/>
        <v>931.17</v>
      </c>
      <c r="CZ379">
        <f t="shared" si="160"/>
        <v>931.17</v>
      </c>
      <c r="DA379">
        <f t="shared" si="161"/>
        <v>1</v>
      </c>
      <c r="DB379">
        <f t="shared" si="153"/>
        <v>93117</v>
      </c>
      <c r="DC379">
        <f t="shared" si="154"/>
        <v>0</v>
      </c>
      <c r="DD379" t="s">
        <v>4</v>
      </c>
      <c r="DE379" t="s">
        <v>4</v>
      </c>
      <c r="DF379">
        <f t="shared" si="148"/>
        <v>931.17</v>
      </c>
      <c r="DG379">
        <f t="shared" si="149"/>
        <v>0</v>
      </c>
      <c r="DH379">
        <f t="shared" si="150"/>
        <v>0</v>
      </c>
      <c r="DI379">
        <f t="shared" si="151"/>
        <v>0</v>
      </c>
      <c r="DJ379">
        <f t="shared" si="162"/>
        <v>931.17</v>
      </c>
      <c r="DK379">
        <v>0</v>
      </c>
      <c r="DL379" t="s">
        <v>4</v>
      </c>
      <c r="DM379">
        <v>0</v>
      </c>
      <c r="DN379" t="s">
        <v>4</v>
      </c>
      <c r="DO379">
        <v>0</v>
      </c>
    </row>
    <row r="380" spans="1:119">
      <c r="A380">
        <f>ROW(Source!A338)</f>
        <v>338</v>
      </c>
      <c r="B380">
        <v>29858012</v>
      </c>
      <c r="C380">
        <v>29859613</v>
      </c>
      <c r="D380">
        <v>29318576</v>
      </c>
      <c r="E380">
        <v>1</v>
      </c>
      <c r="F380">
        <v>1</v>
      </c>
      <c r="G380">
        <v>37</v>
      </c>
      <c r="H380">
        <v>3</v>
      </c>
      <c r="I380" t="s">
        <v>1050</v>
      </c>
      <c r="J380" t="s">
        <v>1051</v>
      </c>
      <c r="K380" t="s">
        <v>1052</v>
      </c>
      <c r="L380">
        <v>1354</v>
      </c>
      <c r="N380">
        <v>1010</v>
      </c>
      <c r="O380" t="s">
        <v>180</v>
      </c>
      <c r="P380" t="s">
        <v>180</v>
      </c>
      <c r="Q380">
        <v>1</v>
      </c>
      <c r="W380">
        <v>0</v>
      </c>
      <c r="X380">
        <v>-184862872</v>
      </c>
      <c r="Y380">
        <f t="shared" si="152"/>
        <v>200</v>
      </c>
      <c r="AA380">
        <v>185.05</v>
      </c>
      <c r="AB380">
        <v>0</v>
      </c>
      <c r="AC380">
        <v>0</v>
      </c>
      <c r="AD380">
        <v>0</v>
      </c>
      <c r="AE380">
        <v>185.05</v>
      </c>
      <c r="AF380">
        <v>0</v>
      </c>
      <c r="AG380">
        <v>0</v>
      </c>
      <c r="AH380">
        <v>0</v>
      </c>
      <c r="AI380">
        <v>1</v>
      </c>
      <c r="AJ380">
        <v>1</v>
      </c>
      <c r="AK380">
        <v>1</v>
      </c>
      <c r="AL380">
        <v>1</v>
      </c>
      <c r="AM380">
        <v>-2</v>
      </c>
      <c r="AN380">
        <v>0</v>
      </c>
      <c r="AO380">
        <v>1</v>
      </c>
      <c r="AP380">
        <v>0</v>
      </c>
      <c r="AQ380">
        <v>0</v>
      </c>
      <c r="AR380">
        <v>0</v>
      </c>
      <c r="AS380" t="s">
        <v>4</v>
      </c>
      <c r="AT380">
        <v>200</v>
      </c>
      <c r="AU380" t="s">
        <v>4</v>
      </c>
      <c r="AV380">
        <v>0</v>
      </c>
      <c r="AW380">
        <v>2</v>
      </c>
      <c r="AX380">
        <v>29859627</v>
      </c>
      <c r="AY380">
        <v>1</v>
      </c>
      <c r="AZ380">
        <v>0</v>
      </c>
      <c r="BA380">
        <v>377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0</v>
      </c>
      <c r="BI380">
        <v>0</v>
      </c>
      <c r="BJ380">
        <v>0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0</v>
      </c>
      <c r="BQ380">
        <v>0</v>
      </c>
      <c r="BR380">
        <v>0</v>
      </c>
      <c r="BS380">
        <v>0</v>
      </c>
      <c r="BT380">
        <v>0</v>
      </c>
      <c r="BU380">
        <v>0</v>
      </c>
      <c r="BV380">
        <v>0</v>
      </c>
      <c r="BW380">
        <v>0</v>
      </c>
      <c r="CV380">
        <v>0</v>
      </c>
      <c r="CW380">
        <v>0</v>
      </c>
      <c r="CX380">
        <f>ROUND(Y380*Source!I338,9)</f>
        <v>2</v>
      </c>
      <c r="CY380">
        <f t="shared" si="159"/>
        <v>185.05</v>
      </c>
      <c r="CZ380">
        <f t="shared" si="160"/>
        <v>185.05</v>
      </c>
      <c r="DA380">
        <f t="shared" si="161"/>
        <v>1</v>
      </c>
      <c r="DB380">
        <f t="shared" si="153"/>
        <v>37010</v>
      </c>
      <c r="DC380">
        <f t="shared" si="154"/>
        <v>0</v>
      </c>
      <c r="DD380" t="s">
        <v>4</v>
      </c>
      <c r="DE380" t="s">
        <v>4</v>
      </c>
      <c r="DF380">
        <f t="shared" si="148"/>
        <v>370.1</v>
      </c>
      <c r="DG380">
        <f t="shared" si="149"/>
        <v>0</v>
      </c>
      <c r="DH380">
        <f t="shared" si="150"/>
        <v>0</v>
      </c>
      <c r="DI380">
        <f t="shared" si="151"/>
        <v>0</v>
      </c>
      <c r="DJ380">
        <f t="shared" si="162"/>
        <v>370.1</v>
      </c>
      <c r="DK380">
        <v>0</v>
      </c>
      <c r="DL380" t="s">
        <v>4</v>
      </c>
      <c r="DM380">
        <v>0</v>
      </c>
      <c r="DN380" t="s">
        <v>4</v>
      </c>
      <c r="DO380">
        <v>0</v>
      </c>
    </row>
    <row r="381" spans="1:119">
      <c r="A381">
        <f>ROW(Source!A338)</f>
        <v>338</v>
      </c>
      <c r="B381">
        <v>29858012</v>
      </c>
      <c r="C381">
        <v>29859613</v>
      </c>
      <c r="D381">
        <v>29318582</v>
      </c>
      <c r="E381">
        <v>1</v>
      </c>
      <c r="F381">
        <v>1</v>
      </c>
      <c r="G381">
        <v>37</v>
      </c>
      <c r="H381">
        <v>3</v>
      </c>
      <c r="I381" t="s">
        <v>1053</v>
      </c>
      <c r="J381" t="s">
        <v>1054</v>
      </c>
      <c r="K381" t="s">
        <v>1055</v>
      </c>
      <c r="L381">
        <v>1354</v>
      </c>
      <c r="N381">
        <v>1010</v>
      </c>
      <c r="O381" t="s">
        <v>180</v>
      </c>
      <c r="P381" t="s">
        <v>180</v>
      </c>
      <c r="Q381">
        <v>1</v>
      </c>
      <c r="W381">
        <v>0</v>
      </c>
      <c r="X381">
        <v>-1912251573</v>
      </c>
      <c r="Y381">
        <f t="shared" si="152"/>
        <v>100</v>
      </c>
      <c r="AA381">
        <v>95.2</v>
      </c>
      <c r="AB381">
        <v>0</v>
      </c>
      <c r="AC381">
        <v>0</v>
      </c>
      <c r="AD381">
        <v>0</v>
      </c>
      <c r="AE381">
        <v>95.2</v>
      </c>
      <c r="AF381">
        <v>0</v>
      </c>
      <c r="AG381">
        <v>0</v>
      </c>
      <c r="AH381">
        <v>0</v>
      </c>
      <c r="AI381">
        <v>1</v>
      </c>
      <c r="AJ381">
        <v>1</v>
      </c>
      <c r="AK381">
        <v>1</v>
      </c>
      <c r="AL381">
        <v>1</v>
      </c>
      <c r="AM381">
        <v>-2</v>
      </c>
      <c r="AN381">
        <v>0</v>
      </c>
      <c r="AO381">
        <v>1</v>
      </c>
      <c r="AP381">
        <v>0</v>
      </c>
      <c r="AQ381">
        <v>0</v>
      </c>
      <c r="AR381">
        <v>0</v>
      </c>
      <c r="AS381" t="s">
        <v>4</v>
      </c>
      <c r="AT381">
        <v>100</v>
      </c>
      <c r="AU381" t="s">
        <v>4</v>
      </c>
      <c r="AV381">
        <v>0</v>
      </c>
      <c r="AW381">
        <v>2</v>
      </c>
      <c r="AX381">
        <v>29859628</v>
      </c>
      <c r="AY381">
        <v>1</v>
      </c>
      <c r="AZ381">
        <v>0</v>
      </c>
      <c r="BA381">
        <v>378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0</v>
      </c>
      <c r="BI381">
        <v>0</v>
      </c>
      <c r="BJ381">
        <v>0</v>
      </c>
      <c r="BK381">
        <v>0</v>
      </c>
      <c r="BL381">
        <v>0</v>
      </c>
      <c r="BM381">
        <v>0</v>
      </c>
      <c r="BN381">
        <v>0</v>
      </c>
      <c r="BO381">
        <v>0</v>
      </c>
      <c r="BP381">
        <v>0</v>
      </c>
      <c r="BQ381">
        <v>0</v>
      </c>
      <c r="BR381">
        <v>0</v>
      </c>
      <c r="BS381">
        <v>0</v>
      </c>
      <c r="BT381">
        <v>0</v>
      </c>
      <c r="BU381">
        <v>0</v>
      </c>
      <c r="BV381">
        <v>0</v>
      </c>
      <c r="BW381">
        <v>0</v>
      </c>
      <c r="CV381">
        <v>0</v>
      </c>
      <c r="CW381">
        <v>0</v>
      </c>
      <c r="CX381">
        <f>ROUND(Y381*Source!I338,9)</f>
        <v>1</v>
      </c>
      <c r="CY381">
        <f t="shared" si="159"/>
        <v>95.2</v>
      </c>
      <c r="CZ381">
        <f t="shared" si="160"/>
        <v>95.2</v>
      </c>
      <c r="DA381">
        <f t="shared" si="161"/>
        <v>1</v>
      </c>
      <c r="DB381">
        <f t="shared" si="153"/>
        <v>9520</v>
      </c>
      <c r="DC381">
        <f t="shared" si="154"/>
        <v>0</v>
      </c>
      <c r="DD381" t="s">
        <v>4</v>
      </c>
      <c r="DE381" t="s">
        <v>4</v>
      </c>
      <c r="DF381">
        <f t="shared" si="148"/>
        <v>95.2</v>
      </c>
      <c r="DG381">
        <f t="shared" si="149"/>
        <v>0</v>
      </c>
      <c r="DH381">
        <f t="shared" si="150"/>
        <v>0</v>
      </c>
      <c r="DI381">
        <f t="shared" si="151"/>
        <v>0</v>
      </c>
      <c r="DJ381">
        <f t="shared" si="162"/>
        <v>95.2</v>
      </c>
      <c r="DK381">
        <v>0</v>
      </c>
      <c r="DL381" t="s">
        <v>4</v>
      </c>
      <c r="DM381">
        <v>0</v>
      </c>
      <c r="DN381" t="s">
        <v>4</v>
      </c>
      <c r="DO381">
        <v>0</v>
      </c>
    </row>
    <row r="382" spans="1:119">
      <c r="A382">
        <f>ROW(Source!A338)</f>
        <v>338</v>
      </c>
      <c r="B382">
        <v>29858012</v>
      </c>
      <c r="C382">
        <v>29859613</v>
      </c>
      <c r="D382">
        <v>29318586</v>
      </c>
      <c r="E382">
        <v>1</v>
      </c>
      <c r="F382">
        <v>1</v>
      </c>
      <c r="G382">
        <v>37</v>
      </c>
      <c r="H382">
        <v>3</v>
      </c>
      <c r="I382" t="s">
        <v>1056</v>
      </c>
      <c r="J382" t="s">
        <v>1057</v>
      </c>
      <c r="K382" t="s">
        <v>1058</v>
      </c>
      <c r="L382">
        <v>1354</v>
      </c>
      <c r="N382">
        <v>1010</v>
      </c>
      <c r="O382" t="s">
        <v>180</v>
      </c>
      <c r="P382" t="s">
        <v>180</v>
      </c>
      <c r="Q382">
        <v>1</v>
      </c>
      <c r="W382">
        <v>0</v>
      </c>
      <c r="X382">
        <v>279029744</v>
      </c>
      <c r="Y382">
        <f t="shared" si="152"/>
        <v>100</v>
      </c>
      <c r="AA382">
        <v>855.18</v>
      </c>
      <c r="AB382">
        <v>0</v>
      </c>
      <c r="AC382">
        <v>0</v>
      </c>
      <c r="AD382">
        <v>0</v>
      </c>
      <c r="AE382">
        <v>855.18</v>
      </c>
      <c r="AF382">
        <v>0</v>
      </c>
      <c r="AG382">
        <v>0</v>
      </c>
      <c r="AH382">
        <v>0</v>
      </c>
      <c r="AI382">
        <v>1</v>
      </c>
      <c r="AJ382">
        <v>1</v>
      </c>
      <c r="AK382">
        <v>1</v>
      </c>
      <c r="AL382">
        <v>1</v>
      </c>
      <c r="AM382">
        <v>-2</v>
      </c>
      <c r="AN382">
        <v>0</v>
      </c>
      <c r="AO382">
        <v>1</v>
      </c>
      <c r="AP382">
        <v>0</v>
      </c>
      <c r="AQ382">
        <v>0</v>
      </c>
      <c r="AR382">
        <v>0</v>
      </c>
      <c r="AS382" t="s">
        <v>4</v>
      </c>
      <c r="AT382">
        <v>100</v>
      </c>
      <c r="AU382" t="s">
        <v>4</v>
      </c>
      <c r="AV382">
        <v>0</v>
      </c>
      <c r="AW382">
        <v>2</v>
      </c>
      <c r="AX382">
        <v>29859629</v>
      </c>
      <c r="AY382">
        <v>1</v>
      </c>
      <c r="AZ382">
        <v>0</v>
      </c>
      <c r="BA382">
        <v>379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0</v>
      </c>
      <c r="BI382">
        <v>0</v>
      </c>
      <c r="BJ382">
        <v>0</v>
      </c>
      <c r="BK382">
        <v>0</v>
      </c>
      <c r="BL382">
        <v>0</v>
      </c>
      <c r="BM382">
        <v>0</v>
      </c>
      <c r="BN382">
        <v>0</v>
      </c>
      <c r="BO382">
        <v>0</v>
      </c>
      <c r="BP382">
        <v>0</v>
      </c>
      <c r="BQ382">
        <v>0</v>
      </c>
      <c r="BR382">
        <v>0</v>
      </c>
      <c r="BS382">
        <v>0</v>
      </c>
      <c r="BT382">
        <v>0</v>
      </c>
      <c r="BU382">
        <v>0</v>
      </c>
      <c r="BV382">
        <v>0</v>
      </c>
      <c r="BW382">
        <v>0</v>
      </c>
      <c r="CV382">
        <v>0</v>
      </c>
      <c r="CW382">
        <v>0</v>
      </c>
      <c r="CX382">
        <f>ROUND(Y382*Source!I338,9)</f>
        <v>1</v>
      </c>
      <c r="CY382">
        <f t="shared" si="159"/>
        <v>855.18</v>
      </c>
      <c r="CZ382">
        <f t="shared" si="160"/>
        <v>855.18</v>
      </c>
      <c r="DA382">
        <f t="shared" si="161"/>
        <v>1</v>
      </c>
      <c r="DB382">
        <f t="shared" si="153"/>
        <v>85518</v>
      </c>
      <c r="DC382">
        <f t="shared" si="154"/>
        <v>0</v>
      </c>
      <c r="DD382" t="s">
        <v>4</v>
      </c>
      <c r="DE382" t="s">
        <v>4</v>
      </c>
      <c r="DF382">
        <f t="shared" si="148"/>
        <v>855.18</v>
      </c>
      <c r="DG382">
        <f t="shared" si="149"/>
        <v>0</v>
      </c>
      <c r="DH382">
        <f t="shared" si="150"/>
        <v>0</v>
      </c>
      <c r="DI382">
        <f t="shared" si="151"/>
        <v>0</v>
      </c>
      <c r="DJ382">
        <f t="shared" si="162"/>
        <v>855.18</v>
      </c>
      <c r="DK382">
        <v>0</v>
      </c>
      <c r="DL382" t="s">
        <v>4</v>
      </c>
      <c r="DM382">
        <v>0</v>
      </c>
      <c r="DN382" t="s">
        <v>4</v>
      </c>
      <c r="DO382">
        <v>0</v>
      </c>
    </row>
    <row r="383" spans="1:119">
      <c r="A383">
        <f>ROW(Source!A339)</f>
        <v>339</v>
      </c>
      <c r="B383">
        <v>29858012</v>
      </c>
      <c r="C383">
        <v>29859630</v>
      </c>
      <c r="D383">
        <v>29308795</v>
      </c>
      <c r="E383">
        <v>37</v>
      </c>
      <c r="F383">
        <v>1</v>
      </c>
      <c r="G383">
        <v>37</v>
      </c>
      <c r="H383">
        <v>1</v>
      </c>
      <c r="I383" t="s">
        <v>684</v>
      </c>
      <c r="J383" t="s">
        <v>4</v>
      </c>
      <c r="K383" t="s">
        <v>685</v>
      </c>
      <c r="L383">
        <v>1191</v>
      </c>
      <c r="N383">
        <v>1013</v>
      </c>
      <c r="O383" t="s">
        <v>686</v>
      </c>
      <c r="P383" t="s">
        <v>686</v>
      </c>
      <c r="Q383">
        <v>1</v>
      </c>
      <c r="W383">
        <v>0</v>
      </c>
      <c r="X383">
        <v>476480486</v>
      </c>
      <c r="Y383">
        <f t="shared" si="152"/>
        <v>460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1</v>
      </c>
      <c r="AJ383">
        <v>1</v>
      </c>
      <c r="AK383">
        <v>1</v>
      </c>
      <c r="AL383">
        <v>1</v>
      </c>
      <c r="AM383">
        <v>-2</v>
      </c>
      <c r="AN383">
        <v>0</v>
      </c>
      <c r="AO383">
        <v>1</v>
      </c>
      <c r="AP383">
        <v>0</v>
      </c>
      <c r="AQ383">
        <v>0</v>
      </c>
      <c r="AR383">
        <v>0</v>
      </c>
      <c r="AS383" t="s">
        <v>4</v>
      </c>
      <c r="AT383">
        <v>460</v>
      </c>
      <c r="AU383" t="s">
        <v>4</v>
      </c>
      <c r="AV383">
        <v>1</v>
      </c>
      <c r="AW383">
        <v>2</v>
      </c>
      <c r="AX383">
        <v>29859639</v>
      </c>
      <c r="AY383">
        <v>1</v>
      </c>
      <c r="AZ383">
        <v>0</v>
      </c>
      <c r="BA383">
        <v>380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0</v>
      </c>
      <c r="BI383">
        <v>0</v>
      </c>
      <c r="BJ383">
        <v>0</v>
      </c>
      <c r="BK383">
        <v>0</v>
      </c>
      <c r="BL383">
        <v>0</v>
      </c>
      <c r="BM383">
        <v>0</v>
      </c>
      <c r="BN383">
        <v>0</v>
      </c>
      <c r="BO383">
        <v>0</v>
      </c>
      <c r="BP383">
        <v>0</v>
      </c>
      <c r="BQ383">
        <v>0</v>
      </c>
      <c r="BR383">
        <v>0</v>
      </c>
      <c r="BS383">
        <v>0</v>
      </c>
      <c r="BT383">
        <v>0</v>
      </c>
      <c r="BU383">
        <v>0</v>
      </c>
      <c r="BV383">
        <v>0</v>
      </c>
      <c r="BW383">
        <v>0</v>
      </c>
      <c r="CU383">
        <f>ROUND(AT383*Source!I339*AH383*AL383,2)</f>
        <v>0</v>
      </c>
      <c r="CV383">
        <f>ROUND(Y383*Source!I339,9)</f>
        <v>4.5999999999999996</v>
      </c>
      <c r="CW383">
        <v>0</v>
      </c>
      <c r="CX383">
        <f>ROUND(Y383*Source!I339,9)</f>
        <v>4.5999999999999996</v>
      </c>
      <c r="CY383">
        <f>AD383</f>
        <v>0</v>
      </c>
      <c r="CZ383">
        <f>AH383</f>
        <v>0</v>
      </c>
      <c r="DA383">
        <f>AL383</f>
        <v>1</v>
      </c>
      <c r="DB383">
        <f t="shared" si="153"/>
        <v>0</v>
      </c>
      <c r="DC383">
        <f t="shared" si="154"/>
        <v>0</v>
      </c>
      <c r="DD383" t="s">
        <v>4</v>
      </c>
      <c r="DE383" t="s">
        <v>4</v>
      </c>
      <c r="DF383">
        <f t="shared" si="148"/>
        <v>0</v>
      </c>
      <c r="DG383">
        <f t="shared" si="149"/>
        <v>0</v>
      </c>
      <c r="DH383">
        <f t="shared" si="150"/>
        <v>0</v>
      </c>
      <c r="DI383">
        <f t="shared" si="151"/>
        <v>0</v>
      </c>
      <c r="DJ383">
        <f>DI383</f>
        <v>0</v>
      </c>
      <c r="DK383">
        <v>0</v>
      </c>
      <c r="DL383" t="s">
        <v>4</v>
      </c>
      <c r="DM383">
        <v>0</v>
      </c>
      <c r="DN383" t="s">
        <v>4</v>
      </c>
      <c r="DO383">
        <v>0</v>
      </c>
    </row>
    <row r="384" spans="1:119">
      <c r="A384">
        <f>ROW(Source!A339)</f>
        <v>339</v>
      </c>
      <c r="B384">
        <v>29858012</v>
      </c>
      <c r="C384">
        <v>29859630</v>
      </c>
      <c r="D384">
        <v>29311964</v>
      </c>
      <c r="E384">
        <v>1</v>
      </c>
      <c r="F384">
        <v>1</v>
      </c>
      <c r="G384">
        <v>37</v>
      </c>
      <c r="H384">
        <v>3</v>
      </c>
      <c r="I384" t="s">
        <v>1041</v>
      </c>
      <c r="J384" t="s">
        <v>1042</v>
      </c>
      <c r="K384" t="s">
        <v>1043</v>
      </c>
      <c r="L384">
        <v>1348</v>
      </c>
      <c r="N384">
        <v>1009</v>
      </c>
      <c r="O384" t="s">
        <v>68</v>
      </c>
      <c r="P384" t="s">
        <v>68</v>
      </c>
      <c r="Q384">
        <v>1000</v>
      </c>
      <c r="W384">
        <v>0</v>
      </c>
      <c r="X384">
        <v>-1725008999</v>
      </c>
      <c r="Y384">
        <f t="shared" si="152"/>
        <v>1.0800000000000001E-2</v>
      </c>
      <c r="AA384">
        <v>238805.23</v>
      </c>
      <c r="AB384">
        <v>0</v>
      </c>
      <c r="AC384">
        <v>0</v>
      </c>
      <c r="AD384">
        <v>0</v>
      </c>
      <c r="AE384">
        <v>238805.23</v>
      </c>
      <c r="AF384">
        <v>0</v>
      </c>
      <c r="AG384">
        <v>0</v>
      </c>
      <c r="AH384">
        <v>0</v>
      </c>
      <c r="AI384">
        <v>1</v>
      </c>
      <c r="AJ384">
        <v>1</v>
      </c>
      <c r="AK384">
        <v>1</v>
      </c>
      <c r="AL384">
        <v>1</v>
      </c>
      <c r="AM384">
        <v>-2</v>
      </c>
      <c r="AN384">
        <v>0</v>
      </c>
      <c r="AO384">
        <v>1</v>
      </c>
      <c r="AP384">
        <v>0</v>
      </c>
      <c r="AQ384">
        <v>0</v>
      </c>
      <c r="AR384">
        <v>0</v>
      </c>
      <c r="AS384" t="s">
        <v>4</v>
      </c>
      <c r="AT384">
        <v>1.0800000000000001E-2</v>
      </c>
      <c r="AU384" t="s">
        <v>4</v>
      </c>
      <c r="AV384">
        <v>0</v>
      </c>
      <c r="AW384">
        <v>2</v>
      </c>
      <c r="AX384">
        <v>29859640</v>
      </c>
      <c r="AY384">
        <v>1</v>
      </c>
      <c r="AZ384">
        <v>0</v>
      </c>
      <c r="BA384">
        <v>381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0</v>
      </c>
      <c r="BI384">
        <v>0</v>
      </c>
      <c r="BJ384">
        <v>0</v>
      </c>
      <c r="BK384">
        <v>0</v>
      </c>
      <c r="BL384">
        <v>0</v>
      </c>
      <c r="BM384">
        <v>0</v>
      </c>
      <c r="BN384">
        <v>0</v>
      </c>
      <c r="BO384">
        <v>0</v>
      </c>
      <c r="BP384">
        <v>0</v>
      </c>
      <c r="BQ384">
        <v>0</v>
      </c>
      <c r="BR384">
        <v>0</v>
      </c>
      <c r="BS384">
        <v>0</v>
      </c>
      <c r="BT384">
        <v>0</v>
      </c>
      <c r="BU384">
        <v>0</v>
      </c>
      <c r="BV384">
        <v>0</v>
      </c>
      <c r="BW384">
        <v>0</v>
      </c>
      <c r="CV384">
        <v>0</v>
      </c>
      <c r="CW384">
        <v>0</v>
      </c>
      <c r="CX384">
        <f>ROUND(Y384*Source!I339,9)</f>
        <v>1.08E-4</v>
      </c>
      <c r="CY384">
        <f t="shared" ref="CY384:CY390" si="163">AA384</f>
        <v>238805.23</v>
      </c>
      <c r="CZ384">
        <f t="shared" ref="CZ384:CZ390" si="164">AE384</f>
        <v>238805.23</v>
      </c>
      <c r="DA384">
        <f t="shared" ref="DA384:DA390" si="165">AI384</f>
        <v>1</v>
      </c>
      <c r="DB384">
        <f t="shared" si="153"/>
        <v>2579.1</v>
      </c>
      <c r="DC384">
        <f t="shared" si="154"/>
        <v>0</v>
      </c>
      <c r="DD384" t="s">
        <v>4</v>
      </c>
      <c r="DE384" t="s">
        <v>4</v>
      </c>
      <c r="DF384">
        <f t="shared" si="148"/>
        <v>25.79</v>
      </c>
      <c r="DG384">
        <f t="shared" si="149"/>
        <v>0</v>
      </c>
      <c r="DH384">
        <f t="shared" si="150"/>
        <v>0</v>
      </c>
      <c r="DI384">
        <f t="shared" si="151"/>
        <v>0</v>
      </c>
      <c r="DJ384">
        <f t="shared" ref="DJ384:DJ390" si="166">DF384</f>
        <v>25.79</v>
      </c>
      <c r="DK384">
        <v>0</v>
      </c>
      <c r="DL384" t="s">
        <v>4</v>
      </c>
      <c r="DM384">
        <v>0</v>
      </c>
      <c r="DN384" t="s">
        <v>4</v>
      </c>
      <c r="DO384">
        <v>0</v>
      </c>
    </row>
    <row r="385" spans="1:119">
      <c r="A385">
        <f>ROW(Source!A339)</f>
        <v>339</v>
      </c>
      <c r="B385">
        <v>29858012</v>
      </c>
      <c r="C385">
        <v>29859630</v>
      </c>
      <c r="D385">
        <v>29311890</v>
      </c>
      <c r="E385">
        <v>1</v>
      </c>
      <c r="F385">
        <v>1</v>
      </c>
      <c r="G385">
        <v>37</v>
      </c>
      <c r="H385">
        <v>3</v>
      </c>
      <c r="I385" t="s">
        <v>736</v>
      </c>
      <c r="J385" t="s">
        <v>737</v>
      </c>
      <c r="K385" t="s">
        <v>738</v>
      </c>
      <c r="L385">
        <v>1348</v>
      </c>
      <c r="N385">
        <v>1009</v>
      </c>
      <c r="O385" t="s">
        <v>68</v>
      </c>
      <c r="P385" t="s">
        <v>68</v>
      </c>
      <c r="Q385">
        <v>1000</v>
      </c>
      <c r="W385">
        <v>0</v>
      </c>
      <c r="X385">
        <v>-479093135</v>
      </c>
      <c r="Y385">
        <f t="shared" si="152"/>
        <v>9.7999999999999997E-3</v>
      </c>
      <c r="AA385">
        <v>233970.16</v>
      </c>
      <c r="AB385">
        <v>0</v>
      </c>
      <c r="AC385">
        <v>0</v>
      </c>
      <c r="AD385">
        <v>0</v>
      </c>
      <c r="AE385">
        <v>233970.16</v>
      </c>
      <c r="AF385">
        <v>0</v>
      </c>
      <c r="AG385">
        <v>0</v>
      </c>
      <c r="AH385">
        <v>0</v>
      </c>
      <c r="AI385">
        <v>1</v>
      </c>
      <c r="AJ385">
        <v>1</v>
      </c>
      <c r="AK385">
        <v>1</v>
      </c>
      <c r="AL385">
        <v>1</v>
      </c>
      <c r="AM385">
        <v>-2</v>
      </c>
      <c r="AN385">
        <v>0</v>
      </c>
      <c r="AO385">
        <v>1</v>
      </c>
      <c r="AP385">
        <v>0</v>
      </c>
      <c r="AQ385">
        <v>0</v>
      </c>
      <c r="AR385">
        <v>0</v>
      </c>
      <c r="AS385" t="s">
        <v>4</v>
      </c>
      <c r="AT385">
        <v>9.7999999999999997E-3</v>
      </c>
      <c r="AU385" t="s">
        <v>4</v>
      </c>
      <c r="AV385">
        <v>0</v>
      </c>
      <c r="AW385">
        <v>2</v>
      </c>
      <c r="AX385">
        <v>29859641</v>
      </c>
      <c r="AY385">
        <v>1</v>
      </c>
      <c r="AZ385">
        <v>0</v>
      </c>
      <c r="BA385">
        <v>382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0</v>
      </c>
      <c r="BI385">
        <v>0</v>
      </c>
      <c r="BJ385">
        <v>0</v>
      </c>
      <c r="BK385">
        <v>0</v>
      </c>
      <c r="BL385">
        <v>0</v>
      </c>
      <c r="BM385">
        <v>0</v>
      </c>
      <c r="BN385">
        <v>0</v>
      </c>
      <c r="BO385">
        <v>0</v>
      </c>
      <c r="BP385">
        <v>0</v>
      </c>
      <c r="BQ385">
        <v>0</v>
      </c>
      <c r="BR385">
        <v>0</v>
      </c>
      <c r="BS385">
        <v>0</v>
      </c>
      <c r="BT385">
        <v>0</v>
      </c>
      <c r="BU385">
        <v>0</v>
      </c>
      <c r="BV385">
        <v>0</v>
      </c>
      <c r="BW385">
        <v>0</v>
      </c>
      <c r="CV385">
        <v>0</v>
      </c>
      <c r="CW385">
        <v>0</v>
      </c>
      <c r="CX385">
        <f>ROUND(Y385*Source!I339,9)</f>
        <v>9.7999999999999997E-5</v>
      </c>
      <c r="CY385">
        <f t="shared" si="163"/>
        <v>233970.16</v>
      </c>
      <c r="CZ385">
        <f t="shared" si="164"/>
        <v>233970.16</v>
      </c>
      <c r="DA385">
        <f t="shared" si="165"/>
        <v>1</v>
      </c>
      <c r="DB385">
        <f t="shared" si="153"/>
        <v>2292.91</v>
      </c>
      <c r="DC385">
        <f t="shared" si="154"/>
        <v>0</v>
      </c>
      <c r="DD385" t="s">
        <v>4</v>
      </c>
      <c r="DE385" t="s">
        <v>4</v>
      </c>
      <c r="DF385">
        <f t="shared" ref="DF385:DF448" si="167">ROUND(ROUND(AE385,2)*CX385,2)</f>
        <v>22.93</v>
      </c>
      <c r="DG385">
        <f t="shared" ref="DG385:DG448" si="168">ROUND(ROUND(AF385,2)*CX385,2)</f>
        <v>0</v>
      </c>
      <c r="DH385">
        <f t="shared" ref="DH385:DH448" si="169">ROUND(ROUND(AG385,2)*CX385,2)</f>
        <v>0</v>
      </c>
      <c r="DI385">
        <f t="shared" ref="DI385:DI448" si="170">ROUND(ROUND(AH385,2)*CX385,2)</f>
        <v>0</v>
      </c>
      <c r="DJ385">
        <f t="shared" si="166"/>
        <v>22.93</v>
      </c>
      <c r="DK385">
        <v>0</v>
      </c>
      <c r="DL385" t="s">
        <v>4</v>
      </c>
      <c r="DM385">
        <v>0</v>
      </c>
      <c r="DN385" t="s">
        <v>4</v>
      </c>
      <c r="DO385">
        <v>0</v>
      </c>
    </row>
    <row r="386" spans="1:119">
      <c r="A386">
        <f>ROW(Source!A339)</f>
        <v>339</v>
      </c>
      <c r="B386">
        <v>29858012</v>
      </c>
      <c r="C386">
        <v>29859630</v>
      </c>
      <c r="D386">
        <v>29313031</v>
      </c>
      <c r="E386">
        <v>1</v>
      </c>
      <c r="F386">
        <v>1</v>
      </c>
      <c r="G386">
        <v>37</v>
      </c>
      <c r="H386">
        <v>3</v>
      </c>
      <c r="I386" t="s">
        <v>739</v>
      </c>
      <c r="J386" t="s">
        <v>740</v>
      </c>
      <c r="K386" t="s">
        <v>741</v>
      </c>
      <c r="L386">
        <v>1346</v>
      </c>
      <c r="N386">
        <v>1009</v>
      </c>
      <c r="O386" t="s">
        <v>717</v>
      </c>
      <c r="P386" t="s">
        <v>717</v>
      </c>
      <c r="Q386">
        <v>1</v>
      </c>
      <c r="W386">
        <v>0</v>
      </c>
      <c r="X386">
        <v>1726106284</v>
      </c>
      <c r="Y386">
        <f t="shared" si="152"/>
        <v>12.3</v>
      </c>
      <c r="AA386">
        <v>149.35</v>
      </c>
      <c r="AB386">
        <v>0</v>
      </c>
      <c r="AC386">
        <v>0</v>
      </c>
      <c r="AD386">
        <v>0</v>
      </c>
      <c r="AE386">
        <v>149.35</v>
      </c>
      <c r="AF386">
        <v>0</v>
      </c>
      <c r="AG386">
        <v>0</v>
      </c>
      <c r="AH386">
        <v>0</v>
      </c>
      <c r="AI386">
        <v>1</v>
      </c>
      <c r="AJ386">
        <v>1</v>
      </c>
      <c r="AK386">
        <v>1</v>
      </c>
      <c r="AL386">
        <v>1</v>
      </c>
      <c r="AM386">
        <v>-2</v>
      </c>
      <c r="AN386">
        <v>0</v>
      </c>
      <c r="AO386">
        <v>1</v>
      </c>
      <c r="AP386">
        <v>0</v>
      </c>
      <c r="AQ386">
        <v>0</v>
      </c>
      <c r="AR386">
        <v>0</v>
      </c>
      <c r="AS386" t="s">
        <v>4</v>
      </c>
      <c r="AT386">
        <v>12.3</v>
      </c>
      <c r="AU386" t="s">
        <v>4</v>
      </c>
      <c r="AV386">
        <v>0</v>
      </c>
      <c r="AW386">
        <v>2</v>
      </c>
      <c r="AX386">
        <v>29859643</v>
      </c>
      <c r="AY386">
        <v>1</v>
      </c>
      <c r="AZ386">
        <v>0</v>
      </c>
      <c r="BA386">
        <v>383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0</v>
      </c>
      <c r="BI386">
        <v>0</v>
      </c>
      <c r="BJ386">
        <v>0</v>
      </c>
      <c r="BK386">
        <v>0</v>
      </c>
      <c r="BL386">
        <v>0</v>
      </c>
      <c r="BM386">
        <v>0</v>
      </c>
      <c r="BN386">
        <v>0</v>
      </c>
      <c r="BO386">
        <v>0</v>
      </c>
      <c r="BP386">
        <v>0</v>
      </c>
      <c r="BQ386">
        <v>0</v>
      </c>
      <c r="BR386">
        <v>0</v>
      </c>
      <c r="BS386">
        <v>0</v>
      </c>
      <c r="BT386">
        <v>0</v>
      </c>
      <c r="BU386">
        <v>0</v>
      </c>
      <c r="BV386">
        <v>0</v>
      </c>
      <c r="BW386">
        <v>0</v>
      </c>
      <c r="CV386">
        <v>0</v>
      </c>
      <c r="CW386">
        <v>0</v>
      </c>
      <c r="CX386">
        <f>ROUND(Y386*Source!I339,9)</f>
        <v>0.123</v>
      </c>
      <c r="CY386">
        <f t="shared" si="163"/>
        <v>149.35</v>
      </c>
      <c r="CZ386">
        <f t="shared" si="164"/>
        <v>149.35</v>
      </c>
      <c r="DA386">
        <f t="shared" si="165"/>
        <v>1</v>
      </c>
      <c r="DB386">
        <f t="shared" si="153"/>
        <v>1837.01</v>
      </c>
      <c r="DC386">
        <f t="shared" si="154"/>
        <v>0</v>
      </c>
      <c r="DD386" t="s">
        <v>4</v>
      </c>
      <c r="DE386" t="s">
        <v>4</v>
      </c>
      <c r="DF386">
        <f t="shared" si="167"/>
        <v>18.37</v>
      </c>
      <c r="DG386">
        <f t="shared" si="168"/>
        <v>0</v>
      </c>
      <c r="DH386">
        <f t="shared" si="169"/>
        <v>0</v>
      </c>
      <c r="DI386">
        <f t="shared" si="170"/>
        <v>0</v>
      </c>
      <c r="DJ386">
        <f t="shared" si="166"/>
        <v>18.37</v>
      </c>
      <c r="DK386">
        <v>0</v>
      </c>
      <c r="DL386" t="s">
        <v>4</v>
      </c>
      <c r="DM386">
        <v>0</v>
      </c>
      <c r="DN386" t="s">
        <v>4</v>
      </c>
      <c r="DO386">
        <v>0</v>
      </c>
    </row>
    <row r="387" spans="1:119">
      <c r="A387">
        <f>ROW(Source!A339)</f>
        <v>339</v>
      </c>
      <c r="B387">
        <v>29858012</v>
      </c>
      <c r="C387">
        <v>29859630</v>
      </c>
      <c r="D387">
        <v>29310968</v>
      </c>
      <c r="E387">
        <v>1</v>
      </c>
      <c r="F387">
        <v>1</v>
      </c>
      <c r="G387">
        <v>37</v>
      </c>
      <c r="H387">
        <v>3</v>
      </c>
      <c r="I387" t="s">
        <v>1044</v>
      </c>
      <c r="J387" t="s">
        <v>1045</v>
      </c>
      <c r="K387" t="s">
        <v>1046</v>
      </c>
      <c r="L387">
        <v>1348</v>
      </c>
      <c r="N387">
        <v>1009</v>
      </c>
      <c r="O387" t="s">
        <v>68</v>
      </c>
      <c r="P387" t="s">
        <v>68</v>
      </c>
      <c r="Q387">
        <v>1000</v>
      </c>
      <c r="W387">
        <v>0</v>
      </c>
      <c r="X387">
        <v>-43003999</v>
      </c>
      <c r="Y387">
        <f t="shared" si="152"/>
        <v>3.2000000000000001E-2</v>
      </c>
      <c r="AA387">
        <v>39043.43</v>
      </c>
      <c r="AB387">
        <v>0</v>
      </c>
      <c r="AC387">
        <v>0</v>
      </c>
      <c r="AD387">
        <v>0</v>
      </c>
      <c r="AE387">
        <v>39043.43</v>
      </c>
      <c r="AF387">
        <v>0</v>
      </c>
      <c r="AG387">
        <v>0</v>
      </c>
      <c r="AH387">
        <v>0</v>
      </c>
      <c r="AI387">
        <v>1</v>
      </c>
      <c r="AJ387">
        <v>1</v>
      </c>
      <c r="AK387">
        <v>1</v>
      </c>
      <c r="AL387">
        <v>1</v>
      </c>
      <c r="AM387">
        <v>-2</v>
      </c>
      <c r="AN387">
        <v>0</v>
      </c>
      <c r="AO387">
        <v>1</v>
      </c>
      <c r="AP387">
        <v>0</v>
      </c>
      <c r="AQ387">
        <v>0</v>
      </c>
      <c r="AR387">
        <v>0</v>
      </c>
      <c r="AS387" t="s">
        <v>4</v>
      </c>
      <c r="AT387">
        <v>3.2000000000000001E-2</v>
      </c>
      <c r="AU387" t="s">
        <v>4</v>
      </c>
      <c r="AV387">
        <v>0</v>
      </c>
      <c r="AW387">
        <v>2</v>
      </c>
      <c r="AX387">
        <v>29859642</v>
      </c>
      <c r="AY387">
        <v>1</v>
      </c>
      <c r="AZ387">
        <v>0</v>
      </c>
      <c r="BA387">
        <v>384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0</v>
      </c>
      <c r="BI387">
        <v>0</v>
      </c>
      <c r="BJ387">
        <v>0</v>
      </c>
      <c r="BK387">
        <v>0</v>
      </c>
      <c r="BL387">
        <v>0</v>
      </c>
      <c r="BM387">
        <v>0</v>
      </c>
      <c r="BN387">
        <v>0</v>
      </c>
      <c r="BO387">
        <v>0</v>
      </c>
      <c r="BP387">
        <v>0</v>
      </c>
      <c r="BQ387">
        <v>0</v>
      </c>
      <c r="BR387">
        <v>0</v>
      </c>
      <c r="BS387">
        <v>0</v>
      </c>
      <c r="BT387">
        <v>0</v>
      </c>
      <c r="BU387">
        <v>0</v>
      </c>
      <c r="BV387">
        <v>0</v>
      </c>
      <c r="BW387">
        <v>0</v>
      </c>
      <c r="CV387">
        <v>0</v>
      </c>
      <c r="CW387">
        <v>0</v>
      </c>
      <c r="CX387">
        <f>ROUND(Y387*Source!I339,9)</f>
        <v>3.2000000000000003E-4</v>
      </c>
      <c r="CY387">
        <f t="shared" si="163"/>
        <v>39043.43</v>
      </c>
      <c r="CZ387">
        <f t="shared" si="164"/>
        <v>39043.43</v>
      </c>
      <c r="DA387">
        <f t="shared" si="165"/>
        <v>1</v>
      </c>
      <c r="DB387">
        <f t="shared" si="153"/>
        <v>1249.3900000000001</v>
      </c>
      <c r="DC387">
        <f t="shared" si="154"/>
        <v>0</v>
      </c>
      <c r="DD387" t="s">
        <v>4</v>
      </c>
      <c r="DE387" t="s">
        <v>4</v>
      </c>
      <c r="DF387">
        <f t="shared" si="167"/>
        <v>12.49</v>
      </c>
      <c r="DG387">
        <f t="shared" si="168"/>
        <v>0</v>
      </c>
      <c r="DH387">
        <f t="shared" si="169"/>
        <v>0</v>
      </c>
      <c r="DI387">
        <f t="shared" si="170"/>
        <v>0</v>
      </c>
      <c r="DJ387">
        <f t="shared" si="166"/>
        <v>12.49</v>
      </c>
      <c r="DK387">
        <v>0</v>
      </c>
      <c r="DL387" t="s">
        <v>4</v>
      </c>
      <c r="DM387">
        <v>0</v>
      </c>
      <c r="DN387" t="s">
        <v>4</v>
      </c>
      <c r="DO387">
        <v>0</v>
      </c>
    </row>
    <row r="388" spans="1:119">
      <c r="A388">
        <f>ROW(Source!A339)</f>
        <v>339</v>
      </c>
      <c r="B388">
        <v>29858012</v>
      </c>
      <c r="C388">
        <v>29859630</v>
      </c>
      <c r="D388">
        <v>29311239</v>
      </c>
      <c r="E388">
        <v>1</v>
      </c>
      <c r="F388">
        <v>1</v>
      </c>
      <c r="G388">
        <v>37</v>
      </c>
      <c r="H388">
        <v>3</v>
      </c>
      <c r="I388" t="s">
        <v>1059</v>
      </c>
      <c r="J388" t="s">
        <v>1060</v>
      </c>
      <c r="K388" t="s">
        <v>1061</v>
      </c>
      <c r="L388">
        <v>1348</v>
      </c>
      <c r="N388">
        <v>1009</v>
      </c>
      <c r="O388" t="s">
        <v>68</v>
      </c>
      <c r="P388" t="s">
        <v>68</v>
      </c>
      <c r="Q388">
        <v>1000</v>
      </c>
      <c r="W388">
        <v>0</v>
      </c>
      <c r="X388">
        <v>-377825509</v>
      </c>
      <c r="Y388">
        <f t="shared" si="152"/>
        <v>1.38E-2</v>
      </c>
      <c r="AA388">
        <v>115885.91</v>
      </c>
      <c r="AB388">
        <v>0</v>
      </c>
      <c r="AC388">
        <v>0</v>
      </c>
      <c r="AD388">
        <v>0</v>
      </c>
      <c r="AE388">
        <v>115885.91</v>
      </c>
      <c r="AF388">
        <v>0</v>
      </c>
      <c r="AG388">
        <v>0</v>
      </c>
      <c r="AH388">
        <v>0</v>
      </c>
      <c r="AI388">
        <v>1</v>
      </c>
      <c r="AJ388">
        <v>1</v>
      </c>
      <c r="AK388">
        <v>1</v>
      </c>
      <c r="AL388">
        <v>1</v>
      </c>
      <c r="AM388">
        <v>-2</v>
      </c>
      <c r="AN388">
        <v>0</v>
      </c>
      <c r="AO388">
        <v>1</v>
      </c>
      <c r="AP388">
        <v>0</v>
      </c>
      <c r="AQ388">
        <v>0</v>
      </c>
      <c r="AR388">
        <v>0</v>
      </c>
      <c r="AS388" t="s">
        <v>4</v>
      </c>
      <c r="AT388">
        <v>1.38E-2</v>
      </c>
      <c r="AU388" t="s">
        <v>4</v>
      </c>
      <c r="AV388">
        <v>0</v>
      </c>
      <c r="AW388">
        <v>2</v>
      </c>
      <c r="AX388">
        <v>29859644</v>
      </c>
      <c r="AY388">
        <v>1</v>
      </c>
      <c r="AZ388">
        <v>0</v>
      </c>
      <c r="BA388">
        <v>385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0</v>
      </c>
      <c r="BI388">
        <v>0</v>
      </c>
      <c r="BJ388">
        <v>0</v>
      </c>
      <c r="BK388">
        <v>0</v>
      </c>
      <c r="BL388">
        <v>0</v>
      </c>
      <c r="BM388">
        <v>0</v>
      </c>
      <c r="BN388">
        <v>0</v>
      </c>
      <c r="BO388">
        <v>0</v>
      </c>
      <c r="BP388">
        <v>0</v>
      </c>
      <c r="BQ388">
        <v>0</v>
      </c>
      <c r="BR388">
        <v>0</v>
      </c>
      <c r="BS388">
        <v>0</v>
      </c>
      <c r="BT388">
        <v>0</v>
      </c>
      <c r="BU388">
        <v>0</v>
      </c>
      <c r="BV388">
        <v>0</v>
      </c>
      <c r="BW388">
        <v>0</v>
      </c>
      <c r="CV388">
        <v>0</v>
      </c>
      <c r="CW388">
        <v>0</v>
      </c>
      <c r="CX388">
        <f>ROUND(Y388*Source!I339,9)</f>
        <v>1.3799999999999999E-4</v>
      </c>
      <c r="CY388">
        <f t="shared" si="163"/>
        <v>115885.91</v>
      </c>
      <c r="CZ388">
        <f t="shared" si="164"/>
        <v>115885.91</v>
      </c>
      <c r="DA388">
        <f t="shared" si="165"/>
        <v>1</v>
      </c>
      <c r="DB388">
        <f t="shared" si="153"/>
        <v>1599.23</v>
      </c>
      <c r="DC388">
        <f t="shared" si="154"/>
        <v>0</v>
      </c>
      <c r="DD388" t="s">
        <v>4</v>
      </c>
      <c r="DE388" t="s">
        <v>4</v>
      </c>
      <c r="DF388">
        <f t="shared" si="167"/>
        <v>15.99</v>
      </c>
      <c r="DG388">
        <f t="shared" si="168"/>
        <v>0</v>
      </c>
      <c r="DH388">
        <f t="shared" si="169"/>
        <v>0</v>
      </c>
      <c r="DI388">
        <f t="shared" si="170"/>
        <v>0</v>
      </c>
      <c r="DJ388">
        <f t="shared" si="166"/>
        <v>15.99</v>
      </c>
      <c r="DK388">
        <v>0</v>
      </c>
      <c r="DL388" t="s">
        <v>4</v>
      </c>
      <c r="DM388">
        <v>0</v>
      </c>
      <c r="DN388" t="s">
        <v>4</v>
      </c>
      <c r="DO388">
        <v>0</v>
      </c>
    </row>
    <row r="389" spans="1:119">
      <c r="A389">
        <f>ROW(Source!A339)</f>
        <v>339</v>
      </c>
      <c r="B389">
        <v>29858012</v>
      </c>
      <c r="C389">
        <v>29859630</v>
      </c>
      <c r="D389">
        <v>29318527</v>
      </c>
      <c r="E389">
        <v>1</v>
      </c>
      <c r="F389">
        <v>1</v>
      </c>
      <c r="G389">
        <v>37</v>
      </c>
      <c r="H389">
        <v>3</v>
      </c>
      <c r="I389" t="s">
        <v>1062</v>
      </c>
      <c r="J389" t="s">
        <v>1063</v>
      </c>
      <c r="K389" t="s">
        <v>1064</v>
      </c>
      <c r="L389">
        <v>1035</v>
      </c>
      <c r="N389">
        <v>1013</v>
      </c>
      <c r="O389" t="s">
        <v>458</v>
      </c>
      <c r="P389" t="s">
        <v>458</v>
      </c>
      <c r="Q389">
        <v>1</v>
      </c>
      <c r="W389">
        <v>0</v>
      </c>
      <c r="X389">
        <v>-733457331</v>
      </c>
      <c r="Y389">
        <f t="shared" si="152"/>
        <v>100</v>
      </c>
      <c r="AA389">
        <v>3802.31</v>
      </c>
      <c r="AB389">
        <v>0</v>
      </c>
      <c r="AC389">
        <v>0</v>
      </c>
      <c r="AD389">
        <v>0</v>
      </c>
      <c r="AE389">
        <v>3802.31</v>
      </c>
      <c r="AF389">
        <v>0</v>
      </c>
      <c r="AG389">
        <v>0</v>
      </c>
      <c r="AH389">
        <v>0</v>
      </c>
      <c r="AI389">
        <v>1</v>
      </c>
      <c r="AJ389">
        <v>1</v>
      </c>
      <c r="AK389">
        <v>1</v>
      </c>
      <c r="AL389">
        <v>1</v>
      </c>
      <c r="AM389">
        <v>-2</v>
      </c>
      <c r="AN389">
        <v>0</v>
      </c>
      <c r="AO389">
        <v>1</v>
      </c>
      <c r="AP389">
        <v>0</v>
      </c>
      <c r="AQ389">
        <v>0</v>
      </c>
      <c r="AR389">
        <v>0</v>
      </c>
      <c r="AS389" t="s">
        <v>4</v>
      </c>
      <c r="AT389">
        <v>100</v>
      </c>
      <c r="AU389" t="s">
        <v>4</v>
      </c>
      <c r="AV389">
        <v>0</v>
      </c>
      <c r="AW389">
        <v>2</v>
      </c>
      <c r="AX389">
        <v>29859645</v>
      </c>
      <c r="AY389">
        <v>1</v>
      </c>
      <c r="AZ389">
        <v>0</v>
      </c>
      <c r="BA389">
        <v>386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0</v>
      </c>
      <c r="BI389">
        <v>0</v>
      </c>
      <c r="BJ389">
        <v>0</v>
      </c>
      <c r="BK389">
        <v>0</v>
      </c>
      <c r="BL389">
        <v>0</v>
      </c>
      <c r="BM389">
        <v>0</v>
      </c>
      <c r="BN389">
        <v>0</v>
      </c>
      <c r="BO389">
        <v>0</v>
      </c>
      <c r="BP389">
        <v>0</v>
      </c>
      <c r="BQ389">
        <v>0</v>
      </c>
      <c r="BR389">
        <v>0</v>
      </c>
      <c r="BS389">
        <v>0</v>
      </c>
      <c r="BT389">
        <v>0</v>
      </c>
      <c r="BU389">
        <v>0</v>
      </c>
      <c r="BV389">
        <v>0</v>
      </c>
      <c r="BW389">
        <v>0</v>
      </c>
      <c r="CV389">
        <v>0</v>
      </c>
      <c r="CW389">
        <v>0</v>
      </c>
      <c r="CX389">
        <f>ROUND(Y389*Source!I339,9)</f>
        <v>1</v>
      </c>
      <c r="CY389">
        <f t="shared" si="163"/>
        <v>3802.31</v>
      </c>
      <c r="CZ389">
        <f t="shared" si="164"/>
        <v>3802.31</v>
      </c>
      <c r="DA389">
        <f t="shared" si="165"/>
        <v>1</v>
      </c>
      <c r="DB389">
        <f t="shared" si="153"/>
        <v>380231</v>
      </c>
      <c r="DC389">
        <f t="shared" si="154"/>
        <v>0</v>
      </c>
      <c r="DD389" t="s">
        <v>4</v>
      </c>
      <c r="DE389" t="s">
        <v>4</v>
      </c>
      <c r="DF389">
        <f t="shared" si="167"/>
        <v>3802.31</v>
      </c>
      <c r="DG389">
        <f t="shared" si="168"/>
        <v>0</v>
      </c>
      <c r="DH389">
        <f t="shared" si="169"/>
        <v>0</v>
      </c>
      <c r="DI389">
        <f t="shared" si="170"/>
        <v>0</v>
      </c>
      <c r="DJ389">
        <f t="shared" si="166"/>
        <v>3802.31</v>
      </c>
      <c r="DK389">
        <v>0</v>
      </c>
      <c r="DL389" t="s">
        <v>4</v>
      </c>
      <c r="DM389">
        <v>0</v>
      </c>
      <c r="DN389" t="s">
        <v>4</v>
      </c>
      <c r="DO389">
        <v>0</v>
      </c>
    </row>
    <row r="390" spans="1:119">
      <c r="A390">
        <f>ROW(Source!A339)</f>
        <v>339</v>
      </c>
      <c r="B390">
        <v>29858012</v>
      </c>
      <c r="C390">
        <v>29859630</v>
      </c>
      <c r="D390">
        <v>29313937</v>
      </c>
      <c r="E390">
        <v>1</v>
      </c>
      <c r="F390">
        <v>1</v>
      </c>
      <c r="G390">
        <v>37</v>
      </c>
      <c r="H390">
        <v>3</v>
      </c>
      <c r="I390" t="s">
        <v>1065</v>
      </c>
      <c r="J390" t="s">
        <v>1066</v>
      </c>
      <c r="K390" t="s">
        <v>1067</v>
      </c>
      <c r="L390">
        <v>1339</v>
      </c>
      <c r="N390">
        <v>1007</v>
      </c>
      <c r="O390" t="s">
        <v>54</v>
      </c>
      <c r="P390" t="s">
        <v>54</v>
      </c>
      <c r="Q390">
        <v>1</v>
      </c>
      <c r="W390">
        <v>0</v>
      </c>
      <c r="X390">
        <v>-1948571977</v>
      </c>
      <c r="Y390">
        <f t="shared" si="152"/>
        <v>0.6</v>
      </c>
      <c r="AA390">
        <v>4927.1099999999997</v>
      </c>
      <c r="AB390">
        <v>0</v>
      </c>
      <c r="AC390">
        <v>0</v>
      </c>
      <c r="AD390">
        <v>0</v>
      </c>
      <c r="AE390">
        <v>4927.1099999999997</v>
      </c>
      <c r="AF390">
        <v>0</v>
      </c>
      <c r="AG390">
        <v>0</v>
      </c>
      <c r="AH390">
        <v>0</v>
      </c>
      <c r="AI390">
        <v>1</v>
      </c>
      <c r="AJ390">
        <v>1</v>
      </c>
      <c r="AK390">
        <v>1</v>
      </c>
      <c r="AL390">
        <v>1</v>
      </c>
      <c r="AM390">
        <v>-2</v>
      </c>
      <c r="AN390">
        <v>0</v>
      </c>
      <c r="AO390">
        <v>1</v>
      </c>
      <c r="AP390">
        <v>0</v>
      </c>
      <c r="AQ390">
        <v>0</v>
      </c>
      <c r="AR390">
        <v>0</v>
      </c>
      <c r="AS390" t="s">
        <v>4</v>
      </c>
      <c r="AT390">
        <v>0.6</v>
      </c>
      <c r="AU390" t="s">
        <v>4</v>
      </c>
      <c r="AV390">
        <v>0</v>
      </c>
      <c r="AW390">
        <v>2</v>
      </c>
      <c r="AX390">
        <v>29859646</v>
      </c>
      <c r="AY390">
        <v>1</v>
      </c>
      <c r="AZ390">
        <v>0</v>
      </c>
      <c r="BA390">
        <v>387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0</v>
      </c>
      <c r="BI390">
        <v>0</v>
      </c>
      <c r="BJ390">
        <v>0</v>
      </c>
      <c r="BK390">
        <v>0</v>
      </c>
      <c r="BL390">
        <v>0</v>
      </c>
      <c r="BM390">
        <v>0</v>
      </c>
      <c r="BN390">
        <v>0</v>
      </c>
      <c r="BO390">
        <v>0</v>
      </c>
      <c r="BP390">
        <v>0</v>
      </c>
      <c r="BQ390">
        <v>0</v>
      </c>
      <c r="BR390">
        <v>0</v>
      </c>
      <c r="BS390">
        <v>0</v>
      </c>
      <c r="BT390">
        <v>0</v>
      </c>
      <c r="BU390">
        <v>0</v>
      </c>
      <c r="BV390">
        <v>0</v>
      </c>
      <c r="BW390">
        <v>0</v>
      </c>
      <c r="CV390">
        <v>0</v>
      </c>
      <c r="CW390">
        <v>0</v>
      </c>
      <c r="CX390">
        <f>ROUND(Y390*Source!I339,9)</f>
        <v>6.0000000000000001E-3</v>
      </c>
      <c r="CY390">
        <f t="shared" si="163"/>
        <v>4927.1099999999997</v>
      </c>
      <c r="CZ390">
        <f t="shared" si="164"/>
        <v>4927.1099999999997</v>
      </c>
      <c r="DA390">
        <f t="shared" si="165"/>
        <v>1</v>
      </c>
      <c r="DB390">
        <f t="shared" si="153"/>
        <v>2956.27</v>
      </c>
      <c r="DC390">
        <f t="shared" si="154"/>
        <v>0</v>
      </c>
      <c r="DD390" t="s">
        <v>4</v>
      </c>
      <c r="DE390" t="s">
        <v>4</v>
      </c>
      <c r="DF390">
        <f t="shared" si="167"/>
        <v>29.56</v>
      </c>
      <c r="DG390">
        <f t="shared" si="168"/>
        <v>0</v>
      </c>
      <c r="DH390">
        <f t="shared" si="169"/>
        <v>0</v>
      </c>
      <c r="DI390">
        <f t="shared" si="170"/>
        <v>0</v>
      </c>
      <c r="DJ390">
        <f t="shared" si="166"/>
        <v>29.56</v>
      </c>
      <c r="DK390">
        <v>0</v>
      </c>
      <c r="DL390" t="s">
        <v>4</v>
      </c>
      <c r="DM390">
        <v>0</v>
      </c>
      <c r="DN390" t="s">
        <v>4</v>
      </c>
      <c r="DO390">
        <v>0</v>
      </c>
    </row>
    <row r="391" spans="1:119">
      <c r="A391">
        <f>ROW(Source!A340)</f>
        <v>340</v>
      </c>
      <c r="B391">
        <v>29858012</v>
      </c>
      <c r="C391">
        <v>29859647</v>
      </c>
      <c r="D391">
        <v>29308795</v>
      </c>
      <c r="E391">
        <v>37</v>
      </c>
      <c r="F391">
        <v>1</v>
      </c>
      <c r="G391">
        <v>37</v>
      </c>
      <c r="H391">
        <v>1</v>
      </c>
      <c r="I391" t="s">
        <v>684</v>
      </c>
      <c r="J391" t="s">
        <v>4</v>
      </c>
      <c r="K391" t="s">
        <v>685</v>
      </c>
      <c r="L391">
        <v>1191</v>
      </c>
      <c r="N391">
        <v>1013</v>
      </c>
      <c r="O391" t="s">
        <v>686</v>
      </c>
      <c r="P391" t="s">
        <v>686</v>
      </c>
      <c r="Q391">
        <v>1</v>
      </c>
      <c r="W391">
        <v>0</v>
      </c>
      <c r="X391">
        <v>476480486</v>
      </c>
      <c r="Y391">
        <f t="shared" si="152"/>
        <v>47.2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1</v>
      </c>
      <c r="AJ391">
        <v>1</v>
      </c>
      <c r="AK391">
        <v>1</v>
      </c>
      <c r="AL391">
        <v>1</v>
      </c>
      <c r="AM391">
        <v>-2</v>
      </c>
      <c r="AN391">
        <v>0</v>
      </c>
      <c r="AO391">
        <v>1</v>
      </c>
      <c r="AP391">
        <v>0</v>
      </c>
      <c r="AQ391">
        <v>0</v>
      </c>
      <c r="AR391">
        <v>0</v>
      </c>
      <c r="AS391" t="s">
        <v>4</v>
      </c>
      <c r="AT391">
        <v>47.2</v>
      </c>
      <c r="AU391" t="s">
        <v>4</v>
      </c>
      <c r="AV391">
        <v>1</v>
      </c>
      <c r="AW391">
        <v>2</v>
      </c>
      <c r="AX391">
        <v>29859650</v>
      </c>
      <c r="AY391">
        <v>1</v>
      </c>
      <c r="AZ391">
        <v>0</v>
      </c>
      <c r="BA391">
        <v>388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0</v>
      </c>
      <c r="BI391">
        <v>0</v>
      </c>
      <c r="BJ391">
        <v>0</v>
      </c>
      <c r="BK391">
        <v>0</v>
      </c>
      <c r="BL391">
        <v>0</v>
      </c>
      <c r="BM391">
        <v>0</v>
      </c>
      <c r="BN391">
        <v>0</v>
      </c>
      <c r="BO391">
        <v>0</v>
      </c>
      <c r="BP391">
        <v>0</v>
      </c>
      <c r="BQ391">
        <v>0</v>
      </c>
      <c r="BR391">
        <v>0</v>
      </c>
      <c r="BS391">
        <v>0</v>
      </c>
      <c r="BT391">
        <v>0</v>
      </c>
      <c r="BU391">
        <v>0</v>
      </c>
      <c r="BV391">
        <v>0</v>
      </c>
      <c r="BW391">
        <v>0</v>
      </c>
      <c r="CU391">
        <f>ROUND(AT391*Source!I340*AH391*AL391,2)</f>
        <v>0</v>
      </c>
      <c r="CV391">
        <f>ROUND(Y391*Source!I340,9)</f>
        <v>1.4159999999999999</v>
      </c>
      <c r="CW391">
        <v>0</v>
      </c>
      <c r="CX391">
        <f>ROUND(Y391*Source!I340,9)</f>
        <v>1.4159999999999999</v>
      </c>
      <c r="CY391">
        <f>AD391</f>
        <v>0</v>
      </c>
      <c r="CZ391">
        <f>AH391</f>
        <v>0</v>
      </c>
      <c r="DA391">
        <f>AL391</f>
        <v>1</v>
      </c>
      <c r="DB391">
        <f t="shared" si="153"/>
        <v>0</v>
      </c>
      <c r="DC391">
        <f t="shared" si="154"/>
        <v>0</v>
      </c>
      <c r="DD391" t="s">
        <v>4</v>
      </c>
      <c r="DE391" t="s">
        <v>4</v>
      </c>
      <c r="DF391">
        <f t="shared" si="167"/>
        <v>0</v>
      </c>
      <c r="DG391">
        <f t="shared" si="168"/>
        <v>0</v>
      </c>
      <c r="DH391">
        <f t="shared" si="169"/>
        <v>0</v>
      </c>
      <c r="DI391">
        <f t="shared" si="170"/>
        <v>0</v>
      </c>
      <c r="DJ391">
        <f>DI391</f>
        <v>0</v>
      </c>
      <c r="DK391">
        <v>0</v>
      </c>
      <c r="DL391" t="s">
        <v>4</v>
      </c>
      <c r="DM391">
        <v>0</v>
      </c>
      <c r="DN391" t="s">
        <v>4</v>
      </c>
      <c r="DO391">
        <v>0</v>
      </c>
    </row>
    <row r="392" spans="1:119">
      <c r="A392">
        <f>ROW(Source!A340)</f>
        <v>340</v>
      </c>
      <c r="B392">
        <v>29858012</v>
      </c>
      <c r="C392">
        <v>29859647</v>
      </c>
      <c r="D392">
        <v>29316850</v>
      </c>
      <c r="E392">
        <v>1</v>
      </c>
      <c r="F392">
        <v>1</v>
      </c>
      <c r="G392">
        <v>37</v>
      </c>
      <c r="H392">
        <v>3</v>
      </c>
      <c r="I392" t="s">
        <v>1068</v>
      </c>
      <c r="J392" t="s">
        <v>1069</v>
      </c>
      <c r="K392" t="s">
        <v>1070</v>
      </c>
      <c r="L392">
        <v>1035</v>
      </c>
      <c r="N392">
        <v>1013</v>
      </c>
      <c r="O392" t="s">
        <v>458</v>
      </c>
      <c r="P392" t="s">
        <v>458</v>
      </c>
      <c r="Q392">
        <v>1</v>
      </c>
      <c r="W392">
        <v>0</v>
      </c>
      <c r="X392">
        <v>-653777739</v>
      </c>
      <c r="Y392">
        <f t="shared" si="152"/>
        <v>100</v>
      </c>
      <c r="AA392">
        <v>142.94</v>
      </c>
      <c r="AB392">
        <v>0</v>
      </c>
      <c r="AC392">
        <v>0</v>
      </c>
      <c r="AD392">
        <v>0</v>
      </c>
      <c r="AE392">
        <v>142.94</v>
      </c>
      <c r="AF392">
        <v>0</v>
      </c>
      <c r="AG392">
        <v>0</v>
      </c>
      <c r="AH392">
        <v>0</v>
      </c>
      <c r="AI392">
        <v>1</v>
      </c>
      <c r="AJ392">
        <v>1</v>
      </c>
      <c r="AK392">
        <v>1</v>
      </c>
      <c r="AL392">
        <v>1</v>
      </c>
      <c r="AM392">
        <v>-2</v>
      </c>
      <c r="AN392">
        <v>0</v>
      </c>
      <c r="AO392">
        <v>1</v>
      </c>
      <c r="AP392">
        <v>0</v>
      </c>
      <c r="AQ392">
        <v>0</v>
      </c>
      <c r="AR392">
        <v>0</v>
      </c>
      <c r="AS392" t="s">
        <v>4</v>
      </c>
      <c r="AT392">
        <v>100</v>
      </c>
      <c r="AU392" t="s">
        <v>4</v>
      </c>
      <c r="AV392">
        <v>0</v>
      </c>
      <c r="AW392">
        <v>2</v>
      </c>
      <c r="AX392">
        <v>29859651</v>
      </c>
      <c r="AY392">
        <v>1</v>
      </c>
      <c r="AZ392">
        <v>0</v>
      </c>
      <c r="BA392">
        <v>389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0</v>
      </c>
      <c r="BI392">
        <v>0</v>
      </c>
      <c r="BJ392">
        <v>0</v>
      </c>
      <c r="BK392">
        <v>0</v>
      </c>
      <c r="BL392">
        <v>0</v>
      </c>
      <c r="BM392">
        <v>0</v>
      </c>
      <c r="BN392">
        <v>0</v>
      </c>
      <c r="BO392">
        <v>0</v>
      </c>
      <c r="BP392">
        <v>0</v>
      </c>
      <c r="BQ392">
        <v>0</v>
      </c>
      <c r="BR392">
        <v>0</v>
      </c>
      <c r="BS392">
        <v>0</v>
      </c>
      <c r="BT392">
        <v>0</v>
      </c>
      <c r="BU392">
        <v>0</v>
      </c>
      <c r="BV392">
        <v>0</v>
      </c>
      <c r="BW392">
        <v>0</v>
      </c>
      <c r="CV392">
        <v>0</v>
      </c>
      <c r="CW392">
        <v>0</v>
      </c>
      <c r="CX392">
        <f>ROUND(Y392*Source!I340,9)</f>
        <v>3</v>
      </c>
      <c r="CY392">
        <f>AA392</f>
        <v>142.94</v>
      </c>
      <c r="CZ392">
        <f>AE392</f>
        <v>142.94</v>
      </c>
      <c r="DA392">
        <f>AI392</f>
        <v>1</v>
      </c>
      <c r="DB392">
        <f t="shared" si="153"/>
        <v>14294</v>
      </c>
      <c r="DC392">
        <f t="shared" si="154"/>
        <v>0</v>
      </c>
      <c r="DD392" t="s">
        <v>4</v>
      </c>
      <c r="DE392" t="s">
        <v>4</v>
      </c>
      <c r="DF392">
        <f t="shared" si="167"/>
        <v>428.82</v>
      </c>
      <c r="DG392">
        <f t="shared" si="168"/>
        <v>0</v>
      </c>
      <c r="DH392">
        <f t="shared" si="169"/>
        <v>0</v>
      </c>
      <c r="DI392">
        <f t="shared" si="170"/>
        <v>0</v>
      </c>
      <c r="DJ392">
        <f>DF392</f>
        <v>428.82</v>
      </c>
      <c r="DK392">
        <v>0</v>
      </c>
      <c r="DL392" t="s">
        <v>4</v>
      </c>
      <c r="DM392">
        <v>0</v>
      </c>
      <c r="DN392" t="s">
        <v>4</v>
      </c>
      <c r="DO392">
        <v>0</v>
      </c>
    </row>
    <row r="393" spans="1:119">
      <c r="A393">
        <f>ROW(Source!A341)</f>
        <v>341</v>
      </c>
      <c r="B393">
        <v>29858012</v>
      </c>
      <c r="C393">
        <v>29859652</v>
      </c>
      <c r="D393">
        <v>29308795</v>
      </c>
      <c r="E393">
        <v>37</v>
      </c>
      <c r="F393">
        <v>1</v>
      </c>
      <c r="G393">
        <v>37</v>
      </c>
      <c r="H393">
        <v>1</v>
      </c>
      <c r="I393" t="s">
        <v>684</v>
      </c>
      <c r="J393" t="s">
        <v>4</v>
      </c>
      <c r="K393" t="s">
        <v>685</v>
      </c>
      <c r="L393">
        <v>1191</v>
      </c>
      <c r="N393">
        <v>1013</v>
      </c>
      <c r="O393" t="s">
        <v>686</v>
      </c>
      <c r="P393" t="s">
        <v>686</v>
      </c>
      <c r="Q393">
        <v>1</v>
      </c>
      <c r="W393">
        <v>0</v>
      </c>
      <c r="X393">
        <v>476480486</v>
      </c>
      <c r="Y393">
        <f t="shared" si="152"/>
        <v>1.72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1</v>
      </c>
      <c r="AJ393">
        <v>1</v>
      </c>
      <c r="AK393">
        <v>1</v>
      </c>
      <c r="AL393">
        <v>1</v>
      </c>
      <c r="AM393">
        <v>-2</v>
      </c>
      <c r="AN393">
        <v>0</v>
      </c>
      <c r="AO393">
        <v>1</v>
      </c>
      <c r="AP393">
        <v>1</v>
      </c>
      <c r="AQ393">
        <v>0</v>
      </c>
      <c r="AR393">
        <v>0</v>
      </c>
      <c r="AS393" t="s">
        <v>4</v>
      </c>
      <c r="AT393">
        <v>1.72</v>
      </c>
      <c r="AU393" t="s">
        <v>4</v>
      </c>
      <c r="AV393">
        <v>1</v>
      </c>
      <c r="AW393">
        <v>2</v>
      </c>
      <c r="AX393">
        <v>29859657</v>
      </c>
      <c r="AY393">
        <v>1</v>
      </c>
      <c r="AZ393">
        <v>0</v>
      </c>
      <c r="BA393">
        <v>390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0</v>
      </c>
      <c r="BI393">
        <v>0</v>
      </c>
      <c r="BJ393">
        <v>0</v>
      </c>
      <c r="BK393">
        <v>0</v>
      </c>
      <c r="BL393">
        <v>0</v>
      </c>
      <c r="BM393">
        <v>0</v>
      </c>
      <c r="BN393">
        <v>0</v>
      </c>
      <c r="BO393">
        <v>0</v>
      </c>
      <c r="BP393">
        <v>0</v>
      </c>
      <c r="BQ393">
        <v>0</v>
      </c>
      <c r="BR393">
        <v>0</v>
      </c>
      <c r="BS393">
        <v>0</v>
      </c>
      <c r="BT393">
        <v>0</v>
      </c>
      <c r="BU393">
        <v>0</v>
      </c>
      <c r="BV393">
        <v>0</v>
      </c>
      <c r="BW393">
        <v>0</v>
      </c>
      <c r="CU393">
        <f>ROUND(AT393*Source!I341*AH393*AL393,2)</f>
        <v>0</v>
      </c>
      <c r="CV393">
        <f>ROUND(Y393*Source!I341,9)</f>
        <v>1.72</v>
      </c>
      <c r="CW393">
        <v>0</v>
      </c>
      <c r="CX393">
        <f>ROUND(Y393*Source!I341,9)</f>
        <v>1.72</v>
      </c>
      <c r="CY393">
        <f>AD393</f>
        <v>0</v>
      </c>
      <c r="CZ393">
        <f>AH393</f>
        <v>0</v>
      </c>
      <c r="DA393">
        <f>AL393</f>
        <v>1</v>
      </c>
      <c r="DB393">
        <f t="shared" si="153"/>
        <v>0</v>
      </c>
      <c r="DC393">
        <f t="shared" si="154"/>
        <v>0</v>
      </c>
      <c r="DD393" t="s">
        <v>4</v>
      </c>
      <c r="DE393" t="s">
        <v>4</v>
      </c>
      <c r="DF393">
        <f t="shared" si="167"/>
        <v>0</v>
      </c>
      <c r="DG393">
        <f t="shared" si="168"/>
        <v>0</v>
      </c>
      <c r="DH393">
        <f t="shared" si="169"/>
        <v>0</v>
      </c>
      <c r="DI393">
        <f t="shared" si="170"/>
        <v>0</v>
      </c>
      <c r="DJ393">
        <f>DI393</f>
        <v>0</v>
      </c>
      <c r="DK393">
        <v>0</v>
      </c>
      <c r="DL393" t="s">
        <v>4</v>
      </c>
      <c r="DM393">
        <v>0</v>
      </c>
      <c r="DN393" t="s">
        <v>4</v>
      </c>
      <c r="DO393">
        <v>0</v>
      </c>
    </row>
    <row r="394" spans="1:119">
      <c r="A394">
        <f>ROW(Source!A341)</f>
        <v>341</v>
      </c>
      <c r="B394">
        <v>29858012</v>
      </c>
      <c r="C394">
        <v>29859652</v>
      </c>
      <c r="D394">
        <v>29312858</v>
      </c>
      <c r="E394">
        <v>1</v>
      </c>
      <c r="F394">
        <v>1</v>
      </c>
      <c r="G394">
        <v>37</v>
      </c>
      <c r="H394">
        <v>3</v>
      </c>
      <c r="I394" t="s">
        <v>1071</v>
      </c>
      <c r="J394" t="s">
        <v>1072</v>
      </c>
      <c r="K394" t="s">
        <v>1073</v>
      </c>
      <c r="L394">
        <v>1346</v>
      </c>
      <c r="N394">
        <v>1009</v>
      </c>
      <c r="O394" t="s">
        <v>717</v>
      </c>
      <c r="P394" t="s">
        <v>717</v>
      </c>
      <c r="Q394">
        <v>1</v>
      </c>
      <c r="W394">
        <v>0</v>
      </c>
      <c r="X394">
        <v>1013639029</v>
      </c>
      <c r="Y394">
        <f t="shared" si="152"/>
        <v>6.3E-2</v>
      </c>
      <c r="AA394">
        <v>745.17</v>
      </c>
      <c r="AB394">
        <v>0</v>
      </c>
      <c r="AC394">
        <v>0</v>
      </c>
      <c r="AD394">
        <v>0</v>
      </c>
      <c r="AE394">
        <v>745.17</v>
      </c>
      <c r="AF394">
        <v>0</v>
      </c>
      <c r="AG394">
        <v>0</v>
      </c>
      <c r="AH394">
        <v>0</v>
      </c>
      <c r="AI394">
        <v>1</v>
      </c>
      <c r="AJ394">
        <v>1</v>
      </c>
      <c r="AK394">
        <v>1</v>
      </c>
      <c r="AL394">
        <v>1</v>
      </c>
      <c r="AM394">
        <v>-2</v>
      </c>
      <c r="AN394">
        <v>0</v>
      </c>
      <c r="AO394">
        <v>1</v>
      </c>
      <c r="AP394">
        <v>1</v>
      </c>
      <c r="AQ394">
        <v>0</v>
      </c>
      <c r="AR394">
        <v>0</v>
      </c>
      <c r="AS394" t="s">
        <v>4</v>
      </c>
      <c r="AT394">
        <v>6.3E-2</v>
      </c>
      <c r="AU394" t="s">
        <v>4</v>
      </c>
      <c r="AV394">
        <v>0</v>
      </c>
      <c r="AW394">
        <v>2</v>
      </c>
      <c r="AX394">
        <v>29859658</v>
      </c>
      <c r="AY394">
        <v>1</v>
      </c>
      <c r="AZ394">
        <v>0</v>
      </c>
      <c r="BA394">
        <v>391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0</v>
      </c>
      <c r="BI394">
        <v>0</v>
      </c>
      <c r="BJ394">
        <v>0</v>
      </c>
      <c r="BK394">
        <v>0</v>
      </c>
      <c r="BL394">
        <v>0</v>
      </c>
      <c r="BM394">
        <v>0</v>
      </c>
      <c r="BN394">
        <v>0</v>
      </c>
      <c r="BO394">
        <v>0</v>
      </c>
      <c r="BP394">
        <v>0</v>
      </c>
      <c r="BQ394">
        <v>0</v>
      </c>
      <c r="BR394">
        <v>0</v>
      </c>
      <c r="BS394">
        <v>0</v>
      </c>
      <c r="BT394">
        <v>0</v>
      </c>
      <c r="BU394">
        <v>0</v>
      </c>
      <c r="BV394">
        <v>0</v>
      </c>
      <c r="BW394">
        <v>0</v>
      </c>
      <c r="CV394">
        <v>0</v>
      </c>
      <c r="CW394">
        <v>0</v>
      </c>
      <c r="CX394">
        <f>ROUND(Y394*Source!I341,9)</f>
        <v>6.3E-2</v>
      </c>
      <c r="CY394">
        <f>AA394</f>
        <v>745.17</v>
      </c>
      <c r="CZ394">
        <f>AE394</f>
        <v>745.17</v>
      </c>
      <c r="DA394">
        <f>AI394</f>
        <v>1</v>
      </c>
      <c r="DB394">
        <f t="shared" si="153"/>
        <v>46.95</v>
      </c>
      <c r="DC394">
        <f t="shared" si="154"/>
        <v>0</v>
      </c>
      <c r="DD394" t="s">
        <v>4</v>
      </c>
      <c r="DE394" t="s">
        <v>4</v>
      </c>
      <c r="DF394">
        <f t="shared" si="167"/>
        <v>46.95</v>
      </c>
      <c r="DG394">
        <f t="shared" si="168"/>
        <v>0</v>
      </c>
      <c r="DH394">
        <f t="shared" si="169"/>
        <v>0</v>
      </c>
      <c r="DI394">
        <f t="shared" si="170"/>
        <v>0</v>
      </c>
      <c r="DJ394">
        <f>DF394</f>
        <v>46.95</v>
      </c>
      <c r="DK394">
        <v>0</v>
      </c>
      <c r="DL394" t="s">
        <v>4</v>
      </c>
      <c r="DM394">
        <v>0</v>
      </c>
      <c r="DN394" t="s">
        <v>4</v>
      </c>
      <c r="DO394">
        <v>0</v>
      </c>
    </row>
    <row r="395" spans="1:119">
      <c r="A395">
        <f>ROW(Source!A341)</f>
        <v>341</v>
      </c>
      <c r="B395">
        <v>29858012</v>
      </c>
      <c r="C395">
        <v>29859652</v>
      </c>
      <c r="D395">
        <v>29311239</v>
      </c>
      <c r="E395">
        <v>1</v>
      </c>
      <c r="F395">
        <v>1</v>
      </c>
      <c r="G395">
        <v>37</v>
      </c>
      <c r="H395">
        <v>3</v>
      </c>
      <c r="I395" t="s">
        <v>1059</v>
      </c>
      <c r="J395" t="s">
        <v>1060</v>
      </c>
      <c r="K395" t="s">
        <v>1061</v>
      </c>
      <c r="L395">
        <v>1348</v>
      </c>
      <c r="N395">
        <v>1009</v>
      </c>
      <c r="O395" t="s">
        <v>68</v>
      </c>
      <c r="P395" t="s">
        <v>68</v>
      </c>
      <c r="Q395">
        <v>1000</v>
      </c>
      <c r="W395">
        <v>0</v>
      </c>
      <c r="X395">
        <v>-377825509</v>
      </c>
      <c r="Y395">
        <f t="shared" si="152"/>
        <v>1.2999999999999999E-4</v>
      </c>
      <c r="AA395">
        <v>115885.91</v>
      </c>
      <c r="AB395">
        <v>0</v>
      </c>
      <c r="AC395">
        <v>0</v>
      </c>
      <c r="AD395">
        <v>0</v>
      </c>
      <c r="AE395">
        <v>115885.91</v>
      </c>
      <c r="AF395">
        <v>0</v>
      </c>
      <c r="AG395">
        <v>0</v>
      </c>
      <c r="AH395">
        <v>0</v>
      </c>
      <c r="AI395">
        <v>1</v>
      </c>
      <c r="AJ395">
        <v>1</v>
      </c>
      <c r="AK395">
        <v>1</v>
      </c>
      <c r="AL395">
        <v>1</v>
      </c>
      <c r="AM395">
        <v>-2</v>
      </c>
      <c r="AN395">
        <v>0</v>
      </c>
      <c r="AO395">
        <v>1</v>
      </c>
      <c r="AP395">
        <v>1</v>
      </c>
      <c r="AQ395">
        <v>0</v>
      </c>
      <c r="AR395">
        <v>0</v>
      </c>
      <c r="AS395" t="s">
        <v>4</v>
      </c>
      <c r="AT395">
        <v>1.2999999999999999E-4</v>
      </c>
      <c r="AU395" t="s">
        <v>4</v>
      </c>
      <c r="AV395">
        <v>0</v>
      </c>
      <c r="AW395">
        <v>2</v>
      </c>
      <c r="AX395">
        <v>29859659</v>
      </c>
      <c r="AY395">
        <v>1</v>
      </c>
      <c r="AZ395">
        <v>0</v>
      </c>
      <c r="BA395">
        <v>392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0</v>
      </c>
      <c r="BI395">
        <v>0</v>
      </c>
      <c r="BJ395">
        <v>0</v>
      </c>
      <c r="BK395">
        <v>0</v>
      </c>
      <c r="BL395">
        <v>0</v>
      </c>
      <c r="BM395">
        <v>0</v>
      </c>
      <c r="BN395">
        <v>0</v>
      </c>
      <c r="BO395">
        <v>0</v>
      </c>
      <c r="BP395">
        <v>0</v>
      </c>
      <c r="BQ395">
        <v>0</v>
      </c>
      <c r="BR395">
        <v>0</v>
      </c>
      <c r="BS395">
        <v>0</v>
      </c>
      <c r="BT395">
        <v>0</v>
      </c>
      <c r="BU395">
        <v>0</v>
      </c>
      <c r="BV395">
        <v>0</v>
      </c>
      <c r="BW395">
        <v>0</v>
      </c>
      <c r="CV395">
        <v>0</v>
      </c>
      <c r="CW395">
        <v>0</v>
      </c>
      <c r="CX395">
        <f>ROUND(Y395*Source!I341,9)</f>
        <v>1.2999999999999999E-4</v>
      </c>
      <c r="CY395">
        <f>AA395</f>
        <v>115885.91</v>
      </c>
      <c r="CZ395">
        <f>AE395</f>
        <v>115885.91</v>
      </c>
      <c r="DA395">
        <f>AI395</f>
        <v>1</v>
      </c>
      <c r="DB395">
        <f t="shared" si="153"/>
        <v>15.07</v>
      </c>
      <c r="DC395">
        <f t="shared" si="154"/>
        <v>0</v>
      </c>
      <c r="DD395" t="s">
        <v>4</v>
      </c>
      <c r="DE395" t="s">
        <v>4</v>
      </c>
      <c r="DF395">
        <f t="shared" si="167"/>
        <v>15.07</v>
      </c>
      <c r="DG395">
        <f t="shared" si="168"/>
        <v>0</v>
      </c>
      <c r="DH395">
        <f t="shared" si="169"/>
        <v>0</v>
      </c>
      <c r="DI395">
        <f t="shared" si="170"/>
        <v>0</v>
      </c>
      <c r="DJ395">
        <f>DF395</f>
        <v>15.07</v>
      </c>
      <c r="DK395">
        <v>0</v>
      </c>
      <c r="DL395" t="s">
        <v>4</v>
      </c>
      <c r="DM395">
        <v>0</v>
      </c>
      <c r="DN395" t="s">
        <v>4</v>
      </c>
      <c r="DO395">
        <v>0</v>
      </c>
    </row>
    <row r="396" spans="1:119">
      <c r="A396">
        <f>ROW(Source!A341)</f>
        <v>341</v>
      </c>
      <c r="B396">
        <v>29858012</v>
      </c>
      <c r="C396">
        <v>29859652</v>
      </c>
      <c r="D396">
        <v>29311280</v>
      </c>
      <c r="E396">
        <v>1</v>
      </c>
      <c r="F396">
        <v>1</v>
      </c>
      <c r="G396">
        <v>37</v>
      </c>
      <c r="H396">
        <v>3</v>
      </c>
      <c r="I396" t="s">
        <v>1074</v>
      </c>
      <c r="J396" t="s">
        <v>1075</v>
      </c>
      <c r="K396" t="s">
        <v>1076</v>
      </c>
      <c r="L396">
        <v>1346</v>
      </c>
      <c r="N396">
        <v>1009</v>
      </c>
      <c r="O396" t="s">
        <v>717</v>
      </c>
      <c r="P396" t="s">
        <v>717</v>
      </c>
      <c r="Q396">
        <v>1</v>
      </c>
      <c r="W396">
        <v>0</v>
      </c>
      <c r="X396">
        <v>-911552969</v>
      </c>
      <c r="Y396">
        <f t="shared" si="152"/>
        <v>6.3E-2</v>
      </c>
      <c r="AA396">
        <v>92.85</v>
      </c>
      <c r="AB396">
        <v>0</v>
      </c>
      <c r="AC396">
        <v>0</v>
      </c>
      <c r="AD396">
        <v>0</v>
      </c>
      <c r="AE396">
        <v>92.85</v>
      </c>
      <c r="AF396">
        <v>0</v>
      </c>
      <c r="AG396">
        <v>0</v>
      </c>
      <c r="AH396">
        <v>0</v>
      </c>
      <c r="AI396">
        <v>1</v>
      </c>
      <c r="AJ396">
        <v>1</v>
      </c>
      <c r="AK396">
        <v>1</v>
      </c>
      <c r="AL396">
        <v>1</v>
      </c>
      <c r="AM396">
        <v>-2</v>
      </c>
      <c r="AN396">
        <v>0</v>
      </c>
      <c r="AO396">
        <v>1</v>
      </c>
      <c r="AP396">
        <v>1</v>
      </c>
      <c r="AQ396">
        <v>0</v>
      </c>
      <c r="AR396">
        <v>0</v>
      </c>
      <c r="AS396" t="s">
        <v>4</v>
      </c>
      <c r="AT396">
        <v>6.3E-2</v>
      </c>
      <c r="AU396" t="s">
        <v>4</v>
      </c>
      <c r="AV396">
        <v>0</v>
      </c>
      <c r="AW396">
        <v>2</v>
      </c>
      <c r="AX396">
        <v>29859660</v>
      </c>
      <c r="AY396">
        <v>1</v>
      </c>
      <c r="AZ396">
        <v>0</v>
      </c>
      <c r="BA396">
        <v>393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0</v>
      </c>
      <c r="BI396">
        <v>0</v>
      </c>
      <c r="BJ396">
        <v>0</v>
      </c>
      <c r="BK396">
        <v>0</v>
      </c>
      <c r="BL396">
        <v>0</v>
      </c>
      <c r="BM396">
        <v>0</v>
      </c>
      <c r="BN396">
        <v>0</v>
      </c>
      <c r="BO396">
        <v>0</v>
      </c>
      <c r="BP396">
        <v>0</v>
      </c>
      <c r="BQ396">
        <v>0</v>
      </c>
      <c r="BR396">
        <v>0</v>
      </c>
      <c r="BS396">
        <v>0</v>
      </c>
      <c r="BT396">
        <v>0</v>
      </c>
      <c r="BU396">
        <v>0</v>
      </c>
      <c r="BV396">
        <v>0</v>
      </c>
      <c r="BW396">
        <v>0</v>
      </c>
      <c r="CV396">
        <v>0</v>
      </c>
      <c r="CW396">
        <v>0</v>
      </c>
      <c r="CX396">
        <f>ROUND(Y396*Source!I341,9)</f>
        <v>6.3E-2</v>
      </c>
      <c r="CY396">
        <f>AA396</f>
        <v>92.85</v>
      </c>
      <c r="CZ396">
        <f>AE396</f>
        <v>92.85</v>
      </c>
      <c r="DA396">
        <f>AI396</f>
        <v>1</v>
      </c>
      <c r="DB396">
        <f t="shared" si="153"/>
        <v>5.85</v>
      </c>
      <c r="DC396">
        <f t="shared" si="154"/>
        <v>0</v>
      </c>
      <c r="DD396" t="s">
        <v>4</v>
      </c>
      <c r="DE396" t="s">
        <v>4</v>
      </c>
      <c r="DF396">
        <f t="shared" si="167"/>
        <v>5.85</v>
      </c>
      <c r="DG396">
        <f t="shared" si="168"/>
        <v>0</v>
      </c>
      <c r="DH396">
        <f t="shared" si="169"/>
        <v>0</v>
      </c>
      <c r="DI396">
        <f t="shared" si="170"/>
        <v>0</v>
      </c>
      <c r="DJ396">
        <f>DF396</f>
        <v>5.85</v>
      </c>
      <c r="DK396">
        <v>0</v>
      </c>
      <c r="DL396" t="s">
        <v>4</v>
      </c>
      <c r="DM396">
        <v>0</v>
      </c>
      <c r="DN396" t="s">
        <v>4</v>
      </c>
      <c r="DO396">
        <v>0</v>
      </c>
    </row>
    <row r="397" spans="1:119">
      <c r="A397">
        <f>ROW(Source!A343)</f>
        <v>343</v>
      </c>
      <c r="B397">
        <v>29858012</v>
      </c>
      <c r="C397">
        <v>29859662</v>
      </c>
      <c r="D397">
        <v>29308795</v>
      </c>
      <c r="E397">
        <v>37</v>
      </c>
      <c r="F397">
        <v>1</v>
      </c>
      <c r="G397">
        <v>37</v>
      </c>
      <c r="H397">
        <v>1</v>
      </c>
      <c r="I397" t="s">
        <v>684</v>
      </c>
      <c r="J397" t="s">
        <v>4</v>
      </c>
      <c r="K397" t="s">
        <v>685</v>
      </c>
      <c r="L397">
        <v>1191</v>
      </c>
      <c r="N397">
        <v>1013</v>
      </c>
      <c r="O397" t="s">
        <v>686</v>
      </c>
      <c r="P397" t="s">
        <v>686</v>
      </c>
      <c r="Q397">
        <v>1</v>
      </c>
      <c r="W397">
        <v>0</v>
      </c>
      <c r="X397">
        <v>476480486</v>
      </c>
      <c r="Y397">
        <f t="shared" si="152"/>
        <v>188.6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1</v>
      </c>
      <c r="AJ397">
        <v>1</v>
      </c>
      <c r="AK397">
        <v>1</v>
      </c>
      <c r="AL397">
        <v>1</v>
      </c>
      <c r="AM397">
        <v>-2</v>
      </c>
      <c r="AN397">
        <v>0</v>
      </c>
      <c r="AO397">
        <v>1</v>
      </c>
      <c r="AP397">
        <v>0</v>
      </c>
      <c r="AQ397">
        <v>0</v>
      </c>
      <c r="AR397">
        <v>0</v>
      </c>
      <c r="AS397" t="s">
        <v>4</v>
      </c>
      <c r="AT397">
        <v>188.6</v>
      </c>
      <c r="AU397" t="s">
        <v>4</v>
      </c>
      <c r="AV397">
        <v>1</v>
      </c>
      <c r="AW397">
        <v>2</v>
      </c>
      <c r="AX397">
        <v>29859676</v>
      </c>
      <c r="AY397">
        <v>1</v>
      </c>
      <c r="AZ397">
        <v>0</v>
      </c>
      <c r="BA397">
        <v>394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0</v>
      </c>
      <c r="BI397">
        <v>0</v>
      </c>
      <c r="BJ397">
        <v>0</v>
      </c>
      <c r="BK397">
        <v>0</v>
      </c>
      <c r="BL397">
        <v>0</v>
      </c>
      <c r="BM397">
        <v>0</v>
      </c>
      <c r="BN397">
        <v>0</v>
      </c>
      <c r="BO397">
        <v>0</v>
      </c>
      <c r="BP397">
        <v>0</v>
      </c>
      <c r="BQ397">
        <v>0</v>
      </c>
      <c r="BR397">
        <v>0</v>
      </c>
      <c r="BS397">
        <v>0</v>
      </c>
      <c r="BT397">
        <v>0</v>
      </c>
      <c r="BU397">
        <v>0</v>
      </c>
      <c r="BV397">
        <v>0</v>
      </c>
      <c r="BW397">
        <v>0</v>
      </c>
      <c r="CU397">
        <f>ROUND(AT397*Source!I343*AH397*AL397,2)</f>
        <v>0</v>
      </c>
      <c r="CV397">
        <f>ROUND(Y397*Source!I343,9)</f>
        <v>129.90768</v>
      </c>
      <c r="CW397">
        <v>0</v>
      </c>
      <c r="CX397">
        <f>ROUND(Y397*Source!I343,9)</f>
        <v>129.90768</v>
      </c>
      <c r="CY397">
        <f>AD397</f>
        <v>0</v>
      </c>
      <c r="CZ397">
        <f>AH397</f>
        <v>0</v>
      </c>
      <c r="DA397">
        <f>AL397</f>
        <v>1</v>
      </c>
      <c r="DB397">
        <f t="shared" si="153"/>
        <v>0</v>
      </c>
      <c r="DC397">
        <f t="shared" si="154"/>
        <v>0</v>
      </c>
      <c r="DD397" t="s">
        <v>4</v>
      </c>
      <c r="DE397" t="s">
        <v>4</v>
      </c>
      <c r="DF397">
        <f t="shared" si="167"/>
        <v>0</v>
      </c>
      <c r="DG397">
        <f t="shared" si="168"/>
        <v>0</v>
      </c>
      <c r="DH397">
        <f t="shared" si="169"/>
        <v>0</v>
      </c>
      <c r="DI397">
        <f t="shared" si="170"/>
        <v>0</v>
      </c>
      <c r="DJ397">
        <f>DI397</f>
        <v>0</v>
      </c>
      <c r="DK397">
        <v>0</v>
      </c>
      <c r="DL397" t="s">
        <v>4</v>
      </c>
      <c r="DM397">
        <v>0</v>
      </c>
      <c r="DN397" t="s">
        <v>4</v>
      </c>
      <c r="DO397">
        <v>0</v>
      </c>
    </row>
    <row r="398" spans="1:119">
      <c r="A398">
        <f>ROW(Source!A343)</f>
        <v>343</v>
      </c>
      <c r="B398">
        <v>29858012</v>
      </c>
      <c r="C398">
        <v>29859662</v>
      </c>
      <c r="D398">
        <v>29310259</v>
      </c>
      <c r="E398">
        <v>1</v>
      </c>
      <c r="F398">
        <v>1</v>
      </c>
      <c r="G398">
        <v>37</v>
      </c>
      <c r="H398">
        <v>2</v>
      </c>
      <c r="I398" t="s">
        <v>1077</v>
      </c>
      <c r="J398" t="s">
        <v>1078</v>
      </c>
      <c r="K398" t="s">
        <v>1079</v>
      </c>
      <c r="L398">
        <v>1368</v>
      </c>
      <c r="N398">
        <v>1011</v>
      </c>
      <c r="O398" t="s">
        <v>63</v>
      </c>
      <c r="P398" t="s">
        <v>63</v>
      </c>
      <c r="Q398">
        <v>1</v>
      </c>
      <c r="W398">
        <v>0</v>
      </c>
      <c r="X398">
        <v>1215981924</v>
      </c>
      <c r="Y398">
        <f t="shared" si="152"/>
        <v>14.29</v>
      </c>
      <c r="AA398">
        <v>0</v>
      </c>
      <c r="AB398">
        <v>1369.82</v>
      </c>
      <c r="AC398">
        <v>1183.81</v>
      </c>
      <c r="AD398">
        <v>0</v>
      </c>
      <c r="AE398">
        <v>0</v>
      </c>
      <c r="AF398">
        <v>1369.82</v>
      </c>
      <c r="AG398">
        <v>1183.81</v>
      </c>
      <c r="AH398">
        <v>0</v>
      </c>
      <c r="AI398">
        <v>1</v>
      </c>
      <c r="AJ398">
        <v>1</v>
      </c>
      <c r="AK398">
        <v>1</v>
      </c>
      <c r="AL398">
        <v>1</v>
      </c>
      <c r="AM398">
        <v>-2</v>
      </c>
      <c r="AN398">
        <v>0</v>
      </c>
      <c r="AO398">
        <v>1</v>
      </c>
      <c r="AP398">
        <v>0</v>
      </c>
      <c r="AQ398">
        <v>0</v>
      </c>
      <c r="AR398">
        <v>0</v>
      </c>
      <c r="AS398" t="s">
        <v>4</v>
      </c>
      <c r="AT398">
        <v>14.29</v>
      </c>
      <c r="AU398" t="s">
        <v>4</v>
      </c>
      <c r="AV398">
        <v>0</v>
      </c>
      <c r="AW398">
        <v>2</v>
      </c>
      <c r="AX398">
        <v>29859677</v>
      </c>
      <c r="AY398">
        <v>1</v>
      </c>
      <c r="AZ398">
        <v>0</v>
      </c>
      <c r="BA398">
        <v>395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0</v>
      </c>
      <c r="BI398">
        <v>0</v>
      </c>
      <c r="BJ398">
        <v>0</v>
      </c>
      <c r="BK398">
        <v>0</v>
      </c>
      <c r="BL398">
        <v>0</v>
      </c>
      <c r="BM398">
        <v>0</v>
      </c>
      <c r="BN398">
        <v>0</v>
      </c>
      <c r="BO398">
        <v>0</v>
      </c>
      <c r="BP398">
        <v>0</v>
      </c>
      <c r="BQ398">
        <v>0</v>
      </c>
      <c r="BR398">
        <v>0</v>
      </c>
      <c r="BS398">
        <v>0</v>
      </c>
      <c r="BT398">
        <v>0</v>
      </c>
      <c r="BU398">
        <v>0</v>
      </c>
      <c r="BV398">
        <v>0</v>
      </c>
      <c r="BW398">
        <v>0</v>
      </c>
      <c r="CV398">
        <v>0</v>
      </c>
      <c r="CW398">
        <f>ROUND(Y398*Source!I343*DO398,9)</f>
        <v>0</v>
      </c>
      <c r="CX398">
        <f>ROUND(Y398*Source!I343,9)</f>
        <v>9.8429520000000004</v>
      </c>
      <c r="CY398">
        <f>AB398</f>
        <v>1369.82</v>
      </c>
      <c r="CZ398">
        <f>AF398</f>
        <v>1369.82</v>
      </c>
      <c r="DA398">
        <f>AJ398</f>
        <v>1</v>
      </c>
      <c r="DB398">
        <f t="shared" si="153"/>
        <v>19574.73</v>
      </c>
      <c r="DC398">
        <f t="shared" si="154"/>
        <v>16916.64</v>
      </c>
      <c r="DD398" t="s">
        <v>4</v>
      </c>
      <c r="DE398" t="s">
        <v>4</v>
      </c>
      <c r="DF398">
        <f t="shared" si="167"/>
        <v>0</v>
      </c>
      <c r="DG398">
        <f t="shared" si="168"/>
        <v>13483.07</v>
      </c>
      <c r="DH398">
        <f t="shared" si="169"/>
        <v>11652.19</v>
      </c>
      <c r="DI398">
        <f t="shared" si="170"/>
        <v>0</v>
      </c>
      <c r="DJ398">
        <f>DG398</f>
        <v>13483.07</v>
      </c>
      <c r="DK398">
        <v>0</v>
      </c>
      <c r="DL398" t="s">
        <v>4</v>
      </c>
      <c r="DM398">
        <v>0</v>
      </c>
      <c r="DN398" t="s">
        <v>4</v>
      </c>
      <c r="DO398">
        <v>0</v>
      </c>
    </row>
    <row r="399" spans="1:119">
      <c r="A399">
        <f>ROW(Source!A343)</f>
        <v>343</v>
      </c>
      <c r="B399">
        <v>29858012</v>
      </c>
      <c r="C399">
        <v>29859662</v>
      </c>
      <c r="D399">
        <v>29311967</v>
      </c>
      <c r="E399">
        <v>1</v>
      </c>
      <c r="F399">
        <v>1</v>
      </c>
      <c r="G399">
        <v>37</v>
      </c>
      <c r="H399">
        <v>3</v>
      </c>
      <c r="I399" t="s">
        <v>1080</v>
      </c>
      <c r="J399" t="s">
        <v>1081</v>
      </c>
      <c r="K399" t="s">
        <v>1082</v>
      </c>
      <c r="L399">
        <v>1346</v>
      </c>
      <c r="N399">
        <v>1009</v>
      </c>
      <c r="O399" t="s">
        <v>717</v>
      </c>
      <c r="P399" t="s">
        <v>717</v>
      </c>
      <c r="Q399">
        <v>1</v>
      </c>
      <c r="W399">
        <v>0</v>
      </c>
      <c r="X399">
        <v>-806813352</v>
      </c>
      <c r="Y399">
        <f t="shared" si="152"/>
        <v>0.55000000000000004</v>
      </c>
      <c r="AA399">
        <v>261.27999999999997</v>
      </c>
      <c r="AB399">
        <v>0</v>
      </c>
      <c r="AC399">
        <v>0</v>
      </c>
      <c r="AD399">
        <v>0</v>
      </c>
      <c r="AE399">
        <v>261.27999999999997</v>
      </c>
      <c r="AF399">
        <v>0</v>
      </c>
      <c r="AG399">
        <v>0</v>
      </c>
      <c r="AH399">
        <v>0</v>
      </c>
      <c r="AI399">
        <v>1</v>
      </c>
      <c r="AJ399">
        <v>1</v>
      </c>
      <c r="AK399">
        <v>1</v>
      </c>
      <c r="AL399">
        <v>1</v>
      </c>
      <c r="AM399">
        <v>-2</v>
      </c>
      <c r="AN399">
        <v>0</v>
      </c>
      <c r="AO399">
        <v>1</v>
      </c>
      <c r="AP399">
        <v>0</v>
      </c>
      <c r="AQ399">
        <v>0</v>
      </c>
      <c r="AR399">
        <v>0</v>
      </c>
      <c r="AS399" t="s">
        <v>4</v>
      </c>
      <c r="AT399">
        <v>0.55000000000000004</v>
      </c>
      <c r="AU399" t="s">
        <v>4</v>
      </c>
      <c r="AV399">
        <v>0</v>
      </c>
      <c r="AW399">
        <v>2</v>
      </c>
      <c r="AX399">
        <v>29859679</v>
      </c>
      <c r="AY399">
        <v>1</v>
      </c>
      <c r="AZ399">
        <v>0</v>
      </c>
      <c r="BA399">
        <v>397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0</v>
      </c>
      <c r="BI399">
        <v>0</v>
      </c>
      <c r="BJ399">
        <v>0</v>
      </c>
      <c r="BK399">
        <v>0</v>
      </c>
      <c r="BL399">
        <v>0</v>
      </c>
      <c r="BM399">
        <v>0</v>
      </c>
      <c r="BN399">
        <v>0</v>
      </c>
      <c r="BO399">
        <v>0</v>
      </c>
      <c r="BP399">
        <v>0</v>
      </c>
      <c r="BQ399">
        <v>0</v>
      </c>
      <c r="BR399">
        <v>0</v>
      </c>
      <c r="BS399">
        <v>0</v>
      </c>
      <c r="BT399">
        <v>0</v>
      </c>
      <c r="BU399">
        <v>0</v>
      </c>
      <c r="BV399">
        <v>0</v>
      </c>
      <c r="BW399">
        <v>0</v>
      </c>
      <c r="CV399">
        <v>0</v>
      </c>
      <c r="CW399">
        <v>0</v>
      </c>
      <c r="CX399">
        <f>ROUND(Y399*Source!I343,9)</f>
        <v>0.37884000000000001</v>
      </c>
      <c r="CY399">
        <f t="shared" ref="CY399:CY409" si="171">AA399</f>
        <v>261.27999999999997</v>
      </c>
      <c r="CZ399">
        <f t="shared" ref="CZ399:CZ409" si="172">AE399</f>
        <v>261.27999999999997</v>
      </c>
      <c r="DA399">
        <f t="shared" ref="DA399:DA409" si="173">AI399</f>
        <v>1</v>
      </c>
      <c r="DB399">
        <f t="shared" si="153"/>
        <v>143.69999999999999</v>
      </c>
      <c r="DC399">
        <f t="shared" si="154"/>
        <v>0</v>
      </c>
      <c r="DD399" t="s">
        <v>4</v>
      </c>
      <c r="DE399" t="s">
        <v>4</v>
      </c>
      <c r="DF399">
        <f t="shared" si="167"/>
        <v>98.98</v>
      </c>
      <c r="DG399">
        <f t="shared" si="168"/>
        <v>0</v>
      </c>
      <c r="DH399">
        <f t="shared" si="169"/>
        <v>0</v>
      </c>
      <c r="DI399">
        <f t="shared" si="170"/>
        <v>0</v>
      </c>
      <c r="DJ399">
        <f t="shared" ref="DJ399:DJ409" si="174">DF399</f>
        <v>98.98</v>
      </c>
      <c r="DK399">
        <v>0</v>
      </c>
      <c r="DL399" t="s">
        <v>4</v>
      </c>
      <c r="DM399">
        <v>0</v>
      </c>
      <c r="DN399" t="s">
        <v>4</v>
      </c>
      <c r="DO399">
        <v>0</v>
      </c>
    </row>
    <row r="400" spans="1:119">
      <c r="A400">
        <f>ROW(Source!A343)</f>
        <v>343</v>
      </c>
      <c r="B400">
        <v>29858012</v>
      </c>
      <c r="C400">
        <v>29859662</v>
      </c>
      <c r="D400">
        <v>29311890</v>
      </c>
      <c r="E400">
        <v>1</v>
      </c>
      <c r="F400">
        <v>1</v>
      </c>
      <c r="G400">
        <v>37</v>
      </c>
      <c r="H400">
        <v>3</v>
      </c>
      <c r="I400" t="s">
        <v>736</v>
      </c>
      <c r="J400" t="s">
        <v>737</v>
      </c>
      <c r="K400" t="s">
        <v>738</v>
      </c>
      <c r="L400">
        <v>1348</v>
      </c>
      <c r="N400">
        <v>1009</v>
      </c>
      <c r="O400" t="s">
        <v>68</v>
      </c>
      <c r="P400" t="s">
        <v>68</v>
      </c>
      <c r="Q400">
        <v>1000</v>
      </c>
      <c r="W400">
        <v>0</v>
      </c>
      <c r="X400">
        <v>-479093135</v>
      </c>
      <c r="Y400">
        <f t="shared" si="152"/>
        <v>8.4999999999999995E-4</v>
      </c>
      <c r="AA400">
        <v>233970.16</v>
      </c>
      <c r="AB400">
        <v>0</v>
      </c>
      <c r="AC400">
        <v>0</v>
      </c>
      <c r="AD400">
        <v>0</v>
      </c>
      <c r="AE400">
        <v>233970.16</v>
      </c>
      <c r="AF400">
        <v>0</v>
      </c>
      <c r="AG400">
        <v>0</v>
      </c>
      <c r="AH400">
        <v>0</v>
      </c>
      <c r="AI400">
        <v>1</v>
      </c>
      <c r="AJ400">
        <v>1</v>
      </c>
      <c r="AK400">
        <v>1</v>
      </c>
      <c r="AL400">
        <v>1</v>
      </c>
      <c r="AM400">
        <v>-2</v>
      </c>
      <c r="AN400">
        <v>0</v>
      </c>
      <c r="AO400">
        <v>1</v>
      </c>
      <c r="AP400">
        <v>0</v>
      </c>
      <c r="AQ400">
        <v>0</v>
      </c>
      <c r="AR400">
        <v>0</v>
      </c>
      <c r="AS400" t="s">
        <v>4</v>
      </c>
      <c r="AT400">
        <v>8.4999999999999995E-4</v>
      </c>
      <c r="AU400" t="s">
        <v>4</v>
      </c>
      <c r="AV400">
        <v>0</v>
      </c>
      <c r="AW400">
        <v>2</v>
      </c>
      <c r="AX400">
        <v>29859680</v>
      </c>
      <c r="AY400">
        <v>1</v>
      </c>
      <c r="AZ400">
        <v>0</v>
      </c>
      <c r="BA400">
        <v>398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0</v>
      </c>
      <c r="BI400">
        <v>0</v>
      </c>
      <c r="BJ400">
        <v>0</v>
      </c>
      <c r="BK400">
        <v>0</v>
      </c>
      <c r="BL400">
        <v>0</v>
      </c>
      <c r="BM400">
        <v>0</v>
      </c>
      <c r="BN400">
        <v>0</v>
      </c>
      <c r="BO400">
        <v>0</v>
      </c>
      <c r="BP400">
        <v>0</v>
      </c>
      <c r="BQ400">
        <v>0</v>
      </c>
      <c r="BR400">
        <v>0</v>
      </c>
      <c r="BS400">
        <v>0</v>
      </c>
      <c r="BT400">
        <v>0</v>
      </c>
      <c r="BU400">
        <v>0</v>
      </c>
      <c r="BV400">
        <v>0</v>
      </c>
      <c r="BW400">
        <v>0</v>
      </c>
      <c r="CV400">
        <v>0</v>
      </c>
      <c r="CW400">
        <v>0</v>
      </c>
      <c r="CX400">
        <f>ROUND(Y400*Source!I343,9)</f>
        <v>5.8547999999999998E-4</v>
      </c>
      <c r="CY400">
        <f t="shared" si="171"/>
        <v>233970.16</v>
      </c>
      <c r="CZ400">
        <f t="shared" si="172"/>
        <v>233970.16</v>
      </c>
      <c r="DA400">
        <f t="shared" si="173"/>
        <v>1</v>
      </c>
      <c r="DB400">
        <f t="shared" si="153"/>
        <v>198.87</v>
      </c>
      <c r="DC400">
        <f t="shared" si="154"/>
        <v>0</v>
      </c>
      <c r="DD400" t="s">
        <v>4</v>
      </c>
      <c r="DE400" t="s">
        <v>4</v>
      </c>
      <c r="DF400">
        <f t="shared" si="167"/>
        <v>136.97999999999999</v>
      </c>
      <c r="DG400">
        <f t="shared" si="168"/>
        <v>0</v>
      </c>
      <c r="DH400">
        <f t="shared" si="169"/>
        <v>0</v>
      </c>
      <c r="DI400">
        <f t="shared" si="170"/>
        <v>0</v>
      </c>
      <c r="DJ400">
        <f t="shared" si="174"/>
        <v>136.97999999999999</v>
      </c>
      <c r="DK400">
        <v>0</v>
      </c>
      <c r="DL400" t="s">
        <v>4</v>
      </c>
      <c r="DM400">
        <v>0</v>
      </c>
      <c r="DN400" t="s">
        <v>4</v>
      </c>
      <c r="DO400">
        <v>0</v>
      </c>
    </row>
    <row r="401" spans="1:119">
      <c r="A401">
        <f>ROW(Source!A343)</f>
        <v>343</v>
      </c>
      <c r="B401">
        <v>29858012</v>
      </c>
      <c r="C401">
        <v>29859662</v>
      </c>
      <c r="D401">
        <v>29311919</v>
      </c>
      <c r="E401">
        <v>1</v>
      </c>
      <c r="F401">
        <v>1</v>
      </c>
      <c r="G401">
        <v>37</v>
      </c>
      <c r="H401">
        <v>3</v>
      </c>
      <c r="I401" t="s">
        <v>1083</v>
      </c>
      <c r="J401" t="s">
        <v>1084</v>
      </c>
      <c r="K401" t="s">
        <v>1085</v>
      </c>
      <c r="L401">
        <v>1355</v>
      </c>
      <c r="N401">
        <v>1010</v>
      </c>
      <c r="O401" t="s">
        <v>377</v>
      </c>
      <c r="P401" t="s">
        <v>377</v>
      </c>
      <c r="Q401">
        <v>100</v>
      </c>
      <c r="W401">
        <v>0</v>
      </c>
      <c r="X401">
        <v>421425427</v>
      </c>
      <c r="Y401">
        <f t="shared" si="152"/>
        <v>1</v>
      </c>
      <c r="AA401">
        <v>1151.6600000000001</v>
      </c>
      <c r="AB401">
        <v>0</v>
      </c>
      <c r="AC401">
        <v>0</v>
      </c>
      <c r="AD401">
        <v>0</v>
      </c>
      <c r="AE401">
        <v>1151.6600000000001</v>
      </c>
      <c r="AF401">
        <v>0</v>
      </c>
      <c r="AG401">
        <v>0</v>
      </c>
      <c r="AH401">
        <v>0</v>
      </c>
      <c r="AI401">
        <v>1</v>
      </c>
      <c r="AJ401">
        <v>1</v>
      </c>
      <c r="AK401">
        <v>1</v>
      </c>
      <c r="AL401">
        <v>1</v>
      </c>
      <c r="AM401">
        <v>-2</v>
      </c>
      <c r="AN401">
        <v>0</v>
      </c>
      <c r="AO401">
        <v>1</v>
      </c>
      <c r="AP401">
        <v>0</v>
      </c>
      <c r="AQ401">
        <v>0</v>
      </c>
      <c r="AR401">
        <v>0</v>
      </c>
      <c r="AS401" t="s">
        <v>4</v>
      </c>
      <c r="AT401">
        <v>1</v>
      </c>
      <c r="AU401" t="s">
        <v>4</v>
      </c>
      <c r="AV401">
        <v>0</v>
      </c>
      <c r="AW401">
        <v>2</v>
      </c>
      <c r="AX401">
        <v>29859681</v>
      </c>
      <c r="AY401">
        <v>1</v>
      </c>
      <c r="AZ401">
        <v>0</v>
      </c>
      <c r="BA401">
        <v>399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0</v>
      </c>
      <c r="BI401">
        <v>0</v>
      </c>
      <c r="BJ401">
        <v>0</v>
      </c>
      <c r="BK401">
        <v>0</v>
      </c>
      <c r="BL401">
        <v>0</v>
      </c>
      <c r="BM401">
        <v>0</v>
      </c>
      <c r="BN401">
        <v>0</v>
      </c>
      <c r="BO401">
        <v>0</v>
      </c>
      <c r="BP401">
        <v>0</v>
      </c>
      <c r="BQ401">
        <v>0</v>
      </c>
      <c r="BR401">
        <v>0</v>
      </c>
      <c r="BS401">
        <v>0</v>
      </c>
      <c r="BT401">
        <v>0</v>
      </c>
      <c r="BU401">
        <v>0</v>
      </c>
      <c r="BV401">
        <v>0</v>
      </c>
      <c r="BW401">
        <v>0</v>
      </c>
      <c r="CV401">
        <v>0</v>
      </c>
      <c r="CW401">
        <v>0</v>
      </c>
      <c r="CX401">
        <f>ROUND(Y401*Source!I343,9)</f>
        <v>0.68879999999999997</v>
      </c>
      <c r="CY401">
        <f t="shared" si="171"/>
        <v>1151.6600000000001</v>
      </c>
      <c r="CZ401">
        <f t="shared" si="172"/>
        <v>1151.6600000000001</v>
      </c>
      <c r="DA401">
        <f t="shared" si="173"/>
        <v>1</v>
      </c>
      <c r="DB401">
        <f t="shared" si="153"/>
        <v>1151.6600000000001</v>
      </c>
      <c r="DC401">
        <f t="shared" si="154"/>
        <v>0</v>
      </c>
      <c r="DD401" t="s">
        <v>4</v>
      </c>
      <c r="DE401" t="s">
        <v>4</v>
      </c>
      <c r="DF401">
        <f t="shared" si="167"/>
        <v>793.26</v>
      </c>
      <c r="DG401">
        <f t="shared" si="168"/>
        <v>0</v>
      </c>
      <c r="DH401">
        <f t="shared" si="169"/>
        <v>0</v>
      </c>
      <c r="DI401">
        <f t="shared" si="170"/>
        <v>0</v>
      </c>
      <c r="DJ401">
        <f t="shared" si="174"/>
        <v>793.26</v>
      </c>
      <c r="DK401">
        <v>0</v>
      </c>
      <c r="DL401" t="s">
        <v>4</v>
      </c>
      <c r="DM401">
        <v>0</v>
      </c>
      <c r="DN401" t="s">
        <v>4</v>
      </c>
      <c r="DO401">
        <v>0</v>
      </c>
    </row>
    <row r="402" spans="1:119">
      <c r="A402">
        <f>ROW(Source!A343)</f>
        <v>343</v>
      </c>
      <c r="B402">
        <v>29858012</v>
      </c>
      <c r="C402">
        <v>29859662</v>
      </c>
      <c r="D402">
        <v>29312605</v>
      </c>
      <c r="E402">
        <v>1</v>
      </c>
      <c r="F402">
        <v>1</v>
      </c>
      <c r="G402">
        <v>37</v>
      </c>
      <c r="H402">
        <v>3</v>
      </c>
      <c r="I402" t="s">
        <v>1086</v>
      </c>
      <c r="J402" t="s">
        <v>1087</v>
      </c>
      <c r="K402" t="s">
        <v>1088</v>
      </c>
      <c r="L402">
        <v>1346</v>
      </c>
      <c r="N402">
        <v>1009</v>
      </c>
      <c r="O402" t="s">
        <v>717</v>
      </c>
      <c r="P402" t="s">
        <v>717</v>
      </c>
      <c r="Q402">
        <v>1</v>
      </c>
      <c r="W402">
        <v>0</v>
      </c>
      <c r="X402">
        <v>812221846</v>
      </c>
      <c r="Y402">
        <f t="shared" si="152"/>
        <v>0.25</v>
      </c>
      <c r="AA402">
        <v>97.56</v>
      </c>
      <c r="AB402">
        <v>0</v>
      </c>
      <c r="AC402">
        <v>0</v>
      </c>
      <c r="AD402">
        <v>0</v>
      </c>
      <c r="AE402">
        <v>97.56</v>
      </c>
      <c r="AF402">
        <v>0</v>
      </c>
      <c r="AG402">
        <v>0</v>
      </c>
      <c r="AH402">
        <v>0</v>
      </c>
      <c r="AI402">
        <v>1</v>
      </c>
      <c r="AJ402">
        <v>1</v>
      </c>
      <c r="AK402">
        <v>1</v>
      </c>
      <c r="AL402">
        <v>1</v>
      </c>
      <c r="AM402">
        <v>-2</v>
      </c>
      <c r="AN402">
        <v>0</v>
      </c>
      <c r="AO402">
        <v>1</v>
      </c>
      <c r="AP402">
        <v>0</v>
      </c>
      <c r="AQ402">
        <v>0</v>
      </c>
      <c r="AR402">
        <v>0</v>
      </c>
      <c r="AS402" t="s">
        <v>4</v>
      </c>
      <c r="AT402">
        <v>0.25</v>
      </c>
      <c r="AU402" t="s">
        <v>4</v>
      </c>
      <c r="AV402">
        <v>0</v>
      </c>
      <c r="AW402">
        <v>2</v>
      </c>
      <c r="AX402">
        <v>29859682</v>
      </c>
      <c r="AY402">
        <v>1</v>
      </c>
      <c r="AZ402">
        <v>0</v>
      </c>
      <c r="BA402">
        <v>400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0</v>
      </c>
      <c r="BI402">
        <v>0</v>
      </c>
      <c r="BJ402">
        <v>0</v>
      </c>
      <c r="BK402">
        <v>0</v>
      </c>
      <c r="BL402">
        <v>0</v>
      </c>
      <c r="BM402">
        <v>0</v>
      </c>
      <c r="BN402">
        <v>0</v>
      </c>
      <c r="BO402">
        <v>0</v>
      </c>
      <c r="BP402">
        <v>0</v>
      </c>
      <c r="BQ402">
        <v>0</v>
      </c>
      <c r="BR402">
        <v>0</v>
      </c>
      <c r="BS402">
        <v>0</v>
      </c>
      <c r="BT402">
        <v>0</v>
      </c>
      <c r="BU402">
        <v>0</v>
      </c>
      <c r="BV402">
        <v>0</v>
      </c>
      <c r="BW402">
        <v>0</v>
      </c>
      <c r="CV402">
        <v>0</v>
      </c>
      <c r="CW402">
        <v>0</v>
      </c>
      <c r="CX402">
        <f>ROUND(Y402*Source!I343,9)</f>
        <v>0.17219999999999999</v>
      </c>
      <c r="CY402">
        <f t="shared" si="171"/>
        <v>97.56</v>
      </c>
      <c r="CZ402">
        <f t="shared" si="172"/>
        <v>97.56</v>
      </c>
      <c r="DA402">
        <f t="shared" si="173"/>
        <v>1</v>
      </c>
      <c r="DB402">
        <f t="shared" si="153"/>
        <v>24.39</v>
      </c>
      <c r="DC402">
        <f t="shared" si="154"/>
        <v>0</v>
      </c>
      <c r="DD402" t="s">
        <v>4</v>
      </c>
      <c r="DE402" t="s">
        <v>4</v>
      </c>
      <c r="DF402">
        <f t="shared" si="167"/>
        <v>16.8</v>
      </c>
      <c r="DG402">
        <f t="shared" si="168"/>
        <v>0</v>
      </c>
      <c r="DH402">
        <f t="shared" si="169"/>
        <v>0</v>
      </c>
      <c r="DI402">
        <f t="shared" si="170"/>
        <v>0</v>
      </c>
      <c r="DJ402">
        <f t="shared" si="174"/>
        <v>16.8</v>
      </c>
      <c r="DK402">
        <v>0</v>
      </c>
      <c r="DL402" t="s">
        <v>4</v>
      </c>
      <c r="DM402">
        <v>0</v>
      </c>
      <c r="DN402" t="s">
        <v>4</v>
      </c>
      <c r="DO402">
        <v>0</v>
      </c>
    </row>
    <row r="403" spans="1:119">
      <c r="A403">
        <f>ROW(Source!A343)</f>
        <v>343</v>
      </c>
      <c r="B403">
        <v>29858012</v>
      </c>
      <c r="C403">
        <v>29859662</v>
      </c>
      <c r="D403">
        <v>29309040</v>
      </c>
      <c r="E403">
        <v>37</v>
      </c>
      <c r="F403">
        <v>1</v>
      </c>
      <c r="G403">
        <v>37</v>
      </c>
      <c r="H403">
        <v>3</v>
      </c>
      <c r="I403" t="s">
        <v>1089</v>
      </c>
      <c r="J403" t="s">
        <v>4</v>
      </c>
      <c r="K403" t="s">
        <v>1090</v>
      </c>
      <c r="L403">
        <v>1346</v>
      </c>
      <c r="N403">
        <v>1009</v>
      </c>
      <c r="O403" t="s">
        <v>717</v>
      </c>
      <c r="P403" t="s">
        <v>717</v>
      </c>
      <c r="Q403">
        <v>1</v>
      </c>
      <c r="W403">
        <v>0</v>
      </c>
      <c r="X403">
        <v>-1881013310</v>
      </c>
      <c r="Y403">
        <f t="shared" si="152"/>
        <v>1.6000000000000001E-3</v>
      </c>
      <c r="AA403">
        <v>67.22</v>
      </c>
      <c r="AB403">
        <v>0</v>
      </c>
      <c r="AC403">
        <v>0</v>
      </c>
      <c r="AD403">
        <v>0</v>
      </c>
      <c r="AE403">
        <v>67.221419999999995</v>
      </c>
      <c r="AF403">
        <v>0</v>
      </c>
      <c r="AG403">
        <v>0</v>
      </c>
      <c r="AH403">
        <v>0</v>
      </c>
      <c r="AI403">
        <v>1</v>
      </c>
      <c r="AJ403">
        <v>1</v>
      </c>
      <c r="AK403">
        <v>1</v>
      </c>
      <c r="AL403">
        <v>1</v>
      </c>
      <c r="AM403">
        <v>-2</v>
      </c>
      <c r="AN403">
        <v>0</v>
      </c>
      <c r="AO403">
        <v>1</v>
      </c>
      <c r="AP403">
        <v>0</v>
      </c>
      <c r="AQ403">
        <v>0</v>
      </c>
      <c r="AR403">
        <v>0</v>
      </c>
      <c r="AS403" t="s">
        <v>4</v>
      </c>
      <c r="AT403">
        <v>1.6000000000000001E-3</v>
      </c>
      <c r="AU403" t="s">
        <v>4</v>
      </c>
      <c r="AV403">
        <v>0</v>
      </c>
      <c r="AW403">
        <v>2</v>
      </c>
      <c r="AX403">
        <v>29859685</v>
      </c>
      <c r="AY403">
        <v>1</v>
      </c>
      <c r="AZ403">
        <v>0</v>
      </c>
      <c r="BA403">
        <v>401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0</v>
      </c>
      <c r="BI403">
        <v>0</v>
      </c>
      <c r="BJ403">
        <v>0</v>
      </c>
      <c r="BK403">
        <v>0</v>
      </c>
      <c r="BL403">
        <v>0</v>
      </c>
      <c r="BM403">
        <v>0</v>
      </c>
      <c r="BN403">
        <v>0</v>
      </c>
      <c r="BO403">
        <v>0</v>
      </c>
      <c r="BP403">
        <v>0</v>
      </c>
      <c r="BQ403">
        <v>0</v>
      </c>
      <c r="BR403">
        <v>0</v>
      </c>
      <c r="BS403">
        <v>0</v>
      </c>
      <c r="BT403">
        <v>0</v>
      </c>
      <c r="BU403">
        <v>0</v>
      </c>
      <c r="BV403">
        <v>0</v>
      </c>
      <c r="BW403">
        <v>0</v>
      </c>
      <c r="CV403">
        <v>0</v>
      </c>
      <c r="CW403">
        <v>0</v>
      </c>
      <c r="CX403">
        <f>ROUND(Y403*Source!I343,9)</f>
        <v>1.1020800000000001E-3</v>
      </c>
      <c r="CY403">
        <f t="shared" si="171"/>
        <v>67.22</v>
      </c>
      <c r="CZ403">
        <f t="shared" si="172"/>
        <v>67.221419999999995</v>
      </c>
      <c r="DA403">
        <f t="shared" si="173"/>
        <v>1</v>
      </c>
      <c r="DB403">
        <f t="shared" si="153"/>
        <v>0.11</v>
      </c>
      <c r="DC403">
        <f t="shared" si="154"/>
        <v>0</v>
      </c>
      <c r="DD403" t="s">
        <v>4</v>
      </c>
      <c r="DE403" t="s">
        <v>4</v>
      </c>
      <c r="DF403">
        <f t="shared" si="167"/>
        <v>7.0000000000000007E-2</v>
      </c>
      <c r="DG403">
        <f t="shared" si="168"/>
        <v>0</v>
      </c>
      <c r="DH403">
        <f t="shared" si="169"/>
        <v>0</v>
      </c>
      <c r="DI403">
        <f t="shared" si="170"/>
        <v>0</v>
      </c>
      <c r="DJ403">
        <f t="shared" si="174"/>
        <v>7.0000000000000007E-2</v>
      </c>
      <c r="DK403">
        <v>0</v>
      </c>
      <c r="DL403" t="s">
        <v>4</v>
      </c>
      <c r="DM403">
        <v>0</v>
      </c>
      <c r="DN403" t="s">
        <v>4</v>
      </c>
      <c r="DO403">
        <v>0</v>
      </c>
    </row>
    <row r="404" spans="1:119">
      <c r="A404">
        <f>ROW(Source!A343)</f>
        <v>343</v>
      </c>
      <c r="B404">
        <v>29858012</v>
      </c>
      <c r="C404">
        <v>29859662</v>
      </c>
      <c r="D404">
        <v>29312855</v>
      </c>
      <c r="E404">
        <v>1</v>
      </c>
      <c r="F404">
        <v>1</v>
      </c>
      <c r="G404">
        <v>37</v>
      </c>
      <c r="H404">
        <v>3</v>
      </c>
      <c r="I404" t="s">
        <v>728</v>
      </c>
      <c r="J404" t="s">
        <v>729</v>
      </c>
      <c r="K404" t="s">
        <v>730</v>
      </c>
      <c r="L404">
        <v>1339</v>
      </c>
      <c r="N404">
        <v>1007</v>
      </c>
      <c r="O404" t="s">
        <v>54</v>
      </c>
      <c r="P404" t="s">
        <v>54</v>
      </c>
      <c r="Q404">
        <v>1</v>
      </c>
      <c r="W404">
        <v>0</v>
      </c>
      <c r="X404">
        <v>-1393929784</v>
      </c>
      <c r="Y404">
        <f t="shared" si="152"/>
        <v>0.47</v>
      </c>
      <c r="AA404">
        <v>49.83</v>
      </c>
      <c r="AB404">
        <v>0</v>
      </c>
      <c r="AC404">
        <v>0</v>
      </c>
      <c r="AD404">
        <v>0</v>
      </c>
      <c r="AE404">
        <v>49.83</v>
      </c>
      <c r="AF404">
        <v>0</v>
      </c>
      <c r="AG404">
        <v>0</v>
      </c>
      <c r="AH404">
        <v>0</v>
      </c>
      <c r="AI404">
        <v>1</v>
      </c>
      <c r="AJ404">
        <v>1</v>
      </c>
      <c r="AK404">
        <v>1</v>
      </c>
      <c r="AL404">
        <v>1</v>
      </c>
      <c r="AM404">
        <v>-2</v>
      </c>
      <c r="AN404">
        <v>0</v>
      </c>
      <c r="AO404">
        <v>1</v>
      </c>
      <c r="AP404">
        <v>0</v>
      </c>
      <c r="AQ404">
        <v>0</v>
      </c>
      <c r="AR404">
        <v>0</v>
      </c>
      <c r="AS404" t="s">
        <v>4</v>
      </c>
      <c r="AT404">
        <v>0.47</v>
      </c>
      <c r="AU404" t="s">
        <v>4</v>
      </c>
      <c r="AV404">
        <v>0</v>
      </c>
      <c r="AW404">
        <v>2</v>
      </c>
      <c r="AX404">
        <v>29859683</v>
      </c>
      <c r="AY404">
        <v>1</v>
      </c>
      <c r="AZ404">
        <v>0</v>
      </c>
      <c r="BA404">
        <v>402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0</v>
      </c>
      <c r="BI404">
        <v>0</v>
      </c>
      <c r="BJ404">
        <v>0</v>
      </c>
      <c r="BK404">
        <v>0</v>
      </c>
      <c r="BL404">
        <v>0</v>
      </c>
      <c r="BM404">
        <v>0</v>
      </c>
      <c r="BN404">
        <v>0</v>
      </c>
      <c r="BO404">
        <v>0</v>
      </c>
      <c r="BP404">
        <v>0</v>
      </c>
      <c r="BQ404">
        <v>0</v>
      </c>
      <c r="BR404">
        <v>0</v>
      </c>
      <c r="BS404">
        <v>0</v>
      </c>
      <c r="BT404">
        <v>0</v>
      </c>
      <c r="BU404">
        <v>0</v>
      </c>
      <c r="BV404">
        <v>0</v>
      </c>
      <c r="BW404">
        <v>0</v>
      </c>
      <c r="CV404">
        <v>0</v>
      </c>
      <c r="CW404">
        <v>0</v>
      </c>
      <c r="CX404">
        <f>ROUND(Y404*Source!I343,9)</f>
        <v>0.32373600000000002</v>
      </c>
      <c r="CY404">
        <f t="shared" si="171"/>
        <v>49.83</v>
      </c>
      <c r="CZ404">
        <f t="shared" si="172"/>
        <v>49.83</v>
      </c>
      <c r="DA404">
        <f t="shared" si="173"/>
        <v>1</v>
      </c>
      <c r="DB404">
        <f t="shared" si="153"/>
        <v>23.42</v>
      </c>
      <c r="DC404">
        <f t="shared" si="154"/>
        <v>0</v>
      </c>
      <c r="DD404" t="s">
        <v>4</v>
      </c>
      <c r="DE404" t="s">
        <v>4</v>
      </c>
      <c r="DF404">
        <f t="shared" si="167"/>
        <v>16.13</v>
      </c>
      <c r="DG404">
        <f t="shared" si="168"/>
        <v>0</v>
      </c>
      <c r="DH404">
        <f t="shared" si="169"/>
        <v>0</v>
      </c>
      <c r="DI404">
        <f t="shared" si="170"/>
        <v>0</v>
      </c>
      <c r="DJ404">
        <f t="shared" si="174"/>
        <v>16.13</v>
      </c>
      <c r="DK404">
        <v>0</v>
      </c>
      <c r="DL404" t="s">
        <v>4</v>
      </c>
      <c r="DM404">
        <v>0</v>
      </c>
      <c r="DN404" t="s">
        <v>4</v>
      </c>
      <c r="DO404">
        <v>0</v>
      </c>
    </row>
    <row r="405" spans="1:119">
      <c r="A405">
        <f>ROW(Source!A343)</f>
        <v>343</v>
      </c>
      <c r="B405">
        <v>29858012</v>
      </c>
      <c r="C405">
        <v>29859662</v>
      </c>
      <c r="D405">
        <v>29316929</v>
      </c>
      <c r="E405">
        <v>1</v>
      </c>
      <c r="F405">
        <v>1</v>
      </c>
      <c r="G405">
        <v>37</v>
      </c>
      <c r="H405">
        <v>3</v>
      </c>
      <c r="I405" t="s">
        <v>431</v>
      </c>
      <c r="J405" t="s">
        <v>433</v>
      </c>
      <c r="K405" t="s">
        <v>432</v>
      </c>
      <c r="L405">
        <v>1301</v>
      </c>
      <c r="N405">
        <v>1003</v>
      </c>
      <c r="O405" t="s">
        <v>296</v>
      </c>
      <c r="P405" t="s">
        <v>296</v>
      </c>
      <c r="Q405">
        <v>1</v>
      </c>
      <c r="W405">
        <v>0</v>
      </c>
      <c r="X405">
        <v>83807339</v>
      </c>
      <c r="Y405">
        <f t="shared" si="152"/>
        <v>100</v>
      </c>
      <c r="AA405">
        <v>30.32</v>
      </c>
      <c r="AB405">
        <v>0</v>
      </c>
      <c r="AC405">
        <v>0</v>
      </c>
      <c r="AD405">
        <v>0</v>
      </c>
      <c r="AE405">
        <v>30.32</v>
      </c>
      <c r="AF405">
        <v>0</v>
      </c>
      <c r="AG405">
        <v>0</v>
      </c>
      <c r="AH405">
        <v>0</v>
      </c>
      <c r="AI405">
        <v>1</v>
      </c>
      <c r="AJ405">
        <v>1</v>
      </c>
      <c r="AK405">
        <v>1</v>
      </c>
      <c r="AL405">
        <v>1</v>
      </c>
      <c r="AM405">
        <v>0</v>
      </c>
      <c r="AN405">
        <v>0</v>
      </c>
      <c r="AO405">
        <v>0</v>
      </c>
      <c r="AP405">
        <v>1</v>
      </c>
      <c r="AQ405">
        <v>0</v>
      </c>
      <c r="AR405">
        <v>0</v>
      </c>
      <c r="AS405" t="s">
        <v>4</v>
      </c>
      <c r="AT405">
        <v>100</v>
      </c>
      <c r="AU405" t="s">
        <v>4</v>
      </c>
      <c r="AV405">
        <v>0</v>
      </c>
      <c r="AW405">
        <v>1</v>
      </c>
      <c r="AX405">
        <v>-1</v>
      </c>
      <c r="AY405">
        <v>0</v>
      </c>
      <c r="AZ405">
        <v>0</v>
      </c>
      <c r="BA405" t="s">
        <v>4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0</v>
      </c>
      <c r="BI405">
        <v>0</v>
      </c>
      <c r="BJ405">
        <v>0</v>
      </c>
      <c r="BK405">
        <v>0</v>
      </c>
      <c r="BL405">
        <v>0</v>
      </c>
      <c r="BM405">
        <v>0</v>
      </c>
      <c r="BN405">
        <v>0</v>
      </c>
      <c r="BO405">
        <v>0</v>
      </c>
      <c r="BP405">
        <v>0</v>
      </c>
      <c r="BQ405">
        <v>0</v>
      </c>
      <c r="BR405">
        <v>0</v>
      </c>
      <c r="BS405">
        <v>0</v>
      </c>
      <c r="BT405">
        <v>0</v>
      </c>
      <c r="BU405">
        <v>0</v>
      </c>
      <c r="BV405">
        <v>0</v>
      </c>
      <c r="BW405">
        <v>0</v>
      </c>
      <c r="CV405">
        <v>0</v>
      </c>
      <c r="CW405">
        <v>0</v>
      </c>
      <c r="CX405">
        <f>ROUND(Y405*Source!I343,9)</f>
        <v>68.88</v>
      </c>
      <c r="CY405">
        <f t="shared" si="171"/>
        <v>30.32</v>
      </c>
      <c r="CZ405">
        <f t="shared" si="172"/>
        <v>30.32</v>
      </c>
      <c r="DA405">
        <f t="shared" si="173"/>
        <v>1</v>
      </c>
      <c r="DB405">
        <f t="shared" si="153"/>
        <v>3032</v>
      </c>
      <c r="DC405">
        <f t="shared" si="154"/>
        <v>0</v>
      </c>
      <c r="DD405" t="s">
        <v>4</v>
      </c>
      <c r="DE405" t="s">
        <v>4</v>
      </c>
      <c r="DF405">
        <f t="shared" si="167"/>
        <v>2088.44</v>
      </c>
      <c r="DG405">
        <f t="shared" si="168"/>
        <v>0</v>
      </c>
      <c r="DH405">
        <f t="shared" si="169"/>
        <v>0</v>
      </c>
      <c r="DI405">
        <f t="shared" si="170"/>
        <v>0</v>
      </c>
      <c r="DJ405">
        <f t="shared" si="174"/>
        <v>2088.44</v>
      </c>
      <c r="DK405">
        <v>0</v>
      </c>
      <c r="DL405" t="s">
        <v>4</v>
      </c>
      <c r="DM405">
        <v>0</v>
      </c>
      <c r="DN405" t="s">
        <v>4</v>
      </c>
      <c r="DO405">
        <v>0</v>
      </c>
    </row>
    <row r="406" spans="1:119">
      <c r="A406">
        <f>ROW(Source!A343)</f>
        <v>343</v>
      </c>
      <c r="B406">
        <v>29858012</v>
      </c>
      <c r="C406">
        <v>29859662</v>
      </c>
      <c r="D406">
        <v>29317157</v>
      </c>
      <c r="E406">
        <v>1</v>
      </c>
      <c r="F406">
        <v>1</v>
      </c>
      <c r="G406">
        <v>37</v>
      </c>
      <c r="H406">
        <v>3</v>
      </c>
      <c r="I406" t="s">
        <v>435</v>
      </c>
      <c r="J406" t="s">
        <v>437</v>
      </c>
      <c r="K406" t="s">
        <v>436</v>
      </c>
      <c r="L406">
        <v>1354</v>
      </c>
      <c r="N406">
        <v>1010</v>
      </c>
      <c r="O406" t="s">
        <v>180</v>
      </c>
      <c r="P406" t="s">
        <v>180</v>
      </c>
      <c r="Q406">
        <v>1</v>
      </c>
      <c r="W406">
        <v>0</v>
      </c>
      <c r="X406">
        <v>-262136507</v>
      </c>
      <c r="Y406">
        <f t="shared" si="152"/>
        <v>23.228804</v>
      </c>
      <c r="AA406">
        <v>4.1900000000000004</v>
      </c>
      <c r="AB406">
        <v>0</v>
      </c>
      <c r="AC406">
        <v>0</v>
      </c>
      <c r="AD406">
        <v>0</v>
      </c>
      <c r="AE406">
        <v>4.1900000000000004</v>
      </c>
      <c r="AF406">
        <v>0</v>
      </c>
      <c r="AG406">
        <v>0</v>
      </c>
      <c r="AH406">
        <v>0</v>
      </c>
      <c r="AI406">
        <v>1</v>
      </c>
      <c r="AJ406">
        <v>1</v>
      </c>
      <c r="AK406">
        <v>1</v>
      </c>
      <c r="AL406">
        <v>1</v>
      </c>
      <c r="AM406">
        <v>0</v>
      </c>
      <c r="AN406">
        <v>0</v>
      </c>
      <c r="AO406">
        <v>0</v>
      </c>
      <c r="AP406">
        <v>1</v>
      </c>
      <c r="AQ406">
        <v>0</v>
      </c>
      <c r="AR406">
        <v>0</v>
      </c>
      <c r="AS406" t="s">
        <v>4</v>
      </c>
      <c r="AT406">
        <v>23.228804</v>
      </c>
      <c r="AU406" t="s">
        <v>4</v>
      </c>
      <c r="AV406">
        <v>0</v>
      </c>
      <c r="AW406">
        <v>1</v>
      </c>
      <c r="AX406">
        <v>-1</v>
      </c>
      <c r="AY406">
        <v>0</v>
      </c>
      <c r="AZ406">
        <v>0</v>
      </c>
      <c r="BA406" t="s">
        <v>4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0</v>
      </c>
      <c r="BI406">
        <v>0</v>
      </c>
      <c r="BJ406">
        <v>0</v>
      </c>
      <c r="BK406">
        <v>0</v>
      </c>
      <c r="BL406">
        <v>0</v>
      </c>
      <c r="BM406">
        <v>0</v>
      </c>
      <c r="BN406">
        <v>0</v>
      </c>
      <c r="BO406">
        <v>0</v>
      </c>
      <c r="BP406">
        <v>0</v>
      </c>
      <c r="BQ406">
        <v>0</v>
      </c>
      <c r="BR406">
        <v>0</v>
      </c>
      <c r="BS406">
        <v>0</v>
      </c>
      <c r="BT406">
        <v>0</v>
      </c>
      <c r="BU406">
        <v>0</v>
      </c>
      <c r="BV406">
        <v>0</v>
      </c>
      <c r="BW406">
        <v>0</v>
      </c>
      <c r="CV406">
        <v>0</v>
      </c>
      <c r="CW406">
        <v>0</v>
      </c>
      <c r="CX406">
        <f>ROUND(Y406*Source!I343,9)</f>
        <v>16.000000194999998</v>
      </c>
      <c r="CY406">
        <f t="shared" si="171"/>
        <v>4.1900000000000004</v>
      </c>
      <c r="CZ406">
        <f t="shared" si="172"/>
        <v>4.1900000000000004</v>
      </c>
      <c r="DA406">
        <f t="shared" si="173"/>
        <v>1</v>
      </c>
      <c r="DB406">
        <f t="shared" si="153"/>
        <v>97.33</v>
      </c>
      <c r="DC406">
        <f t="shared" si="154"/>
        <v>0</v>
      </c>
      <c r="DD406" t="s">
        <v>4</v>
      </c>
      <c r="DE406" t="s">
        <v>4</v>
      </c>
      <c r="DF406">
        <f t="shared" si="167"/>
        <v>67.040000000000006</v>
      </c>
      <c r="DG406">
        <f t="shared" si="168"/>
        <v>0</v>
      </c>
      <c r="DH406">
        <f t="shared" si="169"/>
        <v>0</v>
      </c>
      <c r="DI406">
        <f t="shared" si="170"/>
        <v>0</v>
      </c>
      <c r="DJ406">
        <f t="shared" si="174"/>
        <v>67.040000000000006</v>
      </c>
      <c r="DK406">
        <v>0</v>
      </c>
      <c r="DL406" t="s">
        <v>4</v>
      </c>
      <c r="DM406">
        <v>0</v>
      </c>
      <c r="DN406" t="s">
        <v>4</v>
      </c>
      <c r="DO406">
        <v>0</v>
      </c>
    </row>
    <row r="407" spans="1:119">
      <c r="A407">
        <f>ROW(Source!A343)</f>
        <v>343</v>
      </c>
      <c r="B407">
        <v>29858012</v>
      </c>
      <c r="C407">
        <v>29859662</v>
      </c>
      <c r="D407">
        <v>29317177</v>
      </c>
      <c r="E407">
        <v>1</v>
      </c>
      <c r="F407">
        <v>1</v>
      </c>
      <c r="G407">
        <v>37</v>
      </c>
      <c r="H407">
        <v>3</v>
      </c>
      <c r="I407" t="s">
        <v>439</v>
      </c>
      <c r="J407" t="s">
        <v>441</v>
      </c>
      <c r="K407" t="s">
        <v>440</v>
      </c>
      <c r="L407">
        <v>1354</v>
      </c>
      <c r="N407">
        <v>1010</v>
      </c>
      <c r="O407" t="s">
        <v>180</v>
      </c>
      <c r="P407" t="s">
        <v>180</v>
      </c>
      <c r="Q407">
        <v>1</v>
      </c>
      <c r="W407">
        <v>0</v>
      </c>
      <c r="X407">
        <v>1250420368</v>
      </c>
      <c r="Y407">
        <f t="shared" si="152"/>
        <v>5.8072010000000001</v>
      </c>
      <c r="AA407">
        <v>14</v>
      </c>
      <c r="AB407">
        <v>0</v>
      </c>
      <c r="AC407">
        <v>0</v>
      </c>
      <c r="AD407">
        <v>0</v>
      </c>
      <c r="AE407">
        <v>14</v>
      </c>
      <c r="AF407">
        <v>0</v>
      </c>
      <c r="AG407">
        <v>0</v>
      </c>
      <c r="AH407">
        <v>0</v>
      </c>
      <c r="AI407">
        <v>1</v>
      </c>
      <c r="AJ407">
        <v>1</v>
      </c>
      <c r="AK407">
        <v>1</v>
      </c>
      <c r="AL407">
        <v>1</v>
      </c>
      <c r="AM407">
        <v>0</v>
      </c>
      <c r="AN407">
        <v>0</v>
      </c>
      <c r="AO407">
        <v>0</v>
      </c>
      <c r="AP407">
        <v>1</v>
      </c>
      <c r="AQ407">
        <v>0</v>
      </c>
      <c r="AR407">
        <v>0</v>
      </c>
      <c r="AS407" t="s">
        <v>4</v>
      </c>
      <c r="AT407">
        <v>5.8072010000000001</v>
      </c>
      <c r="AU407" t="s">
        <v>4</v>
      </c>
      <c r="AV407">
        <v>0</v>
      </c>
      <c r="AW407">
        <v>1</v>
      </c>
      <c r="AX407">
        <v>-1</v>
      </c>
      <c r="AY407">
        <v>0</v>
      </c>
      <c r="AZ407">
        <v>0</v>
      </c>
      <c r="BA407" t="s">
        <v>4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0</v>
      </c>
      <c r="BI407">
        <v>0</v>
      </c>
      <c r="BJ407">
        <v>0</v>
      </c>
      <c r="BK407">
        <v>0</v>
      </c>
      <c r="BL407">
        <v>0</v>
      </c>
      <c r="BM407">
        <v>0</v>
      </c>
      <c r="BN407">
        <v>0</v>
      </c>
      <c r="BO407">
        <v>0</v>
      </c>
      <c r="BP407">
        <v>0</v>
      </c>
      <c r="BQ407">
        <v>0</v>
      </c>
      <c r="BR407">
        <v>0</v>
      </c>
      <c r="BS407">
        <v>0</v>
      </c>
      <c r="BT407">
        <v>0</v>
      </c>
      <c r="BU407">
        <v>0</v>
      </c>
      <c r="BV407">
        <v>0</v>
      </c>
      <c r="BW407">
        <v>0</v>
      </c>
      <c r="CV407">
        <v>0</v>
      </c>
      <c r="CW407">
        <v>0</v>
      </c>
      <c r="CX407">
        <f>ROUND(Y407*Source!I343,9)</f>
        <v>4.0000000489999996</v>
      </c>
      <c r="CY407">
        <f t="shared" si="171"/>
        <v>14</v>
      </c>
      <c r="CZ407">
        <f t="shared" si="172"/>
        <v>14</v>
      </c>
      <c r="DA407">
        <f t="shared" si="173"/>
        <v>1</v>
      </c>
      <c r="DB407">
        <f t="shared" si="153"/>
        <v>81.3</v>
      </c>
      <c r="DC407">
        <f t="shared" si="154"/>
        <v>0</v>
      </c>
      <c r="DD407" t="s">
        <v>4</v>
      </c>
      <c r="DE407" t="s">
        <v>4</v>
      </c>
      <c r="DF407">
        <f t="shared" si="167"/>
        <v>56</v>
      </c>
      <c r="DG407">
        <f t="shared" si="168"/>
        <v>0</v>
      </c>
      <c r="DH407">
        <f t="shared" si="169"/>
        <v>0</v>
      </c>
      <c r="DI407">
        <f t="shared" si="170"/>
        <v>0</v>
      </c>
      <c r="DJ407">
        <f t="shared" si="174"/>
        <v>56</v>
      </c>
      <c r="DK407">
        <v>0</v>
      </c>
      <c r="DL407" t="s">
        <v>4</v>
      </c>
      <c r="DM407">
        <v>0</v>
      </c>
      <c r="DN407" t="s">
        <v>4</v>
      </c>
      <c r="DO407">
        <v>0</v>
      </c>
    </row>
    <row r="408" spans="1:119">
      <c r="A408">
        <f>ROW(Source!A343)</f>
        <v>343</v>
      </c>
      <c r="B408">
        <v>29858012</v>
      </c>
      <c r="C408">
        <v>29859662</v>
      </c>
      <c r="D408">
        <v>29317193</v>
      </c>
      <c r="E408">
        <v>1</v>
      </c>
      <c r="F408">
        <v>1</v>
      </c>
      <c r="G408">
        <v>37</v>
      </c>
      <c r="H408">
        <v>3</v>
      </c>
      <c r="I408" t="s">
        <v>443</v>
      </c>
      <c r="J408" t="s">
        <v>445</v>
      </c>
      <c r="K408" t="s">
        <v>444</v>
      </c>
      <c r="L408">
        <v>1354</v>
      </c>
      <c r="N408">
        <v>1010</v>
      </c>
      <c r="O408" t="s">
        <v>180</v>
      </c>
      <c r="P408" t="s">
        <v>180</v>
      </c>
      <c r="Q408">
        <v>1</v>
      </c>
      <c r="W408">
        <v>0</v>
      </c>
      <c r="X408">
        <v>-1736279135</v>
      </c>
      <c r="Y408">
        <f t="shared" si="152"/>
        <v>23.228804</v>
      </c>
      <c r="AA408">
        <v>5.69</v>
      </c>
      <c r="AB408">
        <v>0</v>
      </c>
      <c r="AC408">
        <v>0</v>
      </c>
      <c r="AD408">
        <v>0</v>
      </c>
      <c r="AE408">
        <v>5.69</v>
      </c>
      <c r="AF408">
        <v>0</v>
      </c>
      <c r="AG408">
        <v>0</v>
      </c>
      <c r="AH408">
        <v>0</v>
      </c>
      <c r="AI408">
        <v>1</v>
      </c>
      <c r="AJ408">
        <v>1</v>
      </c>
      <c r="AK408">
        <v>1</v>
      </c>
      <c r="AL408">
        <v>1</v>
      </c>
      <c r="AM408">
        <v>0</v>
      </c>
      <c r="AN408">
        <v>0</v>
      </c>
      <c r="AO408">
        <v>0</v>
      </c>
      <c r="AP408">
        <v>1</v>
      </c>
      <c r="AQ408">
        <v>0</v>
      </c>
      <c r="AR408">
        <v>0</v>
      </c>
      <c r="AS408" t="s">
        <v>4</v>
      </c>
      <c r="AT408">
        <v>23.228804</v>
      </c>
      <c r="AU408" t="s">
        <v>4</v>
      </c>
      <c r="AV408">
        <v>0</v>
      </c>
      <c r="AW408">
        <v>1</v>
      </c>
      <c r="AX408">
        <v>-1</v>
      </c>
      <c r="AY408">
        <v>0</v>
      </c>
      <c r="AZ408">
        <v>0</v>
      </c>
      <c r="BA408" t="s">
        <v>4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0</v>
      </c>
      <c r="BI408">
        <v>0</v>
      </c>
      <c r="BJ408">
        <v>0</v>
      </c>
      <c r="BK408">
        <v>0</v>
      </c>
      <c r="BL408">
        <v>0</v>
      </c>
      <c r="BM408">
        <v>0</v>
      </c>
      <c r="BN408">
        <v>0</v>
      </c>
      <c r="BO408">
        <v>0</v>
      </c>
      <c r="BP408">
        <v>0</v>
      </c>
      <c r="BQ408">
        <v>0</v>
      </c>
      <c r="BR408">
        <v>0</v>
      </c>
      <c r="BS408">
        <v>0</v>
      </c>
      <c r="BT408">
        <v>0</v>
      </c>
      <c r="BU408">
        <v>0</v>
      </c>
      <c r="BV408">
        <v>0</v>
      </c>
      <c r="BW408">
        <v>0</v>
      </c>
      <c r="CV408">
        <v>0</v>
      </c>
      <c r="CW408">
        <v>0</v>
      </c>
      <c r="CX408">
        <f>ROUND(Y408*Source!I343,9)</f>
        <v>16.000000194999998</v>
      </c>
      <c r="CY408">
        <f t="shared" si="171"/>
        <v>5.69</v>
      </c>
      <c r="CZ408">
        <f t="shared" si="172"/>
        <v>5.69</v>
      </c>
      <c r="DA408">
        <f t="shared" si="173"/>
        <v>1</v>
      </c>
      <c r="DB408">
        <f t="shared" si="153"/>
        <v>132.16999999999999</v>
      </c>
      <c r="DC408">
        <f t="shared" si="154"/>
        <v>0</v>
      </c>
      <c r="DD408" t="s">
        <v>4</v>
      </c>
      <c r="DE408" t="s">
        <v>4</v>
      </c>
      <c r="DF408">
        <f t="shared" si="167"/>
        <v>91.04</v>
      </c>
      <c r="DG408">
        <f t="shared" si="168"/>
        <v>0</v>
      </c>
      <c r="DH408">
        <f t="shared" si="169"/>
        <v>0</v>
      </c>
      <c r="DI408">
        <f t="shared" si="170"/>
        <v>0</v>
      </c>
      <c r="DJ408">
        <f t="shared" si="174"/>
        <v>91.04</v>
      </c>
      <c r="DK408">
        <v>0</v>
      </c>
      <c r="DL408" t="s">
        <v>4</v>
      </c>
      <c r="DM408">
        <v>0</v>
      </c>
      <c r="DN408" t="s">
        <v>4</v>
      </c>
      <c r="DO408">
        <v>0</v>
      </c>
    </row>
    <row r="409" spans="1:119">
      <c r="A409">
        <f>ROW(Source!A343)</f>
        <v>343</v>
      </c>
      <c r="B409">
        <v>29858012</v>
      </c>
      <c r="C409">
        <v>29859662</v>
      </c>
      <c r="D409">
        <v>29312912</v>
      </c>
      <c r="E409">
        <v>1</v>
      </c>
      <c r="F409">
        <v>1</v>
      </c>
      <c r="G409">
        <v>37</v>
      </c>
      <c r="H409">
        <v>3</v>
      </c>
      <c r="I409" t="s">
        <v>1091</v>
      </c>
      <c r="J409" t="s">
        <v>1092</v>
      </c>
      <c r="K409" t="s">
        <v>1093</v>
      </c>
      <c r="L409">
        <v>1346</v>
      </c>
      <c r="N409">
        <v>1009</v>
      </c>
      <c r="O409" t="s">
        <v>717</v>
      </c>
      <c r="P409" t="s">
        <v>717</v>
      </c>
      <c r="Q409">
        <v>1</v>
      </c>
      <c r="W409">
        <v>0</v>
      </c>
      <c r="X409">
        <v>-900515407</v>
      </c>
      <c r="Y409">
        <f t="shared" si="152"/>
        <v>0.25</v>
      </c>
      <c r="AA409">
        <v>495.12</v>
      </c>
      <c r="AB409">
        <v>0</v>
      </c>
      <c r="AC409">
        <v>0</v>
      </c>
      <c r="AD409">
        <v>0</v>
      </c>
      <c r="AE409">
        <v>495.12</v>
      </c>
      <c r="AF409">
        <v>0</v>
      </c>
      <c r="AG409">
        <v>0</v>
      </c>
      <c r="AH409">
        <v>0</v>
      </c>
      <c r="AI409">
        <v>1</v>
      </c>
      <c r="AJ409">
        <v>1</v>
      </c>
      <c r="AK409">
        <v>1</v>
      </c>
      <c r="AL409">
        <v>1</v>
      </c>
      <c r="AM409">
        <v>-2</v>
      </c>
      <c r="AN409">
        <v>0</v>
      </c>
      <c r="AO409">
        <v>1</v>
      </c>
      <c r="AP409">
        <v>0</v>
      </c>
      <c r="AQ409">
        <v>0</v>
      </c>
      <c r="AR409">
        <v>0</v>
      </c>
      <c r="AS409" t="s">
        <v>4</v>
      </c>
      <c r="AT409">
        <v>0.25</v>
      </c>
      <c r="AU409" t="s">
        <v>4</v>
      </c>
      <c r="AV409">
        <v>0</v>
      </c>
      <c r="AW409">
        <v>2</v>
      </c>
      <c r="AX409">
        <v>29859684</v>
      </c>
      <c r="AY409">
        <v>1</v>
      </c>
      <c r="AZ409">
        <v>0</v>
      </c>
      <c r="BA409">
        <v>403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0</v>
      </c>
      <c r="BI409">
        <v>0</v>
      </c>
      <c r="BJ409">
        <v>0</v>
      </c>
      <c r="BK409">
        <v>0</v>
      </c>
      <c r="BL409">
        <v>0</v>
      </c>
      <c r="BM409">
        <v>0</v>
      </c>
      <c r="BN409">
        <v>0</v>
      </c>
      <c r="BO409">
        <v>0</v>
      </c>
      <c r="BP409">
        <v>0</v>
      </c>
      <c r="BQ409">
        <v>0</v>
      </c>
      <c r="BR409">
        <v>0</v>
      </c>
      <c r="BS409">
        <v>0</v>
      </c>
      <c r="BT409">
        <v>0</v>
      </c>
      <c r="BU409">
        <v>0</v>
      </c>
      <c r="BV409">
        <v>0</v>
      </c>
      <c r="BW409">
        <v>0</v>
      </c>
      <c r="CV409">
        <v>0</v>
      </c>
      <c r="CW409">
        <v>0</v>
      </c>
      <c r="CX409">
        <f>ROUND(Y409*Source!I343,9)</f>
        <v>0.17219999999999999</v>
      </c>
      <c r="CY409">
        <f t="shared" si="171"/>
        <v>495.12</v>
      </c>
      <c r="CZ409">
        <f t="shared" si="172"/>
        <v>495.12</v>
      </c>
      <c r="DA409">
        <f t="shared" si="173"/>
        <v>1</v>
      </c>
      <c r="DB409">
        <f t="shared" si="153"/>
        <v>123.78</v>
      </c>
      <c r="DC409">
        <f t="shared" si="154"/>
        <v>0</v>
      </c>
      <c r="DD409" t="s">
        <v>4</v>
      </c>
      <c r="DE409" t="s">
        <v>4</v>
      </c>
      <c r="DF409">
        <f t="shared" si="167"/>
        <v>85.26</v>
      </c>
      <c r="DG409">
        <f t="shared" si="168"/>
        <v>0</v>
      </c>
      <c r="DH409">
        <f t="shared" si="169"/>
        <v>0</v>
      </c>
      <c r="DI409">
        <f t="shared" si="170"/>
        <v>0</v>
      </c>
      <c r="DJ409">
        <f t="shared" si="174"/>
        <v>85.26</v>
      </c>
      <c r="DK409">
        <v>0</v>
      </c>
      <c r="DL409" t="s">
        <v>4</v>
      </c>
      <c r="DM409">
        <v>0</v>
      </c>
      <c r="DN409" t="s">
        <v>4</v>
      </c>
      <c r="DO409">
        <v>0</v>
      </c>
    </row>
    <row r="410" spans="1:119">
      <c r="A410">
        <f>ROW(Source!A348)</f>
        <v>348</v>
      </c>
      <c r="B410">
        <v>29858012</v>
      </c>
      <c r="C410">
        <v>29859693</v>
      </c>
      <c r="D410">
        <v>29308795</v>
      </c>
      <c r="E410">
        <v>37</v>
      </c>
      <c r="F410">
        <v>1</v>
      </c>
      <c r="G410">
        <v>37</v>
      </c>
      <c r="H410">
        <v>1</v>
      </c>
      <c r="I410" t="s">
        <v>684</v>
      </c>
      <c r="J410" t="s">
        <v>4</v>
      </c>
      <c r="K410" t="s">
        <v>685</v>
      </c>
      <c r="L410">
        <v>1191</v>
      </c>
      <c r="N410">
        <v>1013</v>
      </c>
      <c r="O410" t="s">
        <v>686</v>
      </c>
      <c r="P410" t="s">
        <v>686</v>
      </c>
      <c r="Q410">
        <v>1</v>
      </c>
      <c r="W410">
        <v>0</v>
      </c>
      <c r="X410">
        <v>476480486</v>
      </c>
      <c r="Y410">
        <f t="shared" si="152"/>
        <v>67.959999999999994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1</v>
      </c>
      <c r="AJ410">
        <v>1</v>
      </c>
      <c r="AK410">
        <v>1</v>
      </c>
      <c r="AL410">
        <v>1</v>
      </c>
      <c r="AM410">
        <v>-2</v>
      </c>
      <c r="AN410">
        <v>0</v>
      </c>
      <c r="AO410">
        <v>1</v>
      </c>
      <c r="AP410">
        <v>0</v>
      </c>
      <c r="AQ410">
        <v>0</v>
      </c>
      <c r="AR410">
        <v>0</v>
      </c>
      <c r="AS410" t="s">
        <v>4</v>
      </c>
      <c r="AT410">
        <v>67.959999999999994</v>
      </c>
      <c r="AU410" t="s">
        <v>4</v>
      </c>
      <c r="AV410">
        <v>1</v>
      </c>
      <c r="AW410">
        <v>2</v>
      </c>
      <c r="AX410">
        <v>29859700</v>
      </c>
      <c r="AY410">
        <v>1</v>
      </c>
      <c r="AZ410">
        <v>0</v>
      </c>
      <c r="BA410">
        <v>407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0</v>
      </c>
      <c r="BI410">
        <v>0</v>
      </c>
      <c r="BJ410">
        <v>0</v>
      </c>
      <c r="BK410">
        <v>0</v>
      </c>
      <c r="BL410">
        <v>0</v>
      </c>
      <c r="BM410">
        <v>0</v>
      </c>
      <c r="BN410">
        <v>0</v>
      </c>
      <c r="BO410">
        <v>0</v>
      </c>
      <c r="BP410">
        <v>0</v>
      </c>
      <c r="BQ410">
        <v>0</v>
      </c>
      <c r="BR410">
        <v>0</v>
      </c>
      <c r="BS410">
        <v>0</v>
      </c>
      <c r="BT410">
        <v>0</v>
      </c>
      <c r="BU410">
        <v>0</v>
      </c>
      <c r="BV410">
        <v>0</v>
      </c>
      <c r="BW410">
        <v>0</v>
      </c>
      <c r="CU410">
        <f>ROUND(AT410*Source!I348*AH410*AL410,2)</f>
        <v>0</v>
      </c>
      <c r="CV410">
        <f>ROUND(Y410*Source!I348,9)</f>
        <v>0.27455839999999998</v>
      </c>
      <c r="CW410">
        <v>0</v>
      </c>
      <c r="CX410">
        <f>ROUND(Y410*Source!I348,9)</f>
        <v>0.27455839999999998</v>
      </c>
      <c r="CY410">
        <f>AD410</f>
        <v>0</v>
      </c>
      <c r="CZ410">
        <f>AH410</f>
        <v>0</v>
      </c>
      <c r="DA410">
        <f>AL410</f>
        <v>1</v>
      </c>
      <c r="DB410">
        <f t="shared" si="153"/>
        <v>0</v>
      </c>
      <c r="DC410">
        <f t="shared" si="154"/>
        <v>0</v>
      </c>
      <c r="DD410" t="s">
        <v>4</v>
      </c>
      <c r="DE410" t="s">
        <v>4</v>
      </c>
      <c r="DF410">
        <f t="shared" si="167"/>
        <v>0</v>
      </c>
      <c r="DG410">
        <f t="shared" si="168"/>
        <v>0</v>
      </c>
      <c r="DH410">
        <f t="shared" si="169"/>
        <v>0</v>
      </c>
      <c r="DI410">
        <f t="shared" si="170"/>
        <v>0</v>
      </c>
      <c r="DJ410">
        <f>DI410</f>
        <v>0</v>
      </c>
      <c r="DK410">
        <v>0</v>
      </c>
      <c r="DL410" t="s">
        <v>4</v>
      </c>
      <c r="DM410">
        <v>0</v>
      </c>
      <c r="DN410" t="s">
        <v>4</v>
      </c>
      <c r="DO410">
        <v>0</v>
      </c>
    </row>
    <row r="411" spans="1:119">
      <c r="A411">
        <f>ROW(Source!A348)</f>
        <v>348</v>
      </c>
      <c r="B411">
        <v>29858012</v>
      </c>
      <c r="C411">
        <v>29859693</v>
      </c>
      <c r="D411">
        <v>29310773</v>
      </c>
      <c r="E411">
        <v>1</v>
      </c>
      <c r="F411">
        <v>1</v>
      </c>
      <c r="G411">
        <v>37</v>
      </c>
      <c r="H411">
        <v>2</v>
      </c>
      <c r="I411" t="s">
        <v>652</v>
      </c>
      <c r="J411" t="s">
        <v>654</v>
      </c>
      <c r="K411" t="s">
        <v>653</v>
      </c>
      <c r="L411">
        <v>1368</v>
      </c>
      <c r="N411">
        <v>1011</v>
      </c>
      <c r="O411" t="s">
        <v>63</v>
      </c>
      <c r="P411" t="s">
        <v>63</v>
      </c>
      <c r="Q411">
        <v>1</v>
      </c>
      <c r="W411">
        <v>0</v>
      </c>
      <c r="X411">
        <v>-490795739</v>
      </c>
      <c r="Y411">
        <f t="shared" si="152"/>
        <v>0.26</v>
      </c>
      <c r="AA411">
        <v>0</v>
      </c>
      <c r="AB411">
        <v>5.79</v>
      </c>
      <c r="AC411">
        <v>1.58</v>
      </c>
      <c r="AD411">
        <v>0</v>
      </c>
      <c r="AE411">
        <v>0</v>
      </c>
      <c r="AF411">
        <v>5.79</v>
      </c>
      <c r="AG411">
        <v>1.58</v>
      </c>
      <c r="AH411">
        <v>0</v>
      </c>
      <c r="AI411">
        <v>1</v>
      </c>
      <c r="AJ411">
        <v>1</v>
      </c>
      <c r="AK411">
        <v>1</v>
      </c>
      <c r="AL411">
        <v>1</v>
      </c>
      <c r="AM411">
        <v>-2</v>
      </c>
      <c r="AN411">
        <v>0</v>
      </c>
      <c r="AO411">
        <v>1</v>
      </c>
      <c r="AP411">
        <v>0</v>
      </c>
      <c r="AQ411">
        <v>0</v>
      </c>
      <c r="AR411">
        <v>0</v>
      </c>
      <c r="AS411" t="s">
        <v>4</v>
      </c>
      <c r="AT411">
        <v>0.26</v>
      </c>
      <c r="AU411" t="s">
        <v>4</v>
      </c>
      <c r="AV411">
        <v>0</v>
      </c>
      <c r="AW411">
        <v>2</v>
      </c>
      <c r="AX411">
        <v>29859701</v>
      </c>
      <c r="AY411">
        <v>1</v>
      </c>
      <c r="AZ411">
        <v>0</v>
      </c>
      <c r="BA411">
        <v>408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0</v>
      </c>
      <c r="BI411">
        <v>0</v>
      </c>
      <c r="BJ411">
        <v>0</v>
      </c>
      <c r="BK411">
        <v>0</v>
      </c>
      <c r="BL411">
        <v>0</v>
      </c>
      <c r="BM411">
        <v>0</v>
      </c>
      <c r="BN411">
        <v>0</v>
      </c>
      <c r="BO411">
        <v>0</v>
      </c>
      <c r="BP411">
        <v>0</v>
      </c>
      <c r="BQ411">
        <v>0</v>
      </c>
      <c r="BR411">
        <v>0</v>
      </c>
      <c r="BS411">
        <v>0</v>
      </c>
      <c r="BT411">
        <v>0</v>
      </c>
      <c r="BU411">
        <v>0</v>
      </c>
      <c r="BV411">
        <v>0</v>
      </c>
      <c r="BW411">
        <v>0</v>
      </c>
      <c r="CV411">
        <v>0</v>
      </c>
      <c r="CW411">
        <f>ROUND(Y411*Source!I348*DO411,9)</f>
        <v>0</v>
      </c>
      <c r="CX411">
        <f>ROUND(Y411*Source!I348,9)</f>
        <v>1.0503999999999999E-3</v>
      </c>
      <c r="CY411">
        <f>AB411</f>
        <v>5.79</v>
      </c>
      <c r="CZ411">
        <f>AF411</f>
        <v>5.79</v>
      </c>
      <c r="DA411">
        <f>AJ411</f>
        <v>1</v>
      </c>
      <c r="DB411">
        <f t="shared" si="153"/>
        <v>1.51</v>
      </c>
      <c r="DC411">
        <f t="shared" si="154"/>
        <v>0.41</v>
      </c>
      <c r="DD411" t="s">
        <v>4</v>
      </c>
      <c r="DE411" t="s">
        <v>4</v>
      </c>
      <c r="DF411">
        <f t="shared" si="167"/>
        <v>0</v>
      </c>
      <c r="DG411">
        <f t="shared" si="168"/>
        <v>0.01</v>
      </c>
      <c r="DH411">
        <f t="shared" si="169"/>
        <v>0</v>
      </c>
      <c r="DI411">
        <f t="shared" si="170"/>
        <v>0</v>
      </c>
      <c r="DJ411">
        <f>DG411</f>
        <v>0.01</v>
      </c>
      <c r="DK411">
        <v>0</v>
      </c>
      <c r="DL411" t="s">
        <v>4</v>
      </c>
      <c r="DM411">
        <v>0</v>
      </c>
      <c r="DN411" t="s">
        <v>4</v>
      </c>
      <c r="DO411">
        <v>0</v>
      </c>
    </row>
    <row r="412" spans="1:119">
      <c r="A412">
        <f>ROW(Source!A348)</f>
        <v>348</v>
      </c>
      <c r="B412">
        <v>29858012</v>
      </c>
      <c r="C412">
        <v>29859693</v>
      </c>
      <c r="D412">
        <v>29311956</v>
      </c>
      <c r="E412">
        <v>1</v>
      </c>
      <c r="F412">
        <v>1</v>
      </c>
      <c r="G412">
        <v>37</v>
      </c>
      <c r="H412">
        <v>3</v>
      </c>
      <c r="I412" t="s">
        <v>1094</v>
      </c>
      <c r="J412" t="s">
        <v>1095</v>
      </c>
      <c r="K412" t="s">
        <v>1096</v>
      </c>
      <c r="L412">
        <v>1348</v>
      </c>
      <c r="N412">
        <v>1009</v>
      </c>
      <c r="O412" t="s">
        <v>68</v>
      </c>
      <c r="P412" t="s">
        <v>68</v>
      </c>
      <c r="Q412">
        <v>1000</v>
      </c>
      <c r="W412">
        <v>0</v>
      </c>
      <c r="X412">
        <v>334405193</v>
      </c>
      <c r="Y412">
        <f t="shared" si="152"/>
        <v>4.4999999999999997E-3</v>
      </c>
      <c r="AA412">
        <v>252230.57</v>
      </c>
      <c r="AB412">
        <v>0</v>
      </c>
      <c r="AC412">
        <v>0</v>
      </c>
      <c r="AD412">
        <v>0</v>
      </c>
      <c r="AE412">
        <v>252230.57</v>
      </c>
      <c r="AF412">
        <v>0</v>
      </c>
      <c r="AG412">
        <v>0</v>
      </c>
      <c r="AH412">
        <v>0</v>
      </c>
      <c r="AI412">
        <v>1</v>
      </c>
      <c r="AJ412">
        <v>1</v>
      </c>
      <c r="AK412">
        <v>1</v>
      </c>
      <c r="AL412">
        <v>1</v>
      </c>
      <c r="AM412">
        <v>-2</v>
      </c>
      <c r="AN412">
        <v>0</v>
      </c>
      <c r="AO412">
        <v>1</v>
      </c>
      <c r="AP412">
        <v>0</v>
      </c>
      <c r="AQ412">
        <v>0</v>
      </c>
      <c r="AR412">
        <v>0</v>
      </c>
      <c r="AS412" t="s">
        <v>4</v>
      </c>
      <c r="AT412">
        <v>4.4999999999999997E-3</v>
      </c>
      <c r="AU412" t="s">
        <v>4</v>
      </c>
      <c r="AV412">
        <v>0</v>
      </c>
      <c r="AW412">
        <v>2</v>
      </c>
      <c r="AX412">
        <v>29859702</v>
      </c>
      <c r="AY412">
        <v>1</v>
      </c>
      <c r="AZ412">
        <v>0</v>
      </c>
      <c r="BA412">
        <v>409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0</v>
      </c>
      <c r="BI412">
        <v>0</v>
      </c>
      <c r="BJ412">
        <v>0</v>
      </c>
      <c r="BK412">
        <v>0</v>
      </c>
      <c r="BL412">
        <v>0</v>
      </c>
      <c r="BM412">
        <v>0</v>
      </c>
      <c r="BN412">
        <v>0</v>
      </c>
      <c r="BO412">
        <v>0</v>
      </c>
      <c r="BP412">
        <v>0</v>
      </c>
      <c r="BQ412">
        <v>0</v>
      </c>
      <c r="BR412">
        <v>0</v>
      </c>
      <c r="BS412">
        <v>0</v>
      </c>
      <c r="BT412">
        <v>0</v>
      </c>
      <c r="BU412">
        <v>0</v>
      </c>
      <c r="BV412">
        <v>0</v>
      </c>
      <c r="BW412">
        <v>0</v>
      </c>
      <c r="CV412">
        <v>0</v>
      </c>
      <c r="CW412">
        <v>0</v>
      </c>
      <c r="CX412">
        <f>ROUND(Y412*Source!I348,9)</f>
        <v>1.8179999999999999E-5</v>
      </c>
      <c r="CY412">
        <f>AA412</f>
        <v>252230.57</v>
      </c>
      <c r="CZ412">
        <f>AE412</f>
        <v>252230.57</v>
      </c>
      <c r="DA412">
        <f>AI412</f>
        <v>1</v>
      </c>
      <c r="DB412">
        <f t="shared" si="153"/>
        <v>1135.04</v>
      </c>
      <c r="DC412">
        <f t="shared" si="154"/>
        <v>0</v>
      </c>
      <c r="DD412" t="s">
        <v>4</v>
      </c>
      <c r="DE412" t="s">
        <v>4</v>
      </c>
      <c r="DF412">
        <f t="shared" si="167"/>
        <v>4.59</v>
      </c>
      <c r="DG412">
        <f t="shared" si="168"/>
        <v>0</v>
      </c>
      <c r="DH412">
        <f t="shared" si="169"/>
        <v>0</v>
      </c>
      <c r="DI412">
        <f t="shared" si="170"/>
        <v>0</v>
      </c>
      <c r="DJ412">
        <f>DF412</f>
        <v>4.59</v>
      </c>
      <c r="DK412">
        <v>0</v>
      </c>
      <c r="DL412" t="s">
        <v>4</v>
      </c>
      <c r="DM412">
        <v>0</v>
      </c>
      <c r="DN412" t="s">
        <v>4</v>
      </c>
      <c r="DO412">
        <v>0</v>
      </c>
    </row>
    <row r="413" spans="1:119">
      <c r="A413">
        <f>ROW(Source!A348)</f>
        <v>348</v>
      </c>
      <c r="B413">
        <v>29858012</v>
      </c>
      <c r="C413">
        <v>29859693</v>
      </c>
      <c r="D413">
        <v>29312017</v>
      </c>
      <c r="E413">
        <v>1</v>
      </c>
      <c r="F413">
        <v>1</v>
      </c>
      <c r="G413">
        <v>37</v>
      </c>
      <c r="H413">
        <v>3</v>
      </c>
      <c r="I413" t="s">
        <v>1097</v>
      </c>
      <c r="J413" t="s">
        <v>1098</v>
      </c>
      <c r="K413" t="s">
        <v>1099</v>
      </c>
      <c r="L413">
        <v>1355</v>
      </c>
      <c r="N413">
        <v>1010</v>
      </c>
      <c r="O413" t="s">
        <v>377</v>
      </c>
      <c r="P413" t="s">
        <v>377</v>
      </c>
      <c r="Q413">
        <v>100</v>
      </c>
      <c r="W413">
        <v>0</v>
      </c>
      <c r="X413">
        <v>828090708</v>
      </c>
      <c r="Y413">
        <f t="shared" si="152"/>
        <v>0.89</v>
      </c>
      <c r="AA413">
        <v>45.64</v>
      </c>
      <c r="AB413">
        <v>0</v>
      </c>
      <c r="AC413">
        <v>0</v>
      </c>
      <c r="AD413">
        <v>0</v>
      </c>
      <c r="AE413">
        <v>45.64</v>
      </c>
      <c r="AF413">
        <v>0</v>
      </c>
      <c r="AG413">
        <v>0</v>
      </c>
      <c r="AH413">
        <v>0</v>
      </c>
      <c r="AI413">
        <v>1</v>
      </c>
      <c r="AJ413">
        <v>1</v>
      </c>
      <c r="AK413">
        <v>1</v>
      </c>
      <c r="AL413">
        <v>1</v>
      </c>
      <c r="AM413">
        <v>-2</v>
      </c>
      <c r="AN413">
        <v>0</v>
      </c>
      <c r="AO413">
        <v>1</v>
      </c>
      <c r="AP413">
        <v>0</v>
      </c>
      <c r="AQ413">
        <v>0</v>
      </c>
      <c r="AR413">
        <v>0</v>
      </c>
      <c r="AS413" t="s">
        <v>4</v>
      </c>
      <c r="AT413">
        <v>0.89</v>
      </c>
      <c r="AU413" t="s">
        <v>4</v>
      </c>
      <c r="AV413">
        <v>0</v>
      </c>
      <c r="AW413">
        <v>2</v>
      </c>
      <c r="AX413">
        <v>29859703</v>
      </c>
      <c r="AY413">
        <v>1</v>
      </c>
      <c r="AZ413">
        <v>0</v>
      </c>
      <c r="BA413">
        <v>410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0</v>
      </c>
      <c r="BI413">
        <v>0</v>
      </c>
      <c r="BJ413">
        <v>0</v>
      </c>
      <c r="BK413">
        <v>0</v>
      </c>
      <c r="BL413">
        <v>0</v>
      </c>
      <c r="BM413">
        <v>0</v>
      </c>
      <c r="BN413">
        <v>0</v>
      </c>
      <c r="BO413">
        <v>0</v>
      </c>
      <c r="BP413">
        <v>0</v>
      </c>
      <c r="BQ413">
        <v>0</v>
      </c>
      <c r="BR413">
        <v>0</v>
      </c>
      <c r="BS413">
        <v>0</v>
      </c>
      <c r="BT413">
        <v>0</v>
      </c>
      <c r="BU413">
        <v>0</v>
      </c>
      <c r="BV413">
        <v>0</v>
      </c>
      <c r="BW413">
        <v>0</v>
      </c>
      <c r="CV413">
        <v>0</v>
      </c>
      <c r="CW413">
        <v>0</v>
      </c>
      <c r="CX413">
        <f>ROUND(Y413*Source!I348,9)</f>
        <v>3.5956E-3</v>
      </c>
      <c r="CY413">
        <f>AA413</f>
        <v>45.64</v>
      </c>
      <c r="CZ413">
        <f>AE413</f>
        <v>45.64</v>
      </c>
      <c r="DA413">
        <f>AI413</f>
        <v>1</v>
      </c>
      <c r="DB413">
        <f t="shared" si="153"/>
        <v>40.619999999999997</v>
      </c>
      <c r="DC413">
        <f t="shared" si="154"/>
        <v>0</v>
      </c>
      <c r="DD413" t="s">
        <v>4</v>
      </c>
      <c r="DE413" t="s">
        <v>4</v>
      </c>
      <c r="DF413">
        <f t="shared" si="167"/>
        <v>0.16</v>
      </c>
      <c r="DG413">
        <f t="shared" si="168"/>
        <v>0</v>
      </c>
      <c r="DH413">
        <f t="shared" si="169"/>
        <v>0</v>
      </c>
      <c r="DI413">
        <f t="shared" si="170"/>
        <v>0</v>
      </c>
      <c r="DJ413">
        <f>DF413</f>
        <v>0.16</v>
      </c>
      <c r="DK413">
        <v>0</v>
      </c>
      <c r="DL413" t="s">
        <v>4</v>
      </c>
      <c r="DM413">
        <v>0</v>
      </c>
      <c r="DN413" t="s">
        <v>4</v>
      </c>
      <c r="DO413">
        <v>0</v>
      </c>
    </row>
    <row r="414" spans="1:119">
      <c r="A414">
        <f>ROW(Source!A348)</f>
        <v>348</v>
      </c>
      <c r="B414">
        <v>29858012</v>
      </c>
      <c r="C414">
        <v>29859693</v>
      </c>
      <c r="D414">
        <v>29317797</v>
      </c>
      <c r="E414">
        <v>1</v>
      </c>
      <c r="F414">
        <v>1</v>
      </c>
      <c r="G414">
        <v>37</v>
      </c>
      <c r="H414">
        <v>3</v>
      </c>
      <c r="I414" t="s">
        <v>1100</v>
      </c>
      <c r="J414" t="s">
        <v>1101</v>
      </c>
      <c r="K414" t="s">
        <v>1102</v>
      </c>
      <c r="L414">
        <v>1035</v>
      </c>
      <c r="N414">
        <v>1013</v>
      </c>
      <c r="O414" t="s">
        <v>458</v>
      </c>
      <c r="P414" t="s">
        <v>458</v>
      </c>
      <c r="Q414">
        <v>1</v>
      </c>
      <c r="W414">
        <v>0</v>
      </c>
      <c r="X414">
        <v>-1284424399</v>
      </c>
      <c r="Y414">
        <f t="shared" si="152"/>
        <v>44.2</v>
      </c>
      <c r="AA414">
        <v>211.52</v>
      </c>
      <c r="AB414">
        <v>0</v>
      </c>
      <c r="AC414">
        <v>0</v>
      </c>
      <c r="AD414">
        <v>0</v>
      </c>
      <c r="AE414">
        <v>211.52</v>
      </c>
      <c r="AF414">
        <v>0</v>
      </c>
      <c r="AG414">
        <v>0</v>
      </c>
      <c r="AH414">
        <v>0</v>
      </c>
      <c r="AI414">
        <v>1</v>
      </c>
      <c r="AJ414">
        <v>1</v>
      </c>
      <c r="AK414">
        <v>1</v>
      </c>
      <c r="AL414">
        <v>1</v>
      </c>
      <c r="AM414">
        <v>-2</v>
      </c>
      <c r="AN414">
        <v>0</v>
      </c>
      <c r="AO414">
        <v>1</v>
      </c>
      <c r="AP414">
        <v>0</v>
      </c>
      <c r="AQ414">
        <v>0</v>
      </c>
      <c r="AR414">
        <v>0</v>
      </c>
      <c r="AS414" t="s">
        <v>4</v>
      </c>
      <c r="AT414">
        <v>44.2</v>
      </c>
      <c r="AU414" t="s">
        <v>4</v>
      </c>
      <c r="AV414">
        <v>0</v>
      </c>
      <c r="AW414">
        <v>2</v>
      </c>
      <c r="AX414">
        <v>29859704</v>
      </c>
      <c r="AY414">
        <v>1</v>
      </c>
      <c r="AZ414">
        <v>0</v>
      </c>
      <c r="BA414">
        <v>411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0</v>
      </c>
      <c r="BI414">
        <v>0</v>
      </c>
      <c r="BJ414">
        <v>0</v>
      </c>
      <c r="BK414">
        <v>0</v>
      </c>
      <c r="BL414">
        <v>0</v>
      </c>
      <c r="BM414">
        <v>0</v>
      </c>
      <c r="BN414">
        <v>0</v>
      </c>
      <c r="BO414">
        <v>0</v>
      </c>
      <c r="BP414">
        <v>0</v>
      </c>
      <c r="BQ414">
        <v>0</v>
      </c>
      <c r="BR414">
        <v>0</v>
      </c>
      <c r="BS414">
        <v>0</v>
      </c>
      <c r="BT414">
        <v>0</v>
      </c>
      <c r="BU414">
        <v>0</v>
      </c>
      <c r="BV414">
        <v>0</v>
      </c>
      <c r="BW414">
        <v>0</v>
      </c>
      <c r="CV414">
        <v>0</v>
      </c>
      <c r="CW414">
        <v>0</v>
      </c>
      <c r="CX414">
        <f>ROUND(Y414*Source!I348,9)</f>
        <v>0.178568</v>
      </c>
      <c r="CY414">
        <f>AA414</f>
        <v>211.52</v>
      </c>
      <c r="CZ414">
        <f>AE414</f>
        <v>211.52</v>
      </c>
      <c r="DA414">
        <f>AI414</f>
        <v>1</v>
      </c>
      <c r="DB414">
        <f t="shared" si="153"/>
        <v>9349.18</v>
      </c>
      <c r="DC414">
        <f t="shared" si="154"/>
        <v>0</v>
      </c>
      <c r="DD414" t="s">
        <v>4</v>
      </c>
      <c r="DE414" t="s">
        <v>4</v>
      </c>
      <c r="DF414">
        <f t="shared" si="167"/>
        <v>37.770000000000003</v>
      </c>
      <c r="DG414">
        <f t="shared" si="168"/>
        <v>0</v>
      </c>
      <c r="DH414">
        <f t="shared" si="169"/>
        <v>0</v>
      </c>
      <c r="DI414">
        <f t="shared" si="170"/>
        <v>0</v>
      </c>
      <c r="DJ414">
        <f>DF414</f>
        <v>37.770000000000003</v>
      </c>
      <c r="DK414">
        <v>0</v>
      </c>
      <c r="DL414" t="s">
        <v>4</v>
      </c>
      <c r="DM414">
        <v>0</v>
      </c>
      <c r="DN414" t="s">
        <v>4</v>
      </c>
      <c r="DO414">
        <v>0</v>
      </c>
    </row>
    <row r="415" spans="1:119">
      <c r="A415">
        <f>ROW(Source!A348)</f>
        <v>348</v>
      </c>
      <c r="B415">
        <v>29858012</v>
      </c>
      <c r="C415">
        <v>29859693</v>
      </c>
      <c r="D415">
        <v>29318867</v>
      </c>
      <c r="E415">
        <v>1</v>
      </c>
      <c r="F415">
        <v>1</v>
      </c>
      <c r="G415">
        <v>37</v>
      </c>
      <c r="H415">
        <v>3</v>
      </c>
      <c r="I415" t="s">
        <v>1103</v>
      </c>
      <c r="J415" t="s">
        <v>1104</v>
      </c>
      <c r="K415" t="s">
        <v>1105</v>
      </c>
      <c r="L415">
        <v>1354</v>
      </c>
      <c r="N415">
        <v>1010</v>
      </c>
      <c r="O415" t="s">
        <v>180</v>
      </c>
      <c r="P415" t="s">
        <v>180</v>
      </c>
      <c r="Q415">
        <v>1</v>
      </c>
      <c r="W415">
        <v>0</v>
      </c>
      <c r="X415">
        <v>524898433</v>
      </c>
      <c r="Y415">
        <f t="shared" si="152"/>
        <v>247.52</v>
      </c>
      <c r="AA415">
        <v>3745.7</v>
      </c>
      <c r="AB415">
        <v>0</v>
      </c>
      <c r="AC415">
        <v>0</v>
      </c>
      <c r="AD415">
        <v>0</v>
      </c>
      <c r="AE415">
        <v>3745.7</v>
      </c>
      <c r="AF415">
        <v>0</v>
      </c>
      <c r="AG415">
        <v>0</v>
      </c>
      <c r="AH415">
        <v>0</v>
      </c>
      <c r="AI415">
        <v>1</v>
      </c>
      <c r="AJ415">
        <v>1</v>
      </c>
      <c r="AK415">
        <v>1</v>
      </c>
      <c r="AL415">
        <v>1</v>
      </c>
      <c r="AM415">
        <v>-2</v>
      </c>
      <c r="AN415">
        <v>0</v>
      </c>
      <c r="AO415">
        <v>1</v>
      </c>
      <c r="AP415">
        <v>0</v>
      </c>
      <c r="AQ415">
        <v>0</v>
      </c>
      <c r="AR415">
        <v>0</v>
      </c>
      <c r="AS415" t="s">
        <v>4</v>
      </c>
      <c r="AT415">
        <v>247.52</v>
      </c>
      <c r="AU415" t="s">
        <v>4</v>
      </c>
      <c r="AV415">
        <v>0</v>
      </c>
      <c r="AW415">
        <v>2</v>
      </c>
      <c r="AX415">
        <v>29859705</v>
      </c>
      <c r="AY415">
        <v>1</v>
      </c>
      <c r="AZ415">
        <v>0</v>
      </c>
      <c r="BA415">
        <v>412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0</v>
      </c>
      <c r="BI415">
        <v>0</v>
      </c>
      <c r="BJ415">
        <v>0</v>
      </c>
      <c r="BK415">
        <v>0</v>
      </c>
      <c r="BL415">
        <v>0</v>
      </c>
      <c r="BM415">
        <v>0</v>
      </c>
      <c r="BN415">
        <v>0</v>
      </c>
      <c r="BO415">
        <v>0</v>
      </c>
      <c r="BP415">
        <v>0</v>
      </c>
      <c r="BQ415">
        <v>0</v>
      </c>
      <c r="BR415">
        <v>0</v>
      </c>
      <c r="BS415">
        <v>0</v>
      </c>
      <c r="BT415">
        <v>0</v>
      </c>
      <c r="BU415">
        <v>0</v>
      </c>
      <c r="BV415">
        <v>0</v>
      </c>
      <c r="BW415">
        <v>0</v>
      </c>
      <c r="CV415">
        <v>0</v>
      </c>
      <c r="CW415">
        <v>0</v>
      </c>
      <c r="CX415">
        <f>ROUND(Y415*Source!I348,9)</f>
        <v>0.9999808</v>
      </c>
      <c r="CY415">
        <f>AA415</f>
        <v>3745.7</v>
      </c>
      <c r="CZ415">
        <f>AE415</f>
        <v>3745.7</v>
      </c>
      <c r="DA415">
        <f>AI415</f>
        <v>1</v>
      </c>
      <c r="DB415">
        <f t="shared" si="153"/>
        <v>927135.66</v>
      </c>
      <c r="DC415">
        <f t="shared" si="154"/>
        <v>0</v>
      </c>
      <c r="DD415" t="s">
        <v>4</v>
      </c>
      <c r="DE415" t="s">
        <v>4</v>
      </c>
      <c r="DF415">
        <f t="shared" si="167"/>
        <v>3745.63</v>
      </c>
      <c r="DG415">
        <f t="shared" si="168"/>
        <v>0</v>
      </c>
      <c r="DH415">
        <f t="shared" si="169"/>
        <v>0</v>
      </c>
      <c r="DI415">
        <f t="shared" si="170"/>
        <v>0</v>
      </c>
      <c r="DJ415">
        <f>DF415</f>
        <v>3745.63</v>
      </c>
      <c r="DK415">
        <v>0</v>
      </c>
      <c r="DL415" t="s">
        <v>4</v>
      </c>
      <c r="DM415">
        <v>0</v>
      </c>
      <c r="DN415" t="s">
        <v>4</v>
      </c>
      <c r="DO415">
        <v>0</v>
      </c>
    </row>
    <row r="416" spans="1:119">
      <c r="A416">
        <f>ROW(Source!A349)</f>
        <v>349</v>
      </c>
      <c r="B416">
        <v>29858012</v>
      </c>
      <c r="C416">
        <v>29859706</v>
      </c>
      <c r="D416">
        <v>29308795</v>
      </c>
      <c r="E416">
        <v>37</v>
      </c>
      <c r="F416">
        <v>1</v>
      </c>
      <c r="G416">
        <v>37</v>
      </c>
      <c r="H416">
        <v>1</v>
      </c>
      <c r="I416" t="s">
        <v>684</v>
      </c>
      <c r="J416" t="s">
        <v>4</v>
      </c>
      <c r="K416" t="s">
        <v>685</v>
      </c>
      <c r="L416">
        <v>1191</v>
      </c>
      <c r="N416">
        <v>1013</v>
      </c>
      <c r="O416" t="s">
        <v>686</v>
      </c>
      <c r="P416" t="s">
        <v>686</v>
      </c>
      <c r="Q416">
        <v>1</v>
      </c>
      <c r="W416">
        <v>0</v>
      </c>
      <c r="X416">
        <v>476480486</v>
      </c>
      <c r="Y416">
        <f t="shared" si="152"/>
        <v>67.959999999999994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1</v>
      </c>
      <c r="AJ416">
        <v>1</v>
      </c>
      <c r="AK416">
        <v>1</v>
      </c>
      <c r="AL416">
        <v>1</v>
      </c>
      <c r="AM416">
        <v>-2</v>
      </c>
      <c r="AN416">
        <v>0</v>
      </c>
      <c r="AO416">
        <v>1</v>
      </c>
      <c r="AP416">
        <v>0</v>
      </c>
      <c r="AQ416">
        <v>0</v>
      </c>
      <c r="AR416">
        <v>0</v>
      </c>
      <c r="AS416" t="s">
        <v>4</v>
      </c>
      <c r="AT416">
        <v>67.959999999999994</v>
      </c>
      <c r="AU416" t="s">
        <v>4</v>
      </c>
      <c r="AV416">
        <v>1</v>
      </c>
      <c r="AW416">
        <v>2</v>
      </c>
      <c r="AX416">
        <v>29859713</v>
      </c>
      <c r="AY416">
        <v>1</v>
      </c>
      <c r="AZ416">
        <v>0</v>
      </c>
      <c r="BA416">
        <v>413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0</v>
      </c>
      <c r="BI416">
        <v>0</v>
      </c>
      <c r="BJ416">
        <v>0</v>
      </c>
      <c r="BK416">
        <v>0</v>
      </c>
      <c r="BL416">
        <v>0</v>
      </c>
      <c r="BM416">
        <v>0</v>
      </c>
      <c r="BN416">
        <v>0</v>
      </c>
      <c r="BO416">
        <v>0</v>
      </c>
      <c r="BP416">
        <v>0</v>
      </c>
      <c r="BQ416">
        <v>0</v>
      </c>
      <c r="BR416">
        <v>0</v>
      </c>
      <c r="BS416">
        <v>0</v>
      </c>
      <c r="BT416">
        <v>0</v>
      </c>
      <c r="BU416">
        <v>0</v>
      </c>
      <c r="BV416">
        <v>0</v>
      </c>
      <c r="BW416">
        <v>0</v>
      </c>
      <c r="CU416">
        <f>ROUND(AT416*Source!I349*AH416*AL416,2)</f>
        <v>0</v>
      </c>
      <c r="CV416">
        <f>ROUND(Y416*Source!I349,9)</f>
        <v>2.1964671999999998</v>
      </c>
      <c r="CW416">
        <v>0</v>
      </c>
      <c r="CX416">
        <f>ROUND(Y416*Source!I349,9)</f>
        <v>2.1964671999999998</v>
      </c>
      <c r="CY416">
        <f>AD416</f>
        <v>0</v>
      </c>
      <c r="CZ416">
        <f>AH416</f>
        <v>0</v>
      </c>
      <c r="DA416">
        <f>AL416</f>
        <v>1</v>
      </c>
      <c r="DB416">
        <f t="shared" si="153"/>
        <v>0</v>
      </c>
      <c r="DC416">
        <f t="shared" si="154"/>
        <v>0</v>
      </c>
      <c r="DD416" t="s">
        <v>4</v>
      </c>
      <c r="DE416" t="s">
        <v>4</v>
      </c>
      <c r="DF416">
        <f t="shared" si="167"/>
        <v>0</v>
      </c>
      <c r="DG416">
        <f t="shared" si="168"/>
        <v>0</v>
      </c>
      <c r="DH416">
        <f t="shared" si="169"/>
        <v>0</v>
      </c>
      <c r="DI416">
        <f t="shared" si="170"/>
        <v>0</v>
      </c>
      <c r="DJ416">
        <f>DI416</f>
        <v>0</v>
      </c>
      <c r="DK416">
        <v>0</v>
      </c>
      <c r="DL416" t="s">
        <v>4</v>
      </c>
      <c r="DM416">
        <v>0</v>
      </c>
      <c r="DN416" t="s">
        <v>4</v>
      </c>
      <c r="DO416">
        <v>0</v>
      </c>
    </row>
    <row r="417" spans="1:119">
      <c r="A417">
        <f>ROW(Source!A349)</f>
        <v>349</v>
      </c>
      <c r="B417">
        <v>29858012</v>
      </c>
      <c r="C417">
        <v>29859706</v>
      </c>
      <c r="D417">
        <v>29310773</v>
      </c>
      <c r="E417">
        <v>1</v>
      </c>
      <c r="F417">
        <v>1</v>
      </c>
      <c r="G417">
        <v>37</v>
      </c>
      <c r="H417">
        <v>2</v>
      </c>
      <c r="I417" t="s">
        <v>652</v>
      </c>
      <c r="J417" t="s">
        <v>654</v>
      </c>
      <c r="K417" t="s">
        <v>653</v>
      </c>
      <c r="L417">
        <v>1368</v>
      </c>
      <c r="N417">
        <v>1011</v>
      </c>
      <c r="O417" t="s">
        <v>63</v>
      </c>
      <c r="P417" t="s">
        <v>63</v>
      </c>
      <c r="Q417">
        <v>1</v>
      </c>
      <c r="W417">
        <v>0</v>
      </c>
      <c r="X417">
        <v>-490795739</v>
      </c>
      <c r="Y417">
        <f t="shared" si="152"/>
        <v>0.26</v>
      </c>
      <c r="AA417">
        <v>0</v>
      </c>
      <c r="AB417">
        <v>5.79</v>
      </c>
      <c r="AC417">
        <v>1.58</v>
      </c>
      <c r="AD417">
        <v>0</v>
      </c>
      <c r="AE417">
        <v>0</v>
      </c>
      <c r="AF417">
        <v>5.79</v>
      </c>
      <c r="AG417">
        <v>1.58</v>
      </c>
      <c r="AH417">
        <v>0</v>
      </c>
      <c r="AI417">
        <v>1</v>
      </c>
      <c r="AJ417">
        <v>1</v>
      </c>
      <c r="AK417">
        <v>1</v>
      </c>
      <c r="AL417">
        <v>1</v>
      </c>
      <c r="AM417">
        <v>-2</v>
      </c>
      <c r="AN417">
        <v>0</v>
      </c>
      <c r="AO417">
        <v>1</v>
      </c>
      <c r="AP417">
        <v>0</v>
      </c>
      <c r="AQ417">
        <v>0</v>
      </c>
      <c r="AR417">
        <v>0</v>
      </c>
      <c r="AS417" t="s">
        <v>4</v>
      </c>
      <c r="AT417">
        <v>0.26</v>
      </c>
      <c r="AU417" t="s">
        <v>4</v>
      </c>
      <c r="AV417">
        <v>0</v>
      </c>
      <c r="AW417">
        <v>2</v>
      </c>
      <c r="AX417">
        <v>29859714</v>
      </c>
      <c r="AY417">
        <v>1</v>
      </c>
      <c r="AZ417">
        <v>0</v>
      </c>
      <c r="BA417">
        <v>414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0</v>
      </c>
      <c r="BI417">
        <v>0</v>
      </c>
      <c r="BJ417">
        <v>0</v>
      </c>
      <c r="BK417">
        <v>0</v>
      </c>
      <c r="BL417">
        <v>0</v>
      </c>
      <c r="BM417">
        <v>0</v>
      </c>
      <c r="BN417">
        <v>0</v>
      </c>
      <c r="BO417">
        <v>0</v>
      </c>
      <c r="BP417">
        <v>0</v>
      </c>
      <c r="BQ417">
        <v>0</v>
      </c>
      <c r="BR417">
        <v>0</v>
      </c>
      <c r="BS417">
        <v>0</v>
      </c>
      <c r="BT417">
        <v>0</v>
      </c>
      <c r="BU417">
        <v>0</v>
      </c>
      <c r="BV417">
        <v>0</v>
      </c>
      <c r="BW417">
        <v>0</v>
      </c>
      <c r="CV417">
        <v>0</v>
      </c>
      <c r="CW417">
        <f>ROUND(Y417*Source!I349*DO417,9)</f>
        <v>0</v>
      </c>
      <c r="CX417">
        <f>ROUND(Y417*Source!I349,9)</f>
        <v>8.4031999999999996E-3</v>
      </c>
      <c r="CY417">
        <f>AB417</f>
        <v>5.79</v>
      </c>
      <c r="CZ417">
        <f>AF417</f>
        <v>5.79</v>
      </c>
      <c r="DA417">
        <f>AJ417</f>
        <v>1</v>
      </c>
      <c r="DB417">
        <f t="shared" si="153"/>
        <v>1.51</v>
      </c>
      <c r="DC417">
        <f t="shared" si="154"/>
        <v>0.41</v>
      </c>
      <c r="DD417" t="s">
        <v>4</v>
      </c>
      <c r="DE417" t="s">
        <v>4</v>
      </c>
      <c r="DF417">
        <f t="shared" si="167"/>
        <v>0</v>
      </c>
      <c r="DG417">
        <f t="shared" si="168"/>
        <v>0.05</v>
      </c>
      <c r="DH417">
        <f t="shared" si="169"/>
        <v>0.01</v>
      </c>
      <c r="DI417">
        <f t="shared" si="170"/>
        <v>0</v>
      </c>
      <c r="DJ417">
        <f>DG417</f>
        <v>0.05</v>
      </c>
      <c r="DK417">
        <v>0</v>
      </c>
      <c r="DL417" t="s">
        <v>4</v>
      </c>
      <c r="DM417">
        <v>0</v>
      </c>
      <c r="DN417" t="s">
        <v>4</v>
      </c>
      <c r="DO417">
        <v>0</v>
      </c>
    </row>
    <row r="418" spans="1:119">
      <c r="A418">
        <f>ROW(Source!A349)</f>
        <v>349</v>
      </c>
      <c r="B418">
        <v>29858012</v>
      </c>
      <c r="C418">
        <v>29859706</v>
      </c>
      <c r="D418">
        <v>29311956</v>
      </c>
      <c r="E418">
        <v>1</v>
      </c>
      <c r="F418">
        <v>1</v>
      </c>
      <c r="G418">
        <v>37</v>
      </c>
      <c r="H418">
        <v>3</v>
      </c>
      <c r="I418" t="s">
        <v>1094</v>
      </c>
      <c r="J418" t="s">
        <v>1095</v>
      </c>
      <c r="K418" t="s">
        <v>1096</v>
      </c>
      <c r="L418">
        <v>1348</v>
      </c>
      <c r="N418">
        <v>1009</v>
      </c>
      <c r="O418" t="s">
        <v>68</v>
      </c>
      <c r="P418" t="s">
        <v>68</v>
      </c>
      <c r="Q418">
        <v>1000</v>
      </c>
      <c r="W418">
        <v>0</v>
      </c>
      <c r="X418">
        <v>334405193</v>
      </c>
      <c r="Y418">
        <f t="shared" si="152"/>
        <v>4.4999999999999997E-3</v>
      </c>
      <c r="AA418">
        <v>252230.57</v>
      </c>
      <c r="AB418">
        <v>0</v>
      </c>
      <c r="AC418">
        <v>0</v>
      </c>
      <c r="AD418">
        <v>0</v>
      </c>
      <c r="AE418">
        <v>252230.57</v>
      </c>
      <c r="AF418">
        <v>0</v>
      </c>
      <c r="AG418">
        <v>0</v>
      </c>
      <c r="AH418">
        <v>0</v>
      </c>
      <c r="AI418">
        <v>1</v>
      </c>
      <c r="AJ418">
        <v>1</v>
      </c>
      <c r="AK418">
        <v>1</v>
      </c>
      <c r="AL418">
        <v>1</v>
      </c>
      <c r="AM418">
        <v>-2</v>
      </c>
      <c r="AN418">
        <v>0</v>
      </c>
      <c r="AO418">
        <v>1</v>
      </c>
      <c r="AP418">
        <v>0</v>
      </c>
      <c r="AQ418">
        <v>0</v>
      </c>
      <c r="AR418">
        <v>0</v>
      </c>
      <c r="AS418" t="s">
        <v>4</v>
      </c>
      <c r="AT418">
        <v>4.4999999999999997E-3</v>
      </c>
      <c r="AU418" t="s">
        <v>4</v>
      </c>
      <c r="AV418">
        <v>0</v>
      </c>
      <c r="AW418">
        <v>2</v>
      </c>
      <c r="AX418">
        <v>29859715</v>
      </c>
      <c r="AY418">
        <v>1</v>
      </c>
      <c r="AZ418">
        <v>0</v>
      </c>
      <c r="BA418">
        <v>415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0</v>
      </c>
      <c r="BI418">
        <v>0</v>
      </c>
      <c r="BJ418">
        <v>0</v>
      </c>
      <c r="BK418">
        <v>0</v>
      </c>
      <c r="BL418">
        <v>0</v>
      </c>
      <c r="BM418">
        <v>0</v>
      </c>
      <c r="BN418">
        <v>0</v>
      </c>
      <c r="BO418">
        <v>0</v>
      </c>
      <c r="BP418">
        <v>0</v>
      </c>
      <c r="BQ418">
        <v>0</v>
      </c>
      <c r="BR418">
        <v>0</v>
      </c>
      <c r="BS418">
        <v>0</v>
      </c>
      <c r="BT418">
        <v>0</v>
      </c>
      <c r="BU418">
        <v>0</v>
      </c>
      <c r="BV418">
        <v>0</v>
      </c>
      <c r="BW418">
        <v>0</v>
      </c>
      <c r="CV418">
        <v>0</v>
      </c>
      <c r="CW418">
        <v>0</v>
      </c>
      <c r="CX418">
        <f>ROUND(Y418*Source!I349,9)</f>
        <v>1.4543999999999999E-4</v>
      </c>
      <c r="CY418">
        <f>AA418</f>
        <v>252230.57</v>
      </c>
      <c r="CZ418">
        <f>AE418</f>
        <v>252230.57</v>
      </c>
      <c r="DA418">
        <f>AI418</f>
        <v>1</v>
      </c>
      <c r="DB418">
        <f t="shared" si="153"/>
        <v>1135.04</v>
      </c>
      <c r="DC418">
        <f t="shared" si="154"/>
        <v>0</v>
      </c>
      <c r="DD418" t="s">
        <v>4</v>
      </c>
      <c r="DE418" t="s">
        <v>4</v>
      </c>
      <c r="DF418">
        <f t="shared" si="167"/>
        <v>36.68</v>
      </c>
      <c r="DG418">
        <f t="shared" si="168"/>
        <v>0</v>
      </c>
      <c r="DH418">
        <f t="shared" si="169"/>
        <v>0</v>
      </c>
      <c r="DI418">
        <f t="shared" si="170"/>
        <v>0</v>
      </c>
      <c r="DJ418">
        <f>DF418</f>
        <v>36.68</v>
      </c>
      <c r="DK418">
        <v>0</v>
      </c>
      <c r="DL418" t="s">
        <v>4</v>
      </c>
      <c r="DM418">
        <v>0</v>
      </c>
      <c r="DN418" t="s">
        <v>4</v>
      </c>
      <c r="DO418">
        <v>0</v>
      </c>
    </row>
    <row r="419" spans="1:119">
      <c r="A419">
        <f>ROW(Source!A349)</f>
        <v>349</v>
      </c>
      <c r="B419">
        <v>29858012</v>
      </c>
      <c r="C419">
        <v>29859706</v>
      </c>
      <c r="D419">
        <v>29312017</v>
      </c>
      <c r="E419">
        <v>1</v>
      </c>
      <c r="F419">
        <v>1</v>
      </c>
      <c r="G419">
        <v>37</v>
      </c>
      <c r="H419">
        <v>3</v>
      </c>
      <c r="I419" t="s">
        <v>1097</v>
      </c>
      <c r="J419" t="s">
        <v>1098</v>
      </c>
      <c r="K419" t="s">
        <v>1099</v>
      </c>
      <c r="L419">
        <v>1355</v>
      </c>
      <c r="N419">
        <v>1010</v>
      </c>
      <c r="O419" t="s">
        <v>377</v>
      </c>
      <c r="P419" t="s">
        <v>377</v>
      </c>
      <c r="Q419">
        <v>100</v>
      </c>
      <c r="W419">
        <v>0</v>
      </c>
      <c r="X419">
        <v>828090708</v>
      </c>
      <c r="Y419">
        <f t="shared" si="152"/>
        <v>0.89</v>
      </c>
      <c r="AA419">
        <v>45.64</v>
      </c>
      <c r="AB419">
        <v>0</v>
      </c>
      <c r="AC419">
        <v>0</v>
      </c>
      <c r="AD419">
        <v>0</v>
      </c>
      <c r="AE419">
        <v>45.64</v>
      </c>
      <c r="AF419">
        <v>0</v>
      </c>
      <c r="AG419">
        <v>0</v>
      </c>
      <c r="AH419">
        <v>0</v>
      </c>
      <c r="AI419">
        <v>1</v>
      </c>
      <c r="AJ419">
        <v>1</v>
      </c>
      <c r="AK419">
        <v>1</v>
      </c>
      <c r="AL419">
        <v>1</v>
      </c>
      <c r="AM419">
        <v>-2</v>
      </c>
      <c r="AN419">
        <v>0</v>
      </c>
      <c r="AO419">
        <v>1</v>
      </c>
      <c r="AP419">
        <v>0</v>
      </c>
      <c r="AQ419">
        <v>0</v>
      </c>
      <c r="AR419">
        <v>0</v>
      </c>
      <c r="AS419" t="s">
        <v>4</v>
      </c>
      <c r="AT419">
        <v>0.89</v>
      </c>
      <c r="AU419" t="s">
        <v>4</v>
      </c>
      <c r="AV419">
        <v>0</v>
      </c>
      <c r="AW419">
        <v>2</v>
      </c>
      <c r="AX419">
        <v>29859716</v>
      </c>
      <c r="AY419">
        <v>1</v>
      </c>
      <c r="AZ419">
        <v>0</v>
      </c>
      <c r="BA419">
        <v>416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0</v>
      </c>
      <c r="BI419">
        <v>0</v>
      </c>
      <c r="BJ419">
        <v>0</v>
      </c>
      <c r="BK419">
        <v>0</v>
      </c>
      <c r="BL419">
        <v>0</v>
      </c>
      <c r="BM419">
        <v>0</v>
      </c>
      <c r="BN419">
        <v>0</v>
      </c>
      <c r="BO419">
        <v>0</v>
      </c>
      <c r="BP419">
        <v>0</v>
      </c>
      <c r="BQ419">
        <v>0</v>
      </c>
      <c r="BR419">
        <v>0</v>
      </c>
      <c r="BS419">
        <v>0</v>
      </c>
      <c r="BT419">
        <v>0</v>
      </c>
      <c r="BU419">
        <v>0</v>
      </c>
      <c r="BV419">
        <v>0</v>
      </c>
      <c r="BW419">
        <v>0</v>
      </c>
      <c r="CV419">
        <v>0</v>
      </c>
      <c r="CW419">
        <v>0</v>
      </c>
      <c r="CX419">
        <f>ROUND(Y419*Source!I349,9)</f>
        <v>2.87648E-2</v>
      </c>
      <c r="CY419">
        <f>AA419</f>
        <v>45.64</v>
      </c>
      <c r="CZ419">
        <f>AE419</f>
        <v>45.64</v>
      </c>
      <c r="DA419">
        <f>AI419</f>
        <v>1</v>
      </c>
      <c r="DB419">
        <f t="shared" si="153"/>
        <v>40.619999999999997</v>
      </c>
      <c r="DC419">
        <f t="shared" si="154"/>
        <v>0</v>
      </c>
      <c r="DD419" t="s">
        <v>4</v>
      </c>
      <c r="DE419" t="s">
        <v>4</v>
      </c>
      <c r="DF419">
        <f t="shared" si="167"/>
        <v>1.31</v>
      </c>
      <c r="DG419">
        <f t="shared" si="168"/>
        <v>0</v>
      </c>
      <c r="DH419">
        <f t="shared" si="169"/>
        <v>0</v>
      </c>
      <c r="DI419">
        <f t="shared" si="170"/>
        <v>0</v>
      </c>
      <c r="DJ419">
        <f>DF419</f>
        <v>1.31</v>
      </c>
      <c r="DK419">
        <v>0</v>
      </c>
      <c r="DL419" t="s">
        <v>4</v>
      </c>
      <c r="DM419">
        <v>0</v>
      </c>
      <c r="DN419" t="s">
        <v>4</v>
      </c>
      <c r="DO419">
        <v>0</v>
      </c>
    </row>
    <row r="420" spans="1:119">
      <c r="A420">
        <f>ROW(Source!A349)</f>
        <v>349</v>
      </c>
      <c r="B420">
        <v>29858012</v>
      </c>
      <c r="C420">
        <v>29859706</v>
      </c>
      <c r="D420">
        <v>29317797</v>
      </c>
      <c r="E420">
        <v>1</v>
      </c>
      <c r="F420">
        <v>1</v>
      </c>
      <c r="G420">
        <v>37</v>
      </c>
      <c r="H420">
        <v>3</v>
      </c>
      <c r="I420" t="s">
        <v>1100</v>
      </c>
      <c r="J420" t="s">
        <v>1101</v>
      </c>
      <c r="K420" t="s">
        <v>1102</v>
      </c>
      <c r="L420">
        <v>1035</v>
      </c>
      <c r="N420">
        <v>1013</v>
      </c>
      <c r="O420" t="s">
        <v>458</v>
      </c>
      <c r="P420" t="s">
        <v>458</v>
      </c>
      <c r="Q420">
        <v>1</v>
      </c>
      <c r="W420">
        <v>0</v>
      </c>
      <c r="X420">
        <v>-1284424399</v>
      </c>
      <c r="Y420">
        <f t="shared" ref="Y420:Y483" si="175">AT420</f>
        <v>44.2</v>
      </c>
      <c r="AA420">
        <v>211.52</v>
      </c>
      <c r="AB420">
        <v>0</v>
      </c>
      <c r="AC420">
        <v>0</v>
      </c>
      <c r="AD420">
        <v>0</v>
      </c>
      <c r="AE420">
        <v>211.52</v>
      </c>
      <c r="AF420">
        <v>0</v>
      </c>
      <c r="AG420">
        <v>0</v>
      </c>
      <c r="AH420">
        <v>0</v>
      </c>
      <c r="AI420">
        <v>1</v>
      </c>
      <c r="AJ420">
        <v>1</v>
      </c>
      <c r="AK420">
        <v>1</v>
      </c>
      <c r="AL420">
        <v>1</v>
      </c>
      <c r="AM420">
        <v>-2</v>
      </c>
      <c r="AN420">
        <v>0</v>
      </c>
      <c r="AO420">
        <v>1</v>
      </c>
      <c r="AP420">
        <v>0</v>
      </c>
      <c r="AQ420">
        <v>0</v>
      </c>
      <c r="AR420">
        <v>0</v>
      </c>
      <c r="AS420" t="s">
        <v>4</v>
      </c>
      <c r="AT420">
        <v>44.2</v>
      </c>
      <c r="AU420" t="s">
        <v>4</v>
      </c>
      <c r="AV420">
        <v>0</v>
      </c>
      <c r="AW420">
        <v>2</v>
      </c>
      <c r="AX420">
        <v>29859717</v>
      </c>
      <c r="AY420">
        <v>1</v>
      </c>
      <c r="AZ420">
        <v>0</v>
      </c>
      <c r="BA420">
        <v>417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0</v>
      </c>
      <c r="BI420">
        <v>0</v>
      </c>
      <c r="BJ420">
        <v>0</v>
      </c>
      <c r="BK420">
        <v>0</v>
      </c>
      <c r="BL420">
        <v>0</v>
      </c>
      <c r="BM420">
        <v>0</v>
      </c>
      <c r="BN420">
        <v>0</v>
      </c>
      <c r="BO420">
        <v>0</v>
      </c>
      <c r="BP420">
        <v>0</v>
      </c>
      <c r="BQ420">
        <v>0</v>
      </c>
      <c r="BR420">
        <v>0</v>
      </c>
      <c r="BS420">
        <v>0</v>
      </c>
      <c r="BT420">
        <v>0</v>
      </c>
      <c r="BU420">
        <v>0</v>
      </c>
      <c r="BV420">
        <v>0</v>
      </c>
      <c r="BW420">
        <v>0</v>
      </c>
      <c r="CV420">
        <v>0</v>
      </c>
      <c r="CW420">
        <v>0</v>
      </c>
      <c r="CX420">
        <f>ROUND(Y420*Source!I349,9)</f>
        <v>1.428544</v>
      </c>
      <c r="CY420">
        <f>AA420</f>
        <v>211.52</v>
      </c>
      <c r="CZ420">
        <f>AE420</f>
        <v>211.52</v>
      </c>
      <c r="DA420">
        <f>AI420</f>
        <v>1</v>
      </c>
      <c r="DB420">
        <f t="shared" ref="DB420:DB483" si="176">ROUND(ROUND(AT420*CZ420,2),6)</f>
        <v>9349.18</v>
      </c>
      <c r="DC420">
        <f t="shared" ref="DC420:DC483" si="177">ROUND(ROUND(AT420*AG420,2),6)</f>
        <v>0</v>
      </c>
      <c r="DD420" t="s">
        <v>4</v>
      </c>
      <c r="DE420" t="s">
        <v>4</v>
      </c>
      <c r="DF420">
        <f t="shared" si="167"/>
        <v>302.17</v>
      </c>
      <c r="DG420">
        <f t="shared" si="168"/>
        <v>0</v>
      </c>
      <c r="DH420">
        <f t="shared" si="169"/>
        <v>0</v>
      </c>
      <c r="DI420">
        <f t="shared" si="170"/>
        <v>0</v>
      </c>
      <c r="DJ420">
        <f>DF420</f>
        <v>302.17</v>
      </c>
      <c r="DK420">
        <v>0</v>
      </c>
      <c r="DL420" t="s">
        <v>4</v>
      </c>
      <c r="DM420">
        <v>0</v>
      </c>
      <c r="DN420" t="s">
        <v>4</v>
      </c>
      <c r="DO420">
        <v>0</v>
      </c>
    </row>
    <row r="421" spans="1:119">
      <c r="A421">
        <f>ROW(Source!A349)</f>
        <v>349</v>
      </c>
      <c r="B421">
        <v>29858012</v>
      </c>
      <c r="C421">
        <v>29859706</v>
      </c>
      <c r="D421">
        <v>29318869</v>
      </c>
      <c r="E421">
        <v>1</v>
      </c>
      <c r="F421">
        <v>1</v>
      </c>
      <c r="G421">
        <v>37</v>
      </c>
      <c r="H421">
        <v>3</v>
      </c>
      <c r="I421" t="s">
        <v>1106</v>
      </c>
      <c r="J421" t="s">
        <v>1107</v>
      </c>
      <c r="K421" t="s">
        <v>1108</v>
      </c>
      <c r="L421">
        <v>1354</v>
      </c>
      <c r="N421">
        <v>1010</v>
      </c>
      <c r="O421" t="s">
        <v>180</v>
      </c>
      <c r="P421" t="s">
        <v>180</v>
      </c>
      <c r="Q421">
        <v>1</v>
      </c>
      <c r="W421">
        <v>0</v>
      </c>
      <c r="X421">
        <v>-1615879574</v>
      </c>
      <c r="Y421">
        <f t="shared" si="175"/>
        <v>123.76</v>
      </c>
      <c r="AA421">
        <v>7491.4</v>
      </c>
      <c r="AB421">
        <v>0</v>
      </c>
      <c r="AC421">
        <v>0</v>
      </c>
      <c r="AD421">
        <v>0</v>
      </c>
      <c r="AE421">
        <v>7491.4</v>
      </c>
      <c r="AF421">
        <v>0</v>
      </c>
      <c r="AG421">
        <v>0</v>
      </c>
      <c r="AH421">
        <v>0</v>
      </c>
      <c r="AI421">
        <v>1</v>
      </c>
      <c r="AJ421">
        <v>1</v>
      </c>
      <c r="AK421">
        <v>1</v>
      </c>
      <c r="AL421">
        <v>1</v>
      </c>
      <c r="AM421">
        <v>-2</v>
      </c>
      <c r="AN421">
        <v>0</v>
      </c>
      <c r="AO421">
        <v>1</v>
      </c>
      <c r="AP421">
        <v>0</v>
      </c>
      <c r="AQ421">
        <v>0</v>
      </c>
      <c r="AR421">
        <v>0</v>
      </c>
      <c r="AS421" t="s">
        <v>4</v>
      </c>
      <c r="AT421">
        <v>123.76</v>
      </c>
      <c r="AU421" t="s">
        <v>4</v>
      </c>
      <c r="AV421">
        <v>0</v>
      </c>
      <c r="AW421">
        <v>2</v>
      </c>
      <c r="AX421">
        <v>29859718</v>
      </c>
      <c r="AY421">
        <v>1</v>
      </c>
      <c r="AZ421">
        <v>0</v>
      </c>
      <c r="BA421">
        <v>418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0</v>
      </c>
      <c r="BI421">
        <v>0</v>
      </c>
      <c r="BJ421">
        <v>0</v>
      </c>
      <c r="BK421">
        <v>0</v>
      </c>
      <c r="BL421">
        <v>0</v>
      </c>
      <c r="BM421">
        <v>0</v>
      </c>
      <c r="BN421">
        <v>0</v>
      </c>
      <c r="BO421">
        <v>0</v>
      </c>
      <c r="BP421">
        <v>0</v>
      </c>
      <c r="BQ421">
        <v>0</v>
      </c>
      <c r="BR421">
        <v>0</v>
      </c>
      <c r="BS421">
        <v>0</v>
      </c>
      <c r="BT421">
        <v>0</v>
      </c>
      <c r="BU421">
        <v>0</v>
      </c>
      <c r="BV421">
        <v>0</v>
      </c>
      <c r="BW421">
        <v>0</v>
      </c>
      <c r="CV421">
        <v>0</v>
      </c>
      <c r="CW421">
        <v>0</v>
      </c>
      <c r="CX421">
        <f>ROUND(Y421*Source!I349,9)</f>
        <v>3.9999232</v>
      </c>
      <c r="CY421">
        <f>AA421</f>
        <v>7491.4</v>
      </c>
      <c r="CZ421">
        <f>AE421</f>
        <v>7491.4</v>
      </c>
      <c r="DA421">
        <f>AI421</f>
        <v>1</v>
      </c>
      <c r="DB421">
        <f t="shared" si="176"/>
        <v>927135.66</v>
      </c>
      <c r="DC421">
        <f t="shared" si="177"/>
        <v>0</v>
      </c>
      <c r="DD421" t="s">
        <v>4</v>
      </c>
      <c r="DE421" t="s">
        <v>4</v>
      </c>
      <c r="DF421">
        <f t="shared" si="167"/>
        <v>29965.02</v>
      </c>
      <c r="DG421">
        <f t="shared" si="168"/>
        <v>0</v>
      </c>
      <c r="DH421">
        <f t="shared" si="169"/>
        <v>0</v>
      </c>
      <c r="DI421">
        <f t="shared" si="170"/>
        <v>0</v>
      </c>
      <c r="DJ421">
        <f>DF421</f>
        <v>29965.02</v>
      </c>
      <c r="DK421">
        <v>0</v>
      </c>
      <c r="DL421" t="s">
        <v>4</v>
      </c>
      <c r="DM421">
        <v>0</v>
      </c>
      <c r="DN421" t="s">
        <v>4</v>
      </c>
      <c r="DO421">
        <v>0</v>
      </c>
    </row>
    <row r="422" spans="1:119">
      <c r="A422">
        <f>ROW(Source!A350)</f>
        <v>350</v>
      </c>
      <c r="B422">
        <v>29858012</v>
      </c>
      <c r="C422">
        <v>29859719</v>
      </c>
      <c r="D422">
        <v>29308795</v>
      </c>
      <c r="E422">
        <v>37</v>
      </c>
      <c r="F422">
        <v>1</v>
      </c>
      <c r="G422">
        <v>37</v>
      </c>
      <c r="H422">
        <v>1</v>
      </c>
      <c r="I422" t="s">
        <v>684</v>
      </c>
      <c r="J422" t="s">
        <v>4</v>
      </c>
      <c r="K422" t="s">
        <v>685</v>
      </c>
      <c r="L422">
        <v>1191</v>
      </c>
      <c r="N422">
        <v>1013</v>
      </c>
      <c r="O422" t="s">
        <v>686</v>
      </c>
      <c r="P422" t="s">
        <v>686</v>
      </c>
      <c r="Q422">
        <v>1</v>
      </c>
      <c r="W422">
        <v>0</v>
      </c>
      <c r="X422">
        <v>476480486</v>
      </c>
      <c r="Y422">
        <f t="shared" si="175"/>
        <v>15.41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1</v>
      </c>
      <c r="AJ422">
        <v>1</v>
      </c>
      <c r="AK422">
        <v>1</v>
      </c>
      <c r="AL422">
        <v>1</v>
      </c>
      <c r="AM422">
        <v>-2</v>
      </c>
      <c r="AN422">
        <v>0</v>
      </c>
      <c r="AO422">
        <v>1</v>
      </c>
      <c r="AP422">
        <v>1</v>
      </c>
      <c r="AQ422">
        <v>0</v>
      </c>
      <c r="AR422">
        <v>0</v>
      </c>
      <c r="AS422" t="s">
        <v>4</v>
      </c>
      <c r="AT422">
        <v>15.41</v>
      </c>
      <c r="AU422" t="s">
        <v>4</v>
      </c>
      <c r="AV422">
        <v>1</v>
      </c>
      <c r="AW422">
        <v>2</v>
      </c>
      <c r="AX422">
        <v>29859736</v>
      </c>
      <c r="AY422">
        <v>1</v>
      </c>
      <c r="AZ422">
        <v>0</v>
      </c>
      <c r="BA422">
        <v>419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0</v>
      </c>
      <c r="BI422">
        <v>0</v>
      </c>
      <c r="BJ422">
        <v>0</v>
      </c>
      <c r="BK422">
        <v>0</v>
      </c>
      <c r="BL422">
        <v>0</v>
      </c>
      <c r="BM422">
        <v>0</v>
      </c>
      <c r="BN422">
        <v>0</v>
      </c>
      <c r="BO422">
        <v>0</v>
      </c>
      <c r="BP422">
        <v>0</v>
      </c>
      <c r="BQ422">
        <v>0</v>
      </c>
      <c r="BR422">
        <v>0</v>
      </c>
      <c r="BS422">
        <v>0</v>
      </c>
      <c r="BT422">
        <v>0</v>
      </c>
      <c r="BU422">
        <v>0</v>
      </c>
      <c r="BV422">
        <v>0</v>
      </c>
      <c r="BW422">
        <v>0</v>
      </c>
      <c r="CU422">
        <f>ROUND(AT422*Source!I350*AH422*AL422,2)</f>
        <v>0</v>
      </c>
      <c r="CV422">
        <f>ROUND(Y422*Source!I350,9)</f>
        <v>15.41</v>
      </c>
      <c r="CW422">
        <v>0</v>
      </c>
      <c r="CX422">
        <f>ROUND(Y422*Source!I350,9)</f>
        <v>15.41</v>
      </c>
      <c r="CY422">
        <f>AD422</f>
        <v>0</v>
      </c>
      <c r="CZ422">
        <f>AH422</f>
        <v>0</v>
      </c>
      <c r="DA422">
        <f>AL422</f>
        <v>1</v>
      </c>
      <c r="DB422">
        <f t="shared" si="176"/>
        <v>0</v>
      </c>
      <c r="DC422">
        <f t="shared" si="177"/>
        <v>0</v>
      </c>
      <c r="DD422" t="s">
        <v>4</v>
      </c>
      <c r="DE422" t="s">
        <v>4</v>
      </c>
      <c r="DF422">
        <f t="shared" si="167"/>
        <v>0</v>
      </c>
      <c r="DG422">
        <f t="shared" si="168"/>
        <v>0</v>
      </c>
      <c r="DH422">
        <f t="shared" si="169"/>
        <v>0</v>
      </c>
      <c r="DI422">
        <f t="shared" si="170"/>
        <v>0</v>
      </c>
      <c r="DJ422">
        <f>DI422</f>
        <v>0</v>
      </c>
      <c r="DK422">
        <v>0</v>
      </c>
      <c r="DL422" t="s">
        <v>4</v>
      </c>
      <c r="DM422">
        <v>0</v>
      </c>
      <c r="DN422" t="s">
        <v>4</v>
      </c>
      <c r="DO422">
        <v>0</v>
      </c>
    </row>
    <row r="423" spans="1:119">
      <c r="A423">
        <f>ROW(Source!A350)</f>
        <v>350</v>
      </c>
      <c r="B423">
        <v>29858012</v>
      </c>
      <c r="C423">
        <v>29859719</v>
      </c>
      <c r="D423">
        <v>29310220</v>
      </c>
      <c r="E423">
        <v>1</v>
      </c>
      <c r="F423">
        <v>1</v>
      </c>
      <c r="G423">
        <v>37</v>
      </c>
      <c r="H423">
        <v>2</v>
      </c>
      <c r="I423" t="s">
        <v>1109</v>
      </c>
      <c r="J423" t="s">
        <v>1110</v>
      </c>
      <c r="K423" t="s">
        <v>1111</v>
      </c>
      <c r="L423">
        <v>1368</v>
      </c>
      <c r="N423">
        <v>1011</v>
      </c>
      <c r="O423" t="s">
        <v>63</v>
      </c>
      <c r="P423" t="s">
        <v>63</v>
      </c>
      <c r="Q423">
        <v>1</v>
      </c>
      <c r="W423">
        <v>0</v>
      </c>
      <c r="X423">
        <v>-894983630</v>
      </c>
      <c r="Y423">
        <f t="shared" si="175"/>
        <v>0.42</v>
      </c>
      <c r="AA423">
        <v>0</v>
      </c>
      <c r="AB423">
        <v>36.85</v>
      </c>
      <c r="AC423">
        <v>11.09</v>
      </c>
      <c r="AD423">
        <v>0</v>
      </c>
      <c r="AE423">
        <v>0</v>
      </c>
      <c r="AF423">
        <v>36.85</v>
      </c>
      <c r="AG423">
        <v>11.09</v>
      </c>
      <c r="AH423">
        <v>0</v>
      </c>
      <c r="AI423">
        <v>1</v>
      </c>
      <c r="AJ423">
        <v>1</v>
      </c>
      <c r="AK423">
        <v>1</v>
      </c>
      <c r="AL423">
        <v>1</v>
      </c>
      <c r="AM423">
        <v>-2</v>
      </c>
      <c r="AN423">
        <v>0</v>
      </c>
      <c r="AO423">
        <v>1</v>
      </c>
      <c r="AP423">
        <v>1</v>
      </c>
      <c r="AQ423">
        <v>0</v>
      </c>
      <c r="AR423">
        <v>0</v>
      </c>
      <c r="AS423" t="s">
        <v>4</v>
      </c>
      <c r="AT423">
        <v>0.42</v>
      </c>
      <c r="AU423" t="s">
        <v>4</v>
      </c>
      <c r="AV423">
        <v>0</v>
      </c>
      <c r="AW423">
        <v>2</v>
      </c>
      <c r="AX423">
        <v>29859737</v>
      </c>
      <c r="AY423">
        <v>1</v>
      </c>
      <c r="AZ423">
        <v>0</v>
      </c>
      <c r="BA423">
        <v>420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0</v>
      </c>
      <c r="BI423">
        <v>0</v>
      </c>
      <c r="BJ423">
        <v>0</v>
      </c>
      <c r="BK423">
        <v>0</v>
      </c>
      <c r="BL423">
        <v>0</v>
      </c>
      <c r="BM423">
        <v>0</v>
      </c>
      <c r="BN423">
        <v>0</v>
      </c>
      <c r="BO423">
        <v>0</v>
      </c>
      <c r="BP423">
        <v>0</v>
      </c>
      <c r="BQ423">
        <v>0</v>
      </c>
      <c r="BR423">
        <v>0</v>
      </c>
      <c r="BS423">
        <v>0</v>
      </c>
      <c r="BT423">
        <v>0</v>
      </c>
      <c r="BU423">
        <v>0</v>
      </c>
      <c r="BV423">
        <v>0</v>
      </c>
      <c r="BW423">
        <v>0</v>
      </c>
      <c r="CV423">
        <v>0</v>
      </c>
      <c r="CW423">
        <f>ROUND(Y423*Source!I350*DO423,9)</f>
        <v>0</v>
      </c>
      <c r="CX423">
        <f>ROUND(Y423*Source!I350,9)</f>
        <v>0.42</v>
      </c>
      <c r="CY423">
        <f>AB423</f>
        <v>36.85</v>
      </c>
      <c r="CZ423">
        <f>AF423</f>
        <v>36.85</v>
      </c>
      <c r="DA423">
        <f>AJ423</f>
        <v>1</v>
      </c>
      <c r="DB423">
        <f t="shared" si="176"/>
        <v>15.48</v>
      </c>
      <c r="DC423">
        <f t="shared" si="177"/>
        <v>4.66</v>
      </c>
      <c r="DD423" t="s">
        <v>4</v>
      </c>
      <c r="DE423" t="s">
        <v>4</v>
      </c>
      <c r="DF423">
        <f t="shared" si="167"/>
        <v>0</v>
      </c>
      <c r="DG423">
        <f t="shared" si="168"/>
        <v>15.48</v>
      </c>
      <c r="DH423">
        <f t="shared" si="169"/>
        <v>4.66</v>
      </c>
      <c r="DI423">
        <f t="shared" si="170"/>
        <v>0</v>
      </c>
      <c r="DJ423">
        <f>DG423</f>
        <v>15.48</v>
      </c>
      <c r="DK423">
        <v>0</v>
      </c>
      <c r="DL423" t="s">
        <v>4</v>
      </c>
      <c r="DM423">
        <v>0</v>
      </c>
      <c r="DN423" t="s">
        <v>4</v>
      </c>
      <c r="DO423">
        <v>0</v>
      </c>
    </row>
    <row r="424" spans="1:119">
      <c r="A424">
        <f>ROW(Source!A350)</f>
        <v>350</v>
      </c>
      <c r="B424">
        <v>29858012</v>
      </c>
      <c r="C424">
        <v>29859719</v>
      </c>
      <c r="D424">
        <v>29310260</v>
      </c>
      <c r="E424">
        <v>1</v>
      </c>
      <c r="F424">
        <v>1</v>
      </c>
      <c r="G424">
        <v>37</v>
      </c>
      <c r="H424">
        <v>2</v>
      </c>
      <c r="I424" t="s">
        <v>769</v>
      </c>
      <c r="J424" t="s">
        <v>770</v>
      </c>
      <c r="K424" t="s">
        <v>771</v>
      </c>
      <c r="L424">
        <v>1368</v>
      </c>
      <c r="N424">
        <v>1011</v>
      </c>
      <c r="O424" t="s">
        <v>63</v>
      </c>
      <c r="P424" t="s">
        <v>63</v>
      </c>
      <c r="Q424">
        <v>1</v>
      </c>
      <c r="W424">
        <v>0</v>
      </c>
      <c r="X424">
        <v>-982416638</v>
      </c>
      <c r="Y424">
        <f t="shared" si="175"/>
        <v>1.3</v>
      </c>
      <c r="AA424">
        <v>0</v>
      </c>
      <c r="AB424">
        <v>34.270000000000003</v>
      </c>
      <c r="AC424">
        <v>0.23</v>
      </c>
      <c r="AD424">
        <v>0</v>
      </c>
      <c r="AE424">
        <v>0</v>
      </c>
      <c r="AF424">
        <v>34.270000000000003</v>
      </c>
      <c r="AG424">
        <v>0.23</v>
      </c>
      <c r="AH424">
        <v>0</v>
      </c>
      <c r="AI424">
        <v>1</v>
      </c>
      <c r="AJ424">
        <v>1</v>
      </c>
      <c r="AK424">
        <v>1</v>
      </c>
      <c r="AL424">
        <v>1</v>
      </c>
      <c r="AM424">
        <v>-2</v>
      </c>
      <c r="AN424">
        <v>0</v>
      </c>
      <c r="AO424">
        <v>1</v>
      </c>
      <c r="AP424">
        <v>1</v>
      </c>
      <c r="AQ424">
        <v>0</v>
      </c>
      <c r="AR424">
        <v>0</v>
      </c>
      <c r="AS424" t="s">
        <v>4</v>
      </c>
      <c r="AT424">
        <v>1.3</v>
      </c>
      <c r="AU424" t="s">
        <v>4</v>
      </c>
      <c r="AV424">
        <v>0</v>
      </c>
      <c r="AW424">
        <v>2</v>
      </c>
      <c r="AX424">
        <v>29859738</v>
      </c>
      <c r="AY424">
        <v>1</v>
      </c>
      <c r="AZ424">
        <v>0</v>
      </c>
      <c r="BA424">
        <v>421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0</v>
      </c>
      <c r="BI424">
        <v>0</v>
      </c>
      <c r="BJ424">
        <v>0</v>
      </c>
      <c r="BK424">
        <v>0</v>
      </c>
      <c r="BL424">
        <v>0</v>
      </c>
      <c r="BM424">
        <v>0</v>
      </c>
      <c r="BN424">
        <v>0</v>
      </c>
      <c r="BO424">
        <v>0</v>
      </c>
      <c r="BP424">
        <v>0</v>
      </c>
      <c r="BQ424">
        <v>0</v>
      </c>
      <c r="BR424">
        <v>0</v>
      </c>
      <c r="BS424">
        <v>0</v>
      </c>
      <c r="BT424">
        <v>0</v>
      </c>
      <c r="BU424">
        <v>0</v>
      </c>
      <c r="BV424">
        <v>0</v>
      </c>
      <c r="BW424">
        <v>0</v>
      </c>
      <c r="CV424">
        <v>0</v>
      </c>
      <c r="CW424">
        <f>ROUND(Y424*Source!I350*DO424,9)</f>
        <v>0</v>
      </c>
      <c r="CX424">
        <f>ROUND(Y424*Source!I350,9)</f>
        <v>1.3</v>
      </c>
      <c r="CY424">
        <f>AB424</f>
        <v>34.270000000000003</v>
      </c>
      <c r="CZ424">
        <f>AF424</f>
        <v>34.270000000000003</v>
      </c>
      <c r="DA424">
        <f>AJ424</f>
        <v>1</v>
      </c>
      <c r="DB424">
        <f t="shared" si="176"/>
        <v>44.55</v>
      </c>
      <c r="DC424">
        <f t="shared" si="177"/>
        <v>0.3</v>
      </c>
      <c r="DD424" t="s">
        <v>4</v>
      </c>
      <c r="DE424" t="s">
        <v>4</v>
      </c>
      <c r="DF424">
        <f t="shared" si="167"/>
        <v>0</v>
      </c>
      <c r="DG424">
        <f t="shared" si="168"/>
        <v>44.55</v>
      </c>
      <c r="DH424">
        <f t="shared" si="169"/>
        <v>0.3</v>
      </c>
      <c r="DI424">
        <f t="shared" si="170"/>
        <v>0</v>
      </c>
      <c r="DJ424">
        <f>DG424</f>
        <v>44.55</v>
      </c>
      <c r="DK424">
        <v>0</v>
      </c>
      <c r="DL424" t="s">
        <v>4</v>
      </c>
      <c r="DM424">
        <v>0</v>
      </c>
      <c r="DN424" t="s">
        <v>4</v>
      </c>
      <c r="DO424">
        <v>0</v>
      </c>
    </row>
    <row r="425" spans="1:119">
      <c r="A425">
        <f>ROW(Source!A350)</f>
        <v>350</v>
      </c>
      <c r="B425">
        <v>29858012</v>
      </c>
      <c r="C425">
        <v>29859719</v>
      </c>
      <c r="D425">
        <v>29311860</v>
      </c>
      <c r="E425">
        <v>1</v>
      </c>
      <c r="F425">
        <v>1</v>
      </c>
      <c r="G425">
        <v>37</v>
      </c>
      <c r="H425">
        <v>3</v>
      </c>
      <c r="I425" t="s">
        <v>616</v>
      </c>
      <c r="J425" t="s">
        <v>618</v>
      </c>
      <c r="K425" t="s">
        <v>617</v>
      </c>
      <c r="L425">
        <v>1348</v>
      </c>
      <c r="N425">
        <v>1009</v>
      </c>
      <c r="O425" t="s">
        <v>68</v>
      </c>
      <c r="P425" t="s">
        <v>68</v>
      </c>
      <c r="Q425">
        <v>1000</v>
      </c>
      <c r="W425">
        <v>0</v>
      </c>
      <c r="X425">
        <v>-1470955817</v>
      </c>
      <c r="Y425">
        <f t="shared" si="175"/>
        <v>3.16E-3</v>
      </c>
      <c r="AA425">
        <v>173260.69</v>
      </c>
      <c r="AB425">
        <v>0</v>
      </c>
      <c r="AC425">
        <v>0</v>
      </c>
      <c r="AD425">
        <v>0</v>
      </c>
      <c r="AE425">
        <v>173260.69</v>
      </c>
      <c r="AF425">
        <v>0</v>
      </c>
      <c r="AG425">
        <v>0</v>
      </c>
      <c r="AH425">
        <v>0</v>
      </c>
      <c r="AI425">
        <v>1</v>
      </c>
      <c r="AJ425">
        <v>1</v>
      </c>
      <c r="AK425">
        <v>1</v>
      </c>
      <c r="AL425">
        <v>1</v>
      </c>
      <c r="AM425">
        <v>-2</v>
      </c>
      <c r="AN425">
        <v>0</v>
      </c>
      <c r="AO425">
        <v>1</v>
      </c>
      <c r="AP425">
        <v>1</v>
      </c>
      <c r="AQ425">
        <v>0</v>
      </c>
      <c r="AR425">
        <v>0</v>
      </c>
      <c r="AS425" t="s">
        <v>4</v>
      </c>
      <c r="AT425">
        <v>3.16E-3</v>
      </c>
      <c r="AU425" t="s">
        <v>4</v>
      </c>
      <c r="AV425">
        <v>0</v>
      </c>
      <c r="AW425">
        <v>2</v>
      </c>
      <c r="AX425">
        <v>29859740</v>
      </c>
      <c r="AY425">
        <v>1</v>
      </c>
      <c r="AZ425">
        <v>0</v>
      </c>
      <c r="BA425">
        <v>422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0</v>
      </c>
      <c r="BI425">
        <v>0</v>
      </c>
      <c r="BJ425">
        <v>0</v>
      </c>
      <c r="BK425">
        <v>0</v>
      </c>
      <c r="BL425">
        <v>0</v>
      </c>
      <c r="BM425">
        <v>0</v>
      </c>
      <c r="BN425">
        <v>0</v>
      </c>
      <c r="BO425">
        <v>0</v>
      </c>
      <c r="BP425">
        <v>0</v>
      </c>
      <c r="BQ425">
        <v>0</v>
      </c>
      <c r="BR425">
        <v>0</v>
      </c>
      <c r="BS425">
        <v>0</v>
      </c>
      <c r="BT425">
        <v>0</v>
      </c>
      <c r="BU425">
        <v>0</v>
      </c>
      <c r="BV425">
        <v>0</v>
      </c>
      <c r="BW425">
        <v>0</v>
      </c>
      <c r="CV425">
        <v>0</v>
      </c>
      <c r="CW425">
        <v>0</v>
      </c>
      <c r="CX425">
        <f>ROUND(Y425*Source!I350,9)</f>
        <v>3.16E-3</v>
      </c>
      <c r="CY425">
        <f t="shared" ref="CY425:CY437" si="178">AA425</f>
        <v>173260.69</v>
      </c>
      <c r="CZ425">
        <f t="shared" ref="CZ425:CZ437" si="179">AE425</f>
        <v>173260.69</v>
      </c>
      <c r="DA425">
        <f t="shared" ref="DA425:DA437" si="180">AI425</f>
        <v>1</v>
      </c>
      <c r="DB425">
        <f t="shared" si="176"/>
        <v>547.5</v>
      </c>
      <c r="DC425">
        <f t="shared" si="177"/>
        <v>0</v>
      </c>
      <c r="DD425" t="s">
        <v>4</v>
      </c>
      <c r="DE425" t="s">
        <v>4</v>
      </c>
      <c r="DF425">
        <f t="shared" si="167"/>
        <v>547.5</v>
      </c>
      <c r="DG425">
        <f t="shared" si="168"/>
        <v>0</v>
      </c>
      <c r="DH425">
        <f t="shared" si="169"/>
        <v>0</v>
      </c>
      <c r="DI425">
        <f t="shared" si="170"/>
        <v>0</v>
      </c>
      <c r="DJ425">
        <f t="shared" ref="DJ425:DJ437" si="181">DF425</f>
        <v>547.5</v>
      </c>
      <c r="DK425">
        <v>0</v>
      </c>
      <c r="DL425" t="s">
        <v>4</v>
      </c>
      <c r="DM425">
        <v>0</v>
      </c>
      <c r="DN425" t="s">
        <v>4</v>
      </c>
      <c r="DO425">
        <v>0</v>
      </c>
    </row>
    <row r="426" spans="1:119">
      <c r="A426">
        <f>ROW(Source!A350)</f>
        <v>350</v>
      </c>
      <c r="B426">
        <v>29858012</v>
      </c>
      <c r="C426">
        <v>29859719</v>
      </c>
      <c r="D426">
        <v>29312734</v>
      </c>
      <c r="E426">
        <v>1</v>
      </c>
      <c r="F426">
        <v>1</v>
      </c>
      <c r="G426">
        <v>37</v>
      </c>
      <c r="H426">
        <v>3</v>
      </c>
      <c r="I426" t="s">
        <v>766</v>
      </c>
      <c r="J426" t="s">
        <v>767</v>
      </c>
      <c r="K426" t="s">
        <v>768</v>
      </c>
      <c r="L426">
        <v>1348</v>
      </c>
      <c r="N426">
        <v>1009</v>
      </c>
      <c r="O426" t="s">
        <v>68</v>
      </c>
      <c r="P426" t="s">
        <v>68</v>
      </c>
      <c r="Q426">
        <v>1000</v>
      </c>
      <c r="W426">
        <v>0</v>
      </c>
      <c r="X426">
        <v>1930382025</v>
      </c>
      <c r="Y426">
        <f t="shared" si="175"/>
        <v>6.4999999999999997E-4</v>
      </c>
      <c r="AA426">
        <v>106831.32</v>
      </c>
      <c r="AB426">
        <v>0</v>
      </c>
      <c r="AC426">
        <v>0</v>
      </c>
      <c r="AD426">
        <v>0</v>
      </c>
      <c r="AE426">
        <v>106831.32</v>
      </c>
      <c r="AF426">
        <v>0</v>
      </c>
      <c r="AG426">
        <v>0</v>
      </c>
      <c r="AH426">
        <v>0</v>
      </c>
      <c r="AI426">
        <v>1</v>
      </c>
      <c r="AJ426">
        <v>1</v>
      </c>
      <c r="AK426">
        <v>1</v>
      </c>
      <c r="AL426">
        <v>1</v>
      </c>
      <c r="AM426">
        <v>-2</v>
      </c>
      <c r="AN426">
        <v>0</v>
      </c>
      <c r="AO426">
        <v>1</v>
      </c>
      <c r="AP426">
        <v>1</v>
      </c>
      <c r="AQ426">
        <v>0</v>
      </c>
      <c r="AR426">
        <v>0</v>
      </c>
      <c r="AS426" t="s">
        <v>4</v>
      </c>
      <c r="AT426">
        <v>6.4999999999999997E-4</v>
      </c>
      <c r="AU426" t="s">
        <v>4</v>
      </c>
      <c r="AV426">
        <v>0</v>
      </c>
      <c r="AW426">
        <v>2</v>
      </c>
      <c r="AX426">
        <v>29859741</v>
      </c>
      <c r="AY426">
        <v>1</v>
      </c>
      <c r="AZ426">
        <v>0</v>
      </c>
      <c r="BA426">
        <v>423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0</v>
      </c>
      <c r="BI426">
        <v>0</v>
      </c>
      <c r="BJ426">
        <v>0</v>
      </c>
      <c r="BK426">
        <v>0</v>
      </c>
      <c r="BL426">
        <v>0</v>
      </c>
      <c r="BM426">
        <v>0</v>
      </c>
      <c r="BN426">
        <v>0</v>
      </c>
      <c r="BO426">
        <v>0</v>
      </c>
      <c r="BP426">
        <v>0</v>
      </c>
      <c r="BQ426">
        <v>0</v>
      </c>
      <c r="BR426">
        <v>0</v>
      </c>
      <c r="BS426">
        <v>0</v>
      </c>
      <c r="BT426">
        <v>0</v>
      </c>
      <c r="BU426">
        <v>0</v>
      </c>
      <c r="BV426">
        <v>0</v>
      </c>
      <c r="BW426">
        <v>0</v>
      </c>
      <c r="CV426">
        <v>0</v>
      </c>
      <c r="CW426">
        <v>0</v>
      </c>
      <c r="CX426">
        <f>ROUND(Y426*Source!I350,9)</f>
        <v>6.4999999999999997E-4</v>
      </c>
      <c r="CY426">
        <f t="shared" si="178"/>
        <v>106831.32</v>
      </c>
      <c r="CZ426">
        <f t="shared" si="179"/>
        <v>106831.32</v>
      </c>
      <c r="DA426">
        <f t="shared" si="180"/>
        <v>1</v>
      </c>
      <c r="DB426">
        <f t="shared" si="176"/>
        <v>69.44</v>
      </c>
      <c r="DC426">
        <f t="shared" si="177"/>
        <v>0</v>
      </c>
      <c r="DD426" t="s">
        <v>4</v>
      </c>
      <c r="DE426" t="s">
        <v>4</v>
      </c>
      <c r="DF426">
        <f t="shared" si="167"/>
        <v>69.44</v>
      </c>
      <c r="DG426">
        <f t="shared" si="168"/>
        <v>0</v>
      </c>
      <c r="DH426">
        <f t="shared" si="169"/>
        <v>0</v>
      </c>
      <c r="DI426">
        <f t="shared" si="170"/>
        <v>0</v>
      </c>
      <c r="DJ426">
        <f t="shared" si="181"/>
        <v>69.44</v>
      </c>
      <c r="DK426">
        <v>0</v>
      </c>
      <c r="DL426" t="s">
        <v>4</v>
      </c>
      <c r="DM426">
        <v>0</v>
      </c>
      <c r="DN426" t="s">
        <v>4</v>
      </c>
      <c r="DO426">
        <v>0</v>
      </c>
    </row>
    <row r="427" spans="1:119">
      <c r="A427">
        <f>ROW(Source!A350)</f>
        <v>350</v>
      </c>
      <c r="B427">
        <v>29858012</v>
      </c>
      <c r="C427">
        <v>29859719</v>
      </c>
      <c r="D427">
        <v>29312855</v>
      </c>
      <c r="E427">
        <v>1</v>
      </c>
      <c r="F427">
        <v>1</v>
      </c>
      <c r="G427">
        <v>37</v>
      </c>
      <c r="H427">
        <v>3</v>
      </c>
      <c r="I427" t="s">
        <v>728</v>
      </c>
      <c r="J427" t="s">
        <v>729</v>
      </c>
      <c r="K427" t="s">
        <v>730</v>
      </c>
      <c r="L427">
        <v>1339</v>
      </c>
      <c r="N427">
        <v>1007</v>
      </c>
      <c r="O427" t="s">
        <v>54</v>
      </c>
      <c r="P427" t="s">
        <v>54</v>
      </c>
      <c r="Q427">
        <v>1</v>
      </c>
      <c r="W427">
        <v>0</v>
      </c>
      <c r="X427">
        <v>-1393929784</v>
      </c>
      <c r="Y427">
        <f t="shared" si="175"/>
        <v>0.9</v>
      </c>
      <c r="AA427">
        <v>49.83</v>
      </c>
      <c r="AB427">
        <v>0</v>
      </c>
      <c r="AC427">
        <v>0</v>
      </c>
      <c r="AD427">
        <v>0</v>
      </c>
      <c r="AE427">
        <v>49.83</v>
      </c>
      <c r="AF427">
        <v>0</v>
      </c>
      <c r="AG427">
        <v>0</v>
      </c>
      <c r="AH427">
        <v>0</v>
      </c>
      <c r="AI427">
        <v>1</v>
      </c>
      <c r="AJ427">
        <v>1</v>
      </c>
      <c r="AK427">
        <v>1</v>
      </c>
      <c r="AL427">
        <v>1</v>
      </c>
      <c r="AM427">
        <v>-2</v>
      </c>
      <c r="AN427">
        <v>0</v>
      </c>
      <c r="AO427">
        <v>1</v>
      </c>
      <c r="AP427">
        <v>1</v>
      </c>
      <c r="AQ427">
        <v>0</v>
      </c>
      <c r="AR427">
        <v>0</v>
      </c>
      <c r="AS427" t="s">
        <v>4</v>
      </c>
      <c r="AT427">
        <v>0.9</v>
      </c>
      <c r="AU427" t="s">
        <v>4</v>
      </c>
      <c r="AV427">
        <v>0</v>
      </c>
      <c r="AW427">
        <v>2</v>
      </c>
      <c r="AX427">
        <v>29859742</v>
      </c>
      <c r="AY427">
        <v>1</v>
      </c>
      <c r="AZ427">
        <v>0</v>
      </c>
      <c r="BA427">
        <v>424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0</v>
      </c>
      <c r="BI427">
        <v>0</v>
      </c>
      <c r="BJ427">
        <v>0</v>
      </c>
      <c r="BK427">
        <v>0</v>
      </c>
      <c r="BL427">
        <v>0</v>
      </c>
      <c r="BM427">
        <v>0</v>
      </c>
      <c r="BN427">
        <v>0</v>
      </c>
      <c r="BO427">
        <v>0</v>
      </c>
      <c r="BP427">
        <v>0</v>
      </c>
      <c r="BQ427">
        <v>0</v>
      </c>
      <c r="BR427">
        <v>0</v>
      </c>
      <c r="BS427">
        <v>0</v>
      </c>
      <c r="BT427">
        <v>0</v>
      </c>
      <c r="BU427">
        <v>0</v>
      </c>
      <c r="BV427">
        <v>0</v>
      </c>
      <c r="BW427">
        <v>0</v>
      </c>
      <c r="CV427">
        <v>0</v>
      </c>
      <c r="CW427">
        <v>0</v>
      </c>
      <c r="CX427">
        <f>ROUND(Y427*Source!I350,9)</f>
        <v>0.9</v>
      </c>
      <c r="CY427">
        <f t="shared" si="178"/>
        <v>49.83</v>
      </c>
      <c r="CZ427">
        <f t="shared" si="179"/>
        <v>49.83</v>
      </c>
      <c r="DA427">
        <f t="shared" si="180"/>
        <v>1</v>
      </c>
      <c r="DB427">
        <f t="shared" si="176"/>
        <v>44.85</v>
      </c>
      <c r="DC427">
        <f t="shared" si="177"/>
        <v>0</v>
      </c>
      <c r="DD427" t="s">
        <v>4</v>
      </c>
      <c r="DE427" t="s">
        <v>4</v>
      </c>
      <c r="DF427">
        <f t="shared" si="167"/>
        <v>44.85</v>
      </c>
      <c r="DG427">
        <f t="shared" si="168"/>
        <v>0</v>
      </c>
      <c r="DH427">
        <f t="shared" si="169"/>
        <v>0</v>
      </c>
      <c r="DI427">
        <f t="shared" si="170"/>
        <v>0</v>
      </c>
      <c r="DJ427">
        <f t="shared" si="181"/>
        <v>44.85</v>
      </c>
      <c r="DK427">
        <v>0</v>
      </c>
      <c r="DL427" t="s">
        <v>4</v>
      </c>
      <c r="DM427">
        <v>0</v>
      </c>
      <c r="DN427" t="s">
        <v>4</v>
      </c>
      <c r="DO427">
        <v>0</v>
      </c>
    </row>
    <row r="428" spans="1:119">
      <c r="A428">
        <f>ROW(Source!A350)</f>
        <v>350</v>
      </c>
      <c r="B428">
        <v>29858012</v>
      </c>
      <c r="C428">
        <v>29859719</v>
      </c>
      <c r="D428">
        <v>29312858</v>
      </c>
      <c r="E428">
        <v>1</v>
      </c>
      <c r="F428">
        <v>1</v>
      </c>
      <c r="G428">
        <v>37</v>
      </c>
      <c r="H428">
        <v>3</v>
      </c>
      <c r="I428" t="s">
        <v>1071</v>
      </c>
      <c r="J428" t="s">
        <v>1072</v>
      </c>
      <c r="K428" t="s">
        <v>1073</v>
      </c>
      <c r="L428">
        <v>1346</v>
      </c>
      <c r="N428">
        <v>1009</v>
      </c>
      <c r="O428" t="s">
        <v>717</v>
      </c>
      <c r="P428" t="s">
        <v>717</v>
      </c>
      <c r="Q428">
        <v>1</v>
      </c>
      <c r="W428">
        <v>0</v>
      </c>
      <c r="X428">
        <v>1013639029</v>
      </c>
      <c r="Y428">
        <f t="shared" si="175"/>
        <v>0.05</v>
      </c>
      <c r="AA428">
        <v>745.17</v>
      </c>
      <c r="AB428">
        <v>0</v>
      </c>
      <c r="AC428">
        <v>0</v>
      </c>
      <c r="AD428">
        <v>0</v>
      </c>
      <c r="AE428">
        <v>745.17</v>
      </c>
      <c r="AF428">
        <v>0</v>
      </c>
      <c r="AG428">
        <v>0</v>
      </c>
      <c r="AH428">
        <v>0</v>
      </c>
      <c r="AI428">
        <v>1</v>
      </c>
      <c r="AJ428">
        <v>1</v>
      </c>
      <c r="AK428">
        <v>1</v>
      </c>
      <c r="AL428">
        <v>1</v>
      </c>
      <c r="AM428">
        <v>-2</v>
      </c>
      <c r="AN428">
        <v>0</v>
      </c>
      <c r="AO428">
        <v>1</v>
      </c>
      <c r="AP428">
        <v>1</v>
      </c>
      <c r="AQ428">
        <v>0</v>
      </c>
      <c r="AR428">
        <v>0</v>
      </c>
      <c r="AS428" t="s">
        <v>4</v>
      </c>
      <c r="AT428">
        <v>0.05</v>
      </c>
      <c r="AU428" t="s">
        <v>4</v>
      </c>
      <c r="AV428">
        <v>0</v>
      </c>
      <c r="AW428">
        <v>2</v>
      </c>
      <c r="AX428">
        <v>29859743</v>
      </c>
      <c r="AY428">
        <v>1</v>
      </c>
      <c r="AZ428">
        <v>0</v>
      </c>
      <c r="BA428">
        <v>425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0</v>
      </c>
      <c r="BI428">
        <v>0</v>
      </c>
      <c r="BJ428">
        <v>0</v>
      </c>
      <c r="BK428">
        <v>0</v>
      </c>
      <c r="BL428">
        <v>0</v>
      </c>
      <c r="BM428">
        <v>0</v>
      </c>
      <c r="BN428">
        <v>0</v>
      </c>
      <c r="BO428">
        <v>0</v>
      </c>
      <c r="BP428">
        <v>0</v>
      </c>
      <c r="BQ428">
        <v>0</v>
      </c>
      <c r="BR428">
        <v>0</v>
      </c>
      <c r="BS428">
        <v>0</v>
      </c>
      <c r="BT428">
        <v>0</v>
      </c>
      <c r="BU428">
        <v>0</v>
      </c>
      <c r="BV428">
        <v>0</v>
      </c>
      <c r="BW428">
        <v>0</v>
      </c>
      <c r="CV428">
        <v>0</v>
      </c>
      <c r="CW428">
        <v>0</v>
      </c>
      <c r="CX428">
        <f>ROUND(Y428*Source!I350,9)</f>
        <v>0.05</v>
      </c>
      <c r="CY428">
        <f t="shared" si="178"/>
        <v>745.17</v>
      </c>
      <c r="CZ428">
        <f t="shared" si="179"/>
        <v>745.17</v>
      </c>
      <c r="DA428">
        <f t="shared" si="180"/>
        <v>1</v>
      </c>
      <c r="DB428">
        <f t="shared" si="176"/>
        <v>37.26</v>
      </c>
      <c r="DC428">
        <f t="shared" si="177"/>
        <v>0</v>
      </c>
      <c r="DD428" t="s">
        <v>4</v>
      </c>
      <c r="DE428" t="s">
        <v>4</v>
      </c>
      <c r="DF428">
        <f t="shared" si="167"/>
        <v>37.26</v>
      </c>
      <c r="DG428">
        <f t="shared" si="168"/>
        <v>0</v>
      </c>
      <c r="DH428">
        <f t="shared" si="169"/>
        <v>0</v>
      </c>
      <c r="DI428">
        <f t="shared" si="170"/>
        <v>0</v>
      </c>
      <c r="DJ428">
        <f t="shared" si="181"/>
        <v>37.26</v>
      </c>
      <c r="DK428">
        <v>0</v>
      </c>
      <c r="DL428" t="s">
        <v>4</v>
      </c>
      <c r="DM428">
        <v>0</v>
      </c>
      <c r="DN428" t="s">
        <v>4</v>
      </c>
      <c r="DO428">
        <v>0</v>
      </c>
    </row>
    <row r="429" spans="1:119">
      <c r="A429">
        <f>ROW(Source!A350)</f>
        <v>350</v>
      </c>
      <c r="B429">
        <v>29858012</v>
      </c>
      <c r="C429">
        <v>29859719</v>
      </c>
      <c r="D429">
        <v>29309089</v>
      </c>
      <c r="E429">
        <v>37</v>
      </c>
      <c r="F429">
        <v>1</v>
      </c>
      <c r="G429">
        <v>37</v>
      </c>
      <c r="H429">
        <v>3</v>
      </c>
      <c r="I429" t="s">
        <v>1112</v>
      </c>
      <c r="J429" t="s">
        <v>4</v>
      </c>
      <c r="K429" t="s">
        <v>1113</v>
      </c>
      <c r="L429">
        <v>1346</v>
      </c>
      <c r="N429">
        <v>1009</v>
      </c>
      <c r="O429" t="s">
        <v>717</v>
      </c>
      <c r="P429" t="s">
        <v>717</v>
      </c>
      <c r="Q429">
        <v>1</v>
      </c>
      <c r="W429">
        <v>0</v>
      </c>
      <c r="X429">
        <v>676685055</v>
      </c>
      <c r="Y429">
        <f t="shared" si="175"/>
        <v>0.05</v>
      </c>
      <c r="AA429">
        <v>346.1</v>
      </c>
      <c r="AB429">
        <v>0</v>
      </c>
      <c r="AC429">
        <v>0</v>
      </c>
      <c r="AD429">
        <v>0</v>
      </c>
      <c r="AE429">
        <v>346.10397</v>
      </c>
      <c r="AF429">
        <v>0</v>
      </c>
      <c r="AG429">
        <v>0</v>
      </c>
      <c r="AH429">
        <v>0</v>
      </c>
      <c r="AI429">
        <v>1</v>
      </c>
      <c r="AJ429">
        <v>1</v>
      </c>
      <c r="AK429">
        <v>1</v>
      </c>
      <c r="AL429">
        <v>1</v>
      </c>
      <c r="AM429">
        <v>-2</v>
      </c>
      <c r="AN429">
        <v>0</v>
      </c>
      <c r="AO429">
        <v>1</v>
      </c>
      <c r="AP429">
        <v>1</v>
      </c>
      <c r="AQ429">
        <v>0</v>
      </c>
      <c r="AR429">
        <v>0</v>
      </c>
      <c r="AS429" t="s">
        <v>4</v>
      </c>
      <c r="AT429">
        <v>0.05</v>
      </c>
      <c r="AU429" t="s">
        <v>4</v>
      </c>
      <c r="AV429">
        <v>0</v>
      </c>
      <c r="AW429">
        <v>2</v>
      </c>
      <c r="AX429">
        <v>29859749</v>
      </c>
      <c r="AY429">
        <v>1</v>
      </c>
      <c r="AZ429">
        <v>0</v>
      </c>
      <c r="BA429">
        <v>426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0</v>
      </c>
      <c r="BI429">
        <v>0</v>
      </c>
      <c r="BJ429">
        <v>0</v>
      </c>
      <c r="BK429">
        <v>0</v>
      </c>
      <c r="BL429">
        <v>0</v>
      </c>
      <c r="BM429">
        <v>0</v>
      </c>
      <c r="BN429">
        <v>0</v>
      </c>
      <c r="BO429">
        <v>0</v>
      </c>
      <c r="BP429">
        <v>0</v>
      </c>
      <c r="BQ429">
        <v>0</v>
      </c>
      <c r="BR429">
        <v>0</v>
      </c>
      <c r="BS429">
        <v>0</v>
      </c>
      <c r="BT429">
        <v>0</v>
      </c>
      <c r="BU429">
        <v>0</v>
      </c>
      <c r="BV429">
        <v>0</v>
      </c>
      <c r="BW429">
        <v>0</v>
      </c>
      <c r="CV429">
        <v>0</v>
      </c>
      <c r="CW429">
        <v>0</v>
      </c>
      <c r="CX429">
        <f>ROUND(Y429*Source!I350,9)</f>
        <v>0.05</v>
      </c>
      <c r="CY429">
        <f t="shared" si="178"/>
        <v>346.1</v>
      </c>
      <c r="CZ429">
        <f t="shared" si="179"/>
        <v>346.10397</v>
      </c>
      <c r="DA429">
        <f t="shared" si="180"/>
        <v>1</v>
      </c>
      <c r="DB429">
        <f t="shared" si="176"/>
        <v>17.309999999999999</v>
      </c>
      <c r="DC429">
        <f t="shared" si="177"/>
        <v>0</v>
      </c>
      <c r="DD429" t="s">
        <v>4</v>
      </c>
      <c r="DE429" t="s">
        <v>4</v>
      </c>
      <c r="DF429">
        <f t="shared" si="167"/>
        <v>17.309999999999999</v>
      </c>
      <c r="DG429">
        <f t="shared" si="168"/>
        <v>0</v>
      </c>
      <c r="DH429">
        <f t="shared" si="169"/>
        <v>0</v>
      </c>
      <c r="DI429">
        <f t="shared" si="170"/>
        <v>0</v>
      </c>
      <c r="DJ429">
        <f t="shared" si="181"/>
        <v>17.309999999999999</v>
      </c>
      <c r="DK429">
        <v>0</v>
      </c>
      <c r="DL429" t="s">
        <v>4</v>
      </c>
      <c r="DM429">
        <v>0</v>
      </c>
      <c r="DN429" t="s">
        <v>4</v>
      </c>
      <c r="DO429">
        <v>0</v>
      </c>
    </row>
    <row r="430" spans="1:119">
      <c r="A430">
        <f>ROW(Source!A350)</f>
        <v>350</v>
      </c>
      <c r="B430">
        <v>29858012</v>
      </c>
      <c r="C430">
        <v>29859719</v>
      </c>
      <c r="D430">
        <v>29312903</v>
      </c>
      <c r="E430">
        <v>1</v>
      </c>
      <c r="F430">
        <v>1</v>
      </c>
      <c r="G430">
        <v>37</v>
      </c>
      <c r="H430">
        <v>3</v>
      </c>
      <c r="I430" t="s">
        <v>1114</v>
      </c>
      <c r="J430" t="s">
        <v>1115</v>
      </c>
      <c r="K430" t="s">
        <v>1116</v>
      </c>
      <c r="L430">
        <v>1348</v>
      </c>
      <c r="N430">
        <v>1009</v>
      </c>
      <c r="O430" t="s">
        <v>68</v>
      </c>
      <c r="P430" t="s">
        <v>68</v>
      </c>
      <c r="Q430">
        <v>1000</v>
      </c>
      <c r="W430">
        <v>0</v>
      </c>
      <c r="X430">
        <v>-1801686135</v>
      </c>
      <c r="Y430">
        <f t="shared" si="175"/>
        <v>8.9999999999999998E-4</v>
      </c>
      <c r="AA430">
        <v>61743.73</v>
      </c>
      <c r="AB430">
        <v>0</v>
      </c>
      <c r="AC430">
        <v>0</v>
      </c>
      <c r="AD430">
        <v>0</v>
      </c>
      <c r="AE430">
        <v>61743.73</v>
      </c>
      <c r="AF430">
        <v>0</v>
      </c>
      <c r="AG430">
        <v>0</v>
      </c>
      <c r="AH430">
        <v>0</v>
      </c>
      <c r="AI430">
        <v>1</v>
      </c>
      <c r="AJ430">
        <v>1</v>
      </c>
      <c r="AK430">
        <v>1</v>
      </c>
      <c r="AL430">
        <v>1</v>
      </c>
      <c r="AM430">
        <v>-2</v>
      </c>
      <c r="AN430">
        <v>0</v>
      </c>
      <c r="AO430">
        <v>1</v>
      </c>
      <c r="AP430">
        <v>1</v>
      </c>
      <c r="AQ430">
        <v>0</v>
      </c>
      <c r="AR430">
        <v>0</v>
      </c>
      <c r="AS430" t="s">
        <v>4</v>
      </c>
      <c r="AT430">
        <v>8.9999999999999998E-4</v>
      </c>
      <c r="AU430" t="s">
        <v>4</v>
      </c>
      <c r="AV430">
        <v>0</v>
      </c>
      <c r="AW430">
        <v>2</v>
      </c>
      <c r="AX430">
        <v>29859744</v>
      </c>
      <c r="AY430">
        <v>1</v>
      </c>
      <c r="AZ430">
        <v>0</v>
      </c>
      <c r="BA430">
        <v>427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0</v>
      </c>
      <c r="BI430">
        <v>0</v>
      </c>
      <c r="BJ430">
        <v>0</v>
      </c>
      <c r="BK430">
        <v>0</v>
      </c>
      <c r="BL430">
        <v>0</v>
      </c>
      <c r="BM430">
        <v>0</v>
      </c>
      <c r="BN430">
        <v>0</v>
      </c>
      <c r="BO430">
        <v>0</v>
      </c>
      <c r="BP430">
        <v>0</v>
      </c>
      <c r="BQ430">
        <v>0</v>
      </c>
      <c r="BR430">
        <v>0</v>
      </c>
      <c r="BS430">
        <v>0</v>
      </c>
      <c r="BT430">
        <v>0</v>
      </c>
      <c r="BU430">
        <v>0</v>
      </c>
      <c r="BV430">
        <v>0</v>
      </c>
      <c r="BW430">
        <v>0</v>
      </c>
      <c r="CV430">
        <v>0</v>
      </c>
      <c r="CW430">
        <v>0</v>
      </c>
      <c r="CX430">
        <f>ROUND(Y430*Source!I350,9)</f>
        <v>8.9999999999999998E-4</v>
      </c>
      <c r="CY430">
        <f t="shared" si="178"/>
        <v>61743.73</v>
      </c>
      <c r="CZ430">
        <f t="shared" si="179"/>
        <v>61743.73</v>
      </c>
      <c r="DA430">
        <f t="shared" si="180"/>
        <v>1</v>
      </c>
      <c r="DB430">
        <f t="shared" si="176"/>
        <v>55.57</v>
      </c>
      <c r="DC430">
        <f t="shared" si="177"/>
        <v>0</v>
      </c>
      <c r="DD430" t="s">
        <v>4</v>
      </c>
      <c r="DE430" t="s">
        <v>4</v>
      </c>
      <c r="DF430">
        <f t="shared" si="167"/>
        <v>55.57</v>
      </c>
      <c r="DG430">
        <f t="shared" si="168"/>
        <v>0</v>
      </c>
      <c r="DH430">
        <f t="shared" si="169"/>
        <v>0</v>
      </c>
      <c r="DI430">
        <f t="shared" si="170"/>
        <v>0</v>
      </c>
      <c r="DJ430">
        <f t="shared" si="181"/>
        <v>55.57</v>
      </c>
      <c r="DK430">
        <v>0</v>
      </c>
      <c r="DL430" t="s">
        <v>4</v>
      </c>
      <c r="DM430">
        <v>0</v>
      </c>
      <c r="DN430" t="s">
        <v>4</v>
      </c>
      <c r="DO430">
        <v>0</v>
      </c>
    </row>
    <row r="431" spans="1:119">
      <c r="A431">
        <f>ROW(Source!A350)</f>
        <v>350</v>
      </c>
      <c r="B431">
        <v>29858012</v>
      </c>
      <c r="C431">
        <v>29859719</v>
      </c>
      <c r="D431">
        <v>29317719</v>
      </c>
      <c r="E431">
        <v>1</v>
      </c>
      <c r="F431">
        <v>1</v>
      </c>
      <c r="G431">
        <v>37</v>
      </c>
      <c r="H431">
        <v>3</v>
      </c>
      <c r="I431" t="s">
        <v>1117</v>
      </c>
      <c r="J431" t="s">
        <v>1118</v>
      </c>
      <c r="K431" t="s">
        <v>1119</v>
      </c>
      <c r="L431">
        <v>1354</v>
      </c>
      <c r="N431">
        <v>1010</v>
      </c>
      <c r="O431" t="s">
        <v>180</v>
      </c>
      <c r="P431" t="s">
        <v>180</v>
      </c>
      <c r="Q431">
        <v>1</v>
      </c>
      <c r="W431">
        <v>0</v>
      </c>
      <c r="X431">
        <v>-1031890268</v>
      </c>
      <c r="Y431">
        <f t="shared" si="175"/>
        <v>2</v>
      </c>
      <c r="AA431">
        <v>618.14</v>
      </c>
      <c r="AB431">
        <v>0</v>
      </c>
      <c r="AC431">
        <v>0</v>
      </c>
      <c r="AD431">
        <v>0</v>
      </c>
      <c r="AE431">
        <v>618.14</v>
      </c>
      <c r="AF431">
        <v>0</v>
      </c>
      <c r="AG431">
        <v>0</v>
      </c>
      <c r="AH431">
        <v>0</v>
      </c>
      <c r="AI431">
        <v>1</v>
      </c>
      <c r="AJ431">
        <v>1</v>
      </c>
      <c r="AK431">
        <v>1</v>
      </c>
      <c r="AL431">
        <v>1</v>
      </c>
      <c r="AM431">
        <v>-2</v>
      </c>
      <c r="AN431">
        <v>0</v>
      </c>
      <c r="AO431">
        <v>1</v>
      </c>
      <c r="AP431">
        <v>1</v>
      </c>
      <c r="AQ431">
        <v>0</v>
      </c>
      <c r="AR431">
        <v>0</v>
      </c>
      <c r="AS431" t="s">
        <v>4</v>
      </c>
      <c r="AT431">
        <v>2</v>
      </c>
      <c r="AU431" t="s">
        <v>4</v>
      </c>
      <c r="AV431">
        <v>0</v>
      </c>
      <c r="AW431">
        <v>2</v>
      </c>
      <c r="AX431">
        <v>29859747</v>
      </c>
      <c r="AY431">
        <v>1</v>
      </c>
      <c r="AZ431">
        <v>0</v>
      </c>
      <c r="BA431">
        <v>428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0</v>
      </c>
      <c r="BI431">
        <v>0</v>
      </c>
      <c r="BJ431">
        <v>0</v>
      </c>
      <c r="BK431">
        <v>0</v>
      </c>
      <c r="BL431">
        <v>0</v>
      </c>
      <c r="BM431">
        <v>0</v>
      </c>
      <c r="BN431">
        <v>0</v>
      </c>
      <c r="BO431">
        <v>0</v>
      </c>
      <c r="BP431">
        <v>0</v>
      </c>
      <c r="BQ431">
        <v>0</v>
      </c>
      <c r="BR431">
        <v>0</v>
      </c>
      <c r="BS431">
        <v>0</v>
      </c>
      <c r="BT431">
        <v>0</v>
      </c>
      <c r="BU431">
        <v>0</v>
      </c>
      <c r="BV431">
        <v>0</v>
      </c>
      <c r="BW431">
        <v>0</v>
      </c>
      <c r="CV431">
        <v>0</v>
      </c>
      <c r="CW431">
        <v>0</v>
      </c>
      <c r="CX431">
        <f>ROUND(Y431*Source!I350,9)</f>
        <v>2</v>
      </c>
      <c r="CY431">
        <f t="shared" si="178"/>
        <v>618.14</v>
      </c>
      <c r="CZ431">
        <f t="shared" si="179"/>
        <v>618.14</v>
      </c>
      <c r="DA431">
        <f t="shared" si="180"/>
        <v>1</v>
      </c>
      <c r="DB431">
        <f t="shared" si="176"/>
        <v>1236.28</v>
      </c>
      <c r="DC431">
        <f t="shared" si="177"/>
        <v>0</v>
      </c>
      <c r="DD431" t="s">
        <v>4</v>
      </c>
      <c r="DE431" t="s">
        <v>4</v>
      </c>
      <c r="DF431">
        <f t="shared" si="167"/>
        <v>1236.28</v>
      </c>
      <c r="DG431">
        <f t="shared" si="168"/>
        <v>0</v>
      </c>
      <c r="DH431">
        <f t="shared" si="169"/>
        <v>0</v>
      </c>
      <c r="DI431">
        <f t="shared" si="170"/>
        <v>0</v>
      </c>
      <c r="DJ431">
        <f t="shared" si="181"/>
        <v>1236.28</v>
      </c>
      <c r="DK431">
        <v>0</v>
      </c>
      <c r="DL431" t="s">
        <v>4</v>
      </c>
      <c r="DM431">
        <v>0</v>
      </c>
      <c r="DN431" t="s">
        <v>4</v>
      </c>
      <c r="DO431">
        <v>0</v>
      </c>
    </row>
    <row r="432" spans="1:119">
      <c r="A432">
        <f>ROW(Source!A350)</f>
        <v>350</v>
      </c>
      <c r="B432">
        <v>29858012</v>
      </c>
      <c r="C432">
        <v>29859719</v>
      </c>
      <c r="D432">
        <v>29317718</v>
      </c>
      <c r="E432">
        <v>1</v>
      </c>
      <c r="F432">
        <v>1</v>
      </c>
      <c r="G432">
        <v>37</v>
      </c>
      <c r="H432">
        <v>3</v>
      </c>
      <c r="I432" t="s">
        <v>1120</v>
      </c>
      <c r="J432" t="s">
        <v>1121</v>
      </c>
      <c r="K432" t="s">
        <v>1122</v>
      </c>
      <c r="L432">
        <v>1354</v>
      </c>
      <c r="N432">
        <v>1010</v>
      </c>
      <c r="O432" t="s">
        <v>180</v>
      </c>
      <c r="P432" t="s">
        <v>180</v>
      </c>
      <c r="Q432">
        <v>1</v>
      </c>
      <c r="W432">
        <v>0</v>
      </c>
      <c r="X432">
        <v>565901026</v>
      </c>
      <c r="Y432">
        <f t="shared" si="175"/>
        <v>3</v>
      </c>
      <c r="AA432">
        <v>485.89</v>
      </c>
      <c r="AB432">
        <v>0</v>
      </c>
      <c r="AC432">
        <v>0</v>
      </c>
      <c r="AD432">
        <v>0</v>
      </c>
      <c r="AE432">
        <v>485.89</v>
      </c>
      <c r="AF432">
        <v>0</v>
      </c>
      <c r="AG432">
        <v>0</v>
      </c>
      <c r="AH432">
        <v>0</v>
      </c>
      <c r="AI432">
        <v>1</v>
      </c>
      <c r="AJ432">
        <v>1</v>
      </c>
      <c r="AK432">
        <v>1</v>
      </c>
      <c r="AL432">
        <v>1</v>
      </c>
      <c r="AM432">
        <v>-2</v>
      </c>
      <c r="AN432">
        <v>0</v>
      </c>
      <c r="AO432">
        <v>1</v>
      </c>
      <c r="AP432">
        <v>1</v>
      </c>
      <c r="AQ432">
        <v>0</v>
      </c>
      <c r="AR432">
        <v>0</v>
      </c>
      <c r="AS432" t="s">
        <v>4</v>
      </c>
      <c r="AT432">
        <v>3</v>
      </c>
      <c r="AU432" t="s">
        <v>4</v>
      </c>
      <c r="AV432">
        <v>0</v>
      </c>
      <c r="AW432">
        <v>2</v>
      </c>
      <c r="AX432">
        <v>29859748</v>
      </c>
      <c r="AY432">
        <v>1</v>
      </c>
      <c r="AZ432">
        <v>0</v>
      </c>
      <c r="BA432">
        <v>429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0</v>
      </c>
      <c r="BI432">
        <v>0</v>
      </c>
      <c r="BJ432">
        <v>0</v>
      </c>
      <c r="BK432">
        <v>0</v>
      </c>
      <c r="BL432">
        <v>0</v>
      </c>
      <c r="BM432">
        <v>0</v>
      </c>
      <c r="BN432">
        <v>0</v>
      </c>
      <c r="BO432">
        <v>0</v>
      </c>
      <c r="BP432">
        <v>0</v>
      </c>
      <c r="BQ432">
        <v>0</v>
      </c>
      <c r="BR432">
        <v>0</v>
      </c>
      <c r="BS432">
        <v>0</v>
      </c>
      <c r="BT432">
        <v>0</v>
      </c>
      <c r="BU432">
        <v>0</v>
      </c>
      <c r="BV432">
        <v>0</v>
      </c>
      <c r="BW432">
        <v>0</v>
      </c>
      <c r="CV432">
        <v>0</v>
      </c>
      <c r="CW432">
        <v>0</v>
      </c>
      <c r="CX432">
        <f>ROUND(Y432*Source!I350,9)</f>
        <v>3</v>
      </c>
      <c r="CY432">
        <f t="shared" si="178"/>
        <v>485.89</v>
      </c>
      <c r="CZ432">
        <f t="shared" si="179"/>
        <v>485.89</v>
      </c>
      <c r="DA432">
        <f t="shared" si="180"/>
        <v>1</v>
      </c>
      <c r="DB432">
        <f t="shared" si="176"/>
        <v>1457.67</v>
      </c>
      <c r="DC432">
        <f t="shared" si="177"/>
        <v>0</v>
      </c>
      <c r="DD432" t="s">
        <v>4</v>
      </c>
      <c r="DE432" t="s">
        <v>4</v>
      </c>
      <c r="DF432">
        <f t="shared" si="167"/>
        <v>1457.67</v>
      </c>
      <c r="DG432">
        <f t="shared" si="168"/>
        <v>0</v>
      </c>
      <c r="DH432">
        <f t="shared" si="169"/>
        <v>0</v>
      </c>
      <c r="DI432">
        <f t="shared" si="170"/>
        <v>0</v>
      </c>
      <c r="DJ432">
        <f t="shared" si="181"/>
        <v>1457.67</v>
      </c>
      <c r="DK432">
        <v>0</v>
      </c>
      <c r="DL432" t="s">
        <v>4</v>
      </c>
      <c r="DM432">
        <v>0</v>
      </c>
      <c r="DN432" t="s">
        <v>4</v>
      </c>
      <c r="DO432">
        <v>0</v>
      </c>
    </row>
    <row r="433" spans="1:119">
      <c r="A433">
        <f>ROW(Source!A350)</f>
        <v>350</v>
      </c>
      <c r="B433">
        <v>29858012</v>
      </c>
      <c r="C433">
        <v>29859719</v>
      </c>
      <c r="D433">
        <v>29309095</v>
      </c>
      <c r="E433">
        <v>37</v>
      </c>
      <c r="F433">
        <v>1</v>
      </c>
      <c r="G433">
        <v>37</v>
      </c>
      <c r="H433">
        <v>3</v>
      </c>
      <c r="I433" t="s">
        <v>1123</v>
      </c>
      <c r="J433" t="s">
        <v>4</v>
      </c>
      <c r="K433" t="s">
        <v>1124</v>
      </c>
      <c r="L433">
        <v>1348</v>
      </c>
      <c r="N433">
        <v>1009</v>
      </c>
      <c r="O433" t="s">
        <v>68</v>
      </c>
      <c r="P433" t="s">
        <v>68</v>
      </c>
      <c r="Q433">
        <v>1000</v>
      </c>
      <c r="W433">
        <v>0</v>
      </c>
      <c r="X433">
        <v>1924793273</v>
      </c>
      <c r="Y433">
        <f t="shared" si="175"/>
        <v>1E-4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1</v>
      </c>
      <c r="AJ433">
        <v>1</v>
      </c>
      <c r="AK433">
        <v>1</v>
      </c>
      <c r="AL433">
        <v>1</v>
      </c>
      <c r="AM433">
        <v>-2</v>
      </c>
      <c r="AN433">
        <v>0</v>
      </c>
      <c r="AO433">
        <v>1</v>
      </c>
      <c r="AP433">
        <v>1</v>
      </c>
      <c r="AQ433">
        <v>0</v>
      </c>
      <c r="AR433">
        <v>0</v>
      </c>
      <c r="AS433" t="s">
        <v>4</v>
      </c>
      <c r="AT433">
        <v>1E-4</v>
      </c>
      <c r="AU433" t="s">
        <v>4</v>
      </c>
      <c r="AV433">
        <v>0</v>
      </c>
      <c r="AW433">
        <v>2</v>
      </c>
      <c r="AX433">
        <v>29859739</v>
      </c>
      <c r="AY433">
        <v>1</v>
      </c>
      <c r="AZ433">
        <v>0</v>
      </c>
      <c r="BA433">
        <v>430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0</v>
      </c>
      <c r="BI433">
        <v>0</v>
      </c>
      <c r="BJ433">
        <v>0</v>
      </c>
      <c r="BK433">
        <v>0</v>
      </c>
      <c r="BL433">
        <v>0</v>
      </c>
      <c r="BM433">
        <v>0</v>
      </c>
      <c r="BN433">
        <v>0</v>
      </c>
      <c r="BO433">
        <v>0</v>
      </c>
      <c r="BP433">
        <v>0</v>
      </c>
      <c r="BQ433">
        <v>0</v>
      </c>
      <c r="BR433">
        <v>0</v>
      </c>
      <c r="BS433">
        <v>0</v>
      </c>
      <c r="BT433">
        <v>0</v>
      </c>
      <c r="BU433">
        <v>0</v>
      </c>
      <c r="BV433">
        <v>0</v>
      </c>
      <c r="BW433">
        <v>0</v>
      </c>
      <c r="CV433">
        <v>0</v>
      </c>
      <c r="CW433">
        <v>0</v>
      </c>
      <c r="CX433">
        <f>ROUND(Y433*Source!I350,9)</f>
        <v>1E-4</v>
      </c>
      <c r="CY433">
        <f t="shared" si="178"/>
        <v>0</v>
      </c>
      <c r="CZ433">
        <f t="shared" si="179"/>
        <v>0</v>
      </c>
      <c r="DA433">
        <f t="shared" si="180"/>
        <v>1</v>
      </c>
      <c r="DB433">
        <f t="shared" si="176"/>
        <v>0</v>
      </c>
      <c r="DC433">
        <f t="shared" si="177"/>
        <v>0</v>
      </c>
      <c r="DD433" t="s">
        <v>4</v>
      </c>
      <c r="DE433" t="s">
        <v>4</v>
      </c>
      <c r="DF433">
        <f t="shared" si="167"/>
        <v>0</v>
      </c>
      <c r="DG433">
        <f t="shared" si="168"/>
        <v>0</v>
      </c>
      <c r="DH433">
        <f t="shared" si="169"/>
        <v>0</v>
      </c>
      <c r="DI433">
        <f t="shared" si="170"/>
        <v>0</v>
      </c>
      <c r="DJ433">
        <f t="shared" si="181"/>
        <v>0</v>
      </c>
      <c r="DK433">
        <v>0</v>
      </c>
      <c r="DL433" t="s">
        <v>4</v>
      </c>
      <c r="DM433">
        <v>0</v>
      </c>
      <c r="DN433" t="s">
        <v>4</v>
      </c>
      <c r="DO433">
        <v>0</v>
      </c>
    </row>
    <row r="434" spans="1:119">
      <c r="A434">
        <f>ROW(Source!A350)</f>
        <v>350</v>
      </c>
      <c r="B434">
        <v>29858012</v>
      </c>
      <c r="C434">
        <v>29859719</v>
      </c>
      <c r="D434">
        <v>29311239</v>
      </c>
      <c r="E434">
        <v>1</v>
      </c>
      <c r="F434">
        <v>1</v>
      </c>
      <c r="G434">
        <v>37</v>
      </c>
      <c r="H434">
        <v>3</v>
      </c>
      <c r="I434" t="s">
        <v>1059</v>
      </c>
      <c r="J434" t="s">
        <v>1060</v>
      </c>
      <c r="K434" t="s">
        <v>1061</v>
      </c>
      <c r="L434">
        <v>1348</v>
      </c>
      <c r="N434">
        <v>1009</v>
      </c>
      <c r="O434" t="s">
        <v>68</v>
      </c>
      <c r="P434" t="s">
        <v>68</v>
      </c>
      <c r="Q434">
        <v>1000</v>
      </c>
      <c r="W434">
        <v>0</v>
      </c>
      <c r="X434">
        <v>-377825509</v>
      </c>
      <c r="Y434">
        <f t="shared" si="175"/>
        <v>6.0000000000000002E-5</v>
      </c>
      <c r="AA434">
        <v>115885.91</v>
      </c>
      <c r="AB434">
        <v>0</v>
      </c>
      <c r="AC434">
        <v>0</v>
      </c>
      <c r="AD434">
        <v>0</v>
      </c>
      <c r="AE434">
        <v>115885.91</v>
      </c>
      <c r="AF434">
        <v>0</v>
      </c>
      <c r="AG434">
        <v>0</v>
      </c>
      <c r="AH434">
        <v>0</v>
      </c>
      <c r="AI434">
        <v>1</v>
      </c>
      <c r="AJ434">
        <v>1</v>
      </c>
      <c r="AK434">
        <v>1</v>
      </c>
      <c r="AL434">
        <v>1</v>
      </c>
      <c r="AM434">
        <v>-2</v>
      </c>
      <c r="AN434">
        <v>0</v>
      </c>
      <c r="AO434">
        <v>1</v>
      </c>
      <c r="AP434">
        <v>1</v>
      </c>
      <c r="AQ434">
        <v>0</v>
      </c>
      <c r="AR434">
        <v>0</v>
      </c>
      <c r="AS434" t="s">
        <v>4</v>
      </c>
      <c r="AT434">
        <v>6.0000000000000002E-5</v>
      </c>
      <c r="AU434" t="s">
        <v>4</v>
      </c>
      <c r="AV434">
        <v>0</v>
      </c>
      <c r="AW434">
        <v>2</v>
      </c>
      <c r="AX434">
        <v>29859745</v>
      </c>
      <c r="AY434">
        <v>1</v>
      </c>
      <c r="AZ434">
        <v>0</v>
      </c>
      <c r="BA434">
        <v>431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0</v>
      </c>
      <c r="BI434">
        <v>0</v>
      </c>
      <c r="BJ434">
        <v>0</v>
      </c>
      <c r="BK434">
        <v>0</v>
      </c>
      <c r="BL434">
        <v>0</v>
      </c>
      <c r="BM434">
        <v>0</v>
      </c>
      <c r="BN434">
        <v>0</v>
      </c>
      <c r="BO434">
        <v>0</v>
      </c>
      <c r="BP434">
        <v>0</v>
      </c>
      <c r="BQ434">
        <v>0</v>
      </c>
      <c r="BR434">
        <v>0</v>
      </c>
      <c r="BS434">
        <v>0</v>
      </c>
      <c r="BT434">
        <v>0</v>
      </c>
      <c r="BU434">
        <v>0</v>
      </c>
      <c r="BV434">
        <v>0</v>
      </c>
      <c r="BW434">
        <v>0</v>
      </c>
      <c r="CV434">
        <v>0</v>
      </c>
      <c r="CW434">
        <v>0</v>
      </c>
      <c r="CX434">
        <f>ROUND(Y434*Source!I350,9)</f>
        <v>6.0000000000000002E-5</v>
      </c>
      <c r="CY434">
        <f t="shared" si="178"/>
        <v>115885.91</v>
      </c>
      <c r="CZ434">
        <f t="shared" si="179"/>
        <v>115885.91</v>
      </c>
      <c r="DA434">
        <f t="shared" si="180"/>
        <v>1</v>
      </c>
      <c r="DB434">
        <f t="shared" si="176"/>
        <v>6.95</v>
      </c>
      <c r="DC434">
        <f t="shared" si="177"/>
        <v>0</v>
      </c>
      <c r="DD434" t="s">
        <v>4</v>
      </c>
      <c r="DE434" t="s">
        <v>4</v>
      </c>
      <c r="DF434">
        <f t="shared" si="167"/>
        <v>6.95</v>
      </c>
      <c r="DG434">
        <f t="shared" si="168"/>
        <v>0</v>
      </c>
      <c r="DH434">
        <f t="shared" si="169"/>
        <v>0</v>
      </c>
      <c r="DI434">
        <f t="shared" si="170"/>
        <v>0</v>
      </c>
      <c r="DJ434">
        <f t="shared" si="181"/>
        <v>6.95</v>
      </c>
      <c r="DK434">
        <v>0</v>
      </c>
      <c r="DL434" t="s">
        <v>4</v>
      </c>
      <c r="DM434">
        <v>0</v>
      </c>
      <c r="DN434" t="s">
        <v>4</v>
      </c>
      <c r="DO434">
        <v>0</v>
      </c>
    </row>
    <row r="435" spans="1:119">
      <c r="A435">
        <f>ROW(Source!A350)</f>
        <v>350</v>
      </c>
      <c r="B435">
        <v>29858012</v>
      </c>
      <c r="C435">
        <v>29859719</v>
      </c>
      <c r="D435">
        <v>29311280</v>
      </c>
      <c r="E435">
        <v>1</v>
      </c>
      <c r="F435">
        <v>1</v>
      </c>
      <c r="G435">
        <v>37</v>
      </c>
      <c r="H435">
        <v>3</v>
      </c>
      <c r="I435" t="s">
        <v>1074</v>
      </c>
      <c r="J435" t="s">
        <v>1075</v>
      </c>
      <c r="K435" t="s">
        <v>1076</v>
      </c>
      <c r="L435">
        <v>1346</v>
      </c>
      <c r="N435">
        <v>1009</v>
      </c>
      <c r="O435" t="s">
        <v>717</v>
      </c>
      <c r="P435" t="s">
        <v>717</v>
      </c>
      <c r="Q435">
        <v>1</v>
      </c>
      <c r="W435">
        <v>0</v>
      </c>
      <c r="X435">
        <v>-911552969</v>
      </c>
      <c r="Y435">
        <f t="shared" si="175"/>
        <v>0.03</v>
      </c>
      <c r="AA435">
        <v>92.85</v>
      </c>
      <c r="AB435">
        <v>0</v>
      </c>
      <c r="AC435">
        <v>0</v>
      </c>
      <c r="AD435">
        <v>0</v>
      </c>
      <c r="AE435">
        <v>92.85</v>
      </c>
      <c r="AF435">
        <v>0</v>
      </c>
      <c r="AG435">
        <v>0</v>
      </c>
      <c r="AH435">
        <v>0</v>
      </c>
      <c r="AI435">
        <v>1</v>
      </c>
      <c r="AJ435">
        <v>1</v>
      </c>
      <c r="AK435">
        <v>1</v>
      </c>
      <c r="AL435">
        <v>1</v>
      </c>
      <c r="AM435">
        <v>-2</v>
      </c>
      <c r="AN435">
        <v>0</v>
      </c>
      <c r="AO435">
        <v>1</v>
      </c>
      <c r="AP435">
        <v>1</v>
      </c>
      <c r="AQ435">
        <v>0</v>
      </c>
      <c r="AR435">
        <v>0</v>
      </c>
      <c r="AS435" t="s">
        <v>4</v>
      </c>
      <c r="AT435">
        <v>0.03</v>
      </c>
      <c r="AU435" t="s">
        <v>4</v>
      </c>
      <c r="AV435">
        <v>0</v>
      </c>
      <c r="AW435">
        <v>2</v>
      </c>
      <c r="AX435">
        <v>29859746</v>
      </c>
      <c r="AY435">
        <v>1</v>
      </c>
      <c r="AZ435">
        <v>0</v>
      </c>
      <c r="BA435">
        <v>432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0</v>
      </c>
      <c r="BI435">
        <v>0</v>
      </c>
      <c r="BJ435">
        <v>0</v>
      </c>
      <c r="BK435">
        <v>0</v>
      </c>
      <c r="BL435">
        <v>0</v>
      </c>
      <c r="BM435">
        <v>0</v>
      </c>
      <c r="BN435">
        <v>0</v>
      </c>
      <c r="BO435">
        <v>0</v>
      </c>
      <c r="BP435">
        <v>0</v>
      </c>
      <c r="BQ435">
        <v>0</v>
      </c>
      <c r="BR435">
        <v>0</v>
      </c>
      <c r="BS435">
        <v>0</v>
      </c>
      <c r="BT435">
        <v>0</v>
      </c>
      <c r="BU435">
        <v>0</v>
      </c>
      <c r="BV435">
        <v>0</v>
      </c>
      <c r="BW435">
        <v>0</v>
      </c>
      <c r="CV435">
        <v>0</v>
      </c>
      <c r="CW435">
        <v>0</v>
      </c>
      <c r="CX435">
        <f>ROUND(Y435*Source!I350,9)</f>
        <v>0.03</v>
      </c>
      <c r="CY435">
        <f t="shared" si="178"/>
        <v>92.85</v>
      </c>
      <c r="CZ435">
        <f t="shared" si="179"/>
        <v>92.85</v>
      </c>
      <c r="DA435">
        <f t="shared" si="180"/>
        <v>1</v>
      </c>
      <c r="DB435">
        <f t="shared" si="176"/>
        <v>2.79</v>
      </c>
      <c r="DC435">
        <f t="shared" si="177"/>
        <v>0</v>
      </c>
      <c r="DD435" t="s">
        <v>4</v>
      </c>
      <c r="DE435" t="s">
        <v>4</v>
      </c>
      <c r="DF435">
        <f t="shared" si="167"/>
        <v>2.79</v>
      </c>
      <c r="DG435">
        <f t="shared" si="168"/>
        <v>0</v>
      </c>
      <c r="DH435">
        <f t="shared" si="169"/>
        <v>0</v>
      </c>
      <c r="DI435">
        <f t="shared" si="170"/>
        <v>0</v>
      </c>
      <c r="DJ435">
        <f t="shared" si="181"/>
        <v>2.79</v>
      </c>
      <c r="DK435">
        <v>0</v>
      </c>
      <c r="DL435" t="s">
        <v>4</v>
      </c>
      <c r="DM435">
        <v>0</v>
      </c>
      <c r="DN435" t="s">
        <v>4</v>
      </c>
      <c r="DO435">
        <v>0</v>
      </c>
    </row>
    <row r="436" spans="1:119">
      <c r="A436">
        <f>ROW(Source!A350)</f>
        <v>350</v>
      </c>
      <c r="B436">
        <v>29858012</v>
      </c>
      <c r="C436">
        <v>29859719</v>
      </c>
      <c r="D436">
        <v>29309042</v>
      </c>
      <c r="E436">
        <v>37</v>
      </c>
      <c r="F436">
        <v>1</v>
      </c>
      <c r="G436">
        <v>37</v>
      </c>
      <c r="H436">
        <v>3</v>
      </c>
      <c r="I436" t="s">
        <v>1125</v>
      </c>
      <c r="J436" t="s">
        <v>4</v>
      </c>
      <c r="K436" t="s">
        <v>1126</v>
      </c>
      <c r="L436">
        <v>1346</v>
      </c>
      <c r="N436">
        <v>1009</v>
      </c>
      <c r="O436" t="s">
        <v>717</v>
      </c>
      <c r="P436" t="s">
        <v>717</v>
      </c>
      <c r="Q436">
        <v>1</v>
      </c>
      <c r="W436">
        <v>0</v>
      </c>
      <c r="X436">
        <v>1429897069</v>
      </c>
      <c r="Y436">
        <f t="shared" si="175"/>
        <v>0.16</v>
      </c>
      <c r="AA436">
        <v>111.33</v>
      </c>
      <c r="AB436">
        <v>0</v>
      </c>
      <c r="AC436">
        <v>0</v>
      </c>
      <c r="AD436">
        <v>0</v>
      </c>
      <c r="AE436">
        <v>111.33129</v>
      </c>
      <c r="AF436">
        <v>0</v>
      </c>
      <c r="AG436">
        <v>0</v>
      </c>
      <c r="AH436">
        <v>0</v>
      </c>
      <c r="AI436">
        <v>1</v>
      </c>
      <c r="AJ436">
        <v>1</v>
      </c>
      <c r="AK436">
        <v>1</v>
      </c>
      <c r="AL436">
        <v>1</v>
      </c>
      <c r="AM436">
        <v>-2</v>
      </c>
      <c r="AN436">
        <v>0</v>
      </c>
      <c r="AO436">
        <v>1</v>
      </c>
      <c r="AP436">
        <v>1</v>
      </c>
      <c r="AQ436">
        <v>0</v>
      </c>
      <c r="AR436">
        <v>0</v>
      </c>
      <c r="AS436" t="s">
        <v>4</v>
      </c>
      <c r="AT436">
        <v>0.16</v>
      </c>
      <c r="AU436" t="s">
        <v>4</v>
      </c>
      <c r="AV436">
        <v>0</v>
      </c>
      <c r="AW436">
        <v>2</v>
      </c>
      <c r="AX436">
        <v>29859750</v>
      </c>
      <c r="AY436">
        <v>1</v>
      </c>
      <c r="AZ436">
        <v>0</v>
      </c>
      <c r="BA436">
        <v>433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0</v>
      </c>
      <c r="BI436">
        <v>0</v>
      </c>
      <c r="BJ436">
        <v>0</v>
      </c>
      <c r="BK436">
        <v>0</v>
      </c>
      <c r="BL436">
        <v>0</v>
      </c>
      <c r="BM436">
        <v>0</v>
      </c>
      <c r="BN436">
        <v>0</v>
      </c>
      <c r="BO436">
        <v>0</v>
      </c>
      <c r="BP436">
        <v>0</v>
      </c>
      <c r="BQ436">
        <v>0</v>
      </c>
      <c r="BR436">
        <v>0</v>
      </c>
      <c r="BS436">
        <v>0</v>
      </c>
      <c r="BT436">
        <v>0</v>
      </c>
      <c r="BU436">
        <v>0</v>
      </c>
      <c r="BV436">
        <v>0</v>
      </c>
      <c r="BW436">
        <v>0</v>
      </c>
      <c r="CV436">
        <v>0</v>
      </c>
      <c r="CW436">
        <v>0</v>
      </c>
      <c r="CX436">
        <f>ROUND(Y436*Source!I350,9)</f>
        <v>0.16</v>
      </c>
      <c r="CY436">
        <f t="shared" si="178"/>
        <v>111.33</v>
      </c>
      <c r="CZ436">
        <f t="shared" si="179"/>
        <v>111.33129</v>
      </c>
      <c r="DA436">
        <f t="shared" si="180"/>
        <v>1</v>
      </c>
      <c r="DB436">
        <f t="shared" si="176"/>
        <v>17.809999999999999</v>
      </c>
      <c r="DC436">
        <f t="shared" si="177"/>
        <v>0</v>
      </c>
      <c r="DD436" t="s">
        <v>4</v>
      </c>
      <c r="DE436" t="s">
        <v>4</v>
      </c>
      <c r="DF436">
        <f t="shared" si="167"/>
        <v>17.809999999999999</v>
      </c>
      <c r="DG436">
        <f t="shared" si="168"/>
        <v>0</v>
      </c>
      <c r="DH436">
        <f t="shared" si="169"/>
        <v>0</v>
      </c>
      <c r="DI436">
        <f t="shared" si="170"/>
        <v>0</v>
      </c>
      <c r="DJ436">
        <f t="shared" si="181"/>
        <v>17.809999999999999</v>
      </c>
      <c r="DK436">
        <v>0</v>
      </c>
      <c r="DL436" t="s">
        <v>4</v>
      </c>
      <c r="DM436">
        <v>0</v>
      </c>
      <c r="DN436" t="s">
        <v>4</v>
      </c>
      <c r="DO436">
        <v>0</v>
      </c>
    </row>
    <row r="437" spans="1:119">
      <c r="A437">
        <f>ROW(Source!A350)</f>
        <v>350</v>
      </c>
      <c r="B437">
        <v>29858012</v>
      </c>
      <c r="C437">
        <v>29859719</v>
      </c>
      <c r="D437">
        <v>0</v>
      </c>
      <c r="E437">
        <v>0</v>
      </c>
      <c r="F437">
        <v>1</v>
      </c>
      <c r="G437">
        <v>37</v>
      </c>
      <c r="H437">
        <v>3</v>
      </c>
      <c r="I437" t="s">
        <v>172</v>
      </c>
      <c r="J437" t="s">
        <v>4</v>
      </c>
      <c r="K437" t="s">
        <v>461</v>
      </c>
      <c r="L437">
        <v>1354</v>
      </c>
      <c r="N437">
        <v>1010</v>
      </c>
      <c r="O437" t="s">
        <v>180</v>
      </c>
      <c r="P437" t="s">
        <v>180</v>
      </c>
      <c r="Q437">
        <v>1</v>
      </c>
      <c r="W437">
        <v>0</v>
      </c>
      <c r="X437">
        <v>1456072202</v>
      </c>
      <c r="Y437">
        <f t="shared" si="175"/>
        <v>1</v>
      </c>
      <c r="AA437">
        <v>8100</v>
      </c>
      <c r="AB437">
        <v>0</v>
      </c>
      <c r="AC437">
        <v>0</v>
      </c>
      <c r="AD437">
        <v>0</v>
      </c>
      <c r="AE437">
        <v>8100</v>
      </c>
      <c r="AF437">
        <v>0</v>
      </c>
      <c r="AG437">
        <v>0</v>
      </c>
      <c r="AH437">
        <v>0</v>
      </c>
      <c r="AI437">
        <v>1</v>
      </c>
      <c r="AJ437">
        <v>1</v>
      </c>
      <c r="AK437">
        <v>1</v>
      </c>
      <c r="AL437">
        <v>1</v>
      </c>
      <c r="AM437">
        <v>0</v>
      </c>
      <c r="AN437">
        <v>0</v>
      </c>
      <c r="AO437">
        <v>0</v>
      </c>
      <c r="AP437">
        <v>1</v>
      </c>
      <c r="AQ437">
        <v>0</v>
      </c>
      <c r="AR437">
        <v>0</v>
      </c>
      <c r="AS437" t="s">
        <v>4</v>
      </c>
      <c r="AT437">
        <v>1</v>
      </c>
      <c r="AU437" t="s">
        <v>4</v>
      </c>
      <c r="AV437">
        <v>0</v>
      </c>
      <c r="AW437">
        <v>1</v>
      </c>
      <c r="AX437">
        <v>-1</v>
      </c>
      <c r="AY437">
        <v>0</v>
      </c>
      <c r="AZ437">
        <v>0</v>
      </c>
      <c r="BA437" t="s">
        <v>4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0</v>
      </c>
      <c r="BI437">
        <v>0</v>
      </c>
      <c r="BJ437">
        <v>0</v>
      </c>
      <c r="BK437">
        <v>0</v>
      </c>
      <c r="BL437">
        <v>0</v>
      </c>
      <c r="BM437">
        <v>0</v>
      </c>
      <c r="BN437">
        <v>0</v>
      </c>
      <c r="BO437">
        <v>0</v>
      </c>
      <c r="BP437">
        <v>0</v>
      </c>
      <c r="BQ437">
        <v>0</v>
      </c>
      <c r="BR437">
        <v>0</v>
      </c>
      <c r="BS437">
        <v>0</v>
      </c>
      <c r="BT437">
        <v>0</v>
      </c>
      <c r="BU437">
        <v>0</v>
      </c>
      <c r="BV437">
        <v>0</v>
      </c>
      <c r="BW437">
        <v>0</v>
      </c>
      <c r="CV437">
        <v>0</v>
      </c>
      <c r="CW437">
        <v>0</v>
      </c>
      <c r="CX437">
        <f>ROUND(Y437*Source!I350,9)</f>
        <v>1</v>
      </c>
      <c r="CY437">
        <f t="shared" si="178"/>
        <v>8100</v>
      </c>
      <c r="CZ437">
        <f t="shared" si="179"/>
        <v>8100</v>
      </c>
      <c r="DA437">
        <f t="shared" si="180"/>
        <v>1</v>
      </c>
      <c r="DB437">
        <f t="shared" si="176"/>
        <v>8100</v>
      </c>
      <c r="DC437">
        <f t="shared" si="177"/>
        <v>0</v>
      </c>
      <c r="DD437" t="s">
        <v>4</v>
      </c>
      <c r="DE437" t="s">
        <v>4</v>
      </c>
      <c r="DF437">
        <f t="shared" si="167"/>
        <v>8100</v>
      </c>
      <c r="DG437">
        <f t="shared" si="168"/>
        <v>0</v>
      </c>
      <c r="DH437">
        <f t="shared" si="169"/>
        <v>0</v>
      </c>
      <c r="DI437">
        <f t="shared" si="170"/>
        <v>0</v>
      </c>
      <c r="DJ437">
        <f t="shared" si="181"/>
        <v>8100</v>
      </c>
      <c r="DK437">
        <v>0</v>
      </c>
      <c r="DL437" t="s">
        <v>4</v>
      </c>
      <c r="DM437">
        <v>0</v>
      </c>
      <c r="DN437" t="s">
        <v>4</v>
      </c>
      <c r="DO437">
        <v>0</v>
      </c>
    </row>
    <row r="438" spans="1:119">
      <c r="A438">
        <f>ROW(Source!A389)</f>
        <v>389</v>
      </c>
      <c r="B438">
        <v>29858012</v>
      </c>
      <c r="C438">
        <v>29859755</v>
      </c>
      <c r="D438">
        <v>29308795</v>
      </c>
      <c r="E438">
        <v>37</v>
      </c>
      <c r="F438">
        <v>1</v>
      </c>
      <c r="G438">
        <v>37</v>
      </c>
      <c r="H438">
        <v>1</v>
      </c>
      <c r="I438" t="s">
        <v>684</v>
      </c>
      <c r="J438" t="s">
        <v>4</v>
      </c>
      <c r="K438" t="s">
        <v>685</v>
      </c>
      <c r="L438">
        <v>1191</v>
      </c>
      <c r="N438">
        <v>1013</v>
      </c>
      <c r="O438" t="s">
        <v>686</v>
      </c>
      <c r="P438" t="s">
        <v>686</v>
      </c>
      <c r="Q438">
        <v>1</v>
      </c>
      <c r="W438">
        <v>0</v>
      </c>
      <c r="X438">
        <v>476480486</v>
      </c>
      <c r="Y438">
        <f t="shared" si="175"/>
        <v>151.54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1</v>
      </c>
      <c r="AJ438">
        <v>1</v>
      </c>
      <c r="AK438">
        <v>1</v>
      </c>
      <c r="AL438">
        <v>1</v>
      </c>
      <c r="AM438">
        <v>-2</v>
      </c>
      <c r="AN438">
        <v>0</v>
      </c>
      <c r="AO438">
        <v>1</v>
      </c>
      <c r="AP438">
        <v>0</v>
      </c>
      <c r="AQ438">
        <v>0</v>
      </c>
      <c r="AR438">
        <v>0</v>
      </c>
      <c r="AS438" t="s">
        <v>4</v>
      </c>
      <c r="AT438">
        <v>151.54</v>
      </c>
      <c r="AU438" t="s">
        <v>4</v>
      </c>
      <c r="AV438">
        <v>1</v>
      </c>
      <c r="AW438">
        <v>2</v>
      </c>
      <c r="AX438">
        <v>29859757</v>
      </c>
      <c r="AY438">
        <v>1</v>
      </c>
      <c r="AZ438">
        <v>0</v>
      </c>
      <c r="BA438">
        <v>435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0</v>
      </c>
      <c r="BI438">
        <v>0</v>
      </c>
      <c r="BJ438">
        <v>0</v>
      </c>
      <c r="BK438">
        <v>0</v>
      </c>
      <c r="BL438">
        <v>0</v>
      </c>
      <c r="BM438">
        <v>0</v>
      </c>
      <c r="BN438">
        <v>0</v>
      </c>
      <c r="BO438">
        <v>0</v>
      </c>
      <c r="BP438">
        <v>0</v>
      </c>
      <c r="BQ438">
        <v>0</v>
      </c>
      <c r="BR438">
        <v>0</v>
      </c>
      <c r="BS438">
        <v>0</v>
      </c>
      <c r="BT438">
        <v>0</v>
      </c>
      <c r="BU438">
        <v>0</v>
      </c>
      <c r="BV438">
        <v>0</v>
      </c>
      <c r="BW438">
        <v>0</v>
      </c>
      <c r="CU438">
        <f>ROUND(AT438*Source!I389*AH438*AL438,2)</f>
        <v>0</v>
      </c>
      <c r="CV438">
        <f>ROUND(Y438*Source!I389,9)</f>
        <v>3.8853340599999999</v>
      </c>
      <c r="CW438">
        <v>0</v>
      </c>
      <c r="CX438">
        <f>ROUND(Y438*Source!I389,9)</f>
        <v>3.8853340599999999</v>
      </c>
      <c r="CY438">
        <f>AD438</f>
        <v>0</v>
      </c>
      <c r="CZ438">
        <f>AH438</f>
        <v>0</v>
      </c>
      <c r="DA438">
        <f>AL438</f>
        <v>1</v>
      </c>
      <c r="DB438">
        <f t="shared" si="176"/>
        <v>0</v>
      </c>
      <c r="DC438">
        <f t="shared" si="177"/>
        <v>0</v>
      </c>
      <c r="DD438" t="s">
        <v>4</v>
      </c>
      <c r="DE438" t="s">
        <v>4</v>
      </c>
      <c r="DF438">
        <f t="shared" si="167"/>
        <v>0</v>
      </c>
      <c r="DG438">
        <f t="shared" si="168"/>
        <v>0</v>
      </c>
      <c r="DH438">
        <f t="shared" si="169"/>
        <v>0</v>
      </c>
      <c r="DI438">
        <f t="shared" si="170"/>
        <v>0</v>
      </c>
      <c r="DJ438">
        <f>DI438</f>
        <v>0</v>
      </c>
      <c r="DK438">
        <v>0</v>
      </c>
      <c r="DL438" t="s">
        <v>4</v>
      </c>
      <c r="DM438">
        <v>0</v>
      </c>
      <c r="DN438" t="s">
        <v>4</v>
      </c>
      <c r="DO438">
        <v>0</v>
      </c>
    </row>
    <row r="439" spans="1:119">
      <c r="A439">
        <f>ROW(Source!A390)</f>
        <v>390</v>
      </c>
      <c r="B439">
        <v>29858012</v>
      </c>
      <c r="C439">
        <v>29859758</v>
      </c>
      <c r="D439">
        <v>29308795</v>
      </c>
      <c r="E439">
        <v>37</v>
      </c>
      <c r="F439">
        <v>1</v>
      </c>
      <c r="G439">
        <v>37</v>
      </c>
      <c r="H439">
        <v>1</v>
      </c>
      <c r="I439" t="s">
        <v>684</v>
      </c>
      <c r="J439" t="s">
        <v>4</v>
      </c>
      <c r="K439" t="s">
        <v>685</v>
      </c>
      <c r="L439">
        <v>1191</v>
      </c>
      <c r="N439">
        <v>1013</v>
      </c>
      <c r="O439" t="s">
        <v>686</v>
      </c>
      <c r="P439" t="s">
        <v>686</v>
      </c>
      <c r="Q439">
        <v>1</v>
      </c>
      <c r="W439">
        <v>0</v>
      </c>
      <c r="X439">
        <v>476480486</v>
      </c>
      <c r="Y439">
        <f t="shared" si="175"/>
        <v>246.2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1</v>
      </c>
      <c r="AJ439">
        <v>1</v>
      </c>
      <c r="AK439">
        <v>1</v>
      </c>
      <c r="AL439">
        <v>1</v>
      </c>
      <c r="AM439">
        <v>-2</v>
      </c>
      <c r="AN439">
        <v>0</v>
      </c>
      <c r="AO439">
        <v>1</v>
      </c>
      <c r="AP439">
        <v>1</v>
      </c>
      <c r="AQ439">
        <v>0</v>
      </c>
      <c r="AR439">
        <v>0</v>
      </c>
      <c r="AS439" t="s">
        <v>4</v>
      </c>
      <c r="AT439">
        <v>246.2</v>
      </c>
      <c r="AU439" t="s">
        <v>4</v>
      </c>
      <c r="AV439">
        <v>1</v>
      </c>
      <c r="AW439">
        <v>2</v>
      </c>
      <c r="AX439">
        <v>29859768</v>
      </c>
      <c r="AY439">
        <v>1</v>
      </c>
      <c r="AZ439">
        <v>0</v>
      </c>
      <c r="BA439">
        <v>436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0</v>
      </c>
      <c r="BI439">
        <v>0</v>
      </c>
      <c r="BJ439">
        <v>0</v>
      </c>
      <c r="BK439">
        <v>0</v>
      </c>
      <c r="BL439">
        <v>0</v>
      </c>
      <c r="BM439">
        <v>0</v>
      </c>
      <c r="BN439">
        <v>0</v>
      </c>
      <c r="BO439">
        <v>0</v>
      </c>
      <c r="BP439">
        <v>0</v>
      </c>
      <c r="BQ439">
        <v>0</v>
      </c>
      <c r="BR439">
        <v>0</v>
      </c>
      <c r="BS439">
        <v>0</v>
      </c>
      <c r="BT439">
        <v>0</v>
      </c>
      <c r="BU439">
        <v>0</v>
      </c>
      <c r="BV439">
        <v>0</v>
      </c>
      <c r="BW439">
        <v>0</v>
      </c>
      <c r="CU439">
        <f>ROUND(AT439*Source!I390*AH439*AL439,2)</f>
        <v>0</v>
      </c>
      <c r="CV439">
        <f>ROUND(Y439*Source!I390,9)</f>
        <v>0.27919080000000002</v>
      </c>
      <c r="CW439">
        <v>0</v>
      </c>
      <c r="CX439">
        <f>ROUND(Y439*Source!I390,9)</f>
        <v>0.27919080000000002</v>
      </c>
      <c r="CY439">
        <f>AD439</f>
        <v>0</v>
      </c>
      <c r="CZ439">
        <f>AH439</f>
        <v>0</v>
      </c>
      <c r="DA439">
        <f>AL439</f>
        <v>1</v>
      </c>
      <c r="DB439">
        <f t="shared" si="176"/>
        <v>0</v>
      </c>
      <c r="DC439">
        <f t="shared" si="177"/>
        <v>0</v>
      </c>
      <c r="DD439" t="s">
        <v>4</v>
      </c>
      <c r="DE439" t="s">
        <v>4</v>
      </c>
      <c r="DF439">
        <f t="shared" si="167"/>
        <v>0</v>
      </c>
      <c r="DG439">
        <f t="shared" si="168"/>
        <v>0</v>
      </c>
      <c r="DH439">
        <f t="shared" si="169"/>
        <v>0</v>
      </c>
      <c r="DI439">
        <f t="shared" si="170"/>
        <v>0</v>
      </c>
      <c r="DJ439">
        <f>DI439</f>
        <v>0</v>
      </c>
      <c r="DK439">
        <v>0</v>
      </c>
      <c r="DL439" t="s">
        <v>4</v>
      </c>
      <c r="DM439">
        <v>0</v>
      </c>
      <c r="DN439" t="s">
        <v>4</v>
      </c>
      <c r="DO439">
        <v>0</v>
      </c>
    </row>
    <row r="440" spans="1:119">
      <c r="A440">
        <f>ROW(Source!A390)</f>
        <v>390</v>
      </c>
      <c r="B440">
        <v>29858012</v>
      </c>
      <c r="C440">
        <v>29859758</v>
      </c>
      <c r="D440">
        <v>29310693</v>
      </c>
      <c r="E440">
        <v>1</v>
      </c>
      <c r="F440">
        <v>1</v>
      </c>
      <c r="G440">
        <v>37</v>
      </c>
      <c r="H440">
        <v>2</v>
      </c>
      <c r="I440" t="s">
        <v>1127</v>
      </c>
      <c r="J440" t="s">
        <v>1128</v>
      </c>
      <c r="K440" t="s">
        <v>1129</v>
      </c>
      <c r="L440">
        <v>1368</v>
      </c>
      <c r="N440">
        <v>1011</v>
      </c>
      <c r="O440" t="s">
        <v>63</v>
      </c>
      <c r="P440" t="s">
        <v>63</v>
      </c>
      <c r="Q440">
        <v>1</v>
      </c>
      <c r="W440">
        <v>0</v>
      </c>
      <c r="X440">
        <v>-2003204405</v>
      </c>
      <c r="Y440">
        <f t="shared" si="175"/>
        <v>44.09</v>
      </c>
      <c r="AA440">
        <v>0</v>
      </c>
      <c r="AB440">
        <v>4.49</v>
      </c>
      <c r="AC440">
        <v>0.01</v>
      </c>
      <c r="AD440">
        <v>0</v>
      </c>
      <c r="AE440">
        <v>0</v>
      </c>
      <c r="AF440">
        <v>4.49</v>
      </c>
      <c r="AG440">
        <v>0.01</v>
      </c>
      <c r="AH440">
        <v>0</v>
      </c>
      <c r="AI440">
        <v>1</v>
      </c>
      <c r="AJ440">
        <v>1</v>
      </c>
      <c r="AK440">
        <v>1</v>
      </c>
      <c r="AL440">
        <v>1</v>
      </c>
      <c r="AM440">
        <v>-2</v>
      </c>
      <c r="AN440">
        <v>0</v>
      </c>
      <c r="AO440">
        <v>1</v>
      </c>
      <c r="AP440">
        <v>1</v>
      </c>
      <c r="AQ440">
        <v>0</v>
      </c>
      <c r="AR440">
        <v>0</v>
      </c>
      <c r="AS440" t="s">
        <v>4</v>
      </c>
      <c r="AT440">
        <v>44.09</v>
      </c>
      <c r="AU440" t="s">
        <v>4</v>
      </c>
      <c r="AV440">
        <v>0</v>
      </c>
      <c r="AW440">
        <v>2</v>
      </c>
      <c r="AX440">
        <v>29859769</v>
      </c>
      <c r="AY440">
        <v>1</v>
      </c>
      <c r="AZ440">
        <v>0</v>
      </c>
      <c r="BA440">
        <v>437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0</v>
      </c>
      <c r="BI440">
        <v>0</v>
      </c>
      <c r="BJ440">
        <v>0</v>
      </c>
      <c r="BK440">
        <v>0</v>
      </c>
      <c r="BL440">
        <v>0</v>
      </c>
      <c r="BM440">
        <v>0</v>
      </c>
      <c r="BN440">
        <v>0</v>
      </c>
      <c r="BO440">
        <v>0</v>
      </c>
      <c r="BP440">
        <v>0</v>
      </c>
      <c r="BQ440">
        <v>0</v>
      </c>
      <c r="BR440">
        <v>0</v>
      </c>
      <c r="BS440">
        <v>0</v>
      </c>
      <c r="BT440">
        <v>0</v>
      </c>
      <c r="BU440">
        <v>0</v>
      </c>
      <c r="BV440">
        <v>0</v>
      </c>
      <c r="BW440">
        <v>0</v>
      </c>
      <c r="CV440">
        <v>0</v>
      </c>
      <c r="CW440">
        <f>ROUND(Y440*Source!I390*DO440,9)</f>
        <v>0</v>
      </c>
      <c r="CX440">
        <f>ROUND(Y440*Source!I390,9)</f>
        <v>4.9998059999999997E-2</v>
      </c>
      <c r="CY440">
        <f>AB440</f>
        <v>4.49</v>
      </c>
      <c r="CZ440">
        <f>AF440</f>
        <v>4.49</v>
      </c>
      <c r="DA440">
        <f>AJ440</f>
        <v>1</v>
      </c>
      <c r="DB440">
        <f t="shared" si="176"/>
        <v>197.96</v>
      </c>
      <c r="DC440">
        <f t="shared" si="177"/>
        <v>0.44</v>
      </c>
      <c r="DD440" t="s">
        <v>4</v>
      </c>
      <c r="DE440" t="s">
        <v>4</v>
      </c>
      <c r="DF440">
        <f t="shared" si="167"/>
        <v>0</v>
      </c>
      <c r="DG440">
        <f t="shared" si="168"/>
        <v>0.22</v>
      </c>
      <c r="DH440">
        <f t="shared" si="169"/>
        <v>0</v>
      </c>
      <c r="DI440">
        <f t="shared" si="170"/>
        <v>0</v>
      </c>
      <c r="DJ440">
        <f>DG440</f>
        <v>0.22</v>
      </c>
      <c r="DK440">
        <v>0</v>
      </c>
      <c r="DL440" t="s">
        <v>4</v>
      </c>
      <c r="DM440">
        <v>0</v>
      </c>
      <c r="DN440" t="s">
        <v>4</v>
      </c>
      <c r="DO440">
        <v>0</v>
      </c>
    </row>
    <row r="441" spans="1:119">
      <c r="A441">
        <f>ROW(Source!A390)</f>
        <v>390</v>
      </c>
      <c r="B441">
        <v>29858012</v>
      </c>
      <c r="C441">
        <v>29859758</v>
      </c>
      <c r="D441">
        <v>29310735</v>
      </c>
      <c r="E441">
        <v>1</v>
      </c>
      <c r="F441">
        <v>1</v>
      </c>
      <c r="G441">
        <v>37</v>
      </c>
      <c r="H441">
        <v>2</v>
      </c>
      <c r="I441" t="s">
        <v>783</v>
      </c>
      <c r="J441" t="s">
        <v>784</v>
      </c>
      <c r="K441" t="s">
        <v>785</v>
      </c>
      <c r="L441">
        <v>1368</v>
      </c>
      <c r="N441">
        <v>1011</v>
      </c>
      <c r="O441" t="s">
        <v>63</v>
      </c>
      <c r="P441" t="s">
        <v>63</v>
      </c>
      <c r="Q441">
        <v>1</v>
      </c>
      <c r="W441">
        <v>0</v>
      </c>
      <c r="X441">
        <v>2076833660</v>
      </c>
      <c r="Y441">
        <f t="shared" si="175"/>
        <v>28.61</v>
      </c>
      <c r="AA441">
        <v>0</v>
      </c>
      <c r="AB441">
        <v>7.44</v>
      </c>
      <c r="AC441">
        <v>0.01</v>
      </c>
      <c r="AD441">
        <v>0</v>
      </c>
      <c r="AE441">
        <v>0</v>
      </c>
      <c r="AF441">
        <v>7.44</v>
      </c>
      <c r="AG441">
        <v>0.01</v>
      </c>
      <c r="AH441">
        <v>0</v>
      </c>
      <c r="AI441">
        <v>1</v>
      </c>
      <c r="AJ441">
        <v>1</v>
      </c>
      <c r="AK441">
        <v>1</v>
      </c>
      <c r="AL441">
        <v>1</v>
      </c>
      <c r="AM441">
        <v>-2</v>
      </c>
      <c r="AN441">
        <v>0</v>
      </c>
      <c r="AO441">
        <v>1</v>
      </c>
      <c r="AP441">
        <v>1</v>
      </c>
      <c r="AQ441">
        <v>0</v>
      </c>
      <c r="AR441">
        <v>0</v>
      </c>
      <c r="AS441" t="s">
        <v>4</v>
      </c>
      <c r="AT441">
        <v>28.61</v>
      </c>
      <c r="AU441" t="s">
        <v>4</v>
      </c>
      <c r="AV441">
        <v>0</v>
      </c>
      <c r="AW441">
        <v>2</v>
      </c>
      <c r="AX441">
        <v>29859770</v>
      </c>
      <c r="AY441">
        <v>1</v>
      </c>
      <c r="AZ441">
        <v>0</v>
      </c>
      <c r="BA441">
        <v>438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0</v>
      </c>
      <c r="BI441">
        <v>0</v>
      </c>
      <c r="BJ441">
        <v>0</v>
      </c>
      <c r="BK441">
        <v>0</v>
      </c>
      <c r="BL441">
        <v>0</v>
      </c>
      <c r="BM441">
        <v>0</v>
      </c>
      <c r="BN441">
        <v>0</v>
      </c>
      <c r="BO441">
        <v>0</v>
      </c>
      <c r="BP441">
        <v>0</v>
      </c>
      <c r="BQ441">
        <v>0</v>
      </c>
      <c r="BR441">
        <v>0</v>
      </c>
      <c r="BS441">
        <v>0</v>
      </c>
      <c r="BT441">
        <v>0</v>
      </c>
      <c r="BU441">
        <v>0</v>
      </c>
      <c r="BV441">
        <v>0</v>
      </c>
      <c r="BW441">
        <v>0</v>
      </c>
      <c r="CV441">
        <v>0</v>
      </c>
      <c r="CW441">
        <f>ROUND(Y441*Source!I390*DO441,9)</f>
        <v>0</v>
      </c>
      <c r="CX441">
        <f>ROUND(Y441*Source!I390,9)</f>
        <v>3.2443739999999999E-2</v>
      </c>
      <c r="CY441">
        <f>AB441</f>
        <v>7.44</v>
      </c>
      <c r="CZ441">
        <f>AF441</f>
        <v>7.44</v>
      </c>
      <c r="DA441">
        <f>AJ441</f>
        <v>1</v>
      </c>
      <c r="DB441">
        <f t="shared" si="176"/>
        <v>212.86</v>
      </c>
      <c r="DC441">
        <f t="shared" si="177"/>
        <v>0.28999999999999998</v>
      </c>
      <c r="DD441" t="s">
        <v>4</v>
      </c>
      <c r="DE441" t="s">
        <v>4</v>
      </c>
      <c r="DF441">
        <f t="shared" si="167"/>
        <v>0</v>
      </c>
      <c r="DG441">
        <f t="shared" si="168"/>
        <v>0.24</v>
      </c>
      <c r="DH441">
        <f t="shared" si="169"/>
        <v>0</v>
      </c>
      <c r="DI441">
        <f t="shared" si="170"/>
        <v>0</v>
      </c>
      <c r="DJ441">
        <f>DG441</f>
        <v>0.24</v>
      </c>
      <c r="DK441">
        <v>0</v>
      </c>
      <c r="DL441" t="s">
        <v>4</v>
      </c>
      <c r="DM441">
        <v>0</v>
      </c>
      <c r="DN441" t="s">
        <v>4</v>
      </c>
      <c r="DO441">
        <v>0</v>
      </c>
    </row>
    <row r="442" spans="1:119">
      <c r="A442">
        <f>ROW(Source!A390)</f>
        <v>390</v>
      </c>
      <c r="B442">
        <v>29858012</v>
      </c>
      <c r="C442">
        <v>29859758</v>
      </c>
      <c r="D442">
        <v>29311904</v>
      </c>
      <c r="E442">
        <v>1</v>
      </c>
      <c r="F442">
        <v>1</v>
      </c>
      <c r="G442">
        <v>37</v>
      </c>
      <c r="H442">
        <v>3</v>
      </c>
      <c r="I442" t="s">
        <v>1130</v>
      </c>
      <c r="J442" t="s">
        <v>1131</v>
      </c>
      <c r="K442" t="s">
        <v>1132</v>
      </c>
      <c r="L442">
        <v>1354</v>
      </c>
      <c r="N442">
        <v>1010</v>
      </c>
      <c r="O442" t="s">
        <v>180</v>
      </c>
      <c r="P442" t="s">
        <v>180</v>
      </c>
      <c r="Q442">
        <v>1</v>
      </c>
      <c r="W442">
        <v>0</v>
      </c>
      <c r="X442">
        <v>1391817336</v>
      </c>
      <c r="Y442">
        <f t="shared" si="175"/>
        <v>300</v>
      </c>
      <c r="AA442">
        <v>8.1199999999999992</v>
      </c>
      <c r="AB442">
        <v>0</v>
      </c>
      <c r="AC442">
        <v>0</v>
      </c>
      <c r="AD442">
        <v>0</v>
      </c>
      <c r="AE442">
        <v>8.1199999999999992</v>
      </c>
      <c r="AF442">
        <v>0</v>
      </c>
      <c r="AG442">
        <v>0</v>
      </c>
      <c r="AH442">
        <v>0</v>
      </c>
      <c r="AI442">
        <v>1</v>
      </c>
      <c r="AJ442">
        <v>1</v>
      </c>
      <c r="AK442">
        <v>1</v>
      </c>
      <c r="AL442">
        <v>1</v>
      </c>
      <c r="AM442">
        <v>-2</v>
      </c>
      <c r="AN442">
        <v>0</v>
      </c>
      <c r="AO442">
        <v>1</v>
      </c>
      <c r="AP442">
        <v>1</v>
      </c>
      <c r="AQ442">
        <v>0</v>
      </c>
      <c r="AR442">
        <v>0</v>
      </c>
      <c r="AS442" t="s">
        <v>4</v>
      </c>
      <c r="AT442">
        <v>300</v>
      </c>
      <c r="AU442" t="s">
        <v>4</v>
      </c>
      <c r="AV442">
        <v>0</v>
      </c>
      <c r="AW442">
        <v>2</v>
      </c>
      <c r="AX442">
        <v>29859771</v>
      </c>
      <c r="AY442">
        <v>1</v>
      </c>
      <c r="AZ442">
        <v>0</v>
      </c>
      <c r="BA442">
        <v>439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0</v>
      </c>
      <c r="BI442">
        <v>0</v>
      </c>
      <c r="BJ442">
        <v>0</v>
      </c>
      <c r="BK442">
        <v>0</v>
      </c>
      <c r="BL442">
        <v>0</v>
      </c>
      <c r="BM442">
        <v>0</v>
      </c>
      <c r="BN442">
        <v>0</v>
      </c>
      <c r="BO442">
        <v>0</v>
      </c>
      <c r="BP442">
        <v>0</v>
      </c>
      <c r="BQ442">
        <v>0</v>
      </c>
      <c r="BR442">
        <v>0</v>
      </c>
      <c r="BS442">
        <v>0</v>
      </c>
      <c r="BT442">
        <v>0</v>
      </c>
      <c r="BU442">
        <v>0</v>
      </c>
      <c r="BV442">
        <v>0</v>
      </c>
      <c r="BW442">
        <v>0</v>
      </c>
      <c r="CV442">
        <v>0</v>
      </c>
      <c r="CW442">
        <v>0</v>
      </c>
      <c r="CX442">
        <f>ROUND(Y442*Source!I390,9)</f>
        <v>0.3402</v>
      </c>
      <c r="CY442">
        <f t="shared" ref="CY442:CY447" si="182">AA442</f>
        <v>8.1199999999999992</v>
      </c>
      <c r="CZ442">
        <f t="shared" ref="CZ442:CZ447" si="183">AE442</f>
        <v>8.1199999999999992</v>
      </c>
      <c r="DA442">
        <f t="shared" ref="DA442:DA447" si="184">AI442</f>
        <v>1</v>
      </c>
      <c r="DB442">
        <f t="shared" si="176"/>
        <v>2436</v>
      </c>
      <c r="DC442">
        <f t="shared" si="177"/>
        <v>0</v>
      </c>
      <c r="DD442" t="s">
        <v>4</v>
      </c>
      <c r="DE442" t="s">
        <v>4</v>
      </c>
      <c r="DF442">
        <f t="shared" si="167"/>
        <v>2.76</v>
      </c>
      <c r="DG442">
        <f t="shared" si="168"/>
        <v>0</v>
      </c>
      <c r="DH442">
        <f t="shared" si="169"/>
        <v>0</v>
      </c>
      <c r="DI442">
        <f t="shared" si="170"/>
        <v>0</v>
      </c>
      <c r="DJ442">
        <f t="shared" ref="DJ442:DJ447" si="185">DF442</f>
        <v>2.76</v>
      </c>
      <c r="DK442">
        <v>0</v>
      </c>
      <c r="DL442" t="s">
        <v>4</v>
      </c>
      <c r="DM442">
        <v>0</v>
      </c>
      <c r="DN442" t="s">
        <v>4</v>
      </c>
      <c r="DO442">
        <v>0</v>
      </c>
    </row>
    <row r="443" spans="1:119">
      <c r="A443">
        <f>ROW(Source!A390)</f>
        <v>390</v>
      </c>
      <c r="B443">
        <v>29858012</v>
      </c>
      <c r="C443">
        <v>29859758</v>
      </c>
      <c r="D443">
        <v>29312967</v>
      </c>
      <c r="E443">
        <v>1</v>
      </c>
      <c r="F443">
        <v>1</v>
      </c>
      <c r="G443">
        <v>37</v>
      </c>
      <c r="H443">
        <v>3</v>
      </c>
      <c r="I443" t="s">
        <v>1133</v>
      </c>
      <c r="J443" t="s">
        <v>1134</v>
      </c>
      <c r="K443" t="s">
        <v>1135</v>
      </c>
      <c r="L443">
        <v>1301</v>
      </c>
      <c r="N443">
        <v>1003</v>
      </c>
      <c r="O443" t="s">
        <v>296</v>
      </c>
      <c r="P443" t="s">
        <v>296</v>
      </c>
      <c r="Q443">
        <v>1</v>
      </c>
      <c r="W443">
        <v>0</v>
      </c>
      <c r="X443">
        <v>2004064667</v>
      </c>
      <c r="Y443">
        <f t="shared" si="175"/>
        <v>67</v>
      </c>
      <c r="AA443">
        <v>17.61</v>
      </c>
      <c r="AB443">
        <v>0</v>
      </c>
      <c r="AC443">
        <v>0</v>
      </c>
      <c r="AD443">
        <v>0</v>
      </c>
      <c r="AE443">
        <v>17.61</v>
      </c>
      <c r="AF443">
        <v>0</v>
      </c>
      <c r="AG443">
        <v>0</v>
      </c>
      <c r="AH443">
        <v>0</v>
      </c>
      <c r="AI443">
        <v>1</v>
      </c>
      <c r="AJ443">
        <v>1</v>
      </c>
      <c r="AK443">
        <v>1</v>
      </c>
      <c r="AL443">
        <v>1</v>
      </c>
      <c r="AM443">
        <v>-2</v>
      </c>
      <c r="AN443">
        <v>0</v>
      </c>
      <c r="AO443">
        <v>1</v>
      </c>
      <c r="AP443">
        <v>1</v>
      </c>
      <c r="AQ443">
        <v>0</v>
      </c>
      <c r="AR443">
        <v>0</v>
      </c>
      <c r="AS443" t="s">
        <v>4</v>
      </c>
      <c r="AT443">
        <v>67</v>
      </c>
      <c r="AU443" t="s">
        <v>4</v>
      </c>
      <c r="AV443">
        <v>0</v>
      </c>
      <c r="AW443">
        <v>2</v>
      </c>
      <c r="AX443">
        <v>29859772</v>
      </c>
      <c r="AY443">
        <v>1</v>
      </c>
      <c r="AZ443">
        <v>0</v>
      </c>
      <c r="BA443">
        <v>440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0</v>
      </c>
      <c r="BI443">
        <v>0</v>
      </c>
      <c r="BJ443">
        <v>0</v>
      </c>
      <c r="BK443">
        <v>0</v>
      </c>
      <c r="BL443">
        <v>0</v>
      </c>
      <c r="BM443">
        <v>0</v>
      </c>
      <c r="BN443">
        <v>0</v>
      </c>
      <c r="BO443">
        <v>0</v>
      </c>
      <c r="BP443">
        <v>0</v>
      </c>
      <c r="BQ443">
        <v>0</v>
      </c>
      <c r="BR443">
        <v>0</v>
      </c>
      <c r="BS443">
        <v>0</v>
      </c>
      <c r="BT443">
        <v>0</v>
      </c>
      <c r="BU443">
        <v>0</v>
      </c>
      <c r="BV443">
        <v>0</v>
      </c>
      <c r="BW443">
        <v>0</v>
      </c>
      <c r="CV443">
        <v>0</v>
      </c>
      <c r="CW443">
        <v>0</v>
      </c>
      <c r="CX443">
        <f>ROUND(Y443*Source!I390,9)</f>
        <v>7.5978000000000004E-2</v>
      </c>
      <c r="CY443">
        <f t="shared" si="182"/>
        <v>17.61</v>
      </c>
      <c r="CZ443">
        <f t="shared" si="183"/>
        <v>17.61</v>
      </c>
      <c r="DA443">
        <f t="shared" si="184"/>
        <v>1</v>
      </c>
      <c r="DB443">
        <f t="shared" si="176"/>
        <v>1179.8699999999999</v>
      </c>
      <c r="DC443">
        <f t="shared" si="177"/>
        <v>0</v>
      </c>
      <c r="DD443" t="s">
        <v>4</v>
      </c>
      <c r="DE443" t="s">
        <v>4</v>
      </c>
      <c r="DF443">
        <f t="shared" si="167"/>
        <v>1.34</v>
      </c>
      <c r="DG443">
        <f t="shared" si="168"/>
        <v>0</v>
      </c>
      <c r="DH443">
        <f t="shared" si="169"/>
        <v>0</v>
      </c>
      <c r="DI443">
        <f t="shared" si="170"/>
        <v>0</v>
      </c>
      <c r="DJ443">
        <f t="shared" si="185"/>
        <v>1.34</v>
      </c>
      <c r="DK443">
        <v>0</v>
      </c>
      <c r="DL443" t="s">
        <v>4</v>
      </c>
      <c r="DM443">
        <v>0</v>
      </c>
      <c r="DN443" t="s">
        <v>4</v>
      </c>
      <c r="DO443">
        <v>0</v>
      </c>
    </row>
    <row r="444" spans="1:119">
      <c r="A444">
        <f>ROW(Source!A390)</f>
        <v>390</v>
      </c>
      <c r="B444">
        <v>29858012</v>
      </c>
      <c r="C444">
        <v>29859758</v>
      </c>
      <c r="D444">
        <v>29312970</v>
      </c>
      <c r="E444">
        <v>1</v>
      </c>
      <c r="F444">
        <v>1</v>
      </c>
      <c r="G444">
        <v>37</v>
      </c>
      <c r="H444">
        <v>3</v>
      </c>
      <c r="I444" t="s">
        <v>1136</v>
      </c>
      <c r="J444" t="s">
        <v>1137</v>
      </c>
      <c r="K444" t="s">
        <v>1138</v>
      </c>
      <c r="L444">
        <v>1301</v>
      </c>
      <c r="N444">
        <v>1003</v>
      </c>
      <c r="O444" t="s">
        <v>296</v>
      </c>
      <c r="P444" t="s">
        <v>296</v>
      </c>
      <c r="Q444">
        <v>1</v>
      </c>
      <c r="W444">
        <v>0</v>
      </c>
      <c r="X444">
        <v>-1530950930</v>
      </c>
      <c r="Y444">
        <f t="shared" si="175"/>
        <v>429</v>
      </c>
      <c r="AA444">
        <v>18.59</v>
      </c>
      <c r="AB444">
        <v>0</v>
      </c>
      <c r="AC444">
        <v>0</v>
      </c>
      <c r="AD444">
        <v>0</v>
      </c>
      <c r="AE444">
        <v>18.59</v>
      </c>
      <c r="AF444">
        <v>0</v>
      </c>
      <c r="AG444">
        <v>0</v>
      </c>
      <c r="AH444">
        <v>0</v>
      </c>
      <c r="AI444">
        <v>1</v>
      </c>
      <c r="AJ444">
        <v>1</v>
      </c>
      <c r="AK444">
        <v>1</v>
      </c>
      <c r="AL444">
        <v>1</v>
      </c>
      <c r="AM444">
        <v>-2</v>
      </c>
      <c r="AN444">
        <v>0</v>
      </c>
      <c r="AO444">
        <v>1</v>
      </c>
      <c r="AP444">
        <v>1</v>
      </c>
      <c r="AQ444">
        <v>0</v>
      </c>
      <c r="AR444">
        <v>0</v>
      </c>
      <c r="AS444" t="s">
        <v>4</v>
      </c>
      <c r="AT444">
        <v>429</v>
      </c>
      <c r="AU444" t="s">
        <v>4</v>
      </c>
      <c r="AV444">
        <v>0</v>
      </c>
      <c r="AW444">
        <v>2</v>
      </c>
      <c r="AX444">
        <v>29859773</v>
      </c>
      <c r="AY444">
        <v>1</v>
      </c>
      <c r="AZ444">
        <v>0</v>
      </c>
      <c r="BA444">
        <v>441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0</v>
      </c>
      <c r="BI444">
        <v>0</v>
      </c>
      <c r="BJ444">
        <v>0</v>
      </c>
      <c r="BK444">
        <v>0</v>
      </c>
      <c r="BL444">
        <v>0</v>
      </c>
      <c r="BM444">
        <v>0</v>
      </c>
      <c r="BN444">
        <v>0</v>
      </c>
      <c r="BO444">
        <v>0</v>
      </c>
      <c r="BP444">
        <v>0</v>
      </c>
      <c r="BQ444">
        <v>0</v>
      </c>
      <c r="BR444">
        <v>0</v>
      </c>
      <c r="BS444">
        <v>0</v>
      </c>
      <c r="BT444">
        <v>0</v>
      </c>
      <c r="BU444">
        <v>0</v>
      </c>
      <c r="BV444">
        <v>0</v>
      </c>
      <c r="BW444">
        <v>0</v>
      </c>
      <c r="CV444">
        <v>0</v>
      </c>
      <c r="CW444">
        <v>0</v>
      </c>
      <c r="CX444">
        <f>ROUND(Y444*Source!I390,9)</f>
        <v>0.48648599999999997</v>
      </c>
      <c r="CY444">
        <f t="shared" si="182"/>
        <v>18.59</v>
      </c>
      <c r="CZ444">
        <f t="shared" si="183"/>
        <v>18.59</v>
      </c>
      <c r="DA444">
        <f t="shared" si="184"/>
        <v>1</v>
      </c>
      <c r="DB444">
        <f t="shared" si="176"/>
        <v>7975.11</v>
      </c>
      <c r="DC444">
        <f t="shared" si="177"/>
        <v>0</v>
      </c>
      <c r="DD444" t="s">
        <v>4</v>
      </c>
      <c r="DE444" t="s">
        <v>4</v>
      </c>
      <c r="DF444">
        <f t="shared" si="167"/>
        <v>9.0399999999999991</v>
      </c>
      <c r="DG444">
        <f t="shared" si="168"/>
        <v>0</v>
      </c>
      <c r="DH444">
        <f t="shared" si="169"/>
        <v>0</v>
      </c>
      <c r="DI444">
        <f t="shared" si="170"/>
        <v>0</v>
      </c>
      <c r="DJ444">
        <f t="shared" si="185"/>
        <v>9.0399999999999991</v>
      </c>
      <c r="DK444">
        <v>0</v>
      </c>
      <c r="DL444" t="s">
        <v>4</v>
      </c>
      <c r="DM444">
        <v>0</v>
      </c>
      <c r="DN444" t="s">
        <v>4</v>
      </c>
      <c r="DO444">
        <v>0</v>
      </c>
    </row>
    <row r="445" spans="1:119">
      <c r="A445">
        <f>ROW(Source!A390)</f>
        <v>390</v>
      </c>
      <c r="B445">
        <v>29858012</v>
      </c>
      <c r="C445">
        <v>29859758</v>
      </c>
      <c r="D445">
        <v>29313041</v>
      </c>
      <c r="E445">
        <v>1</v>
      </c>
      <c r="F445">
        <v>1</v>
      </c>
      <c r="G445">
        <v>37</v>
      </c>
      <c r="H445">
        <v>3</v>
      </c>
      <c r="I445" t="s">
        <v>1139</v>
      </c>
      <c r="J445" t="s">
        <v>1140</v>
      </c>
      <c r="K445" t="s">
        <v>1141</v>
      </c>
      <c r="L445">
        <v>1296</v>
      </c>
      <c r="N445">
        <v>1002</v>
      </c>
      <c r="O445" t="s">
        <v>727</v>
      </c>
      <c r="P445" t="s">
        <v>727</v>
      </c>
      <c r="Q445">
        <v>1</v>
      </c>
      <c r="W445">
        <v>0</v>
      </c>
      <c r="X445">
        <v>93587205</v>
      </c>
      <c r="Y445">
        <f t="shared" si="175"/>
        <v>85.5</v>
      </c>
      <c r="AA445">
        <v>435.76</v>
      </c>
      <c r="AB445">
        <v>0</v>
      </c>
      <c r="AC445">
        <v>0</v>
      </c>
      <c r="AD445">
        <v>0</v>
      </c>
      <c r="AE445">
        <v>435.76</v>
      </c>
      <c r="AF445">
        <v>0</v>
      </c>
      <c r="AG445">
        <v>0</v>
      </c>
      <c r="AH445">
        <v>0</v>
      </c>
      <c r="AI445">
        <v>1</v>
      </c>
      <c r="AJ445">
        <v>1</v>
      </c>
      <c r="AK445">
        <v>1</v>
      </c>
      <c r="AL445">
        <v>1</v>
      </c>
      <c r="AM445">
        <v>-2</v>
      </c>
      <c r="AN445">
        <v>0</v>
      </c>
      <c r="AO445">
        <v>1</v>
      </c>
      <c r="AP445">
        <v>1</v>
      </c>
      <c r="AQ445">
        <v>0</v>
      </c>
      <c r="AR445">
        <v>0</v>
      </c>
      <c r="AS445" t="s">
        <v>4</v>
      </c>
      <c r="AT445">
        <v>85.5</v>
      </c>
      <c r="AU445" t="s">
        <v>4</v>
      </c>
      <c r="AV445">
        <v>0</v>
      </c>
      <c r="AW445">
        <v>2</v>
      </c>
      <c r="AX445">
        <v>29859774</v>
      </c>
      <c r="AY445">
        <v>1</v>
      </c>
      <c r="AZ445">
        <v>0</v>
      </c>
      <c r="BA445">
        <v>442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0</v>
      </c>
      <c r="BI445">
        <v>0</v>
      </c>
      <c r="BJ445">
        <v>0</v>
      </c>
      <c r="BK445">
        <v>0</v>
      </c>
      <c r="BL445">
        <v>0</v>
      </c>
      <c r="BM445">
        <v>0</v>
      </c>
      <c r="BN445">
        <v>0</v>
      </c>
      <c r="BO445">
        <v>0</v>
      </c>
      <c r="BP445">
        <v>0</v>
      </c>
      <c r="BQ445">
        <v>0</v>
      </c>
      <c r="BR445">
        <v>0</v>
      </c>
      <c r="BS445">
        <v>0</v>
      </c>
      <c r="BT445">
        <v>0</v>
      </c>
      <c r="BU445">
        <v>0</v>
      </c>
      <c r="BV445">
        <v>0</v>
      </c>
      <c r="BW445">
        <v>0</v>
      </c>
      <c r="CV445">
        <v>0</v>
      </c>
      <c r="CW445">
        <v>0</v>
      </c>
      <c r="CX445">
        <f>ROUND(Y445*Source!I390,9)</f>
        <v>9.6957000000000002E-2</v>
      </c>
      <c r="CY445">
        <f t="shared" si="182"/>
        <v>435.76</v>
      </c>
      <c r="CZ445">
        <f t="shared" si="183"/>
        <v>435.76</v>
      </c>
      <c r="DA445">
        <f t="shared" si="184"/>
        <v>1</v>
      </c>
      <c r="DB445">
        <f t="shared" si="176"/>
        <v>37257.480000000003</v>
      </c>
      <c r="DC445">
        <f t="shared" si="177"/>
        <v>0</v>
      </c>
      <c r="DD445" t="s">
        <v>4</v>
      </c>
      <c r="DE445" t="s">
        <v>4</v>
      </c>
      <c r="DF445">
        <f t="shared" si="167"/>
        <v>42.25</v>
      </c>
      <c r="DG445">
        <f t="shared" si="168"/>
        <v>0</v>
      </c>
      <c r="DH445">
        <f t="shared" si="169"/>
        <v>0</v>
      </c>
      <c r="DI445">
        <f t="shared" si="170"/>
        <v>0</v>
      </c>
      <c r="DJ445">
        <f t="shared" si="185"/>
        <v>42.25</v>
      </c>
      <c r="DK445">
        <v>0</v>
      </c>
      <c r="DL445" t="s">
        <v>4</v>
      </c>
      <c r="DM445">
        <v>0</v>
      </c>
      <c r="DN445" t="s">
        <v>4</v>
      </c>
      <c r="DO445">
        <v>0</v>
      </c>
    </row>
    <row r="446" spans="1:119">
      <c r="A446">
        <f>ROW(Source!A390)</f>
        <v>390</v>
      </c>
      <c r="B446">
        <v>29858012</v>
      </c>
      <c r="C446">
        <v>29859758</v>
      </c>
      <c r="D446">
        <v>29313328</v>
      </c>
      <c r="E446">
        <v>1</v>
      </c>
      <c r="F446">
        <v>1</v>
      </c>
      <c r="G446">
        <v>37</v>
      </c>
      <c r="H446">
        <v>3</v>
      </c>
      <c r="I446" t="s">
        <v>1142</v>
      </c>
      <c r="J446" t="s">
        <v>1143</v>
      </c>
      <c r="K446" t="s">
        <v>1144</v>
      </c>
      <c r="L446">
        <v>1301</v>
      </c>
      <c r="N446">
        <v>1003</v>
      </c>
      <c r="O446" t="s">
        <v>296</v>
      </c>
      <c r="P446" t="s">
        <v>296</v>
      </c>
      <c r="Q446">
        <v>1</v>
      </c>
      <c r="W446">
        <v>0</v>
      </c>
      <c r="X446">
        <v>-2031512928</v>
      </c>
      <c r="Y446">
        <f t="shared" si="175"/>
        <v>271</v>
      </c>
      <c r="AA446">
        <v>30.55</v>
      </c>
      <c r="AB446">
        <v>0</v>
      </c>
      <c r="AC446">
        <v>0</v>
      </c>
      <c r="AD446">
        <v>0</v>
      </c>
      <c r="AE446">
        <v>30.55</v>
      </c>
      <c r="AF446">
        <v>0</v>
      </c>
      <c r="AG446">
        <v>0</v>
      </c>
      <c r="AH446">
        <v>0</v>
      </c>
      <c r="AI446">
        <v>1</v>
      </c>
      <c r="AJ446">
        <v>1</v>
      </c>
      <c r="AK446">
        <v>1</v>
      </c>
      <c r="AL446">
        <v>1</v>
      </c>
      <c r="AM446">
        <v>-2</v>
      </c>
      <c r="AN446">
        <v>0</v>
      </c>
      <c r="AO446">
        <v>1</v>
      </c>
      <c r="AP446">
        <v>1</v>
      </c>
      <c r="AQ446">
        <v>0</v>
      </c>
      <c r="AR446">
        <v>0</v>
      </c>
      <c r="AS446" t="s">
        <v>4</v>
      </c>
      <c r="AT446">
        <v>271</v>
      </c>
      <c r="AU446" t="s">
        <v>4</v>
      </c>
      <c r="AV446">
        <v>0</v>
      </c>
      <c r="AW446">
        <v>2</v>
      </c>
      <c r="AX446">
        <v>29859775</v>
      </c>
      <c r="AY446">
        <v>1</v>
      </c>
      <c r="AZ446">
        <v>0</v>
      </c>
      <c r="BA446">
        <v>443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0</v>
      </c>
      <c r="BI446">
        <v>0</v>
      </c>
      <c r="BJ446">
        <v>0</v>
      </c>
      <c r="BK446">
        <v>0</v>
      </c>
      <c r="BL446">
        <v>0</v>
      </c>
      <c r="BM446">
        <v>0</v>
      </c>
      <c r="BN446">
        <v>0</v>
      </c>
      <c r="BO446">
        <v>0</v>
      </c>
      <c r="BP446">
        <v>0</v>
      </c>
      <c r="BQ446">
        <v>0</v>
      </c>
      <c r="BR446">
        <v>0</v>
      </c>
      <c r="BS446">
        <v>0</v>
      </c>
      <c r="BT446">
        <v>0</v>
      </c>
      <c r="BU446">
        <v>0</v>
      </c>
      <c r="BV446">
        <v>0</v>
      </c>
      <c r="BW446">
        <v>0</v>
      </c>
      <c r="CV446">
        <v>0</v>
      </c>
      <c r="CW446">
        <v>0</v>
      </c>
      <c r="CX446">
        <f>ROUND(Y446*Source!I390,9)</f>
        <v>0.30731399999999998</v>
      </c>
      <c r="CY446">
        <f t="shared" si="182"/>
        <v>30.55</v>
      </c>
      <c r="CZ446">
        <f t="shared" si="183"/>
        <v>30.55</v>
      </c>
      <c r="DA446">
        <f t="shared" si="184"/>
        <v>1</v>
      </c>
      <c r="DB446">
        <f t="shared" si="176"/>
        <v>8279.0499999999993</v>
      </c>
      <c r="DC446">
        <f t="shared" si="177"/>
        <v>0</v>
      </c>
      <c r="DD446" t="s">
        <v>4</v>
      </c>
      <c r="DE446" t="s">
        <v>4</v>
      </c>
      <c r="DF446">
        <f t="shared" si="167"/>
        <v>9.39</v>
      </c>
      <c r="DG446">
        <f t="shared" si="168"/>
        <v>0</v>
      </c>
      <c r="DH446">
        <f t="shared" si="169"/>
        <v>0</v>
      </c>
      <c r="DI446">
        <f t="shared" si="170"/>
        <v>0</v>
      </c>
      <c r="DJ446">
        <f t="shared" si="185"/>
        <v>9.39</v>
      </c>
      <c r="DK446">
        <v>0</v>
      </c>
      <c r="DL446" t="s">
        <v>4</v>
      </c>
      <c r="DM446">
        <v>0</v>
      </c>
      <c r="DN446" t="s">
        <v>4</v>
      </c>
      <c r="DO446">
        <v>0</v>
      </c>
    </row>
    <row r="447" spans="1:119">
      <c r="A447">
        <f>ROW(Source!A390)</f>
        <v>390</v>
      </c>
      <c r="B447">
        <v>29858012</v>
      </c>
      <c r="C447">
        <v>29859758</v>
      </c>
      <c r="D447">
        <v>29315916</v>
      </c>
      <c r="E447">
        <v>1</v>
      </c>
      <c r="F447">
        <v>1</v>
      </c>
      <c r="G447">
        <v>37</v>
      </c>
      <c r="H447">
        <v>3</v>
      </c>
      <c r="I447" t="s">
        <v>1145</v>
      </c>
      <c r="J447" t="s">
        <v>1146</v>
      </c>
      <c r="K447" t="s">
        <v>1147</v>
      </c>
      <c r="L447">
        <v>1327</v>
      </c>
      <c r="N447">
        <v>1005</v>
      </c>
      <c r="O447" t="s">
        <v>201</v>
      </c>
      <c r="P447" t="s">
        <v>201</v>
      </c>
      <c r="Q447">
        <v>1</v>
      </c>
      <c r="W447">
        <v>0</v>
      </c>
      <c r="X447">
        <v>1017404057</v>
      </c>
      <c r="Y447">
        <f t="shared" si="175"/>
        <v>100</v>
      </c>
      <c r="AA447">
        <v>11866.81</v>
      </c>
      <c r="AB447">
        <v>0</v>
      </c>
      <c r="AC447">
        <v>0</v>
      </c>
      <c r="AD447">
        <v>0</v>
      </c>
      <c r="AE447">
        <v>11866.81</v>
      </c>
      <c r="AF447">
        <v>0</v>
      </c>
      <c r="AG447">
        <v>0</v>
      </c>
      <c r="AH447">
        <v>0</v>
      </c>
      <c r="AI447">
        <v>1</v>
      </c>
      <c r="AJ447">
        <v>1</v>
      </c>
      <c r="AK447">
        <v>1</v>
      </c>
      <c r="AL447">
        <v>1</v>
      </c>
      <c r="AM447">
        <v>-2</v>
      </c>
      <c r="AN447">
        <v>0</v>
      </c>
      <c r="AO447">
        <v>1</v>
      </c>
      <c r="AP447">
        <v>1</v>
      </c>
      <c r="AQ447">
        <v>0</v>
      </c>
      <c r="AR447">
        <v>0</v>
      </c>
      <c r="AS447" t="s">
        <v>4</v>
      </c>
      <c r="AT447">
        <v>100</v>
      </c>
      <c r="AU447" t="s">
        <v>4</v>
      </c>
      <c r="AV447">
        <v>0</v>
      </c>
      <c r="AW447">
        <v>2</v>
      </c>
      <c r="AX447">
        <v>29859776</v>
      </c>
      <c r="AY447">
        <v>1</v>
      </c>
      <c r="AZ447">
        <v>0</v>
      </c>
      <c r="BA447">
        <v>444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0</v>
      </c>
      <c r="BI447">
        <v>0</v>
      </c>
      <c r="BJ447">
        <v>0</v>
      </c>
      <c r="BK447">
        <v>0</v>
      </c>
      <c r="BL447">
        <v>0</v>
      </c>
      <c r="BM447">
        <v>0</v>
      </c>
      <c r="BN447">
        <v>0</v>
      </c>
      <c r="BO447">
        <v>0</v>
      </c>
      <c r="BP447">
        <v>0</v>
      </c>
      <c r="BQ447">
        <v>0</v>
      </c>
      <c r="BR447">
        <v>0</v>
      </c>
      <c r="BS447">
        <v>0</v>
      </c>
      <c r="BT447">
        <v>0</v>
      </c>
      <c r="BU447">
        <v>0</v>
      </c>
      <c r="BV447">
        <v>0</v>
      </c>
      <c r="BW447">
        <v>0</v>
      </c>
      <c r="CV447">
        <v>0</v>
      </c>
      <c r="CW447">
        <v>0</v>
      </c>
      <c r="CX447">
        <f>ROUND(Y447*Source!I390,9)</f>
        <v>0.1134</v>
      </c>
      <c r="CY447">
        <f t="shared" si="182"/>
        <v>11866.81</v>
      </c>
      <c r="CZ447">
        <f t="shared" si="183"/>
        <v>11866.81</v>
      </c>
      <c r="DA447">
        <f t="shared" si="184"/>
        <v>1</v>
      </c>
      <c r="DB447">
        <f t="shared" si="176"/>
        <v>1186681</v>
      </c>
      <c r="DC447">
        <f t="shared" si="177"/>
        <v>0</v>
      </c>
      <c r="DD447" t="s">
        <v>4</v>
      </c>
      <c r="DE447" t="s">
        <v>4</v>
      </c>
      <c r="DF447">
        <f t="shared" si="167"/>
        <v>1345.7</v>
      </c>
      <c r="DG447">
        <f t="shared" si="168"/>
        <v>0</v>
      </c>
      <c r="DH447">
        <f t="shared" si="169"/>
        <v>0</v>
      </c>
      <c r="DI447">
        <f t="shared" si="170"/>
        <v>0</v>
      </c>
      <c r="DJ447">
        <f t="shared" si="185"/>
        <v>1345.7</v>
      </c>
      <c r="DK447">
        <v>0</v>
      </c>
      <c r="DL447" t="s">
        <v>4</v>
      </c>
      <c r="DM447">
        <v>0</v>
      </c>
      <c r="DN447" t="s">
        <v>4</v>
      </c>
      <c r="DO447">
        <v>0</v>
      </c>
    </row>
    <row r="448" spans="1:119">
      <c r="A448">
        <f>ROW(Source!A391)</f>
        <v>391</v>
      </c>
      <c r="B448">
        <v>29858012</v>
      </c>
      <c r="C448">
        <v>29859777</v>
      </c>
      <c r="D448">
        <v>29308795</v>
      </c>
      <c r="E448">
        <v>37</v>
      </c>
      <c r="F448">
        <v>1</v>
      </c>
      <c r="G448">
        <v>37</v>
      </c>
      <c r="H448">
        <v>1</v>
      </c>
      <c r="I448" t="s">
        <v>684</v>
      </c>
      <c r="J448" t="s">
        <v>4</v>
      </c>
      <c r="K448" t="s">
        <v>685</v>
      </c>
      <c r="L448">
        <v>1191</v>
      </c>
      <c r="N448">
        <v>1013</v>
      </c>
      <c r="O448" t="s">
        <v>686</v>
      </c>
      <c r="P448" t="s">
        <v>686</v>
      </c>
      <c r="Q448">
        <v>1</v>
      </c>
      <c r="W448">
        <v>0</v>
      </c>
      <c r="X448">
        <v>476480486</v>
      </c>
      <c r="Y448">
        <f t="shared" si="175"/>
        <v>183.1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1</v>
      </c>
      <c r="AJ448">
        <v>1</v>
      </c>
      <c r="AK448">
        <v>1</v>
      </c>
      <c r="AL448">
        <v>1</v>
      </c>
      <c r="AM448">
        <v>-2</v>
      </c>
      <c r="AN448">
        <v>0</v>
      </c>
      <c r="AO448">
        <v>1</v>
      </c>
      <c r="AP448">
        <v>1</v>
      </c>
      <c r="AQ448">
        <v>0</v>
      </c>
      <c r="AR448">
        <v>0</v>
      </c>
      <c r="AS448" t="s">
        <v>4</v>
      </c>
      <c r="AT448">
        <v>183.1</v>
      </c>
      <c r="AU448" t="s">
        <v>4</v>
      </c>
      <c r="AV448">
        <v>1</v>
      </c>
      <c r="AW448">
        <v>2</v>
      </c>
      <c r="AX448">
        <v>29859787</v>
      </c>
      <c r="AY448">
        <v>1</v>
      </c>
      <c r="AZ448">
        <v>0</v>
      </c>
      <c r="BA448">
        <v>445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0</v>
      </c>
      <c r="BI448">
        <v>0</v>
      </c>
      <c r="BJ448">
        <v>0</v>
      </c>
      <c r="BK448">
        <v>0</v>
      </c>
      <c r="BL448">
        <v>0</v>
      </c>
      <c r="BM448">
        <v>0</v>
      </c>
      <c r="BN448">
        <v>0</v>
      </c>
      <c r="BO448">
        <v>0</v>
      </c>
      <c r="BP448">
        <v>0</v>
      </c>
      <c r="BQ448">
        <v>0</v>
      </c>
      <c r="BR448">
        <v>0</v>
      </c>
      <c r="BS448">
        <v>0</v>
      </c>
      <c r="BT448">
        <v>0</v>
      </c>
      <c r="BU448">
        <v>0</v>
      </c>
      <c r="BV448">
        <v>0</v>
      </c>
      <c r="BW448">
        <v>0</v>
      </c>
      <c r="CU448">
        <f>ROUND(AT448*Source!I391*AH448*AL448,2)</f>
        <v>0</v>
      </c>
      <c r="CV448">
        <f>ROUND(Y448*Source!I391,9)</f>
        <v>4.4868655000000004</v>
      </c>
      <c r="CW448">
        <v>0</v>
      </c>
      <c r="CX448">
        <f>ROUND(Y448*Source!I391,9)</f>
        <v>4.4868655000000004</v>
      </c>
      <c r="CY448">
        <f>AD448</f>
        <v>0</v>
      </c>
      <c r="CZ448">
        <f>AH448</f>
        <v>0</v>
      </c>
      <c r="DA448">
        <f>AL448</f>
        <v>1</v>
      </c>
      <c r="DB448">
        <f t="shared" si="176"/>
        <v>0</v>
      </c>
      <c r="DC448">
        <f t="shared" si="177"/>
        <v>0</v>
      </c>
      <c r="DD448" t="s">
        <v>4</v>
      </c>
      <c r="DE448" t="s">
        <v>4</v>
      </c>
      <c r="DF448">
        <f t="shared" si="167"/>
        <v>0</v>
      </c>
      <c r="DG448">
        <f t="shared" si="168"/>
        <v>0</v>
      </c>
      <c r="DH448">
        <f t="shared" si="169"/>
        <v>0</v>
      </c>
      <c r="DI448">
        <f t="shared" si="170"/>
        <v>0</v>
      </c>
      <c r="DJ448">
        <f>DI448</f>
        <v>0</v>
      </c>
      <c r="DK448">
        <v>0</v>
      </c>
      <c r="DL448" t="s">
        <v>4</v>
      </c>
      <c r="DM448">
        <v>0</v>
      </c>
      <c r="DN448" t="s">
        <v>4</v>
      </c>
      <c r="DO448">
        <v>0</v>
      </c>
    </row>
    <row r="449" spans="1:119">
      <c r="A449">
        <f>ROW(Source!A391)</f>
        <v>391</v>
      </c>
      <c r="B449">
        <v>29858012</v>
      </c>
      <c r="C449">
        <v>29859777</v>
      </c>
      <c r="D449">
        <v>29310693</v>
      </c>
      <c r="E449">
        <v>1</v>
      </c>
      <c r="F449">
        <v>1</v>
      </c>
      <c r="G449">
        <v>37</v>
      </c>
      <c r="H449">
        <v>2</v>
      </c>
      <c r="I449" t="s">
        <v>1127</v>
      </c>
      <c r="J449" t="s">
        <v>1128</v>
      </c>
      <c r="K449" t="s">
        <v>1129</v>
      </c>
      <c r="L449">
        <v>1368</v>
      </c>
      <c r="N449">
        <v>1011</v>
      </c>
      <c r="O449" t="s">
        <v>63</v>
      </c>
      <c r="P449" t="s">
        <v>63</v>
      </c>
      <c r="Q449">
        <v>1</v>
      </c>
      <c r="W449">
        <v>0</v>
      </c>
      <c r="X449">
        <v>-2003204405</v>
      </c>
      <c r="Y449">
        <f t="shared" si="175"/>
        <v>29.39</v>
      </c>
      <c r="AA449">
        <v>0</v>
      </c>
      <c r="AB449">
        <v>4.49</v>
      </c>
      <c r="AC449">
        <v>0.01</v>
      </c>
      <c r="AD449">
        <v>0</v>
      </c>
      <c r="AE449">
        <v>0</v>
      </c>
      <c r="AF449">
        <v>4.49</v>
      </c>
      <c r="AG449">
        <v>0.01</v>
      </c>
      <c r="AH449">
        <v>0</v>
      </c>
      <c r="AI449">
        <v>1</v>
      </c>
      <c r="AJ449">
        <v>1</v>
      </c>
      <c r="AK449">
        <v>1</v>
      </c>
      <c r="AL449">
        <v>1</v>
      </c>
      <c r="AM449">
        <v>-2</v>
      </c>
      <c r="AN449">
        <v>0</v>
      </c>
      <c r="AO449">
        <v>1</v>
      </c>
      <c r="AP449">
        <v>1</v>
      </c>
      <c r="AQ449">
        <v>0</v>
      </c>
      <c r="AR449">
        <v>0</v>
      </c>
      <c r="AS449" t="s">
        <v>4</v>
      </c>
      <c r="AT449">
        <v>29.39</v>
      </c>
      <c r="AU449" t="s">
        <v>4</v>
      </c>
      <c r="AV449">
        <v>0</v>
      </c>
      <c r="AW449">
        <v>2</v>
      </c>
      <c r="AX449">
        <v>29859788</v>
      </c>
      <c r="AY449">
        <v>1</v>
      </c>
      <c r="AZ449">
        <v>0</v>
      </c>
      <c r="BA449">
        <v>446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0</v>
      </c>
      <c r="BI449">
        <v>0</v>
      </c>
      <c r="BJ449">
        <v>0</v>
      </c>
      <c r="BK449">
        <v>0</v>
      </c>
      <c r="BL449">
        <v>0</v>
      </c>
      <c r="BM449">
        <v>0</v>
      </c>
      <c r="BN449">
        <v>0</v>
      </c>
      <c r="BO449">
        <v>0</v>
      </c>
      <c r="BP449">
        <v>0</v>
      </c>
      <c r="BQ449">
        <v>0</v>
      </c>
      <c r="BR449">
        <v>0</v>
      </c>
      <c r="BS449">
        <v>0</v>
      </c>
      <c r="BT449">
        <v>0</v>
      </c>
      <c r="BU449">
        <v>0</v>
      </c>
      <c r="BV449">
        <v>0</v>
      </c>
      <c r="BW449">
        <v>0</v>
      </c>
      <c r="CV449">
        <v>0</v>
      </c>
      <c r="CW449">
        <f>ROUND(Y449*Source!I391*DO449,9)</f>
        <v>0</v>
      </c>
      <c r="CX449">
        <f>ROUND(Y449*Source!I391,9)</f>
        <v>0.72020194999999998</v>
      </c>
      <c r="CY449">
        <f>AB449</f>
        <v>4.49</v>
      </c>
      <c r="CZ449">
        <f>AF449</f>
        <v>4.49</v>
      </c>
      <c r="DA449">
        <f>AJ449</f>
        <v>1</v>
      </c>
      <c r="DB449">
        <f t="shared" si="176"/>
        <v>131.96</v>
      </c>
      <c r="DC449">
        <f t="shared" si="177"/>
        <v>0.28999999999999998</v>
      </c>
      <c r="DD449" t="s">
        <v>4</v>
      </c>
      <c r="DE449" t="s">
        <v>4</v>
      </c>
      <c r="DF449">
        <f t="shared" ref="DF449:DF512" si="186">ROUND(ROUND(AE449,2)*CX449,2)</f>
        <v>0</v>
      </c>
      <c r="DG449">
        <f t="shared" ref="DG449:DG512" si="187">ROUND(ROUND(AF449,2)*CX449,2)</f>
        <v>3.23</v>
      </c>
      <c r="DH449">
        <f t="shared" ref="DH449:DH512" si="188">ROUND(ROUND(AG449,2)*CX449,2)</f>
        <v>0.01</v>
      </c>
      <c r="DI449">
        <f t="shared" ref="DI449:DI512" si="189">ROUND(ROUND(AH449,2)*CX449,2)</f>
        <v>0</v>
      </c>
      <c r="DJ449">
        <f>DG449</f>
        <v>3.23</v>
      </c>
      <c r="DK449">
        <v>0</v>
      </c>
      <c r="DL449" t="s">
        <v>4</v>
      </c>
      <c r="DM449">
        <v>0</v>
      </c>
      <c r="DN449" t="s">
        <v>4</v>
      </c>
      <c r="DO449">
        <v>0</v>
      </c>
    </row>
    <row r="450" spans="1:119">
      <c r="A450">
        <f>ROW(Source!A391)</f>
        <v>391</v>
      </c>
      <c r="B450">
        <v>29858012</v>
      </c>
      <c r="C450">
        <v>29859777</v>
      </c>
      <c r="D450">
        <v>29310735</v>
      </c>
      <c r="E450">
        <v>1</v>
      </c>
      <c r="F450">
        <v>1</v>
      </c>
      <c r="G450">
        <v>37</v>
      </c>
      <c r="H450">
        <v>2</v>
      </c>
      <c r="I450" t="s">
        <v>783</v>
      </c>
      <c r="J450" t="s">
        <v>784</v>
      </c>
      <c r="K450" t="s">
        <v>785</v>
      </c>
      <c r="L450">
        <v>1368</v>
      </c>
      <c r="N450">
        <v>1011</v>
      </c>
      <c r="O450" t="s">
        <v>63</v>
      </c>
      <c r="P450" t="s">
        <v>63</v>
      </c>
      <c r="Q450">
        <v>1</v>
      </c>
      <c r="W450">
        <v>0</v>
      </c>
      <c r="X450">
        <v>2076833660</v>
      </c>
      <c r="Y450">
        <f t="shared" si="175"/>
        <v>19.079999999999998</v>
      </c>
      <c r="AA450">
        <v>0</v>
      </c>
      <c r="AB450">
        <v>7.44</v>
      </c>
      <c r="AC450">
        <v>0.01</v>
      </c>
      <c r="AD450">
        <v>0</v>
      </c>
      <c r="AE450">
        <v>0</v>
      </c>
      <c r="AF450">
        <v>7.44</v>
      </c>
      <c r="AG450">
        <v>0.01</v>
      </c>
      <c r="AH450">
        <v>0</v>
      </c>
      <c r="AI450">
        <v>1</v>
      </c>
      <c r="AJ450">
        <v>1</v>
      </c>
      <c r="AK450">
        <v>1</v>
      </c>
      <c r="AL450">
        <v>1</v>
      </c>
      <c r="AM450">
        <v>-2</v>
      </c>
      <c r="AN450">
        <v>0</v>
      </c>
      <c r="AO450">
        <v>1</v>
      </c>
      <c r="AP450">
        <v>1</v>
      </c>
      <c r="AQ450">
        <v>0</v>
      </c>
      <c r="AR450">
        <v>0</v>
      </c>
      <c r="AS450" t="s">
        <v>4</v>
      </c>
      <c r="AT450">
        <v>19.079999999999998</v>
      </c>
      <c r="AU450" t="s">
        <v>4</v>
      </c>
      <c r="AV450">
        <v>0</v>
      </c>
      <c r="AW450">
        <v>2</v>
      </c>
      <c r="AX450">
        <v>29859789</v>
      </c>
      <c r="AY450">
        <v>1</v>
      </c>
      <c r="AZ450">
        <v>0</v>
      </c>
      <c r="BA450">
        <v>447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0</v>
      </c>
      <c r="BI450">
        <v>0</v>
      </c>
      <c r="BJ450">
        <v>0</v>
      </c>
      <c r="BK450">
        <v>0</v>
      </c>
      <c r="BL450">
        <v>0</v>
      </c>
      <c r="BM450">
        <v>0</v>
      </c>
      <c r="BN450">
        <v>0</v>
      </c>
      <c r="BO450">
        <v>0</v>
      </c>
      <c r="BP450">
        <v>0</v>
      </c>
      <c r="BQ450">
        <v>0</v>
      </c>
      <c r="BR450">
        <v>0</v>
      </c>
      <c r="BS450">
        <v>0</v>
      </c>
      <c r="BT450">
        <v>0</v>
      </c>
      <c r="BU450">
        <v>0</v>
      </c>
      <c r="BV450">
        <v>0</v>
      </c>
      <c r="BW450">
        <v>0</v>
      </c>
      <c r="CV450">
        <v>0</v>
      </c>
      <c r="CW450">
        <f>ROUND(Y450*Source!I391*DO450,9)</f>
        <v>0</v>
      </c>
      <c r="CX450">
        <f>ROUND(Y450*Source!I391,9)</f>
        <v>0.46755540000000001</v>
      </c>
      <c r="CY450">
        <f>AB450</f>
        <v>7.44</v>
      </c>
      <c r="CZ450">
        <f>AF450</f>
        <v>7.44</v>
      </c>
      <c r="DA450">
        <f>AJ450</f>
        <v>1</v>
      </c>
      <c r="DB450">
        <f t="shared" si="176"/>
        <v>141.96</v>
      </c>
      <c r="DC450">
        <f t="shared" si="177"/>
        <v>0.19</v>
      </c>
      <c r="DD450" t="s">
        <v>4</v>
      </c>
      <c r="DE450" t="s">
        <v>4</v>
      </c>
      <c r="DF450">
        <f t="shared" si="186"/>
        <v>0</v>
      </c>
      <c r="DG450">
        <f t="shared" si="187"/>
        <v>3.48</v>
      </c>
      <c r="DH450">
        <f t="shared" si="188"/>
        <v>0</v>
      </c>
      <c r="DI450">
        <f t="shared" si="189"/>
        <v>0</v>
      </c>
      <c r="DJ450">
        <f>DG450</f>
        <v>3.48</v>
      </c>
      <c r="DK450">
        <v>0</v>
      </c>
      <c r="DL450" t="s">
        <v>4</v>
      </c>
      <c r="DM450">
        <v>0</v>
      </c>
      <c r="DN450" t="s">
        <v>4</v>
      </c>
      <c r="DO450">
        <v>0</v>
      </c>
    </row>
    <row r="451" spans="1:119">
      <c r="A451">
        <f>ROW(Source!A391)</f>
        <v>391</v>
      </c>
      <c r="B451">
        <v>29858012</v>
      </c>
      <c r="C451">
        <v>29859777</v>
      </c>
      <c r="D451">
        <v>29311904</v>
      </c>
      <c r="E451">
        <v>1</v>
      </c>
      <c r="F451">
        <v>1</v>
      </c>
      <c r="G451">
        <v>37</v>
      </c>
      <c r="H451">
        <v>3</v>
      </c>
      <c r="I451" t="s">
        <v>1130</v>
      </c>
      <c r="J451" t="s">
        <v>1131</v>
      </c>
      <c r="K451" t="s">
        <v>1132</v>
      </c>
      <c r="L451">
        <v>1354</v>
      </c>
      <c r="N451">
        <v>1010</v>
      </c>
      <c r="O451" t="s">
        <v>180</v>
      </c>
      <c r="P451" t="s">
        <v>180</v>
      </c>
      <c r="Q451">
        <v>1</v>
      </c>
      <c r="W451">
        <v>0</v>
      </c>
      <c r="X451">
        <v>1391817336</v>
      </c>
      <c r="Y451">
        <f t="shared" si="175"/>
        <v>476</v>
      </c>
      <c r="AA451">
        <v>8.1199999999999992</v>
      </c>
      <c r="AB451">
        <v>0</v>
      </c>
      <c r="AC451">
        <v>0</v>
      </c>
      <c r="AD451">
        <v>0</v>
      </c>
      <c r="AE451">
        <v>8.1199999999999992</v>
      </c>
      <c r="AF451">
        <v>0</v>
      </c>
      <c r="AG451">
        <v>0</v>
      </c>
      <c r="AH451">
        <v>0</v>
      </c>
      <c r="AI451">
        <v>1</v>
      </c>
      <c r="AJ451">
        <v>1</v>
      </c>
      <c r="AK451">
        <v>1</v>
      </c>
      <c r="AL451">
        <v>1</v>
      </c>
      <c r="AM451">
        <v>-2</v>
      </c>
      <c r="AN451">
        <v>0</v>
      </c>
      <c r="AO451">
        <v>1</v>
      </c>
      <c r="AP451">
        <v>1</v>
      </c>
      <c r="AQ451">
        <v>0</v>
      </c>
      <c r="AR451">
        <v>0</v>
      </c>
      <c r="AS451" t="s">
        <v>4</v>
      </c>
      <c r="AT451">
        <v>476</v>
      </c>
      <c r="AU451" t="s">
        <v>4</v>
      </c>
      <c r="AV451">
        <v>0</v>
      </c>
      <c r="AW451">
        <v>2</v>
      </c>
      <c r="AX451">
        <v>29859790</v>
      </c>
      <c r="AY451">
        <v>1</v>
      </c>
      <c r="AZ451">
        <v>0</v>
      </c>
      <c r="BA451">
        <v>448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0</v>
      </c>
      <c r="BI451">
        <v>0</v>
      </c>
      <c r="BJ451">
        <v>0</v>
      </c>
      <c r="BK451">
        <v>0</v>
      </c>
      <c r="BL451">
        <v>0</v>
      </c>
      <c r="BM451">
        <v>0</v>
      </c>
      <c r="BN451">
        <v>0</v>
      </c>
      <c r="BO451">
        <v>0</v>
      </c>
      <c r="BP451">
        <v>0</v>
      </c>
      <c r="BQ451">
        <v>0</v>
      </c>
      <c r="BR451">
        <v>0</v>
      </c>
      <c r="BS451">
        <v>0</v>
      </c>
      <c r="BT451">
        <v>0</v>
      </c>
      <c r="BU451">
        <v>0</v>
      </c>
      <c r="BV451">
        <v>0</v>
      </c>
      <c r="BW451">
        <v>0</v>
      </c>
      <c r="CV451">
        <v>0</v>
      </c>
      <c r="CW451">
        <v>0</v>
      </c>
      <c r="CX451">
        <f>ROUND(Y451*Source!I391,9)</f>
        <v>11.66438</v>
      </c>
      <c r="CY451">
        <f t="shared" ref="CY451:CY456" si="190">AA451</f>
        <v>8.1199999999999992</v>
      </c>
      <c r="CZ451">
        <f t="shared" ref="CZ451:CZ456" si="191">AE451</f>
        <v>8.1199999999999992</v>
      </c>
      <c r="DA451">
        <f t="shared" ref="DA451:DA456" si="192">AI451</f>
        <v>1</v>
      </c>
      <c r="DB451">
        <f t="shared" si="176"/>
        <v>3865.12</v>
      </c>
      <c r="DC451">
        <f t="shared" si="177"/>
        <v>0</v>
      </c>
      <c r="DD451" t="s">
        <v>4</v>
      </c>
      <c r="DE451" t="s">
        <v>4</v>
      </c>
      <c r="DF451">
        <f t="shared" si="186"/>
        <v>94.71</v>
      </c>
      <c r="DG451">
        <f t="shared" si="187"/>
        <v>0</v>
      </c>
      <c r="DH451">
        <f t="shared" si="188"/>
        <v>0</v>
      </c>
      <c r="DI451">
        <f t="shared" si="189"/>
        <v>0</v>
      </c>
      <c r="DJ451">
        <f t="shared" ref="DJ451:DJ456" si="193">DF451</f>
        <v>94.71</v>
      </c>
      <c r="DK451">
        <v>0</v>
      </c>
      <c r="DL451" t="s">
        <v>4</v>
      </c>
      <c r="DM451">
        <v>0</v>
      </c>
      <c r="DN451" t="s">
        <v>4</v>
      </c>
      <c r="DO451">
        <v>0</v>
      </c>
    </row>
    <row r="452" spans="1:119">
      <c r="A452">
        <f>ROW(Source!A391)</f>
        <v>391</v>
      </c>
      <c r="B452">
        <v>29858012</v>
      </c>
      <c r="C452">
        <v>29859777</v>
      </c>
      <c r="D452">
        <v>29312967</v>
      </c>
      <c r="E452">
        <v>1</v>
      </c>
      <c r="F452">
        <v>1</v>
      </c>
      <c r="G452">
        <v>37</v>
      </c>
      <c r="H452">
        <v>3</v>
      </c>
      <c r="I452" t="s">
        <v>1133</v>
      </c>
      <c r="J452" t="s">
        <v>1134</v>
      </c>
      <c r="K452" t="s">
        <v>1135</v>
      </c>
      <c r="L452">
        <v>1301</v>
      </c>
      <c r="N452">
        <v>1003</v>
      </c>
      <c r="O452" t="s">
        <v>296</v>
      </c>
      <c r="P452" t="s">
        <v>296</v>
      </c>
      <c r="Q452">
        <v>1</v>
      </c>
      <c r="W452">
        <v>0</v>
      </c>
      <c r="X452">
        <v>2004064667</v>
      </c>
      <c r="Y452">
        <f t="shared" si="175"/>
        <v>67</v>
      </c>
      <c r="AA452">
        <v>17.61</v>
      </c>
      <c r="AB452">
        <v>0</v>
      </c>
      <c r="AC452">
        <v>0</v>
      </c>
      <c r="AD452">
        <v>0</v>
      </c>
      <c r="AE452">
        <v>17.61</v>
      </c>
      <c r="AF452">
        <v>0</v>
      </c>
      <c r="AG452">
        <v>0</v>
      </c>
      <c r="AH452">
        <v>0</v>
      </c>
      <c r="AI452">
        <v>1</v>
      </c>
      <c r="AJ452">
        <v>1</v>
      </c>
      <c r="AK452">
        <v>1</v>
      </c>
      <c r="AL452">
        <v>1</v>
      </c>
      <c r="AM452">
        <v>-2</v>
      </c>
      <c r="AN452">
        <v>0</v>
      </c>
      <c r="AO452">
        <v>1</v>
      </c>
      <c r="AP452">
        <v>1</v>
      </c>
      <c r="AQ452">
        <v>0</v>
      </c>
      <c r="AR452">
        <v>0</v>
      </c>
      <c r="AS452" t="s">
        <v>4</v>
      </c>
      <c r="AT452">
        <v>67</v>
      </c>
      <c r="AU452" t="s">
        <v>4</v>
      </c>
      <c r="AV452">
        <v>0</v>
      </c>
      <c r="AW452">
        <v>2</v>
      </c>
      <c r="AX452">
        <v>29859791</v>
      </c>
      <c r="AY452">
        <v>1</v>
      </c>
      <c r="AZ452">
        <v>0</v>
      </c>
      <c r="BA452">
        <v>449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0</v>
      </c>
      <c r="BI452">
        <v>0</v>
      </c>
      <c r="BJ452">
        <v>0</v>
      </c>
      <c r="BK452">
        <v>0</v>
      </c>
      <c r="BL452">
        <v>0</v>
      </c>
      <c r="BM452">
        <v>0</v>
      </c>
      <c r="BN452">
        <v>0</v>
      </c>
      <c r="BO452">
        <v>0</v>
      </c>
      <c r="BP452">
        <v>0</v>
      </c>
      <c r="BQ452">
        <v>0</v>
      </c>
      <c r="BR452">
        <v>0</v>
      </c>
      <c r="BS452">
        <v>0</v>
      </c>
      <c r="BT452">
        <v>0</v>
      </c>
      <c r="BU452">
        <v>0</v>
      </c>
      <c r="BV452">
        <v>0</v>
      </c>
      <c r="BW452">
        <v>0</v>
      </c>
      <c r="CV452">
        <v>0</v>
      </c>
      <c r="CW452">
        <v>0</v>
      </c>
      <c r="CX452">
        <f>ROUND(Y452*Source!I391,9)</f>
        <v>1.6418349999999999</v>
      </c>
      <c r="CY452">
        <f t="shared" si="190"/>
        <v>17.61</v>
      </c>
      <c r="CZ452">
        <f t="shared" si="191"/>
        <v>17.61</v>
      </c>
      <c r="DA452">
        <f t="shared" si="192"/>
        <v>1</v>
      </c>
      <c r="DB452">
        <f t="shared" si="176"/>
        <v>1179.8699999999999</v>
      </c>
      <c r="DC452">
        <f t="shared" si="177"/>
        <v>0</v>
      </c>
      <c r="DD452" t="s">
        <v>4</v>
      </c>
      <c r="DE452" t="s">
        <v>4</v>
      </c>
      <c r="DF452">
        <f t="shared" si="186"/>
        <v>28.91</v>
      </c>
      <c r="DG452">
        <f t="shared" si="187"/>
        <v>0</v>
      </c>
      <c r="DH452">
        <f t="shared" si="188"/>
        <v>0</v>
      </c>
      <c r="DI452">
        <f t="shared" si="189"/>
        <v>0</v>
      </c>
      <c r="DJ452">
        <f t="shared" si="193"/>
        <v>28.91</v>
      </c>
      <c r="DK452">
        <v>0</v>
      </c>
      <c r="DL452" t="s">
        <v>4</v>
      </c>
      <c r="DM452">
        <v>0</v>
      </c>
      <c r="DN452" t="s">
        <v>4</v>
      </c>
      <c r="DO452">
        <v>0</v>
      </c>
    </row>
    <row r="453" spans="1:119">
      <c r="A453">
        <f>ROW(Source!A391)</f>
        <v>391</v>
      </c>
      <c r="B453">
        <v>29858012</v>
      </c>
      <c r="C453">
        <v>29859777</v>
      </c>
      <c r="D453">
        <v>29312970</v>
      </c>
      <c r="E453">
        <v>1</v>
      </c>
      <c r="F453">
        <v>1</v>
      </c>
      <c r="G453">
        <v>37</v>
      </c>
      <c r="H453">
        <v>3</v>
      </c>
      <c r="I453" t="s">
        <v>1136</v>
      </c>
      <c r="J453" t="s">
        <v>1137</v>
      </c>
      <c r="K453" t="s">
        <v>1138</v>
      </c>
      <c r="L453">
        <v>1301</v>
      </c>
      <c r="N453">
        <v>1003</v>
      </c>
      <c r="O453" t="s">
        <v>296</v>
      </c>
      <c r="P453" t="s">
        <v>296</v>
      </c>
      <c r="Q453">
        <v>1</v>
      </c>
      <c r="W453">
        <v>0</v>
      </c>
      <c r="X453">
        <v>-1530950930</v>
      </c>
      <c r="Y453">
        <f t="shared" si="175"/>
        <v>323</v>
      </c>
      <c r="AA453">
        <v>18.59</v>
      </c>
      <c r="AB453">
        <v>0</v>
      </c>
      <c r="AC453">
        <v>0</v>
      </c>
      <c r="AD453">
        <v>0</v>
      </c>
      <c r="AE453">
        <v>18.59</v>
      </c>
      <c r="AF453">
        <v>0</v>
      </c>
      <c r="AG453">
        <v>0</v>
      </c>
      <c r="AH453">
        <v>0</v>
      </c>
      <c r="AI453">
        <v>1</v>
      </c>
      <c r="AJ453">
        <v>1</v>
      </c>
      <c r="AK453">
        <v>1</v>
      </c>
      <c r="AL453">
        <v>1</v>
      </c>
      <c r="AM453">
        <v>-2</v>
      </c>
      <c r="AN453">
        <v>0</v>
      </c>
      <c r="AO453">
        <v>1</v>
      </c>
      <c r="AP453">
        <v>1</v>
      </c>
      <c r="AQ453">
        <v>0</v>
      </c>
      <c r="AR453">
        <v>0</v>
      </c>
      <c r="AS453" t="s">
        <v>4</v>
      </c>
      <c r="AT453">
        <v>323</v>
      </c>
      <c r="AU453" t="s">
        <v>4</v>
      </c>
      <c r="AV453">
        <v>0</v>
      </c>
      <c r="AW453">
        <v>2</v>
      </c>
      <c r="AX453">
        <v>29859792</v>
      </c>
      <c r="AY453">
        <v>1</v>
      </c>
      <c r="AZ453">
        <v>0</v>
      </c>
      <c r="BA453">
        <v>450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0</v>
      </c>
      <c r="BI453">
        <v>0</v>
      </c>
      <c r="BJ453">
        <v>0</v>
      </c>
      <c r="BK453">
        <v>0</v>
      </c>
      <c r="BL453">
        <v>0</v>
      </c>
      <c r="BM453">
        <v>0</v>
      </c>
      <c r="BN453">
        <v>0</v>
      </c>
      <c r="BO453">
        <v>0</v>
      </c>
      <c r="BP453">
        <v>0</v>
      </c>
      <c r="BQ453">
        <v>0</v>
      </c>
      <c r="BR453">
        <v>0</v>
      </c>
      <c r="BS453">
        <v>0</v>
      </c>
      <c r="BT453">
        <v>0</v>
      </c>
      <c r="BU453">
        <v>0</v>
      </c>
      <c r="BV453">
        <v>0</v>
      </c>
      <c r="BW453">
        <v>0</v>
      </c>
      <c r="CV453">
        <v>0</v>
      </c>
      <c r="CW453">
        <v>0</v>
      </c>
      <c r="CX453">
        <f>ROUND(Y453*Source!I391,9)</f>
        <v>7.9151150000000001</v>
      </c>
      <c r="CY453">
        <f t="shared" si="190"/>
        <v>18.59</v>
      </c>
      <c r="CZ453">
        <f t="shared" si="191"/>
        <v>18.59</v>
      </c>
      <c r="DA453">
        <f t="shared" si="192"/>
        <v>1</v>
      </c>
      <c r="DB453">
        <f t="shared" si="176"/>
        <v>6004.57</v>
      </c>
      <c r="DC453">
        <f t="shared" si="177"/>
        <v>0</v>
      </c>
      <c r="DD453" t="s">
        <v>4</v>
      </c>
      <c r="DE453" t="s">
        <v>4</v>
      </c>
      <c r="DF453">
        <f t="shared" si="186"/>
        <v>147.13999999999999</v>
      </c>
      <c r="DG453">
        <f t="shared" si="187"/>
        <v>0</v>
      </c>
      <c r="DH453">
        <f t="shared" si="188"/>
        <v>0</v>
      </c>
      <c r="DI453">
        <f t="shared" si="189"/>
        <v>0</v>
      </c>
      <c r="DJ453">
        <f t="shared" si="193"/>
        <v>147.13999999999999</v>
      </c>
      <c r="DK453">
        <v>0</v>
      </c>
      <c r="DL453" t="s">
        <v>4</v>
      </c>
      <c r="DM453">
        <v>0</v>
      </c>
      <c r="DN453" t="s">
        <v>4</v>
      </c>
      <c r="DO453">
        <v>0</v>
      </c>
    </row>
    <row r="454" spans="1:119">
      <c r="A454">
        <f>ROW(Source!A391)</f>
        <v>391</v>
      </c>
      <c r="B454">
        <v>29858012</v>
      </c>
      <c r="C454">
        <v>29859777</v>
      </c>
      <c r="D454">
        <v>29313041</v>
      </c>
      <c r="E454">
        <v>1</v>
      </c>
      <c r="F454">
        <v>1</v>
      </c>
      <c r="G454">
        <v>37</v>
      </c>
      <c r="H454">
        <v>3</v>
      </c>
      <c r="I454" t="s">
        <v>1139</v>
      </c>
      <c r="J454" t="s">
        <v>1140</v>
      </c>
      <c r="K454" t="s">
        <v>1141</v>
      </c>
      <c r="L454">
        <v>1296</v>
      </c>
      <c r="N454">
        <v>1002</v>
      </c>
      <c r="O454" t="s">
        <v>727</v>
      </c>
      <c r="P454" t="s">
        <v>727</v>
      </c>
      <c r="Q454">
        <v>1</v>
      </c>
      <c r="W454">
        <v>0</v>
      </c>
      <c r="X454">
        <v>93587205</v>
      </c>
      <c r="Y454">
        <f t="shared" si="175"/>
        <v>57</v>
      </c>
      <c r="AA454">
        <v>435.76</v>
      </c>
      <c r="AB454">
        <v>0</v>
      </c>
      <c r="AC454">
        <v>0</v>
      </c>
      <c r="AD454">
        <v>0</v>
      </c>
      <c r="AE454">
        <v>435.76</v>
      </c>
      <c r="AF454">
        <v>0</v>
      </c>
      <c r="AG454">
        <v>0</v>
      </c>
      <c r="AH454">
        <v>0</v>
      </c>
      <c r="AI454">
        <v>1</v>
      </c>
      <c r="AJ454">
        <v>1</v>
      </c>
      <c r="AK454">
        <v>1</v>
      </c>
      <c r="AL454">
        <v>1</v>
      </c>
      <c r="AM454">
        <v>-2</v>
      </c>
      <c r="AN454">
        <v>0</v>
      </c>
      <c r="AO454">
        <v>1</v>
      </c>
      <c r="AP454">
        <v>1</v>
      </c>
      <c r="AQ454">
        <v>0</v>
      </c>
      <c r="AR454">
        <v>0</v>
      </c>
      <c r="AS454" t="s">
        <v>4</v>
      </c>
      <c r="AT454">
        <v>57</v>
      </c>
      <c r="AU454" t="s">
        <v>4</v>
      </c>
      <c r="AV454">
        <v>0</v>
      </c>
      <c r="AW454">
        <v>2</v>
      </c>
      <c r="AX454">
        <v>29859793</v>
      </c>
      <c r="AY454">
        <v>1</v>
      </c>
      <c r="AZ454">
        <v>0</v>
      </c>
      <c r="BA454">
        <v>451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0</v>
      </c>
      <c r="BI454">
        <v>0</v>
      </c>
      <c r="BJ454">
        <v>0</v>
      </c>
      <c r="BK454">
        <v>0</v>
      </c>
      <c r="BL454">
        <v>0</v>
      </c>
      <c r="BM454">
        <v>0</v>
      </c>
      <c r="BN454">
        <v>0</v>
      </c>
      <c r="BO454">
        <v>0</v>
      </c>
      <c r="BP454">
        <v>0</v>
      </c>
      <c r="BQ454">
        <v>0</v>
      </c>
      <c r="BR454">
        <v>0</v>
      </c>
      <c r="BS454">
        <v>0</v>
      </c>
      <c r="BT454">
        <v>0</v>
      </c>
      <c r="BU454">
        <v>0</v>
      </c>
      <c r="BV454">
        <v>0</v>
      </c>
      <c r="BW454">
        <v>0</v>
      </c>
      <c r="CV454">
        <v>0</v>
      </c>
      <c r="CW454">
        <v>0</v>
      </c>
      <c r="CX454">
        <f>ROUND(Y454*Source!I391,9)</f>
        <v>1.3967849999999999</v>
      </c>
      <c r="CY454">
        <f t="shared" si="190"/>
        <v>435.76</v>
      </c>
      <c r="CZ454">
        <f t="shared" si="191"/>
        <v>435.76</v>
      </c>
      <c r="DA454">
        <f t="shared" si="192"/>
        <v>1</v>
      </c>
      <c r="DB454">
        <f t="shared" si="176"/>
        <v>24838.32</v>
      </c>
      <c r="DC454">
        <f t="shared" si="177"/>
        <v>0</v>
      </c>
      <c r="DD454" t="s">
        <v>4</v>
      </c>
      <c r="DE454" t="s">
        <v>4</v>
      </c>
      <c r="DF454">
        <f t="shared" si="186"/>
        <v>608.66</v>
      </c>
      <c r="DG454">
        <f t="shared" si="187"/>
        <v>0</v>
      </c>
      <c r="DH454">
        <f t="shared" si="188"/>
        <v>0</v>
      </c>
      <c r="DI454">
        <f t="shared" si="189"/>
        <v>0</v>
      </c>
      <c r="DJ454">
        <f t="shared" si="193"/>
        <v>608.66</v>
      </c>
      <c r="DK454">
        <v>0</v>
      </c>
      <c r="DL454" t="s">
        <v>4</v>
      </c>
      <c r="DM454">
        <v>0</v>
      </c>
      <c r="DN454" t="s">
        <v>4</v>
      </c>
      <c r="DO454">
        <v>0</v>
      </c>
    </row>
    <row r="455" spans="1:119">
      <c r="A455">
        <f>ROW(Source!A391)</f>
        <v>391</v>
      </c>
      <c r="B455">
        <v>29858012</v>
      </c>
      <c r="C455">
        <v>29859777</v>
      </c>
      <c r="D455">
        <v>29313328</v>
      </c>
      <c r="E455">
        <v>1</v>
      </c>
      <c r="F455">
        <v>1</v>
      </c>
      <c r="G455">
        <v>37</v>
      </c>
      <c r="H455">
        <v>3</v>
      </c>
      <c r="I455" t="s">
        <v>1142</v>
      </c>
      <c r="J455" t="s">
        <v>1143</v>
      </c>
      <c r="K455" t="s">
        <v>1144</v>
      </c>
      <c r="L455">
        <v>1301</v>
      </c>
      <c r="N455">
        <v>1003</v>
      </c>
      <c r="O455" t="s">
        <v>296</v>
      </c>
      <c r="P455" t="s">
        <v>296</v>
      </c>
      <c r="Q455">
        <v>1</v>
      </c>
      <c r="W455">
        <v>0</v>
      </c>
      <c r="X455">
        <v>-2031512928</v>
      </c>
      <c r="Y455">
        <f t="shared" si="175"/>
        <v>200</v>
      </c>
      <c r="AA455">
        <v>30.55</v>
      </c>
      <c r="AB455">
        <v>0</v>
      </c>
      <c r="AC455">
        <v>0</v>
      </c>
      <c r="AD455">
        <v>0</v>
      </c>
      <c r="AE455">
        <v>30.55</v>
      </c>
      <c r="AF455">
        <v>0</v>
      </c>
      <c r="AG455">
        <v>0</v>
      </c>
      <c r="AH455">
        <v>0</v>
      </c>
      <c r="AI455">
        <v>1</v>
      </c>
      <c r="AJ455">
        <v>1</v>
      </c>
      <c r="AK455">
        <v>1</v>
      </c>
      <c r="AL455">
        <v>1</v>
      </c>
      <c r="AM455">
        <v>-2</v>
      </c>
      <c r="AN455">
        <v>0</v>
      </c>
      <c r="AO455">
        <v>1</v>
      </c>
      <c r="AP455">
        <v>1</v>
      </c>
      <c r="AQ455">
        <v>0</v>
      </c>
      <c r="AR455">
        <v>0</v>
      </c>
      <c r="AS455" t="s">
        <v>4</v>
      </c>
      <c r="AT455">
        <v>200</v>
      </c>
      <c r="AU455" t="s">
        <v>4</v>
      </c>
      <c r="AV455">
        <v>0</v>
      </c>
      <c r="AW455">
        <v>2</v>
      </c>
      <c r="AX455">
        <v>29859794</v>
      </c>
      <c r="AY455">
        <v>1</v>
      </c>
      <c r="AZ455">
        <v>0</v>
      </c>
      <c r="BA455">
        <v>452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0</v>
      </c>
      <c r="BI455">
        <v>0</v>
      </c>
      <c r="BJ455">
        <v>0</v>
      </c>
      <c r="BK455">
        <v>0</v>
      </c>
      <c r="BL455">
        <v>0</v>
      </c>
      <c r="BM455">
        <v>0</v>
      </c>
      <c r="BN455">
        <v>0</v>
      </c>
      <c r="BO455">
        <v>0</v>
      </c>
      <c r="BP455">
        <v>0</v>
      </c>
      <c r="BQ455">
        <v>0</v>
      </c>
      <c r="BR455">
        <v>0</v>
      </c>
      <c r="BS455">
        <v>0</v>
      </c>
      <c r="BT455">
        <v>0</v>
      </c>
      <c r="BU455">
        <v>0</v>
      </c>
      <c r="BV455">
        <v>0</v>
      </c>
      <c r="BW455">
        <v>0</v>
      </c>
      <c r="CV455">
        <v>0</v>
      </c>
      <c r="CW455">
        <v>0</v>
      </c>
      <c r="CX455">
        <f>ROUND(Y455*Source!I391,9)</f>
        <v>4.9009999999999998</v>
      </c>
      <c r="CY455">
        <f t="shared" si="190"/>
        <v>30.55</v>
      </c>
      <c r="CZ455">
        <f t="shared" si="191"/>
        <v>30.55</v>
      </c>
      <c r="DA455">
        <f t="shared" si="192"/>
        <v>1</v>
      </c>
      <c r="DB455">
        <f t="shared" si="176"/>
        <v>6110</v>
      </c>
      <c r="DC455">
        <f t="shared" si="177"/>
        <v>0</v>
      </c>
      <c r="DD455" t="s">
        <v>4</v>
      </c>
      <c r="DE455" t="s">
        <v>4</v>
      </c>
      <c r="DF455">
        <f t="shared" si="186"/>
        <v>149.72999999999999</v>
      </c>
      <c r="DG455">
        <f t="shared" si="187"/>
        <v>0</v>
      </c>
      <c r="DH455">
        <f t="shared" si="188"/>
        <v>0</v>
      </c>
      <c r="DI455">
        <f t="shared" si="189"/>
        <v>0</v>
      </c>
      <c r="DJ455">
        <f t="shared" si="193"/>
        <v>149.72999999999999</v>
      </c>
      <c r="DK455">
        <v>0</v>
      </c>
      <c r="DL455" t="s">
        <v>4</v>
      </c>
      <c r="DM455">
        <v>0</v>
      </c>
      <c r="DN455" t="s">
        <v>4</v>
      </c>
      <c r="DO455">
        <v>0</v>
      </c>
    </row>
    <row r="456" spans="1:119">
      <c r="A456">
        <f>ROW(Source!A391)</f>
        <v>391</v>
      </c>
      <c r="B456">
        <v>29858012</v>
      </c>
      <c r="C456">
        <v>29859777</v>
      </c>
      <c r="D456">
        <v>29315916</v>
      </c>
      <c r="E456">
        <v>1</v>
      </c>
      <c r="F456">
        <v>1</v>
      </c>
      <c r="G456">
        <v>37</v>
      </c>
      <c r="H456">
        <v>3</v>
      </c>
      <c r="I456" t="s">
        <v>1145</v>
      </c>
      <c r="J456" t="s">
        <v>1146</v>
      </c>
      <c r="K456" t="s">
        <v>1147</v>
      </c>
      <c r="L456">
        <v>1327</v>
      </c>
      <c r="N456">
        <v>1005</v>
      </c>
      <c r="O456" t="s">
        <v>201</v>
      </c>
      <c r="P456" t="s">
        <v>201</v>
      </c>
      <c r="Q456">
        <v>1</v>
      </c>
      <c r="W456">
        <v>0</v>
      </c>
      <c r="X456">
        <v>1017404057</v>
      </c>
      <c r="Y456">
        <f t="shared" si="175"/>
        <v>100</v>
      </c>
      <c r="AA456">
        <v>11866.81</v>
      </c>
      <c r="AB456">
        <v>0</v>
      </c>
      <c r="AC456">
        <v>0</v>
      </c>
      <c r="AD456">
        <v>0</v>
      </c>
      <c r="AE456">
        <v>11866.81</v>
      </c>
      <c r="AF456">
        <v>0</v>
      </c>
      <c r="AG456">
        <v>0</v>
      </c>
      <c r="AH456">
        <v>0</v>
      </c>
      <c r="AI456">
        <v>1</v>
      </c>
      <c r="AJ456">
        <v>1</v>
      </c>
      <c r="AK456">
        <v>1</v>
      </c>
      <c r="AL456">
        <v>1</v>
      </c>
      <c r="AM456">
        <v>-2</v>
      </c>
      <c r="AN456">
        <v>0</v>
      </c>
      <c r="AO456">
        <v>1</v>
      </c>
      <c r="AP456">
        <v>1</v>
      </c>
      <c r="AQ456">
        <v>0</v>
      </c>
      <c r="AR456">
        <v>0</v>
      </c>
      <c r="AS456" t="s">
        <v>4</v>
      </c>
      <c r="AT456">
        <v>100</v>
      </c>
      <c r="AU456" t="s">
        <v>4</v>
      </c>
      <c r="AV456">
        <v>0</v>
      </c>
      <c r="AW456">
        <v>2</v>
      </c>
      <c r="AX456">
        <v>29859795</v>
      </c>
      <c r="AY456">
        <v>1</v>
      </c>
      <c r="AZ456">
        <v>0</v>
      </c>
      <c r="BA456">
        <v>453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0</v>
      </c>
      <c r="BI456">
        <v>0</v>
      </c>
      <c r="BJ456">
        <v>0</v>
      </c>
      <c r="BK456">
        <v>0</v>
      </c>
      <c r="BL456">
        <v>0</v>
      </c>
      <c r="BM456">
        <v>0</v>
      </c>
      <c r="BN456">
        <v>0</v>
      </c>
      <c r="BO456">
        <v>0</v>
      </c>
      <c r="BP456">
        <v>0</v>
      </c>
      <c r="BQ456">
        <v>0</v>
      </c>
      <c r="BR456">
        <v>0</v>
      </c>
      <c r="BS456">
        <v>0</v>
      </c>
      <c r="BT456">
        <v>0</v>
      </c>
      <c r="BU456">
        <v>0</v>
      </c>
      <c r="BV456">
        <v>0</v>
      </c>
      <c r="BW456">
        <v>0</v>
      </c>
      <c r="CV456">
        <v>0</v>
      </c>
      <c r="CW456">
        <v>0</v>
      </c>
      <c r="CX456">
        <f>ROUND(Y456*Source!I391,9)</f>
        <v>2.4504999999999999</v>
      </c>
      <c r="CY456">
        <f t="shared" si="190"/>
        <v>11866.81</v>
      </c>
      <c r="CZ456">
        <f t="shared" si="191"/>
        <v>11866.81</v>
      </c>
      <c r="DA456">
        <f t="shared" si="192"/>
        <v>1</v>
      </c>
      <c r="DB456">
        <f t="shared" si="176"/>
        <v>1186681</v>
      </c>
      <c r="DC456">
        <f t="shared" si="177"/>
        <v>0</v>
      </c>
      <c r="DD456" t="s">
        <v>4</v>
      </c>
      <c r="DE456" t="s">
        <v>4</v>
      </c>
      <c r="DF456">
        <f t="shared" si="186"/>
        <v>29079.62</v>
      </c>
      <c r="DG456">
        <f t="shared" si="187"/>
        <v>0</v>
      </c>
      <c r="DH456">
        <f t="shared" si="188"/>
        <v>0</v>
      </c>
      <c r="DI456">
        <f t="shared" si="189"/>
        <v>0</v>
      </c>
      <c r="DJ456">
        <f t="shared" si="193"/>
        <v>29079.62</v>
      </c>
      <c r="DK456">
        <v>0</v>
      </c>
      <c r="DL456" t="s">
        <v>4</v>
      </c>
      <c r="DM456">
        <v>0</v>
      </c>
      <c r="DN456" t="s">
        <v>4</v>
      </c>
      <c r="DO456">
        <v>0</v>
      </c>
    </row>
    <row r="457" spans="1:119">
      <c r="A457">
        <f>ROW(Source!A392)</f>
        <v>392</v>
      </c>
      <c r="B457">
        <v>29858012</v>
      </c>
      <c r="C457">
        <v>29859796</v>
      </c>
      <c r="D457">
        <v>29308795</v>
      </c>
      <c r="E457">
        <v>37</v>
      </c>
      <c r="F457">
        <v>1</v>
      </c>
      <c r="G457">
        <v>37</v>
      </c>
      <c r="H457">
        <v>1</v>
      </c>
      <c r="I457" t="s">
        <v>684</v>
      </c>
      <c r="J457" t="s">
        <v>4</v>
      </c>
      <c r="K457" t="s">
        <v>685</v>
      </c>
      <c r="L457">
        <v>1191</v>
      </c>
      <c r="N457">
        <v>1013</v>
      </c>
      <c r="O457" t="s">
        <v>686</v>
      </c>
      <c r="P457" t="s">
        <v>686</v>
      </c>
      <c r="Q457">
        <v>1</v>
      </c>
      <c r="W457">
        <v>0</v>
      </c>
      <c r="X457">
        <v>476480486</v>
      </c>
      <c r="Y457">
        <f t="shared" si="175"/>
        <v>22.36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1</v>
      </c>
      <c r="AJ457">
        <v>1</v>
      </c>
      <c r="AK457">
        <v>1</v>
      </c>
      <c r="AL457">
        <v>1</v>
      </c>
      <c r="AM457">
        <v>-2</v>
      </c>
      <c r="AN457">
        <v>0</v>
      </c>
      <c r="AO457">
        <v>1</v>
      </c>
      <c r="AP457">
        <v>0</v>
      </c>
      <c r="AQ457">
        <v>0</v>
      </c>
      <c r="AR457">
        <v>0</v>
      </c>
      <c r="AS457" t="s">
        <v>4</v>
      </c>
      <c r="AT457">
        <v>22.36</v>
      </c>
      <c r="AU457" t="s">
        <v>4</v>
      </c>
      <c r="AV457">
        <v>1</v>
      </c>
      <c r="AW457">
        <v>2</v>
      </c>
      <c r="AX457">
        <v>29859801</v>
      </c>
      <c r="AY457">
        <v>1</v>
      </c>
      <c r="AZ457">
        <v>0</v>
      </c>
      <c r="BA457">
        <v>454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0</v>
      </c>
      <c r="BI457">
        <v>0</v>
      </c>
      <c r="BJ457">
        <v>0</v>
      </c>
      <c r="BK457">
        <v>0</v>
      </c>
      <c r="BL457">
        <v>0</v>
      </c>
      <c r="BM457">
        <v>0</v>
      </c>
      <c r="BN457">
        <v>0</v>
      </c>
      <c r="BO457">
        <v>0</v>
      </c>
      <c r="BP457">
        <v>0</v>
      </c>
      <c r="BQ457">
        <v>0</v>
      </c>
      <c r="BR457">
        <v>0</v>
      </c>
      <c r="BS457">
        <v>0</v>
      </c>
      <c r="BT457">
        <v>0</v>
      </c>
      <c r="BU457">
        <v>0</v>
      </c>
      <c r="BV457">
        <v>0</v>
      </c>
      <c r="BW457">
        <v>0</v>
      </c>
      <c r="CU457">
        <f>ROUND(AT457*Source!I392*AH457*AL457,2)</f>
        <v>0</v>
      </c>
      <c r="CV457">
        <f>ROUND(Y457*Source!I392,9)</f>
        <v>9.8383999999999999E-2</v>
      </c>
      <c r="CW457">
        <v>0</v>
      </c>
      <c r="CX457">
        <f>ROUND(Y457*Source!I392,9)</f>
        <v>9.8383999999999999E-2</v>
      </c>
      <c r="CY457">
        <f>AD457</f>
        <v>0</v>
      </c>
      <c r="CZ457">
        <f>AH457</f>
        <v>0</v>
      </c>
      <c r="DA457">
        <f>AL457</f>
        <v>1</v>
      </c>
      <c r="DB457">
        <f t="shared" si="176"/>
        <v>0</v>
      </c>
      <c r="DC457">
        <f t="shared" si="177"/>
        <v>0</v>
      </c>
      <c r="DD457" t="s">
        <v>4</v>
      </c>
      <c r="DE457" t="s">
        <v>4</v>
      </c>
      <c r="DF457">
        <f t="shared" si="186"/>
        <v>0</v>
      </c>
      <c r="DG457">
        <f t="shared" si="187"/>
        <v>0</v>
      </c>
      <c r="DH457">
        <f t="shared" si="188"/>
        <v>0</v>
      </c>
      <c r="DI457">
        <f t="shared" si="189"/>
        <v>0</v>
      </c>
      <c r="DJ457">
        <f>DI457</f>
        <v>0</v>
      </c>
      <c r="DK457">
        <v>0</v>
      </c>
      <c r="DL457" t="s">
        <v>4</v>
      </c>
      <c r="DM457">
        <v>0</v>
      </c>
      <c r="DN457" t="s">
        <v>4</v>
      </c>
      <c r="DO457">
        <v>0</v>
      </c>
    </row>
    <row r="458" spans="1:119">
      <c r="A458">
        <f>ROW(Source!A392)</f>
        <v>392</v>
      </c>
      <c r="B458">
        <v>29858012</v>
      </c>
      <c r="C458">
        <v>29859796</v>
      </c>
      <c r="D458">
        <v>29313041</v>
      </c>
      <c r="E458">
        <v>1</v>
      </c>
      <c r="F458">
        <v>1</v>
      </c>
      <c r="G458">
        <v>37</v>
      </c>
      <c r="H458">
        <v>3</v>
      </c>
      <c r="I458" t="s">
        <v>1139</v>
      </c>
      <c r="J458" t="s">
        <v>1140</v>
      </c>
      <c r="K458" t="s">
        <v>1141</v>
      </c>
      <c r="L458">
        <v>1296</v>
      </c>
      <c r="N458">
        <v>1002</v>
      </c>
      <c r="O458" t="s">
        <v>727</v>
      </c>
      <c r="P458" t="s">
        <v>727</v>
      </c>
      <c r="Q458">
        <v>1</v>
      </c>
      <c r="W458">
        <v>0</v>
      </c>
      <c r="X458">
        <v>93587205</v>
      </c>
      <c r="Y458">
        <f t="shared" si="175"/>
        <v>42.45</v>
      </c>
      <c r="AA458">
        <v>435.76</v>
      </c>
      <c r="AB458">
        <v>0</v>
      </c>
      <c r="AC458">
        <v>0</v>
      </c>
      <c r="AD458">
        <v>0</v>
      </c>
      <c r="AE458">
        <v>435.76</v>
      </c>
      <c r="AF458">
        <v>0</v>
      </c>
      <c r="AG458">
        <v>0</v>
      </c>
      <c r="AH458">
        <v>0</v>
      </c>
      <c r="AI458">
        <v>1</v>
      </c>
      <c r="AJ458">
        <v>1</v>
      </c>
      <c r="AK458">
        <v>1</v>
      </c>
      <c r="AL458">
        <v>1</v>
      </c>
      <c r="AM458">
        <v>-2</v>
      </c>
      <c r="AN458">
        <v>0</v>
      </c>
      <c r="AO458">
        <v>1</v>
      </c>
      <c r="AP458">
        <v>0</v>
      </c>
      <c r="AQ458">
        <v>0</v>
      </c>
      <c r="AR458">
        <v>0</v>
      </c>
      <c r="AS458" t="s">
        <v>4</v>
      </c>
      <c r="AT458">
        <v>42.45</v>
      </c>
      <c r="AU458" t="s">
        <v>4</v>
      </c>
      <c r="AV458">
        <v>0</v>
      </c>
      <c r="AW458">
        <v>2</v>
      </c>
      <c r="AX458">
        <v>29859802</v>
      </c>
      <c r="AY458">
        <v>1</v>
      </c>
      <c r="AZ458">
        <v>0</v>
      </c>
      <c r="BA458">
        <v>455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0</v>
      </c>
      <c r="BI458">
        <v>0</v>
      </c>
      <c r="BJ458">
        <v>0</v>
      </c>
      <c r="BK458">
        <v>0</v>
      </c>
      <c r="BL458">
        <v>0</v>
      </c>
      <c r="BM458">
        <v>0</v>
      </c>
      <c r="BN458">
        <v>0</v>
      </c>
      <c r="BO458">
        <v>0</v>
      </c>
      <c r="BP458">
        <v>0</v>
      </c>
      <c r="BQ458">
        <v>0</v>
      </c>
      <c r="BR458">
        <v>0</v>
      </c>
      <c r="BS458">
        <v>0</v>
      </c>
      <c r="BT458">
        <v>0</v>
      </c>
      <c r="BU458">
        <v>0</v>
      </c>
      <c r="BV458">
        <v>0</v>
      </c>
      <c r="BW458">
        <v>0</v>
      </c>
      <c r="CV458">
        <v>0</v>
      </c>
      <c r="CW458">
        <v>0</v>
      </c>
      <c r="CX458">
        <f>ROUND(Y458*Source!I392,9)</f>
        <v>0.18678</v>
      </c>
      <c r="CY458">
        <f>AA458</f>
        <v>435.76</v>
      </c>
      <c r="CZ458">
        <f>AE458</f>
        <v>435.76</v>
      </c>
      <c r="DA458">
        <f>AI458</f>
        <v>1</v>
      </c>
      <c r="DB458">
        <f t="shared" si="176"/>
        <v>18498.009999999998</v>
      </c>
      <c r="DC458">
        <f t="shared" si="177"/>
        <v>0</v>
      </c>
      <c r="DD458" t="s">
        <v>4</v>
      </c>
      <c r="DE458" t="s">
        <v>4</v>
      </c>
      <c r="DF458">
        <f t="shared" si="186"/>
        <v>81.39</v>
      </c>
      <c r="DG458">
        <f t="shared" si="187"/>
        <v>0</v>
      </c>
      <c r="DH458">
        <f t="shared" si="188"/>
        <v>0</v>
      </c>
      <c r="DI458">
        <f t="shared" si="189"/>
        <v>0</v>
      </c>
      <c r="DJ458">
        <f>DF458</f>
        <v>81.39</v>
      </c>
      <c r="DK458">
        <v>0</v>
      </c>
      <c r="DL458" t="s">
        <v>4</v>
      </c>
      <c r="DM458">
        <v>0</v>
      </c>
      <c r="DN458" t="s">
        <v>4</v>
      </c>
      <c r="DO458">
        <v>0</v>
      </c>
    </row>
    <row r="459" spans="1:119">
      <c r="A459">
        <f>ROW(Source!A392)</f>
        <v>392</v>
      </c>
      <c r="B459">
        <v>29858012</v>
      </c>
      <c r="C459">
        <v>29859796</v>
      </c>
      <c r="D459">
        <v>29316200</v>
      </c>
      <c r="E459">
        <v>1</v>
      </c>
      <c r="F459">
        <v>1</v>
      </c>
      <c r="G459">
        <v>37</v>
      </c>
      <c r="H459">
        <v>3</v>
      </c>
      <c r="I459" t="s">
        <v>489</v>
      </c>
      <c r="J459" t="s">
        <v>491</v>
      </c>
      <c r="K459" t="s">
        <v>490</v>
      </c>
      <c r="L459">
        <v>1354</v>
      </c>
      <c r="N459">
        <v>1010</v>
      </c>
      <c r="O459" t="s">
        <v>180</v>
      </c>
      <c r="P459" t="s">
        <v>180</v>
      </c>
      <c r="Q459">
        <v>1</v>
      </c>
      <c r="W459">
        <v>0</v>
      </c>
      <c r="X459">
        <v>606880668</v>
      </c>
      <c r="Y459">
        <f t="shared" si="175"/>
        <v>454.545455</v>
      </c>
      <c r="AA459">
        <v>18.96</v>
      </c>
      <c r="AB459">
        <v>0</v>
      </c>
      <c r="AC459">
        <v>0</v>
      </c>
      <c r="AD459">
        <v>0</v>
      </c>
      <c r="AE459">
        <v>18.96</v>
      </c>
      <c r="AF459">
        <v>0</v>
      </c>
      <c r="AG459">
        <v>0</v>
      </c>
      <c r="AH459">
        <v>0</v>
      </c>
      <c r="AI459">
        <v>1</v>
      </c>
      <c r="AJ459">
        <v>1</v>
      </c>
      <c r="AK459">
        <v>1</v>
      </c>
      <c r="AL459">
        <v>1</v>
      </c>
      <c r="AM459">
        <v>0</v>
      </c>
      <c r="AN459">
        <v>0</v>
      </c>
      <c r="AO459">
        <v>0</v>
      </c>
      <c r="AP459">
        <v>1</v>
      </c>
      <c r="AQ459">
        <v>0</v>
      </c>
      <c r="AR459">
        <v>0</v>
      </c>
      <c r="AS459" t="s">
        <v>4</v>
      </c>
      <c r="AT459">
        <v>454.545455</v>
      </c>
      <c r="AU459" t="s">
        <v>4</v>
      </c>
      <c r="AV459">
        <v>0</v>
      </c>
      <c r="AW459">
        <v>1</v>
      </c>
      <c r="AX459">
        <v>-1</v>
      </c>
      <c r="AY459">
        <v>0</v>
      </c>
      <c r="AZ459">
        <v>0</v>
      </c>
      <c r="BA459" t="s">
        <v>4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0</v>
      </c>
      <c r="BI459">
        <v>0</v>
      </c>
      <c r="BJ459">
        <v>0</v>
      </c>
      <c r="BK459">
        <v>0</v>
      </c>
      <c r="BL459">
        <v>0</v>
      </c>
      <c r="BM459">
        <v>0</v>
      </c>
      <c r="BN459">
        <v>0</v>
      </c>
      <c r="BO459">
        <v>0</v>
      </c>
      <c r="BP459">
        <v>0</v>
      </c>
      <c r="BQ459">
        <v>0</v>
      </c>
      <c r="BR459">
        <v>0</v>
      </c>
      <c r="BS459">
        <v>0</v>
      </c>
      <c r="BT459">
        <v>0</v>
      </c>
      <c r="BU459">
        <v>0</v>
      </c>
      <c r="BV459">
        <v>0</v>
      </c>
      <c r="BW459">
        <v>0</v>
      </c>
      <c r="CV459">
        <v>0</v>
      </c>
      <c r="CW459">
        <v>0</v>
      </c>
      <c r="CX459">
        <f>ROUND(Y459*Source!I392,9)</f>
        <v>2.0000000020000002</v>
      </c>
      <c r="CY459">
        <f>AA459</f>
        <v>18.96</v>
      </c>
      <c r="CZ459">
        <f>AE459</f>
        <v>18.96</v>
      </c>
      <c r="DA459">
        <f>AI459</f>
        <v>1</v>
      </c>
      <c r="DB459">
        <f t="shared" si="176"/>
        <v>8618.18</v>
      </c>
      <c r="DC459">
        <f t="shared" si="177"/>
        <v>0</v>
      </c>
      <c r="DD459" t="s">
        <v>4</v>
      </c>
      <c r="DE459" t="s">
        <v>4</v>
      </c>
      <c r="DF459">
        <f t="shared" si="186"/>
        <v>37.92</v>
      </c>
      <c r="DG459">
        <f t="shared" si="187"/>
        <v>0</v>
      </c>
      <c r="DH459">
        <f t="shared" si="188"/>
        <v>0</v>
      </c>
      <c r="DI459">
        <f t="shared" si="189"/>
        <v>0</v>
      </c>
      <c r="DJ459">
        <f>DF459</f>
        <v>37.92</v>
      </c>
      <c r="DK459">
        <v>0</v>
      </c>
      <c r="DL459" t="s">
        <v>4</v>
      </c>
      <c r="DM459">
        <v>0</v>
      </c>
      <c r="DN459" t="s">
        <v>4</v>
      </c>
      <c r="DO459">
        <v>0</v>
      </c>
    </row>
    <row r="460" spans="1:119">
      <c r="A460">
        <f>ROW(Source!A392)</f>
        <v>392</v>
      </c>
      <c r="B460">
        <v>29858012</v>
      </c>
      <c r="C460">
        <v>29859796</v>
      </c>
      <c r="D460">
        <v>29316202</v>
      </c>
      <c r="E460">
        <v>1</v>
      </c>
      <c r="F460">
        <v>1</v>
      </c>
      <c r="G460">
        <v>37</v>
      </c>
      <c r="H460">
        <v>3</v>
      </c>
      <c r="I460" t="s">
        <v>485</v>
      </c>
      <c r="J460" t="s">
        <v>487</v>
      </c>
      <c r="K460" t="s">
        <v>486</v>
      </c>
      <c r="L460">
        <v>1301</v>
      </c>
      <c r="N460">
        <v>1003</v>
      </c>
      <c r="O460" t="s">
        <v>296</v>
      </c>
      <c r="P460" t="s">
        <v>296</v>
      </c>
      <c r="Q460">
        <v>1</v>
      </c>
      <c r="W460">
        <v>0</v>
      </c>
      <c r="X460">
        <v>598201153</v>
      </c>
      <c r="Y460">
        <f t="shared" si="175"/>
        <v>100</v>
      </c>
      <c r="AA460">
        <v>168.5</v>
      </c>
      <c r="AB460">
        <v>0</v>
      </c>
      <c r="AC460">
        <v>0</v>
      </c>
      <c r="AD460">
        <v>0</v>
      </c>
      <c r="AE460">
        <v>168.5</v>
      </c>
      <c r="AF460">
        <v>0</v>
      </c>
      <c r="AG460">
        <v>0</v>
      </c>
      <c r="AH460">
        <v>0</v>
      </c>
      <c r="AI460">
        <v>1</v>
      </c>
      <c r="AJ460">
        <v>1</v>
      </c>
      <c r="AK460">
        <v>1</v>
      </c>
      <c r="AL460">
        <v>1</v>
      </c>
      <c r="AM460">
        <v>0</v>
      </c>
      <c r="AN460">
        <v>0</v>
      </c>
      <c r="AO460">
        <v>0</v>
      </c>
      <c r="AP460">
        <v>1</v>
      </c>
      <c r="AQ460">
        <v>0</v>
      </c>
      <c r="AR460">
        <v>0</v>
      </c>
      <c r="AS460" t="s">
        <v>4</v>
      </c>
      <c r="AT460">
        <v>100</v>
      </c>
      <c r="AU460" t="s">
        <v>4</v>
      </c>
      <c r="AV460">
        <v>0</v>
      </c>
      <c r="AW460">
        <v>1</v>
      </c>
      <c r="AX460">
        <v>-1</v>
      </c>
      <c r="AY460">
        <v>0</v>
      </c>
      <c r="AZ460">
        <v>0</v>
      </c>
      <c r="BA460" t="s">
        <v>4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0</v>
      </c>
      <c r="BI460">
        <v>0</v>
      </c>
      <c r="BJ460">
        <v>0</v>
      </c>
      <c r="BK460">
        <v>0</v>
      </c>
      <c r="BL460">
        <v>0</v>
      </c>
      <c r="BM460">
        <v>0</v>
      </c>
      <c r="BN460">
        <v>0</v>
      </c>
      <c r="BO460">
        <v>0</v>
      </c>
      <c r="BP460">
        <v>0</v>
      </c>
      <c r="BQ460">
        <v>0</v>
      </c>
      <c r="BR460">
        <v>0</v>
      </c>
      <c r="BS460">
        <v>0</v>
      </c>
      <c r="BT460">
        <v>0</v>
      </c>
      <c r="BU460">
        <v>0</v>
      </c>
      <c r="BV460">
        <v>0</v>
      </c>
      <c r="BW460">
        <v>0</v>
      </c>
      <c r="CV460">
        <v>0</v>
      </c>
      <c r="CW460">
        <v>0</v>
      </c>
      <c r="CX460">
        <f>ROUND(Y460*Source!I392,9)</f>
        <v>0.44</v>
      </c>
      <c r="CY460">
        <f>AA460</f>
        <v>168.5</v>
      </c>
      <c r="CZ460">
        <f>AE460</f>
        <v>168.5</v>
      </c>
      <c r="DA460">
        <f>AI460</f>
        <v>1</v>
      </c>
      <c r="DB460">
        <f t="shared" si="176"/>
        <v>16850</v>
      </c>
      <c r="DC460">
        <f t="shared" si="177"/>
        <v>0</v>
      </c>
      <c r="DD460" t="s">
        <v>4</v>
      </c>
      <c r="DE460" t="s">
        <v>4</v>
      </c>
      <c r="DF460">
        <f t="shared" si="186"/>
        <v>74.14</v>
      </c>
      <c r="DG460">
        <f t="shared" si="187"/>
        <v>0</v>
      </c>
      <c r="DH460">
        <f t="shared" si="188"/>
        <v>0</v>
      </c>
      <c r="DI460">
        <f t="shared" si="189"/>
        <v>0</v>
      </c>
      <c r="DJ460">
        <f>DF460</f>
        <v>74.14</v>
      </c>
      <c r="DK460">
        <v>0</v>
      </c>
      <c r="DL460" t="s">
        <v>4</v>
      </c>
      <c r="DM460">
        <v>0</v>
      </c>
      <c r="DN460" t="s">
        <v>4</v>
      </c>
      <c r="DO460">
        <v>0</v>
      </c>
    </row>
    <row r="461" spans="1:119">
      <c r="A461">
        <f>ROW(Source!A395)</f>
        <v>395</v>
      </c>
      <c r="B461">
        <v>29858012</v>
      </c>
      <c r="C461">
        <v>29859807</v>
      </c>
      <c r="D461">
        <v>29308795</v>
      </c>
      <c r="E461">
        <v>37</v>
      </c>
      <c r="F461">
        <v>1</v>
      </c>
      <c r="G461">
        <v>37</v>
      </c>
      <c r="H461">
        <v>1</v>
      </c>
      <c r="I461" t="s">
        <v>684</v>
      </c>
      <c r="J461" t="s">
        <v>4</v>
      </c>
      <c r="K461" t="s">
        <v>685</v>
      </c>
      <c r="L461">
        <v>1191</v>
      </c>
      <c r="N461">
        <v>1013</v>
      </c>
      <c r="O461" t="s">
        <v>686</v>
      </c>
      <c r="P461" t="s">
        <v>686</v>
      </c>
      <c r="Q461">
        <v>1</v>
      </c>
      <c r="W461">
        <v>0</v>
      </c>
      <c r="X461">
        <v>476480486</v>
      </c>
      <c r="Y461">
        <f t="shared" si="175"/>
        <v>26.12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1</v>
      </c>
      <c r="AJ461">
        <v>1</v>
      </c>
      <c r="AK461">
        <v>1</v>
      </c>
      <c r="AL461">
        <v>1</v>
      </c>
      <c r="AM461">
        <v>-2</v>
      </c>
      <c r="AN461">
        <v>0</v>
      </c>
      <c r="AO461">
        <v>1</v>
      </c>
      <c r="AP461">
        <v>1</v>
      </c>
      <c r="AQ461">
        <v>0</v>
      </c>
      <c r="AR461">
        <v>0</v>
      </c>
      <c r="AS461" t="s">
        <v>4</v>
      </c>
      <c r="AT461">
        <v>26.12</v>
      </c>
      <c r="AU461" t="s">
        <v>4</v>
      </c>
      <c r="AV461">
        <v>1</v>
      </c>
      <c r="AW461">
        <v>2</v>
      </c>
      <c r="AX461">
        <v>29859812</v>
      </c>
      <c r="AY461">
        <v>1</v>
      </c>
      <c r="AZ461">
        <v>0</v>
      </c>
      <c r="BA461">
        <v>458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0</v>
      </c>
      <c r="BI461">
        <v>0</v>
      </c>
      <c r="BJ461">
        <v>0</v>
      </c>
      <c r="BK461">
        <v>0</v>
      </c>
      <c r="BL461">
        <v>0</v>
      </c>
      <c r="BM461">
        <v>0</v>
      </c>
      <c r="BN461">
        <v>0</v>
      </c>
      <c r="BO461">
        <v>0</v>
      </c>
      <c r="BP461">
        <v>0</v>
      </c>
      <c r="BQ461">
        <v>0</v>
      </c>
      <c r="BR461">
        <v>0</v>
      </c>
      <c r="BS461">
        <v>0</v>
      </c>
      <c r="BT461">
        <v>0</v>
      </c>
      <c r="BU461">
        <v>0</v>
      </c>
      <c r="BV461">
        <v>0</v>
      </c>
      <c r="BW461">
        <v>0</v>
      </c>
      <c r="CU461">
        <f>ROUND(AT461*Source!I395*AH461*AL461,2)</f>
        <v>0</v>
      </c>
      <c r="CV461">
        <f>ROUND(Y461*Source!I395,9)</f>
        <v>0.114928</v>
      </c>
      <c r="CW461">
        <v>0</v>
      </c>
      <c r="CX461">
        <f>ROUND(Y461*Source!I395,9)</f>
        <v>0.114928</v>
      </c>
      <c r="CY461">
        <f>AD461</f>
        <v>0</v>
      </c>
      <c r="CZ461">
        <f>AH461</f>
        <v>0</v>
      </c>
      <c r="DA461">
        <f>AL461</f>
        <v>1</v>
      </c>
      <c r="DB461">
        <f t="shared" si="176"/>
        <v>0</v>
      </c>
      <c r="DC461">
        <f t="shared" si="177"/>
        <v>0</v>
      </c>
      <c r="DD461" t="s">
        <v>4</v>
      </c>
      <c r="DE461" t="s">
        <v>4</v>
      </c>
      <c r="DF461">
        <f t="shared" si="186"/>
        <v>0</v>
      </c>
      <c r="DG461">
        <f t="shared" si="187"/>
        <v>0</v>
      </c>
      <c r="DH461">
        <f t="shared" si="188"/>
        <v>0</v>
      </c>
      <c r="DI461">
        <f t="shared" si="189"/>
        <v>0</v>
      </c>
      <c r="DJ461">
        <f>DI461</f>
        <v>0</v>
      </c>
      <c r="DK461">
        <v>0</v>
      </c>
      <c r="DL461" t="s">
        <v>4</v>
      </c>
      <c r="DM461">
        <v>0</v>
      </c>
      <c r="DN461" t="s">
        <v>4</v>
      </c>
      <c r="DO461">
        <v>0</v>
      </c>
    </row>
    <row r="462" spans="1:119">
      <c r="A462">
        <f>ROW(Source!A395)</f>
        <v>395</v>
      </c>
      <c r="B462">
        <v>29858012</v>
      </c>
      <c r="C462">
        <v>29859807</v>
      </c>
      <c r="D462">
        <v>29311573</v>
      </c>
      <c r="E462">
        <v>1</v>
      </c>
      <c r="F462">
        <v>1</v>
      </c>
      <c r="G462">
        <v>37</v>
      </c>
      <c r="H462">
        <v>3</v>
      </c>
      <c r="I462" t="s">
        <v>1148</v>
      </c>
      <c r="J462" t="s">
        <v>1149</v>
      </c>
      <c r="K462" t="s">
        <v>1150</v>
      </c>
      <c r="L462">
        <v>1348</v>
      </c>
      <c r="N462">
        <v>1009</v>
      </c>
      <c r="O462" t="s">
        <v>68</v>
      </c>
      <c r="P462" t="s">
        <v>68</v>
      </c>
      <c r="Q462">
        <v>1000</v>
      </c>
      <c r="W462">
        <v>0</v>
      </c>
      <c r="X462">
        <v>-681755432</v>
      </c>
      <c r="Y462">
        <f t="shared" si="175"/>
        <v>1E-3</v>
      </c>
      <c r="AA462">
        <v>89217.8</v>
      </c>
      <c r="AB462">
        <v>0</v>
      </c>
      <c r="AC462">
        <v>0</v>
      </c>
      <c r="AD462">
        <v>0</v>
      </c>
      <c r="AE462">
        <v>89217.8</v>
      </c>
      <c r="AF462">
        <v>0</v>
      </c>
      <c r="AG462">
        <v>0</v>
      </c>
      <c r="AH462">
        <v>0</v>
      </c>
      <c r="AI462">
        <v>1</v>
      </c>
      <c r="AJ462">
        <v>1</v>
      </c>
      <c r="AK462">
        <v>1</v>
      </c>
      <c r="AL462">
        <v>1</v>
      </c>
      <c r="AM462">
        <v>-2</v>
      </c>
      <c r="AN462">
        <v>0</v>
      </c>
      <c r="AO462">
        <v>1</v>
      </c>
      <c r="AP462">
        <v>1</v>
      </c>
      <c r="AQ462">
        <v>0</v>
      </c>
      <c r="AR462">
        <v>0</v>
      </c>
      <c r="AS462" t="s">
        <v>4</v>
      </c>
      <c r="AT462">
        <v>1E-3</v>
      </c>
      <c r="AU462" t="s">
        <v>4</v>
      </c>
      <c r="AV462">
        <v>0</v>
      </c>
      <c r="AW462">
        <v>2</v>
      </c>
      <c r="AX462">
        <v>29859813</v>
      </c>
      <c r="AY462">
        <v>1</v>
      </c>
      <c r="AZ462">
        <v>0</v>
      </c>
      <c r="BA462">
        <v>459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0</v>
      </c>
      <c r="BI462">
        <v>0</v>
      </c>
      <c r="BJ462">
        <v>0</v>
      </c>
      <c r="BK462">
        <v>0</v>
      </c>
      <c r="BL462">
        <v>0</v>
      </c>
      <c r="BM462">
        <v>0</v>
      </c>
      <c r="BN462">
        <v>0</v>
      </c>
      <c r="BO462">
        <v>0</v>
      </c>
      <c r="BP462">
        <v>0</v>
      </c>
      <c r="BQ462">
        <v>0</v>
      </c>
      <c r="BR462">
        <v>0</v>
      </c>
      <c r="BS462">
        <v>0</v>
      </c>
      <c r="BT462">
        <v>0</v>
      </c>
      <c r="BU462">
        <v>0</v>
      </c>
      <c r="BV462">
        <v>0</v>
      </c>
      <c r="BW462">
        <v>0</v>
      </c>
      <c r="CV462">
        <v>0</v>
      </c>
      <c r="CW462">
        <v>0</v>
      </c>
      <c r="CX462">
        <f>ROUND(Y462*Source!I395,9)</f>
        <v>4.4000000000000002E-6</v>
      </c>
      <c r="CY462">
        <f>AA462</f>
        <v>89217.8</v>
      </c>
      <c r="CZ462">
        <f>AE462</f>
        <v>89217.8</v>
      </c>
      <c r="DA462">
        <f>AI462</f>
        <v>1</v>
      </c>
      <c r="DB462">
        <f t="shared" si="176"/>
        <v>89.22</v>
      </c>
      <c r="DC462">
        <f t="shared" si="177"/>
        <v>0</v>
      </c>
      <c r="DD462" t="s">
        <v>4</v>
      </c>
      <c r="DE462" t="s">
        <v>4</v>
      </c>
      <c r="DF462">
        <f t="shared" si="186"/>
        <v>0.39</v>
      </c>
      <c r="DG462">
        <f t="shared" si="187"/>
        <v>0</v>
      </c>
      <c r="DH462">
        <f t="shared" si="188"/>
        <v>0</v>
      </c>
      <c r="DI462">
        <f t="shared" si="189"/>
        <v>0</v>
      </c>
      <c r="DJ462">
        <f>DF462</f>
        <v>0.39</v>
      </c>
      <c r="DK462">
        <v>0</v>
      </c>
      <c r="DL462" t="s">
        <v>4</v>
      </c>
      <c r="DM462">
        <v>0</v>
      </c>
      <c r="DN462" t="s">
        <v>4</v>
      </c>
      <c r="DO462">
        <v>0</v>
      </c>
    </row>
    <row r="463" spans="1:119">
      <c r="A463">
        <f>ROW(Source!A395)</f>
        <v>395</v>
      </c>
      <c r="B463">
        <v>29858012</v>
      </c>
      <c r="C463">
        <v>29859807</v>
      </c>
      <c r="D463">
        <v>29311723</v>
      </c>
      <c r="E463">
        <v>1</v>
      </c>
      <c r="F463">
        <v>1</v>
      </c>
      <c r="G463">
        <v>37</v>
      </c>
      <c r="H463">
        <v>3</v>
      </c>
      <c r="I463" t="s">
        <v>608</v>
      </c>
      <c r="J463" t="s">
        <v>610</v>
      </c>
      <c r="K463" t="s">
        <v>609</v>
      </c>
      <c r="L463">
        <v>1348</v>
      </c>
      <c r="N463">
        <v>1009</v>
      </c>
      <c r="O463" t="s">
        <v>68</v>
      </c>
      <c r="P463" t="s">
        <v>68</v>
      </c>
      <c r="Q463">
        <v>1000</v>
      </c>
      <c r="W463">
        <v>0</v>
      </c>
      <c r="X463">
        <v>-1870950421</v>
      </c>
      <c r="Y463">
        <f t="shared" si="175"/>
        <v>0.21099999999999999</v>
      </c>
      <c r="AA463">
        <v>99918.39</v>
      </c>
      <c r="AB463">
        <v>0</v>
      </c>
      <c r="AC463">
        <v>0</v>
      </c>
      <c r="AD463">
        <v>0</v>
      </c>
      <c r="AE463">
        <v>99918.39</v>
      </c>
      <c r="AF463">
        <v>0</v>
      </c>
      <c r="AG463">
        <v>0</v>
      </c>
      <c r="AH463">
        <v>0</v>
      </c>
      <c r="AI463">
        <v>1</v>
      </c>
      <c r="AJ463">
        <v>1</v>
      </c>
      <c r="AK463">
        <v>1</v>
      </c>
      <c r="AL463">
        <v>1</v>
      </c>
      <c r="AM463">
        <v>-2</v>
      </c>
      <c r="AN463">
        <v>0</v>
      </c>
      <c r="AO463">
        <v>1</v>
      </c>
      <c r="AP463">
        <v>1</v>
      </c>
      <c r="AQ463">
        <v>0</v>
      </c>
      <c r="AR463">
        <v>0</v>
      </c>
      <c r="AS463" t="s">
        <v>4</v>
      </c>
      <c r="AT463">
        <v>0.21099999999999999</v>
      </c>
      <c r="AU463" t="s">
        <v>4</v>
      </c>
      <c r="AV463">
        <v>0</v>
      </c>
      <c r="AW463">
        <v>2</v>
      </c>
      <c r="AX463">
        <v>29859814</v>
      </c>
      <c r="AY463">
        <v>1</v>
      </c>
      <c r="AZ463">
        <v>0</v>
      </c>
      <c r="BA463">
        <v>460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0</v>
      </c>
      <c r="BI463">
        <v>0</v>
      </c>
      <c r="BJ463">
        <v>0</v>
      </c>
      <c r="BK463">
        <v>0</v>
      </c>
      <c r="BL463">
        <v>0</v>
      </c>
      <c r="BM463">
        <v>0</v>
      </c>
      <c r="BN463">
        <v>0</v>
      </c>
      <c r="BO463">
        <v>0</v>
      </c>
      <c r="BP463">
        <v>0</v>
      </c>
      <c r="BQ463">
        <v>0</v>
      </c>
      <c r="BR463">
        <v>0</v>
      </c>
      <c r="BS463">
        <v>0</v>
      </c>
      <c r="BT463">
        <v>0</v>
      </c>
      <c r="BU463">
        <v>0</v>
      </c>
      <c r="BV463">
        <v>0</v>
      </c>
      <c r="BW463">
        <v>0</v>
      </c>
      <c r="CV463">
        <v>0</v>
      </c>
      <c r="CW463">
        <v>0</v>
      </c>
      <c r="CX463">
        <f>ROUND(Y463*Source!I395,9)</f>
        <v>9.2840000000000002E-4</v>
      </c>
      <c r="CY463">
        <f>AA463</f>
        <v>99918.39</v>
      </c>
      <c r="CZ463">
        <f>AE463</f>
        <v>99918.39</v>
      </c>
      <c r="DA463">
        <f>AI463</f>
        <v>1</v>
      </c>
      <c r="DB463">
        <f t="shared" si="176"/>
        <v>21082.78</v>
      </c>
      <c r="DC463">
        <f t="shared" si="177"/>
        <v>0</v>
      </c>
      <c r="DD463" t="s">
        <v>4</v>
      </c>
      <c r="DE463" t="s">
        <v>4</v>
      </c>
      <c r="DF463">
        <f t="shared" si="186"/>
        <v>92.76</v>
      </c>
      <c r="DG463">
        <f t="shared" si="187"/>
        <v>0</v>
      </c>
      <c r="DH463">
        <f t="shared" si="188"/>
        <v>0</v>
      </c>
      <c r="DI463">
        <f t="shared" si="189"/>
        <v>0</v>
      </c>
      <c r="DJ463">
        <f>DF463</f>
        <v>92.76</v>
      </c>
      <c r="DK463">
        <v>0</v>
      </c>
      <c r="DL463" t="s">
        <v>4</v>
      </c>
      <c r="DM463">
        <v>0</v>
      </c>
      <c r="DN463" t="s">
        <v>4</v>
      </c>
      <c r="DO463">
        <v>0</v>
      </c>
    </row>
    <row r="464" spans="1:119">
      <c r="A464">
        <f>ROW(Source!A395)</f>
        <v>395</v>
      </c>
      <c r="B464">
        <v>29858012</v>
      </c>
      <c r="C464">
        <v>29859807</v>
      </c>
      <c r="D464">
        <v>29311885</v>
      </c>
      <c r="E464">
        <v>1</v>
      </c>
      <c r="F464">
        <v>1</v>
      </c>
      <c r="G464">
        <v>37</v>
      </c>
      <c r="H464">
        <v>3</v>
      </c>
      <c r="I464" t="s">
        <v>604</v>
      </c>
      <c r="J464" t="s">
        <v>606</v>
      </c>
      <c r="K464" t="s">
        <v>605</v>
      </c>
      <c r="L464">
        <v>1348</v>
      </c>
      <c r="N464">
        <v>1009</v>
      </c>
      <c r="O464" t="s">
        <v>68</v>
      </c>
      <c r="P464" t="s">
        <v>68</v>
      </c>
      <c r="Q464">
        <v>1000</v>
      </c>
      <c r="W464">
        <v>0</v>
      </c>
      <c r="X464">
        <v>919131384</v>
      </c>
      <c r="Y464">
        <f t="shared" si="175"/>
        <v>2E-3</v>
      </c>
      <c r="AA464">
        <v>99048.85</v>
      </c>
      <c r="AB464">
        <v>0</v>
      </c>
      <c r="AC464">
        <v>0</v>
      </c>
      <c r="AD464">
        <v>0</v>
      </c>
      <c r="AE464">
        <v>99048.85</v>
      </c>
      <c r="AF464">
        <v>0</v>
      </c>
      <c r="AG464">
        <v>0</v>
      </c>
      <c r="AH464">
        <v>0</v>
      </c>
      <c r="AI464">
        <v>1</v>
      </c>
      <c r="AJ464">
        <v>1</v>
      </c>
      <c r="AK464">
        <v>1</v>
      </c>
      <c r="AL464">
        <v>1</v>
      </c>
      <c r="AM464">
        <v>-2</v>
      </c>
      <c r="AN464">
        <v>0</v>
      </c>
      <c r="AO464">
        <v>1</v>
      </c>
      <c r="AP464">
        <v>1</v>
      </c>
      <c r="AQ464">
        <v>0</v>
      </c>
      <c r="AR464">
        <v>0</v>
      </c>
      <c r="AS464" t="s">
        <v>4</v>
      </c>
      <c r="AT464">
        <v>2E-3</v>
      </c>
      <c r="AU464" t="s">
        <v>4</v>
      </c>
      <c r="AV464">
        <v>0</v>
      </c>
      <c r="AW464">
        <v>2</v>
      </c>
      <c r="AX464">
        <v>29859815</v>
      </c>
      <c r="AY464">
        <v>1</v>
      </c>
      <c r="AZ464">
        <v>0</v>
      </c>
      <c r="BA464">
        <v>461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0</v>
      </c>
      <c r="BI464">
        <v>0</v>
      </c>
      <c r="BJ464">
        <v>0</v>
      </c>
      <c r="BK464">
        <v>0</v>
      </c>
      <c r="BL464">
        <v>0</v>
      </c>
      <c r="BM464">
        <v>0</v>
      </c>
      <c r="BN464">
        <v>0</v>
      </c>
      <c r="BO464">
        <v>0</v>
      </c>
      <c r="BP464">
        <v>0</v>
      </c>
      <c r="BQ464">
        <v>0</v>
      </c>
      <c r="BR464">
        <v>0</v>
      </c>
      <c r="BS464">
        <v>0</v>
      </c>
      <c r="BT464">
        <v>0</v>
      </c>
      <c r="BU464">
        <v>0</v>
      </c>
      <c r="BV464">
        <v>0</v>
      </c>
      <c r="BW464">
        <v>0</v>
      </c>
      <c r="CV464">
        <v>0</v>
      </c>
      <c r="CW464">
        <v>0</v>
      </c>
      <c r="CX464">
        <f>ROUND(Y464*Source!I395,9)</f>
        <v>8.8000000000000004E-6</v>
      </c>
      <c r="CY464">
        <f>AA464</f>
        <v>99048.85</v>
      </c>
      <c r="CZ464">
        <f>AE464</f>
        <v>99048.85</v>
      </c>
      <c r="DA464">
        <f>AI464</f>
        <v>1</v>
      </c>
      <c r="DB464">
        <f t="shared" si="176"/>
        <v>198.1</v>
      </c>
      <c r="DC464">
        <f t="shared" si="177"/>
        <v>0</v>
      </c>
      <c r="DD464" t="s">
        <v>4</v>
      </c>
      <c r="DE464" t="s">
        <v>4</v>
      </c>
      <c r="DF464">
        <f t="shared" si="186"/>
        <v>0.87</v>
      </c>
      <c r="DG464">
        <f t="shared" si="187"/>
        <v>0</v>
      </c>
      <c r="DH464">
        <f t="shared" si="188"/>
        <v>0</v>
      </c>
      <c r="DI464">
        <f t="shared" si="189"/>
        <v>0</v>
      </c>
      <c r="DJ464">
        <f>DF464</f>
        <v>0.87</v>
      </c>
      <c r="DK464">
        <v>0</v>
      </c>
      <c r="DL464" t="s">
        <v>4</v>
      </c>
      <c r="DM464">
        <v>0</v>
      </c>
      <c r="DN464" t="s">
        <v>4</v>
      </c>
      <c r="DO464">
        <v>0</v>
      </c>
    </row>
    <row r="465" spans="1:119">
      <c r="A465">
        <f>ROW(Source!A396)</f>
        <v>396</v>
      </c>
      <c r="B465">
        <v>29858012</v>
      </c>
      <c r="C465">
        <v>29859816</v>
      </c>
      <c r="D465">
        <v>29308795</v>
      </c>
      <c r="E465">
        <v>37</v>
      </c>
      <c r="F465">
        <v>1</v>
      </c>
      <c r="G465">
        <v>37</v>
      </c>
      <c r="H465">
        <v>1</v>
      </c>
      <c r="I465" t="s">
        <v>684</v>
      </c>
      <c r="J465" t="s">
        <v>4</v>
      </c>
      <c r="K465" t="s">
        <v>685</v>
      </c>
      <c r="L465">
        <v>1191</v>
      </c>
      <c r="N465">
        <v>1013</v>
      </c>
      <c r="O465" t="s">
        <v>686</v>
      </c>
      <c r="P465" t="s">
        <v>686</v>
      </c>
      <c r="Q465">
        <v>1</v>
      </c>
      <c r="W465">
        <v>0</v>
      </c>
      <c r="X465">
        <v>476480486</v>
      </c>
      <c r="Y465">
        <f t="shared" si="175"/>
        <v>91.15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1</v>
      </c>
      <c r="AJ465">
        <v>1</v>
      </c>
      <c r="AK465">
        <v>1</v>
      </c>
      <c r="AL465">
        <v>1</v>
      </c>
      <c r="AM465">
        <v>-2</v>
      </c>
      <c r="AN465">
        <v>0</v>
      </c>
      <c r="AO465">
        <v>1</v>
      </c>
      <c r="AP465">
        <v>1</v>
      </c>
      <c r="AQ465">
        <v>0</v>
      </c>
      <c r="AR465">
        <v>0</v>
      </c>
      <c r="AS465" t="s">
        <v>4</v>
      </c>
      <c r="AT465">
        <v>91.15</v>
      </c>
      <c r="AU465" t="s">
        <v>4</v>
      </c>
      <c r="AV465">
        <v>1</v>
      </c>
      <c r="AW465">
        <v>2</v>
      </c>
      <c r="AX465">
        <v>29859818</v>
      </c>
      <c r="AY465">
        <v>1</v>
      </c>
      <c r="AZ465">
        <v>0</v>
      </c>
      <c r="BA465">
        <v>462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0</v>
      </c>
      <c r="BI465">
        <v>0</v>
      </c>
      <c r="BJ465">
        <v>0</v>
      </c>
      <c r="BK465">
        <v>0</v>
      </c>
      <c r="BL465">
        <v>0</v>
      </c>
      <c r="BM465">
        <v>0</v>
      </c>
      <c r="BN465">
        <v>0</v>
      </c>
      <c r="BO465">
        <v>0</v>
      </c>
      <c r="BP465">
        <v>0</v>
      </c>
      <c r="BQ465">
        <v>0</v>
      </c>
      <c r="BR465">
        <v>0</v>
      </c>
      <c r="BS465">
        <v>0</v>
      </c>
      <c r="BT465">
        <v>0</v>
      </c>
      <c r="BU465">
        <v>0</v>
      </c>
      <c r="BV465">
        <v>0</v>
      </c>
      <c r="BW465">
        <v>0</v>
      </c>
      <c r="CU465">
        <f>ROUND(AT465*Source!I396*AH465*AL465,2)</f>
        <v>0</v>
      </c>
      <c r="CV465">
        <f>ROUND(Y465*Source!I396,9)</f>
        <v>4.2749350000000002</v>
      </c>
      <c r="CW465">
        <v>0</v>
      </c>
      <c r="CX465">
        <f>ROUND(Y465*Source!I396,9)</f>
        <v>4.2749350000000002</v>
      </c>
      <c r="CY465">
        <f>AD465</f>
        <v>0</v>
      </c>
      <c r="CZ465">
        <f>AH465</f>
        <v>0</v>
      </c>
      <c r="DA465">
        <f>AL465</f>
        <v>1</v>
      </c>
      <c r="DB465">
        <f t="shared" si="176"/>
        <v>0</v>
      </c>
      <c r="DC465">
        <f t="shared" si="177"/>
        <v>0</v>
      </c>
      <c r="DD465" t="s">
        <v>4</v>
      </c>
      <c r="DE465" t="s">
        <v>4</v>
      </c>
      <c r="DF465">
        <f t="shared" si="186"/>
        <v>0</v>
      </c>
      <c r="DG465">
        <f t="shared" si="187"/>
        <v>0</v>
      </c>
      <c r="DH465">
        <f t="shared" si="188"/>
        <v>0</v>
      </c>
      <c r="DI465">
        <f t="shared" si="189"/>
        <v>0</v>
      </c>
      <c r="DJ465">
        <f>DI465</f>
        <v>0</v>
      </c>
      <c r="DK465">
        <v>0</v>
      </c>
      <c r="DL465" t="s">
        <v>4</v>
      </c>
      <c r="DM465">
        <v>0</v>
      </c>
      <c r="DN465" t="s">
        <v>4</v>
      </c>
      <c r="DO465">
        <v>0</v>
      </c>
    </row>
    <row r="466" spans="1:119">
      <c r="A466">
        <f>ROW(Source!A397)</f>
        <v>397</v>
      </c>
      <c r="B466">
        <v>29858012</v>
      </c>
      <c r="C466">
        <v>29859819</v>
      </c>
      <c r="D466">
        <v>29308795</v>
      </c>
      <c r="E466">
        <v>37</v>
      </c>
      <c r="F466">
        <v>1</v>
      </c>
      <c r="G466">
        <v>37</v>
      </c>
      <c r="H466">
        <v>1</v>
      </c>
      <c r="I466" t="s">
        <v>684</v>
      </c>
      <c r="J466" t="s">
        <v>4</v>
      </c>
      <c r="K466" t="s">
        <v>685</v>
      </c>
      <c r="L466">
        <v>1191</v>
      </c>
      <c r="N466">
        <v>1013</v>
      </c>
      <c r="O466" t="s">
        <v>686</v>
      </c>
      <c r="P466" t="s">
        <v>686</v>
      </c>
      <c r="Q466">
        <v>1</v>
      </c>
      <c r="W466">
        <v>0</v>
      </c>
      <c r="X466">
        <v>476480486</v>
      </c>
      <c r="Y466">
        <f t="shared" si="175"/>
        <v>17.8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1</v>
      </c>
      <c r="AJ466">
        <v>1</v>
      </c>
      <c r="AK466">
        <v>1</v>
      </c>
      <c r="AL466">
        <v>1</v>
      </c>
      <c r="AM466">
        <v>-2</v>
      </c>
      <c r="AN466">
        <v>0</v>
      </c>
      <c r="AO466">
        <v>1</v>
      </c>
      <c r="AP466">
        <v>1</v>
      </c>
      <c r="AQ466">
        <v>0</v>
      </c>
      <c r="AR466">
        <v>0</v>
      </c>
      <c r="AS466" t="s">
        <v>4</v>
      </c>
      <c r="AT466">
        <v>17.8</v>
      </c>
      <c r="AU466" t="s">
        <v>4</v>
      </c>
      <c r="AV466">
        <v>1</v>
      </c>
      <c r="AW466">
        <v>2</v>
      </c>
      <c r="AX466">
        <v>29859824</v>
      </c>
      <c r="AY466">
        <v>1</v>
      </c>
      <c r="AZ466">
        <v>0</v>
      </c>
      <c r="BA466">
        <v>463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0</v>
      </c>
      <c r="BI466">
        <v>0</v>
      </c>
      <c r="BJ466">
        <v>0</v>
      </c>
      <c r="BK466">
        <v>0</v>
      </c>
      <c r="BL466">
        <v>0</v>
      </c>
      <c r="BM466">
        <v>0</v>
      </c>
      <c r="BN466">
        <v>0</v>
      </c>
      <c r="BO466">
        <v>0</v>
      </c>
      <c r="BP466">
        <v>0</v>
      </c>
      <c r="BQ466">
        <v>0</v>
      </c>
      <c r="BR466">
        <v>0</v>
      </c>
      <c r="BS466">
        <v>0</v>
      </c>
      <c r="BT466">
        <v>0</v>
      </c>
      <c r="BU466">
        <v>0</v>
      </c>
      <c r="BV466">
        <v>0</v>
      </c>
      <c r="BW466">
        <v>0</v>
      </c>
      <c r="CU466">
        <f>ROUND(AT466*Source!I397*AH466*AL466,2)</f>
        <v>0</v>
      </c>
      <c r="CV466">
        <f>ROUND(Y466*Source!I397,9)</f>
        <v>5.34</v>
      </c>
      <c r="CW466">
        <v>0</v>
      </c>
      <c r="CX466">
        <f>ROUND(Y466*Source!I397,9)</f>
        <v>5.34</v>
      </c>
      <c r="CY466">
        <f>AD466</f>
        <v>0</v>
      </c>
      <c r="CZ466">
        <f>AH466</f>
        <v>0</v>
      </c>
      <c r="DA466">
        <f>AL466</f>
        <v>1</v>
      </c>
      <c r="DB466">
        <f t="shared" si="176"/>
        <v>0</v>
      </c>
      <c r="DC466">
        <f t="shared" si="177"/>
        <v>0</v>
      </c>
      <c r="DD466" t="s">
        <v>4</v>
      </c>
      <c r="DE466" t="s">
        <v>4</v>
      </c>
      <c r="DF466">
        <f t="shared" si="186"/>
        <v>0</v>
      </c>
      <c r="DG466">
        <f t="shared" si="187"/>
        <v>0</v>
      </c>
      <c r="DH466">
        <f t="shared" si="188"/>
        <v>0</v>
      </c>
      <c r="DI466">
        <f t="shared" si="189"/>
        <v>0</v>
      </c>
      <c r="DJ466">
        <f>DI466</f>
        <v>0</v>
      </c>
      <c r="DK466">
        <v>0</v>
      </c>
      <c r="DL466" t="s">
        <v>4</v>
      </c>
      <c r="DM466">
        <v>0</v>
      </c>
      <c r="DN466" t="s">
        <v>4</v>
      </c>
      <c r="DO466">
        <v>0</v>
      </c>
    </row>
    <row r="467" spans="1:119">
      <c r="A467">
        <f>ROW(Source!A397)</f>
        <v>397</v>
      </c>
      <c r="B467">
        <v>29858012</v>
      </c>
      <c r="C467">
        <v>29859819</v>
      </c>
      <c r="D467">
        <v>29310776</v>
      </c>
      <c r="E467">
        <v>1</v>
      </c>
      <c r="F467">
        <v>1</v>
      </c>
      <c r="G467">
        <v>37</v>
      </c>
      <c r="H467">
        <v>2</v>
      </c>
      <c r="I467" t="s">
        <v>780</v>
      </c>
      <c r="J467" t="s">
        <v>781</v>
      </c>
      <c r="K467" t="s">
        <v>782</v>
      </c>
      <c r="L467">
        <v>1368</v>
      </c>
      <c r="N467">
        <v>1011</v>
      </c>
      <c r="O467" t="s">
        <v>63</v>
      </c>
      <c r="P467" t="s">
        <v>63</v>
      </c>
      <c r="Q467">
        <v>1</v>
      </c>
      <c r="W467">
        <v>0</v>
      </c>
      <c r="X467">
        <v>-1317826548</v>
      </c>
      <c r="Y467">
        <f t="shared" si="175"/>
        <v>2.36</v>
      </c>
      <c r="AA467">
        <v>0</v>
      </c>
      <c r="AB467">
        <v>23.12</v>
      </c>
      <c r="AC467">
        <v>0.06</v>
      </c>
      <c r="AD467">
        <v>0</v>
      </c>
      <c r="AE467">
        <v>0</v>
      </c>
      <c r="AF467">
        <v>23.12</v>
      </c>
      <c r="AG467">
        <v>0.06</v>
      </c>
      <c r="AH467">
        <v>0</v>
      </c>
      <c r="AI467">
        <v>1</v>
      </c>
      <c r="AJ467">
        <v>1</v>
      </c>
      <c r="AK467">
        <v>1</v>
      </c>
      <c r="AL467">
        <v>1</v>
      </c>
      <c r="AM467">
        <v>-2</v>
      </c>
      <c r="AN467">
        <v>0</v>
      </c>
      <c r="AO467">
        <v>1</v>
      </c>
      <c r="AP467">
        <v>1</v>
      </c>
      <c r="AQ467">
        <v>0</v>
      </c>
      <c r="AR467">
        <v>0</v>
      </c>
      <c r="AS467" t="s">
        <v>4</v>
      </c>
      <c r="AT467">
        <v>2.36</v>
      </c>
      <c r="AU467" t="s">
        <v>4</v>
      </c>
      <c r="AV467">
        <v>0</v>
      </c>
      <c r="AW467">
        <v>2</v>
      </c>
      <c r="AX467">
        <v>29859825</v>
      </c>
      <c r="AY467">
        <v>1</v>
      </c>
      <c r="AZ467">
        <v>0</v>
      </c>
      <c r="BA467">
        <v>464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0</v>
      </c>
      <c r="BI467">
        <v>0</v>
      </c>
      <c r="BJ467">
        <v>0</v>
      </c>
      <c r="BK467">
        <v>0</v>
      </c>
      <c r="BL467">
        <v>0</v>
      </c>
      <c r="BM467">
        <v>0</v>
      </c>
      <c r="BN467">
        <v>0</v>
      </c>
      <c r="BO467">
        <v>0</v>
      </c>
      <c r="BP467">
        <v>0</v>
      </c>
      <c r="BQ467">
        <v>0</v>
      </c>
      <c r="BR467">
        <v>0</v>
      </c>
      <c r="BS467">
        <v>0</v>
      </c>
      <c r="BT467">
        <v>0</v>
      </c>
      <c r="BU467">
        <v>0</v>
      </c>
      <c r="BV467">
        <v>0</v>
      </c>
      <c r="BW467">
        <v>0</v>
      </c>
      <c r="CV467">
        <v>0</v>
      </c>
      <c r="CW467">
        <f>ROUND(Y467*Source!I397*DO467,9)</f>
        <v>0</v>
      </c>
      <c r="CX467">
        <f>ROUND(Y467*Source!I397,9)</f>
        <v>0.70799999999999996</v>
      </c>
      <c r="CY467">
        <f>AB467</f>
        <v>23.12</v>
      </c>
      <c r="CZ467">
        <f>AF467</f>
        <v>23.12</v>
      </c>
      <c r="DA467">
        <f>AJ467</f>
        <v>1</v>
      </c>
      <c r="DB467">
        <f t="shared" si="176"/>
        <v>54.56</v>
      </c>
      <c r="DC467">
        <f t="shared" si="177"/>
        <v>0.14000000000000001</v>
      </c>
      <c r="DD467" t="s">
        <v>4</v>
      </c>
      <c r="DE467" t="s">
        <v>4</v>
      </c>
      <c r="DF467">
        <f t="shared" si="186"/>
        <v>0</v>
      </c>
      <c r="DG467">
        <f t="shared" si="187"/>
        <v>16.37</v>
      </c>
      <c r="DH467">
        <f t="shared" si="188"/>
        <v>0.04</v>
      </c>
      <c r="DI467">
        <f t="shared" si="189"/>
        <v>0</v>
      </c>
      <c r="DJ467">
        <f>DG467</f>
        <v>16.37</v>
      </c>
      <c r="DK467">
        <v>0</v>
      </c>
      <c r="DL467" t="s">
        <v>4</v>
      </c>
      <c r="DM467">
        <v>0</v>
      </c>
      <c r="DN467" t="s">
        <v>4</v>
      </c>
      <c r="DO467">
        <v>0</v>
      </c>
    </row>
    <row r="468" spans="1:119">
      <c r="A468">
        <f>ROW(Source!A397)</f>
        <v>397</v>
      </c>
      <c r="B468">
        <v>29858012</v>
      </c>
      <c r="C468">
        <v>29859819</v>
      </c>
      <c r="D468">
        <v>29310735</v>
      </c>
      <c r="E468">
        <v>1</v>
      </c>
      <c r="F468">
        <v>1</v>
      </c>
      <c r="G468">
        <v>37</v>
      </c>
      <c r="H468">
        <v>2</v>
      </c>
      <c r="I468" t="s">
        <v>783</v>
      </c>
      <c r="J468" t="s">
        <v>784</v>
      </c>
      <c r="K468" t="s">
        <v>785</v>
      </c>
      <c r="L468">
        <v>1368</v>
      </c>
      <c r="N468">
        <v>1011</v>
      </c>
      <c r="O468" t="s">
        <v>63</v>
      </c>
      <c r="P468" t="s">
        <v>63</v>
      </c>
      <c r="Q468">
        <v>1</v>
      </c>
      <c r="W468">
        <v>0</v>
      </c>
      <c r="X468">
        <v>2076833660</v>
      </c>
      <c r="Y468">
        <f t="shared" si="175"/>
        <v>0.15</v>
      </c>
      <c r="AA468">
        <v>0</v>
      </c>
      <c r="AB468">
        <v>7.44</v>
      </c>
      <c r="AC468">
        <v>0.01</v>
      </c>
      <c r="AD468">
        <v>0</v>
      </c>
      <c r="AE468">
        <v>0</v>
      </c>
      <c r="AF468">
        <v>7.44</v>
      </c>
      <c r="AG468">
        <v>0.01</v>
      </c>
      <c r="AH468">
        <v>0</v>
      </c>
      <c r="AI468">
        <v>1</v>
      </c>
      <c r="AJ468">
        <v>1</v>
      </c>
      <c r="AK468">
        <v>1</v>
      </c>
      <c r="AL468">
        <v>1</v>
      </c>
      <c r="AM468">
        <v>-2</v>
      </c>
      <c r="AN468">
        <v>0</v>
      </c>
      <c r="AO468">
        <v>1</v>
      </c>
      <c r="AP468">
        <v>1</v>
      </c>
      <c r="AQ468">
        <v>0</v>
      </c>
      <c r="AR468">
        <v>0</v>
      </c>
      <c r="AS468" t="s">
        <v>4</v>
      </c>
      <c r="AT468">
        <v>0.15</v>
      </c>
      <c r="AU468" t="s">
        <v>4</v>
      </c>
      <c r="AV468">
        <v>0</v>
      </c>
      <c r="AW468">
        <v>2</v>
      </c>
      <c r="AX468">
        <v>29859826</v>
      </c>
      <c r="AY468">
        <v>1</v>
      </c>
      <c r="AZ468">
        <v>0</v>
      </c>
      <c r="BA468">
        <v>465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0</v>
      </c>
      <c r="BI468">
        <v>0</v>
      </c>
      <c r="BJ468">
        <v>0</v>
      </c>
      <c r="BK468">
        <v>0</v>
      </c>
      <c r="BL468">
        <v>0</v>
      </c>
      <c r="BM468">
        <v>0</v>
      </c>
      <c r="BN468">
        <v>0</v>
      </c>
      <c r="BO468">
        <v>0</v>
      </c>
      <c r="BP468">
        <v>0</v>
      </c>
      <c r="BQ468">
        <v>0</v>
      </c>
      <c r="BR468">
        <v>0</v>
      </c>
      <c r="BS468">
        <v>0</v>
      </c>
      <c r="BT468">
        <v>0</v>
      </c>
      <c r="BU468">
        <v>0</v>
      </c>
      <c r="BV468">
        <v>0</v>
      </c>
      <c r="BW468">
        <v>0</v>
      </c>
      <c r="CV468">
        <v>0</v>
      </c>
      <c r="CW468">
        <f>ROUND(Y468*Source!I397*DO468,9)</f>
        <v>0</v>
      </c>
      <c r="CX468">
        <f>ROUND(Y468*Source!I397,9)</f>
        <v>4.4999999999999998E-2</v>
      </c>
      <c r="CY468">
        <f>AB468</f>
        <v>7.44</v>
      </c>
      <c r="CZ468">
        <f>AF468</f>
        <v>7.44</v>
      </c>
      <c r="DA468">
        <f>AJ468</f>
        <v>1</v>
      </c>
      <c r="DB468">
        <f t="shared" si="176"/>
        <v>1.1200000000000001</v>
      </c>
      <c r="DC468">
        <f t="shared" si="177"/>
        <v>0</v>
      </c>
      <c r="DD468" t="s">
        <v>4</v>
      </c>
      <c r="DE468" t="s">
        <v>4</v>
      </c>
      <c r="DF468">
        <f t="shared" si="186"/>
        <v>0</v>
      </c>
      <c r="DG468">
        <f t="shared" si="187"/>
        <v>0.33</v>
      </c>
      <c r="DH468">
        <f t="shared" si="188"/>
        <v>0</v>
      </c>
      <c r="DI468">
        <f t="shared" si="189"/>
        <v>0</v>
      </c>
      <c r="DJ468">
        <f>DG468</f>
        <v>0.33</v>
      </c>
      <c r="DK468">
        <v>0</v>
      </c>
      <c r="DL468" t="s">
        <v>4</v>
      </c>
      <c r="DM468">
        <v>0</v>
      </c>
      <c r="DN468" t="s">
        <v>4</v>
      </c>
      <c r="DO468">
        <v>0</v>
      </c>
    </row>
    <row r="469" spans="1:119">
      <c r="A469">
        <f>ROW(Source!A397)</f>
        <v>397</v>
      </c>
      <c r="B469">
        <v>29858012</v>
      </c>
      <c r="C469">
        <v>29859819</v>
      </c>
      <c r="D469">
        <v>29310753</v>
      </c>
      <c r="E469">
        <v>1</v>
      </c>
      <c r="F469">
        <v>1</v>
      </c>
      <c r="G469">
        <v>37</v>
      </c>
      <c r="H469">
        <v>2</v>
      </c>
      <c r="I469" t="s">
        <v>655</v>
      </c>
      <c r="J469" t="s">
        <v>657</v>
      </c>
      <c r="K469" t="s">
        <v>656</v>
      </c>
      <c r="L469">
        <v>1368</v>
      </c>
      <c r="N469">
        <v>1011</v>
      </c>
      <c r="O469" t="s">
        <v>63</v>
      </c>
      <c r="P469" t="s">
        <v>63</v>
      </c>
      <c r="Q469">
        <v>1</v>
      </c>
      <c r="W469">
        <v>0</v>
      </c>
      <c r="X469">
        <v>-417810631</v>
      </c>
      <c r="Y469">
        <f t="shared" si="175"/>
        <v>0.97</v>
      </c>
      <c r="AA469">
        <v>0</v>
      </c>
      <c r="AB469">
        <v>24.76</v>
      </c>
      <c r="AC469">
        <v>1.81</v>
      </c>
      <c r="AD469">
        <v>0</v>
      </c>
      <c r="AE469">
        <v>0</v>
      </c>
      <c r="AF469">
        <v>24.76</v>
      </c>
      <c r="AG469">
        <v>1.81</v>
      </c>
      <c r="AH469">
        <v>0</v>
      </c>
      <c r="AI469">
        <v>1</v>
      </c>
      <c r="AJ469">
        <v>1</v>
      </c>
      <c r="AK469">
        <v>1</v>
      </c>
      <c r="AL469">
        <v>1</v>
      </c>
      <c r="AM469">
        <v>-2</v>
      </c>
      <c r="AN469">
        <v>0</v>
      </c>
      <c r="AO469">
        <v>1</v>
      </c>
      <c r="AP469">
        <v>1</v>
      </c>
      <c r="AQ469">
        <v>0</v>
      </c>
      <c r="AR469">
        <v>0</v>
      </c>
      <c r="AS469" t="s">
        <v>4</v>
      </c>
      <c r="AT469">
        <v>0.97</v>
      </c>
      <c r="AU469" t="s">
        <v>4</v>
      </c>
      <c r="AV469">
        <v>0</v>
      </c>
      <c r="AW469">
        <v>2</v>
      </c>
      <c r="AX469">
        <v>29859827</v>
      </c>
      <c r="AY469">
        <v>1</v>
      </c>
      <c r="AZ469">
        <v>0</v>
      </c>
      <c r="BA469">
        <v>466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0</v>
      </c>
      <c r="BI469">
        <v>0</v>
      </c>
      <c r="BJ469">
        <v>0</v>
      </c>
      <c r="BK469">
        <v>0</v>
      </c>
      <c r="BL469">
        <v>0</v>
      </c>
      <c r="BM469">
        <v>0</v>
      </c>
      <c r="BN469">
        <v>0</v>
      </c>
      <c r="BO469">
        <v>0</v>
      </c>
      <c r="BP469">
        <v>0</v>
      </c>
      <c r="BQ469">
        <v>0</v>
      </c>
      <c r="BR469">
        <v>0</v>
      </c>
      <c r="BS469">
        <v>0</v>
      </c>
      <c r="BT469">
        <v>0</v>
      </c>
      <c r="BU469">
        <v>0</v>
      </c>
      <c r="BV469">
        <v>0</v>
      </c>
      <c r="BW469">
        <v>0</v>
      </c>
      <c r="CV469">
        <v>0</v>
      </c>
      <c r="CW469">
        <f>ROUND(Y469*Source!I397*DO469,9)</f>
        <v>0</v>
      </c>
      <c r="CX469">
        <f>ROUND(Y469*Source!I397,9)</f>
        <v>0.29099999999999998</v>
      </c>
      <c r="CY469">
        <f>AB469</f>
        <v>24.76</v>
      </c>
      <c r="CZ469">
        <f>AF469</f>
        <v>24.76</v>
      </c>
      <c r="DA469">
        <f>AJ469</f>
        <v>1</v>
      </c>
      <c r="DB469">
        <f t="shared" si="176"/>
        <v>24.02</v>
      </c>
      <c r="DC469">
        <f t="shared" si="177"/>
        <v>1.76</v>
      </c>
      <c r="DD469" t="s">
        <v>4</v>
      </c>
      <c r="DE469" t="s">
        <v>4</v>
      </c>
      <c r="DF469">
        <f t="shared" si="186"/>
        <v>0</v>
      </c>
      <c r="DG469">
        <f t="shared" si="187"/>
        <v>7.21</v>
      </c>
      <c r="DH469">
        <f t="shared" si="188"/>
        <v>0.53</v>
      </c>
      <c r="DI469">
        <f t="shared" si="189"/>
        <v>0</v>
      </c>
      <c r="DJ469">
        <f>DG469</f>
        <v>7.21</v>
      </c>
      <c r="DK469">
        <v>0</v>
      </c>
      <c r="DL469" t="s">
        <v>4</v>
      </c>
      <c r="DM469">
        <v>0</v>
      </c>
      <c r="DN469" t="s">
        <v>4</v>
      </c>
      <c r="DO469">
        <v>0</v>
      </c>
    </row>
    <row r="470" spans="1:119">
      <c r="A470">
        <f>ROW(Source!A398)</f>
        <v>398</v>
      </c>
      <c r="B470">
        <v>29858012</v>
      </c>
      <c r="C470">
        <v>29859828</v>
      </c>
      <c r="D470">
        <v>29308795</v>
      </c>
      <c r="E470">
        <v>37</v>
      </c>
      <c r="F470">
        <v>1</v>
      </c>
      <c r="G470">
        <v>37</v>
      </c>
      <c r="H470">
        <v>1</v>
      </c>
      <c r="I470" t="s">
        <v>684</v>
      </c>
      <c r="J470" t="s">
        <v>4</v>
      </c>
      <c r="K470" t="s">
        <v>685</v>
      </c>
      <c r="L470">
        <v>1191</v>
      </c>
      <c r="N470">
        <v>1013</v>
      </c>
      <c r="O470" t="s">
        <v>686</v>
      </c>
      <c r="P470" t="s">
        <v>686</v>
      </c>
      <c r="Q470">
        <v>1</v>
      </c>
      <c r="W470">
        <v>0</v>
      </c>
      <c r="X470">
        <v>476480486</v>
      </c>
      <c r="Y470">
        <f t="shared" si="175"/>
        <v>2.99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1</v>
      </c>
      <c r="AJ470">
        <v>1</v>
      </c>
      <c r="AK470">
        <v>1</v>
      </c>
      <c r="AL470">
        <v>1</v>
      </c>
      <c r="AM470">
        <v>-2</v>
      </c>
      <c r="AN470">
        <v>0</v>
      </c>
      <c r="AO470">
        <v>1</v>
      </c>
      <c r="AP470">
        <v>1</v>
      </c>
      <c r="AQ470">
        <v>0</v>
      </c>
      <c r="AR470">
        <v>0</v>
      </c>
      <c r="AS470" t="s">
        <v>4</v>
      </c>
      <c r="AT470">
        <v>2.99</v>
      </c>
      <c r="AU470" t="s">
        <v>4</v>
      </c>
      <c r="AV470">
        <v>1</v>
      </c>
      <c r="AW470">
        <v>2</v>
      </c>
      <c r="AX470">
        <v>29859836</v>
      </c>
      <c r="AY470">
        <v>1</v>
      </c>
      <c r="AZ470">
        <v>0</v>
      </c>
      <c r="BA470">
        <v>467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0</v>
      </c>
      <c r="BI470">
        <v>0</v>
      </c>
      <c r="BJ470">
        <v>0</v>
      </c>
      <c r="BK470">
        <v>0</v>
      </c>
      <c r="BL470">
        <v>0</v>
      </c>
      <c r="BM470">
        <v>0</v>
      </c>
      <c r="BN470">
        <v>0</v>
      </c>
      <c r="BO470">
        <v>0</v>
      </c>
      <c r="BP470">
        <v>0</v>
      </c>
      <c r="BQ470">
        <v>0</v>
      </c>
      <c r="BR470">
        <v>0</v>
      </c>
      <c r="BS470">
        <v>0</v>
      </c>
      <c r="BT470">
        <v>0</v>
      </c>
      <c r="BU470">
        <v>0</v>
      </c>
      <c r="BV470">
        <v>0</v>
      </c>
      <c r="BW470">
        <v>0</v>
      </c>
      <c r="CU470">
        <f>ROUND(AT470*Source!I398*AH470*AL470,2)</f>
        <v>0</v>
      </c>
      <c r="CV470">
        <f>ROUND(Y470*Source!I398,9)</f>
        <v>14.152866</v>
      </c>
      <c r="CW470">
        <v>0</v>
      </c>
      <c r="CX470">
        <f>ROUND(Y470*Source!I398,9)</f>
        <v>14.152866</v>
      </c>
      <c r="CY470">
        <f>AD470</f>
        <v>0</v>
      </c>
      <c r="CZ470">
        <f>AH470</f>
        <v>0</v>
      </c>
      <c r="DA470">
        <f>AL470</f>
        <v>1</v>
      </c>
      <c r="DB470">
        <f t="shared" si="176"/>
        <v>0</v>
      </c>
      <c r="DC470">
        <f t="shared" si="177"/>
        <v>0</v>
      </c>
      <c r="DD470" t="s">
        <v>4</v>
      </c>
      <c r="DE470" t="s">
        <v>4</v>
      </c>
      <c r="DF470">
        <f t="shared" si="186"/>
        <v>0</v>
      </c>
      <c r="DG470">
        <f t="shared" si="187"/>
        <v>0</v>
      </c>
      <c r="DH470">
        <f t="shared" si="188"/>
        <v>0</v>
      </c>
      <c r="DI470">
        <f t="shared" si="189"/>
        <v>0</v>
      </c>
      <c r="DJ470">
        <f>DI470</f>
        <v>0</v>
      </c>
      <c r="DK470">
        <v>0</v>
      </c>
      <c r="DL470" t="s">
        <v>4</v>
      </c>
      <c r="DM470">
        <v>0</v>
      </c>
      <c r="DN470" t="s">
        <v>4</v>
      </c>
      <c r="DO470">
        <v>0</v>
      </c>
    </row>
    <row r="471" spans="1:119">
      <c r="A471">
        <f>ROW(Source!A398)</f>
        <v>398</v>
      </c>
      <c r="B471">
        <v>29858012</v>
      </c>
      <c r="C471">
        <v>29859828</v>
      </c>
      <c r="D471">
        <v>29310773</v>
      </c>
      <c r="E471">
        <v>1</v>
      </c>
      <c r="F471">
        <v>1</v>
      </c>
      <c r="G471">
        <v>37</v>
      </c>
      <c r="H471">
        <v>2</v>
      </c>
      <c r="I471" t="s">
        <v>652</v>
      </c>
      <c r="J471" t="s">
        <v>654</v>
      </c>
      <c r="K471" t="s">
        <v>653</v>
      </c>
      <c r="L471">
        <v>1368</v>
      </c>
      <c r="N471">
        <v>1011</v>
      </c>
      <c r="O471" t="s">
        <v>63</v>
      </c>
      <c r="P471" t="s">
        <v>63</v>
      </c>
      <c r="Q471">
        <v>1</v>
      </c>
      <c r="W471">
        <v>0</v>
      </c>
      <c r="X471">
        <v>-490795739</v>
      </c>
      <c r="Y471">
        <f t="shared" si="175"/>
        <v>0.35</v>
      </c>
      <c r="AA471">
        <v>0</v>
      </c>
      <c r="AB471">
        <v>5.79</v>
      </c>
      <c r="AC471">
        <v>1.58</v>
      </c>
      <c r="AD471">
        <v>0</v>
      </c>
      <c r="AE471">
        <v>0</v>
      </c>
      <c r="AF471">
        <v>5.79</v>
      </c>
      <c r="AG471">
        <v>1.58</v>
      </c>
      <c r="AH471">
        <v>0</v>
      </c>
      <c r="AI471">
        <v>1</v>
      </c>
      <c r="AJ471">
        <v>1</v>
      </c>
      <c r="AK471">
        <v>1</v>
      </c>
      <c r="AL471">
        <v>1</v>
      </c>
      <c r="AM471">
        <v>-2</v>
      </c>
      <c r="AN471">
        <v>0</v>
      </c>
      <c r="AO471">
        <v>1</v>
      </c>
      <c r="AP471">
        <v>1</v>
      </c>
      <c r="AQ471">
        <v>0</v>
      </c>
      <c r="AR471">
        <v>0</v>
      </c>
      <c r="AS471" t="s">
        <v>4</v>
      </c>
      <c r="AT471">
        <v>0.35</v>
      </c>
      <c r="AU471" t="s">
        <v>4</v>
      </c>
      <c r="AV471">
        <v>0</v>
      </c>
      <c r="AW471">
        <v>2</v>
      </c>
      <c r="AX471">
        <v>29859837</v>
      </c>
      <c r="AY471">
        <v>1</v>
      </c>
      <c r="AZ471">
        <v>0</v>
      </c>
      <c r="BA471">
        <v>468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0</v>
      </c>
      <c r="BI471">
        <v>0</v>
      </c>
      <c r="BJ471">
        <v>0</v>
      </c>
      <c r="BK471">
        <v>0</v>
      </c>
      <c r="BL471">
        <v>0</v>
      </c>
      <c r="BM471">
        <v>0</v>
      </c>
      <c r="BN471">
        <v>0</v>
      </c>
      <c r="BO471">
        <v>0</v>
      </c>
      <c r="BP471">
        <v>0</v>
      </c>
      <c r="BQ471">
        <v>0</v>
      </c>
      <c r="BR471">
        <v>0</v>
      </c>
      <c r="BS471">
        <v>0</v>
      </c>
      <c r="BT471">
        <v>0</v>
      </c>
      <c r="BU471">
        <v>0</v>
      </c>
      <c r="BV471">
        <v>0</v>
      </c>
      <c r="BW471">
        <v>0</v>
      </c>
      <c r="CV471">
        <v>0</v>
      </c>
      <c r="CW471">
        <f>ROUND(Y471*Source!I398*DO471,9)</f>
        <v>0</v>
      </c>
      <c r="CX471">
        <f>ROUND(Y471*Source!I398,9)</f>
        <v>1.65669</v>
      </c>
      <c r="CY471">
        <f>AB471</f>
        <v>5.79</v>
      </c>
      <c r="CZ471">
        <f>AF471</f>
        <v>5.79</v>
      </c>
      <c r="DA471">
        <f>AJ471</f>
        <v>1</v>
      </c>
      <c r="DB471">
        <f t="shared" si="176"/>
        <v>2.0299999999999998</v>
      </c>
      <c r="DC471">
        <f t="shared" si="177"/>
        <v>0.55000000000000004</v>
      </c>
      <c r="DD471" t="s">
        <v>4</v>
      </c>
      <c r="DE471" t="s">
        <v>4</v>
      </c>
      <c r="DF471">
        <f t="shared" si="186"/>
        <v>0</v>
      </c>
      <c r="DG471">
        <f t="shared" si="187"/>
        <v>9.59</v>
      </c>
      <c r="DH471">
        <f t="shared" si="188"/>
        <v>2.62</v>
      </c>
      <c r="DI471">
        <f t="shared" si="189"/>
        <v>0</v>
      </c>
      <c r="DJ471">
        <f>DG471</f>
        <v>9.59</v>
      </c>
      <c r="DK471">
        <v>0</v>
      </c>
      <c r="DL471" t="s">
        <v>4</v>
      </c>
      <c r="DM471">
        <v>0</v>
      </c>
      <c r="DN471" t="s">
        <v>4</v>
      </c>
      <c r="DO471">
        <v>0</v>
      </c>
    </row>
    <row r="472" spans="1:119">
      <c r="A472">
        <f>ROW(Source!A398)</f>
        <v>398</v>
      </c>
      <c r="B472">
        <v>29858012</v>
      </c>
      <c r="C472">
        <v>29859828</v>
      </c>
      <c r="D472">
        <v>29310735</v>
      </c>
      <c r="E472">
        <v>1</v>
      </c>
      <c r="F472">
        <v>1</v>
      </c>
      <c r="G472">
        <v>37</v>
      </c>
      <c r="H472">
        <v>2</v>
      </c>
      <c r="I472" t="s">
        <v>783</v>
      </c>
      <c r="J472" t="s">
        <v>784</v>
      </c>
      <c r="K472" t="s">
        <v>785</v>
      </c>
      <c r="L472">
        <v>1368</v>
      </c>
      <c r="N472">
        <v>1011</v>
      </c>
      <c r="O472" t="s">
        <v>63</v>
      </c>
      <c r="P472" t="s">
        <v>63</v>
      </c>
      <c r="Q472">
        <v>1</v>
      </c>
      <c r="W472">
        <v>0</v>
      </c>
      <c r="X472">
        <v>2076833660</v>
      </c>
      <c r="Y472">
        <f t="shared" si="175"/>
        <v>0.16</v>
      </c>
      <c r="AA472">
        <v>0</v>
      </c>
      <c r="AB472">
        <v>7.44</v>
      </c>
      <c r="AC472">
        <v>0.01</v>
      </c>
      <c r="AD472">
        <v>0</v>
      </c>
      <c r="AE472">
        <v>0</v>
      </c>
      <c r="AF472">
        <v>7.44</v>
      </c>
      <c r="AG472">
        <v>0.01</v>
      </c>
      <c r="AH472">
        <v>0</v>
      </c>
      <c r="AI472">
        <v>1</v>
      </c>
      <c r="AJ472">
        <v>1</v>
      </c>
      <c r="AK472">
        <v>1</v>
      </c>
      <c r="AL472">
        <v>1</v>
      </c>
      <c r="AM472">
        <v>-2</v>
      </c>
      <c r="AN472">
        <v>0</v>
      </c>
      <c r="AO472">
        <v>1</v>
      </c>
      <c r="AP472">
        <v>1</v>
      </c>
      <c r="AQ472">
        <v>0</v>
      </c>
      <c r="AR472">
        <v>0</v>
      </c>
      <c r="AS472" t="s">
        <v>4</v>
      </c>
      <c r="AT472">
        <v>0.16</v>
      </c>
      <c r="AU472" t="s">
        <v>4</v>
      </c>
      <c r="AV472">
        <v>0</v>
      </c>
      <c r="AW472">
        <v>2</v>
      </c>
      <c r="AX472">
        <v>29859838</v>
      </c>
      <c r="AY472">
        <v>1</v>
      </c>
      <c r="AZ472">
        <v>0</v>
      </c>
      <c r="BA472">
        <v>469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0</v>
      </c>
      <c r="BI472">
        <v>0</v>
      </c>
      <c r="BJ472">
        <v>0</v>
      </c>
      <c r="BK472">
        <v>0</v>
      </c>
      <c r="BL472">
        <v>0</v>
      </c>
      <c r="BM472">
        <v>0</v>
      </c>
      <c r="BN472">
        <v>0</v>
      </c>
      <c r="BO472">
        <v>0</v>
      </c>
      <c r="BP472">
        <v>0</v>
      </c>
      <c r="BQ472">
        <v>0</v>
      </c>
      <c r="BR472">
        <v>0</v>
      </c>
      <c r="BS472">
        <v>0</v>
      </c>
      <c r="BT472">
        <v>0</v>
      </c>
      <c r="BU472">
        <v>0</v>
      </c>
      <c r="BV472">
        <v>0</v>
      </c>
      <c r="BW472">
        <v>0</v>
      </c>
      <c r="CV472">
        <v>0</v>
      </c>
      <c r="CW472">
        <f>ROUND(Y472*Source!I398*DO472,9)</f>
        <v>0</v>
      </c>
      <c r="CX472">
        <f>ROUND(Y472*Source!I398,9)</f>
        <v>0.75734400000000002</v>
      </c>
      <c r="CY472">
        <f>AB472</f>
        <v>7.44</v>
      </c>
      <c r="CZ472">
        <f>AF472</f>
        <v>7.44</v>
      </c>
      <c r="DA472">
        <f>AJ472</f>
        <v>1</v>
      </c>
      <c r="DB472">
        <f t="shared" si="176"/>
        <v>1.19</v>
      </c>
      <c r="DC472">
        <f t="shared" si="177"/>
        <v>0</v>
      </c>
      <c r="DD472" t="s">
        <v>4</v>
      </c>
      <c r="DE472" t="s">
        <v>4</v>
      </c>
      <c r="DF472">
        <f t="shared" si="186"/>
        <v>0</v>
      </c>
      <c r="DG472">
        <f t="shared" si="187"/>
        <v>5.63</v>
      </c>
      <c r="DH472">
        <f t="shared" si="188"/>
        <v>0.01</v>
      </c>
      <c r="DI472">
        <f t="shared" si="189"/>
        <v>0</v>
      </c>
      <c r="DJ472">
        <f>DG472</f>
        <v>5.63</v>
      </c>
      <c r="DK472">
        <v>0</v>
      </c>
      <c r="DL472" t="s">
        <v>4</v>
      </c>
      <c r="DM472">
        <v>0</v>
      </c>
      <c r="DN472" t="s">
        <v>4</v>
      </c>
      <c r="DO472">
        <v>0</v>
      </c>
    </row>
    <row r="473" spans="1:119">
      <c r="A473">
        <f>ROW(Source!A398)</f>
        <v>398</v>
      </c>
      <c r="B473">
        <v>29858012</v>
      </c>
      <c r="C473">
        <v>29859828</v>
      </c>
      <c r="D473">
        <v>29312045</v>
      </c>
      <c r="E473">
        <v>1</v>
      </c>
      <c r="F473">
        <v>1</v>
      </c>
      <c r="G473">
        <v>37</v>
      </c>
      <c r="H473">
        <v>3</v>
      </c>
      <c r="I473" t="s">
        <v>1151</v>
      </c>
      <c r="J473" t="s">
        <v>1152</v>
      </c>
      <c r="K473" t="s">
        <v>1153</v>
      </c>
      <c r="L473">
        <v>1355</v>
      </c>
      <c r="N473">
        <v>1010</v>
      </c>
      <c r="O473" t="s">
        <v>377</v>
      </c>
      <c r="P473" t="s">
        <v>377</v>
      </c>
      <c r="Q473">
        <v>100</v>
      </c>
      <c r="W473">
        <v>0</v>
      </c>
      <c r="X473">
        <v>1737912291</v>
      </c>
      <c r="Y473">
        <f t="shared" si="175"/>
        <v>0.03</v>
      </c>
      <c r="AA473">
        <v>773.42</v>
      </c>
      <c r="AB473">
        <v>0</v>
      </c>
      <c r="AC473">
        <v>0</v>
      </c>
      <c r="AD473">
        <v>0</v>
      </c>
      <c r="AE473">
        <v>773.42</v>
      </c>
      <c r="AF473">
        <v>0</v>
      </c>
      <c r="AG473">
        <v>0</v>
      </c>
      <c r="AH473">
        <v>0</v>
      </c>
      <c r="AI473">
        <v>1</v>
      </c>
      <c r="AJ473">
        <v>1</v>
      </c>
      <c r="AK473">
        <v>1</v>
      </c>
      <c r="AL473">
        <v>1</v>
      </c>
      <c r="AM473">
        <v>-2</v>
      </c>
      <c r="AN473">
        <v>0</v>
      </c>
      <c r="AO473">
        <v>1</v>
      </c>
      <c r="AP473">
        <v>1</v>
      </c>
      <c r="AQ473">
        <v>0</v>
      </c>
      <c r="AR473">
        <v>0</v>
      </c>
      <c r="AS473" t="s">
        <v>4</v>
      </c>
      <c r="AT473">
        <v>0.03</v>
      </c>
      <c r="AU473" t="s">
        <v>4</v>
      </c>
      <c r="AV473">
        <v>0</v>
      </c>
      <c r="AW473">
        <v>2</v>
      </c>
      <c r="AX473">
        <v>29859839</v>
      </c>
      <c r="AY473">
        <v>1</v>
      </c>
      <c r="AZ473">
        <v>0</v>
      </c>
      <c r="BA473">
        <v>470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0</v>
      </c>
      <c r="BI473">
        <v>0</v>
      </c>
      <c r="BJ473">
        <v>0</v>
      </c>
      <c r="BK473">
        <v>0</v>
      </c>
      <c r="BL473">
        <v>0</v>
      </c>
      <c r="BM473">
        <v>0</v>
      </c>
      <c r="BN473">
        <v>0</v>
      </c>
      <c r="BO473">
        <v>0</v>
      </c>
      <c r="BP473">
        <v>0</v>
      </c>
      <c r="BQ473">
        <v>0</v>
      </c>
      <c r="BR473">
        <v>0</v>
      </c>
      <c r="BS473">
        <v>0</v>
      </c>
      <c r="BT473">
        <v>0</v>
      </c>
      <c r="BU473">
        <v>0</v>
      </c>
      <c r="BV473">
        <v>0</v>
      </c>
      <c r="BW473">
        <v>0</v>
      </c>
      <c r="CV473">
        <v>0</v>
      </c>
      <c r="CW473">
        <v>0</v>
      </c>
      <c r="CX473">
        <f>ROUND(Y473*Source!I398,9)</f>
        <v>0.14200199999999999</v>
      </c>
      <c r="CY473">
        <f>AA473</f>
        <v>773.42</v>
      </c>
      <c r="CZ473">
        <f>AE473</f>
        <v>773.42</v>
      </c>
      <c r="DA473">
        <f>AI473</f>
        <v>1</v>
      </c>
      <c r="DB473">
        <f t="shared" si="176"/>
        <v>23.2</v>
      </c>
      <c r="DC473">
        <f t="shared" si="177"/>
        <v>0</v>
      </c>
      <c r="DD473" t="s">
        <v>4</v>
      </c>
      <c r="DE473" t="s">
        <v>4</v>
      </c>
      <c r="DF473">
        <f t="shared" si="186"/>
        <v>109.83</v>
      </c>
      <c r="DG473">
        <f t="shared" si="187"/>
        <v>0</v>
      </c>
      <c r="DH473">
        <f t="shared" si="188"/>
        <v>0</v>
      </c>
      <c r="DI473">
        <f t="shared" si="189"/>
        <v>0</v>
      </c>
      <c r="DJ473">
        <f>DF473</f>
        <v>109.83</v>
      </c>
      <c r="DK473">
        <v>0</v>
      </c>
      <c r="DL473" t="s">
        <v>4</v>
      </c>
      <c r="DM473">
        <v>0</v>
      </c>
      <c r="DN473" t="s">
        <v>4</v>
      </c>
      <c r="DO473">
        <v>0</v>
      </c>
    </row>
    <row r="474" spans="1:119">
      <c r="A474">
        <f>ROW(Source!A398)</f>
        <v>398</v>
      </c>
      <c r="B474">
        <v>29858012</v>
      </c>
      <c r="C474">
        <v>29859828</v>
      </c>
      <c r="D474">
        <v>29313041</v>
      </c>
      <c r="E474">
        <v>1</v>
      </c>
      <c r="F474">
        <v>1</v>
      </c>
      <c r="G474">
        <v>37</v>
      </c>
      <c r="H474">
        <v>3</v>
      </c>
      <c r="I474" t="s">
        <v>1139</v>
      </c>
      <c r="J474" t="s">
        <v>1140</v>
      </c>
      <c r="K474" t="s">
        <v>1141</v>
      </c>
      <c r="L474">
        <v>1296</v>
      </c>
      <c r="N474">
        <v>1002</v>
      </c>
      <c r="O474" t="s">
        <v>727</v>
      </c>
      <c r="P474" t="s">
        <v>727</v>
      </c>
      <c r="Q474">
        <v>1</v>
      </c>
      <c r="W474">
        <v>0</v>
      </c>
      <c r="X474">
        <v>93587205</v>
      </c>
      <c r="Y474">
        <f t="shared" si="175"/>
        <v>8.5000000000000006E-2</v>
      </c>
      <c r="AA474">
        <v>435.76</v>
      </c>
      <c r="AB474">
        <v>0</v>
      </c>
      <c r="AC474">
        <v>0</v>
      </c>
      <c r="AD474">
        <v>0</v>
      </c>
      <c r="AE474">
        <v>435.76</v>
      </c>
      <c r="AF474">
        <v>0</v>
      </c>
      <c r="AG474">
        <v>0</v>
      </c>
      <c r="AH474">
        <v>0</v>
      </c>
      <c r="AI474">
        <v>1</v>
      </c>
      <c r="AJ474">
        <v>1</v>
      </c>
      <c r="AK474">
        <v>1</v>
      </c>
      <c r="AL474">
        <v>1</v>
      </c>
      <c r="AM474">
        <v>-2</v>
      </c>
      <c r="AN474">
        <v>0</v>
      </c>
      <c r="AO474">
        <v>1</v>
      </c>
      <c r="AP474">
        <v>1</v>
      </c>
      <c r="AQ474">
        <v>0</v>
      </c>
      <c r="AR474">
        <v>0</v>
      </c>
      <c r="AS474" t="s">
        <v>4</v>
      </c>
      <c r="AT474">
        <v>8.5000000000000006E-2</v>
      </c>
      <c r="AU474" t="s">
        <v>4</v>
      </c>
      <c r="AV474">
        <v>0</v>
      </c>
      <c r="AW474">
        <v>2</v>
      </c>
      <c r="AX474">
        <v>29859840</v>
      </c>
      <c r="AY474">
        <v>1</v>
      </c>
      <c r="AZ474">
        <v>0</v>
      </c>
      <c r="BA474">
        <v>471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0</v>
      </c>
      <c r="BI474">
        <v>0</v>
      </c>
      <c r="BJ474">
        <v>0</v>
      </c>
      <c r="BK474">
        <v>0</v>
      </c>
      <c r="BL474">
        <v>0</v>
      </c>
      <c r="BM474">
        <v>0</v>
      </c>
      <c r="BN474">
        <v>0</v>
      </c>
      <c r="BO474">
        <v>0</v>
      </c>
      <c r="BP474">
        <v>0</v>
      </c>
      <c r="BQ474">
        <v>0</v>
      </c>
      <c r="BR474">
        <v>0</v>
      </c>
      <c r="BS474">
        <v>0</v>
      </c>
      <c r="BT474">
        <v>0</v>
      </c>
      <c r="BU474">
        <v>0</v>
      </c>
      <c r="BV474">
        <v>0</v>
      </c>
      <c r="BW474">
        <v>0</v>
      </c>
      <c r="CV474">
        <v>0</v>
      </c>
      <c r="CW474">
        <v>0</v>
      </c>
      <c r="CX474">
        <f>ROUND(Y474*Source!I398,9)</f>
        <v>0.402339</v>
      </c>
      <c r="CY474">
        <f>AA474</f>
        <v>435.76</v>
      </c>
      <c r="CZ474">
        <f>AE474</f>
        <v>435.76</v>
      </c>
      <c r="DA474">
        <f>AI474</f>
        <v>1</v>
      </c>
      <c r="DB474">
        <f t="shared" si="176"/>
        <v>37.04</v>
      </c>
      <c r="DC474">
        <f t="shared" si="177"/>
        <v>0</v>
      </c>
      <c r="DD474" t="s">
        <v>4</v>
      </c>
      <c r="DE474" t="s">
        <v>4</v>
      </c>
      <c r="DF474">
        <f t="shared" si="186"/>
        <v>175.32</v>
      </c>
      <c r="DG474">
        <f t="shared" si="187"/>
        <v>0</v>
      </c>
      <c r="DH474">
        <f t="shared" si="188"/>
        <v>0</v>
      </c>
      <c r="DI474">
        <f t="shared" si="189"/>
        <v>0</v>
      </c>
      <c r="DJ474">
        <f>DF474</f>
        <v>175.32</v>
      </c>
      <c r="DK474">
        <v>0</v>
      </c>
      <c r="DL474" t="s">
        <v>4</v>
      </c>
      <c r="DM474">
        <v>0</v>
      </c>
      <c r="DN474" t="s">
        <v>4</v>
      </c>
      <c r="DO474">
        <v>0</v>
      </c>
    </row>
    <row r="475" spans="1:119">
      <c r="A475">
        <f>ROW(Source!A398)</f>
        <v>398</v>
      </c>
      <c r="B475">
        <v>29858012</v>
      </c>
      <c r="C475">
        <v>29859828</v>
      </c>
      <c r="D475">
        <v>29311508</v>
      </c>
      <c r="E475">
        <v>1</v>
      </c>
      <c r="F475">
        <v>1</v>
      </c>
      <c r="G475">
        <v>37</v>
      </c>
      <c r="H475">
        <v>3</v>
      </c>
      <c r="I475" t="s">
        <v>849</v>
      </c>
      <c r="J475" t="s">
        <v>850</v>
      </c>
      <c r="K475" t="s">
        <v>851</v>
      </c>
      <c r="L475">
        <v>1339</v>
      </c>
      <c r="N475">
        <v>1007</v>
      </c>
      <c r="O475" t="s">
        <v>54</v>
      </c>
      <c r="P475" t="s">
        <v>54</v>
      </c>
      <c r="Q475">
        <v>1</v>
      </c>
      <c r="W475">
        <v>0</v>
      </c>
      <c r="X475">
        <v>854536934</v>
      </c>
      <c r="Y475">
        <f t="shared" si="175"/>
        <v>7.0000000000000007E-2</v>
      </c>
      <c r="AA475">
        <v>9158.5400000000009</v>
      </c>
      <c r="AB475">
        <v>0</v>
      </c>
      <c r="AC475">
        <v>0</v>
      </c>
      <c r="AD475">
        <v>0</v>
      </c>
      <c r="AE475">
        <v>9158.5400000000009</v>
      </c>
      <c r="AF475">
        <v>0</v>
      </c>
      <c r="AG475">
        <v>0</v>
      </c>
      <c r="AH475">
        <v>0</v>
      </c>
      <c r="AI475">
        <v>1</v>
      </c>
      <c r="AJ475">
        <v>1</v>
      </c>
      <c r="AK475">
        <v>1</v>
      </c>
      <c r="AL475">
        <v>1</v>
      </c>
      <c r="AM475">
        <v>-2</v>
      </c>
      <c r="AN475">
        <v>0</v>
      </c>
      <c r="AO475">
        <v>1</v>
      </c>
      <c r="AP475">
        <v>1</v>
      </c>
      <c r="AQ475">
        <v>0</v>
      </c>
      <c r="AR475">
        <v>0</v>
      </c>
      <c r="AS475" t="s">
        <v>4</v>
      </c>
      <c r="AT475">
        <v>7.0000000000000007E-2</v>
      </c>
      <c r="AU475" t="s">
        <v>4</v>
      </c>
      <c r="AV475">
        <v>0</v>
      </c>
      <c r="AW475">
        <v>2</v>
      </c>
      <c r="AX475">
        <v>29859841</v>
      </c>
      <c r="AY475">
        <v>1</v>
      </c>
      <c r="AZ475">
        <v>0</v>
      </c>
      <c r="BA475">
        <v>472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0</v>
      </c>
      <c r="BI475">
        <v>0</v>
      </c>
      <c r="BJ475">
        <v>0</v>
      </c>
      <c r="BK475">
        <v>0</v>
      </c>
      <c r="BL475">
        <v>0</v>
      </c>
      <c r="BM475">
        <v>0</v>
      </c>
      <c r="BN475">
        <v>0</v>
      </c>
      <c r="BO475">
        <v>0</v>
      </c>
      <c r="BP475">
        <v>0</v>
      </c>
      <c r="BQ475">
        <v>0</v>
      </c>
      <c r="BR475">
        <v>0</v>
      </c>
      <c r="BS475">
        <v>0</v>
      </c>
      <c r="BT475">
        <v>0</v>
      </c>
      <c r="BU475">
        <v>0</v>
      </c>
      <c r="BV475">
        <v>0</v>
      </c>
      <c r="BW475">
        <v>0</v>
      </c>
      <c r="CV475">
        <v>0</v>
      </c>
      <c r="CW475">
        <v>0</v>
      </c>
      <c r="CX475">
        <f>ROUND(Y475*Source!I398,9)</f>
        <v>0.33133800000000002</v>
      </c>
      <c r="CY475">
        <f>AA475</f>
        <v>9158.5400000000009</v>
      </c>
      <c r="CZ475">
        <f>AE475</f>
        <v>9158.5400000000009</v>
      </c>
      <c r="DA475">
        <f>AI475</f>
        <v>1</v>
      </c>
      <c r="DB475">
        <f t="shared" si="176"/>
        <v>641.1</v>
      </c>
      <c r="DC475">
        <f t="shared" si="177"/>
        <v>0</v>
      </c>
      <c r="DD475" t="s">
        <v>4</v>
      </c>
      <c r="DE475" t="s">
        <v>4</v>
      </c>
      <c r="DF475">
        <f t="shared" si="186"/>
        <v>3034.57</v>
      </c>
      <c r="DG475">
        <f t="shared" si="187"/>
        <v>0</v>
      </c>
      <c r="DH475">
        <f t="shared" si="188"/>
        <v>0</v>
      </c>
      <c r="DI475">
        <f t="shared" si="189"/>
        <v>0</v>
      </c>
      <c r="DJ475">
        <f>DF475</f>
        <v>3034.57</v>
      </c>
      <c r="DK475">
        <v>0</v>
      </c>
      <c r="DL475" t="s">
        <v>4</v>
      </c>
      <c r="DM475">
        <v>0</v>
      </c>
      <c r="DN475" t="s">
        <v>4</v>
      </c>
      <c r="DO475">
        <v>0</v>
      </c>
    </row>
    <row r="476" spans="1:119">
      <c r="A476">
        <f>ROW(Source!A398)</f>
        <v>398</v>
      </c>
      <c r="B476">
        <v>29858012</v>
      </c>
      <c r="C476">
        <v>29859828</v>
      </c>
      <c r="D476">
        <v>29315003</v>
      </c>
      <c r="E476">
        <v>1</v>
      </c>
      <c r="F476">
        <v>1</v>
      </c>
      <c r="G476">
        <v>37</v>
      </c>
      <c r="H476">
        <v>3</v>
      </c>
      <c r="I476" t="s">
        <v>509</v>
      </c>
      <c r="J476" t="s">
        <v>511</v>
      </c>
      <c r="K476" t="s">
        <v>510</v>
      </c>
      <c r="L476">
        <v>1354</v>
      </c>
      <c r="N476">
        <v>1010</v>
      </c>
      <c r="O476" t="s">
        <v>180</v>
      </c>
      <c r="P476" t="s">
        <v>180</v>
      </c>
      <c r="Q476">
        <v>1</v>
      </c>
      <c r="W476">
        <v>0</v>
      </c>
      <c r="X476">
        <v>-811922803</v>
      </c>
      <c r="Y476">
        <f t="shared" si="175"/>
        <v>0.63379390000000002</v>
      </c>
      <c r="AA476">
        <v>23156.89</v>
      </c>
      <c r="AB476">
        <v>0</v>
      </c>
      <c r="AC476">
        <v>0</v>
      </c>
      <c r="AD476">
        <v>0</v>
      </c>
      <c r="AE476">
        <v>23156.89</v>
      </c>
      <c r="AF476">
        <v>0</v>
      </c>
      <c r="AG476">
        <v>0</v>
      </c>
      <c r="AH476">
        <v>0</v>
      </c>
      <c r="AI476">
        <v>1</v>
      </c>
      <c r="AJ476">
        <v>1</v>
      </c>
      <c r="AK476">
        <v>1</v>
      </c>
      <c r="AL476">
        <v>1</v>
      </c>
      <c r="AM476">
        <v>0</v>
      </c>
      <c r="AN476">
        <v>0</v>
      </c>
      <c r="AO476">
        <v>0</v>
      </c>
      <c r="AP476">
        <v>1</v>
      </c>
      <c r="AQ476">
        <v>0</v>
      </c>
      <c r="AR476">
        <v>0</v>
      </c>
      <c r="AS476" t="s">
        <v>4</v>
      </c>
      <c r="AT476">
        <v>0.63379390000000002</v>
      </c>
      <c r="AU476" t="s">
        <v>4</v>
      </c>
      <c r="AV476">
        <v>0</v>
      </c>
      <c r="AW476">
        <v>1</v>
      </c>
      <c r="AX476">
        <v>-1</v>
      </c>
      <c r="AY476">
        <v>0</v>
      </c>
      <c r="AZ476">
        <v>0</v>
      </c>
      <c r="BA476" t="s">
        <v>4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0</v>
      </c>
      <c r="BI476">
        <v>0</v>
      </c>
      <c r="BJ476">
        <v>0</v>
      </c>
      <c r="BK476">
        <v>0</v>
      </c>
      <c r="BL476">
        <v>0</v>
      </c>
      <c r="BM476">
        <v>0</v>
      </c>
      <c r="BN476">
        <v>0</v>
      </c>
      <c r="BO476">
        <v>0</v>
      </c>
      <c r="BP476">
        <v>0</v>
      </c>
      <c r="BQ476">
        <v>0</v>
      </c>
      <c r="BR476">
        <v>0</v>
      </c>
      <c r="BS476">
        <v>0</v>
      </c>
      <c r="BT476">
        <v>0</v>
      </c>
      <c r="BU476">
        <v>0</v>
      </c>
      <c r="BV476">
        <v>0</v>
      </c>
      <c r="BW476">
        <v>0</v>
      </c>
      <c r="CV476">
        <v>0</v>
      </c>
      <c r="CW476">
        <v>0</v>
      </c>
      <c r="CX476">
        <f>ROUND(Y476*Source!I398,9)</f>
        <v>3.0000000459999998</v>
      </c>
      <c r="CY476">
        <f>AA476</f>
        <v>23156.89</v>
      </c>
      <c r="CZ476">
        <f>AE476</f>
        <v>23156.89</v>
      </c>
      <c r="DA476">
        <f>AI476</f>
        <v>1</v>
      </c>
      <c r="DB476">
        <f t="shared" si="176"/>
        <v>14676.7</v>
      </c>
      <c r="DC476">
        <f t="shared" si="177"/>
        <v>0</v>
      </c>
      <c r="DD476" t="s">
        <v>4</v>
      </c>
      <c r="DE476" t="s">
        <v>4</v>
      </c>
      <c r="DF476">
        <f t="shared" si="186"/>
        <v>69470.67</v>
      </c>
      <c r="DG476">
        <f t="shared" si="187"/>
        <v>0</v>
      </c>
      <c r="DH476">
        <f t="shared" si="188"/>
        <v>0</v>
      </c>
      <c r="DI476">
        <f t="shared" si="189"/>
        <v>0</v>
      </c>
      <c r="DJ476">
        <f>DF476</f>
        <v>69470.67</v>
      </c>
      <c r="DK476">
        <v>0</v>
      </c>
      <c r="DL476" t="s">
        <v>4</v>
      </c>
      <c r="DM476">
        <v>0</v>
      </c>
      <c r="DN476" t="s">
        <v>4</v>
      </c>
      <c r="DO476">
        <v>0</v>
      </c>
    </row>
    <row r="477" spans="1:119">
      <c r="A477">
        <f>ROW(Source!A401)</f>
        <v>401</v>
      </c>
      <c r="B477">
        <v>29858012</v>
      </c>
      <c r="C477">
        <v>29859846</v>
      </c>
      <c r="D477">
        <v>29308795</v>
      </c>
      <c r="E477">
        <v>37</v>
      </c>
      <c r="F477">
        <v>1</v>
      </c>
      <c r="G477">
        <v>37</v>
      </c>
      <c r="H477">
        <v>1</v>
      </c>
      <c r="I477" t="s">
        <v>684</v>
      </c>
      <c r="J477" t="s">
        <v>4</v>
      </c>
      <c r="K477" t="s">
        <v>685</v>
      </c>
      <c r="L477">
        <v>1191</v>
      </c>
      <c r="N477">
        <v>1013</v>
      </c>
      <c r="O477" t="s">
        <v>686</v>
      </c>
      <c r="P477" t="s">
        <v>686</v>
      </c>
      <c r="Q477">
        <v>1</v>
      </c>
      <c r="W477">
        <v>0</v>
      </c>
      <c r="X477">
        <v>476480486</v>
      </c>
      <c r="Y477">
        <f t="shared" si="175"/>
        <v>205.85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1</v>
      </c>
      <c r="AJ477">
        <v>1</v>
      </c>
      <c r="AK477">
        <v>1</v>
      </c>
      <c r="AL477">
        <v>1</v>
      </c>
      <c r="AM477">
        <v>-2</v>
      </c>
      <c r="AN477">
        <v>0</v>
      </c>
      <c r="AO477">
        <v>1</v>
      </c>
      <c r="AP477">
        <v>0</v>
      </c>
      <c r="AQ477">
        <v>0</v>
      </c>
      <c r="AR477">
        <v>0</v>
      </c>
      <c r="AS477" t="s">
        <v>4</v>
      </c>
      <c r="AT477">
        <v>205.85</v>
      </c>
      <c r="AU477" t="s">
        <v>4</v>
      </c>
      <c r="AV477">
        <v>1</v>
      </c>
      <c r="AW477">
        <v>2</v>
      </c>
      <c r="AX477">
        <v>29859852</v>
      </c>
      <c r="AY477">
        <v>1</v>
      </c>
      <c r="AZ477">
        <v>0</v>
      </c>
      <c r="BA477">
        <v>475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0</v>
      </c>
      <c r="BI477">
        <v>0</v>
      </c>
      <c r="BJ477">
        <v>0</v>
      </c>
      <c r="BK477">
        <v>0</v>
      </c>
      <c r="BL477">
        <v>0</v>
      </c>
      <c r="BM477">
        <v>0</v>
      </c>
      <c r="BN477">
        <v>0</v>
      </c>
      <c r="BO477">
        <v>0</v>
      </c>
      <c r="BP477">
        <v>0</v>
      </c>
      <c r="BQ477">
        <v>0</v>
      </c>
      <c r="BR477">
        <v>0</v>
      </c>
      <c r="BS477">
        <v>0</v>
      </c>
      <c r="BT477">
        <v>0</v>
      </c>
      <c r="BU477">
        <v>0</v>
      </c>
      <c r="BV477">
        <v>0</v>
      </c>
      <c r="BW477">
        <v>0</v>
      </c>
      <c r="CU477">
        <f>ROUND(AT477*Source!I401*AH477*AL477,2)</f>
        <v>0</v>
      </c>
      <c r="CV477">
        <f>ROUND(Y477*Source!I401,9)</f>
        <v>58.276134999999996</v>
      </c>
      <c r="CW477">
        <v>0</v>
      </c>
      <c r="CX477">
        <f>ROUND(Y477*Source!I401,9)</f>
        <v>58.276134999999996</v>
      </c>
      <c r="CY477">
        <f>AD477</f>
        <v>0</v>
      </c>
      <c r="CZ477">
        <f>AH477</f>
        <v>0</v>
      </c>
      <c r="DA477">
        <f>AL477</f>
        <v>1</v>
      </c>
      <c r="DB477">
        <f t="shared" si="176"/>
        <v>0</v>
      </c>
      <c r="DC477">
        <f t="shared" si="177"/>
        <v>0</v>
      </c>
      <c r="DD477" t="s">
        <v>4</v>
      </c>
      <c r="DE477" t="s">
        <v>4</v>
      </c>
      <c r="DF477">
        <f t="shared" si="186"/>
        <v>0</v>
      </c>
      <c r="DG477">
        <f t="shared" si="187"/>
        <v>0</v>
      </c>
      <c r="DH477">
        <f t="shared" si="188"/>
        <v>0</v>
      </c>
      <c r="DI477">
        <f t="shared" si="189"/>
        <v>0</v>
      </c>
      <c r="DJ477">
        <f>DI477</f>
        <v>0</v>
      </c>
      <c r="DK477">
        <v>0</v>
      </c>
      <c r="DL477" t="s">
        <v>4</v>
      </c>
      <c r="DM477">
        <v>0</v>
      </c>
      <c r="DN477" t="s">
        <v>4</v>
      </c>
      <c r="DO477">
        <v>0</v>
      </c>
    </row>
    <row r="478" spans="1:119">
      <c r="A478">
        <f>ROW(Source!A401)</f>
        <v>401</v>
      </c>
      <c r="B478">
        <v>29858012</v>
      </c>
      <c r="C478">
        <v>29859846</v>
      </c>
      <c r="D478">
        <v>29312855</v>
      </c>
      <c r="E478">
        <v>1</v>
      </c>
      <c r="F478">
        <v>1</v>
      </c>
      <c r="G478">
        <v>37</v>
      </c>
      <c r="H478">
        <v>3</v>
      </c>
      <c r="I478" t="s">
        <v>728</v>
      </c>
      <c r="J478" t="s">
        <v>729</v>
      </c>
      <c r="K478" t="s">
        <v>730</v>
      </c>
      <c r="L478">
        <v>1339</v>
      </c>
      <c r="N478">
        <v>1007</v>
      </c>
      <c r="O478" t="s">
        <v>54</v>
      </c>
      <c r="P478" t="s">
        <v>54</v>
      </c>
      <c r="Q478">
        <v>1</v>
      </c>
      <c r="W478">
        <v>0</v>
      </c>
      <c r="X478">
        <v>-1393929784</v>
      </c>
      <c r="Y478">
        <f t="shared" si="175"/>
        <v>0.24640000000000001</v>
      </c>
      <c r="AA478">
        <v>49.83</v>
      </c>
      <c r="AB478">
        <v>0</v>
      </c>
      <c r="AC478">
        <v>0</v>
      </c>
      <c r="AD478">
        <v>0</v>
      </c>
      <c r="AE478">
        <v>49.83</v>
      </c>
      <c r="AF478">
        <v>0</v>
      </c>
      <c r="AG478">
        <v>0</v>
      </c>
      <c r="AH478">
        <v>0</v>
      </c>
      <c r="AI478">
        <v>1</v>
      </c>
      <c r="AJ478">
        <v>1</v>
      </c>
      <c r="AK478">
        <v>1</v>
      </c>
      <c r="AL478">
        <v>1</v>
      </c>
      <c r="AM478">
        <v>-2</v>
      </c>
      <c r="AN478">
        <v>0</v>
      </c>
      <c r="AO478">
        <v>1</v>
      </c>
      <c r="AP478">
        <v>0</v>
      </c>
      <c r="AQ478">
        <v>0</v>
      </c>
      <c r="AR478">
        <v>0</v>
      </c>
      <c r="AS478" t="s">
        <v>4</v>
      </c>
      <c r="AT478">
        <v>0.24640000000000001</v>
      </c>
      <c r="AU478" t="s">
        <v>4</v>
      </c>
      <c r="AV478">
        <v>0</v>
      </c>
      <c r="AW478">
        <v>2</v>
      </c>
      <c r="AX478">
        <v>29859853</v>
      </c>
      <c r="AY478">
        <v>1</v>
      </c>
      <c r="AZ478">
        <v>0</v>
      </c>
      <c r="BA478">
        <v>476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0</v>
      </c>
      <c r="BI478">
        <v>0</v>
      </c>
      <c r="BJ478">
        <v>0</v>
      </c>
      <c r="BK478">
        <v>0</v>
      </c>
      <c r="BL478">
        <v>0</v>
      </c>
      <c r="BM478">
        <v>0</v>
      </c>
      <c r="BN478">
        <v>0</v>
      </c>
      <c r="BO478">
        <v>0</v>
      </c>
      <c r="BP478">
        <v>0</v>
      </c>
      <c r="BQ478">
        <v>0</v>
      </c>
      <c r="BR478">
        <v>0</v>
      </c>
      <c r="BS478">
        <v>0</v>
      </c>
      <c r="BT478">
        <v>0</v>
      </c>
      <c r="BU478">
        <v>0</v>
      </c>
      <c r="BV478">
        <v>0</v>
      </c>
      <c r="BW478">
        <v>0</v>
      </c>
      <c r="CV478">
        <v>0</v>
      </c>
      <c r="CW478">
        <v>0</v>
      </c>
      <c r="CX478">
        <f>ROUND(Y478*Source!I401,9)</f>
        <v>6.975584E-2</v>
      </c>
      <c r="CY478">
        <f>AA478</f>
        <v>49.83</v>
      </c>
      <c r="CZ478">
        <f>AE478</f>
        <v>49.83</v>
      </c>
      <c r="DA478">
        <f>AI478</f>
        <v>1</v>
      </c>
      <c r="DB478">
        <f t="shared" si="176"/>
        <v>12.28</v>
      </c>
      <c r="DC478">
        <f t="shared" si="177"/>
        <v>0</v>
      </c>
      <c r="DD478" t="s">
        <v>4</v>
      </c>
      <c r="DE478" t="s">
        <v>4</v>
      </c>
      <c r="DF478">
        <f t="shared" si="186"/>
        <v>3.48</v>
      </c>
      <c r="DG478">
        <f t="shared" si="187"/>
        <v>0</v>
      </c>
      <c r="DH478">
        <f t="shared" si="188"/>
        <v>0</v>
      </c>
      <c r="DI478">
        <f t="shared" si="189"/>
        <v>0</v>
      </c>
      <c r="DJ478">
        <f>DF478</f>
        <v>3.48</v>
      </c>
      <c r="DK478">
        <v>0</v>
      </c>
      <c r="DL478" t="s">
        <v>4</v>
      </c>
      <c r="DM478">
        <v>0</v>
      </c>
      <c r="DN478" t="s">
        <v>4</v>
      </c>
      <c r="DO478">
        <v>0</v>
      </c>
    </row>
    <row r="479" spans="1:119">
      <c r="A479">
        <f>ROW(Source!A401)</f>
        <v>401</v>
      </c>
      <c r="B479">
        <v>29858012</v>
      </c>
      <c r="C479">
        <v>29859846</v>
      </c>
      <c r="D479">
        <v>29313934</v>
      </c>
      <c r="E479">
        <v>1</v>
      </c>
      <c r="F479">
        <v>1</v>
      </c>
      <c r="G479">
        <v>37</v>
      </c>
      <c r="H479">
        <v>3</v>
      </c>
      <c r="I479" t="s">
        <v>693</v>
      </c>
      <c r="J479" t="s">
        <v>694</v>
      </c>
      <c r="K479" t="s">
        <v>695</v>
      </c>
      <c r="L479">
        <v>1339</v>
      </c>
      <c r="N479">
        <v>1007</v>
      </c>
      <c r="O479" t="s">
        <v>54</v>
      </c>
      <c r="P479" t="s">
        <v>54</v>
      </c>
      <c r="Q479">
        <v>1</v>
      </c>
      <c r="W479">
        <v>0</v>
      </c>
      <c r="X479">
        <v>-1060522976</v>
      </c>
      <c r="Y479">
        <f t="shared" si="175"/>
        <v>0.08</v>
      </c>
      <c r="AA479">
        <v>4676.4799999999996</v>
      </c>
      <c r="AB479">
        <v>0</v>
      </c>
      <c r="AC479">
        <v>0</v>
      </c>
      <c r="AD479">
        <v>0</v>
      </c>
      <c r="AE479">
        <v>4676.4799999999996</v>
      </c>
      <c r="AF479">
        <v>0</v>
      </c>
      <c r="AG479">
        <v>0</v>
      </c>
      <c r="AH479">
        <v>0</v>
      </c>
      <c r="AI479">
        <v>1</v>
      </c>
      <c r="AJ479">
        <v>1</v>
      </c>
      <c r="AK479">
        <v>1</v>
      </c>
      <c r="AL479">
        <v>1</v>
      </c>
      <c r="AM479">
        <v>-2</v>
      </c>
      <c r="AN479">
        <v>0</v>
      </c>
      <c r="AO479">
        <v>1</v>
      </c>
      <c r="AP479">
        <v>0</v>
      </c>
      <c r="AQ479">
        <v>0</v>
      </c>
      <c r="AR479">
        <v>0</v>
      </c>
      <c r="AS479" t="s">
        <v>4</v>
      </c>
      <c r="AT479">
        <v>0.08</v>
      </c>
      <c r="AU479" t="s">
        <v>4</v>
      </c>
      <c r="AV479">
        <v>0</v>
      </c>
      <c r="AW479">
        <v>2</v>
      </c>
      <c r="AX479">
        <v>29859854</v>
      </c>
      <c r="AY479">
        <v>1</v>
      </c>
      <c r="AZ479">
        <v>0</v>
      </c>
      <c r="BA479">
        <v>477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0</v>
      </c>
      <c r="BI479">
        <v>0</v>
      </c>
      <c r="BJ479">
        <v>0</v>
      </c>
      <c r="BK479">
        <v>0</v>
      </c>
      <c r="BL479">
        <v>0</v>
      </c>
      <c r="BM479">
        <v>0</v>
      </c>
      <c r="BN479">
        <v>0</v>
      </c>
      <c r="BO479">
        <v>0</v>
      </c>
      <c r="BP479">
        <v>0</v>
      </c>
      <c r="BQ479">
        <v>0</v>
      </c>
      <c r="BR479">
        <v>0</v>
      </c>
      <c r="BS479">
        <v>0</v>
      </c>
      <c r="BT479">
        <v>0</v>
      </c>
      <c r="BU479">
        <v>0</v>
      </c>
      <c r="BV479">
        <v>0</v>
      </c>
      <c r="BW479">
        <v>0</v>
      </c>
      <c r="CV479">
        <v>0</v>
      </c>
      <c r="CW479">
        <v>0</v>
      </c>
      <c r="CX479">
        <f>ROUND(Y479*Source!I401,9)</f>
        <v>2.2648000000000001E-2</v>
      </c>
      <c r="CY479">
        <f>AA479</f>
        <v>4676.4799999999996</v>
      </c>
      <c r="CZ479">
        <f>AE479</f>
        <v>4676.4799999999996</v>
      </c>
      <c r="DA479">
        <f>AI479</f>
        <v>1</v>
      </c>
      <c r="DB479">
        <f t="shared" si="176"/>
        <v>374.12</v>
      </c>
      <c r="DC479">
        <f t="shared" si="177"/>
        <v>0</v>
      </c>
      <c r="DD479" t="s">
        <v>4</v>
      </c>
      <c r="DE479" t="s">
        <v>4</v>
      </c>
      <c r="DF479">
        <f t="shared" si="186"/>
        <v>105.91</v>
      </c>
      <c r="DG479">
        <f t="shared" si="187"/>
        <v>0</v>
      </c>
      <c r="DH479">
        <f t="shared" si="188"/>
        <v>0</v>
      </c>
      <c r="DI479">
        <f t="shared" si="189"/>
        <v>0</v>
      </c>
      <c r="DJ479">
        <f>DF479</f>
        <v>105.91</v>
      </c>
      <c r="DK479">
        <v>0</v>
      </c>
      <c r="DL479" t="s">
        <v>4</v>
      </c>
      <c r="DM479">
        <v>0</v>
      </c>
      <c r="DN479" t="s">
        <v>4</v>
      </c>
      <c r="DO479">
        <v>0</v>
      </c>
    </row>
    <row r="480" spans="1:119">
      <c r="A480">
        <f>ROW(Source!A401)</f>
        <v>401</v>
      </c>
      <c r="B480">
        <v>29858012</v>
      </c>
      <c r="C480">
        <v>29859846</v>
      </c>
      <c r="D480">
        <v>29313928</v>
      </c>
      <c r="E480">
        <v>1</v>
      </c>
      <c r="F480">
        <v>1</v>
      </c>
      <c r="G480">
        <v>37</v>
      </c>
      <c r="H480">
        <v>3</v>
      </c>
      <c r="I480" t="s">
        <v>1154</v>
      </c>
      <c r="J480" t="s">
        <v>1155</v>
      </c>
      <c r="K480" t="s">
        <v>1156</v>
      </c>
      <c r="L480">
        <v>1339</v>
      </c>
      <c r="N480">
        <v>1007</v>
      </c>
      <c r="O480" t="s">
        <v>54</v>
      </c>
      <c r="P480" t="s">
        <v>54</v>
      </c>
      <c r="Q480">
        <v>1</v>
      </c>
      <c r="W480">
        <v>0</v>
      </c>
      <c r="X480">
        <v>2004177939</v>
      </c>
      <c r="Y480">
        <f t="shared" si="175"/>
        <v>3.44</v>
      </c>
      <c r="AA480">
        <v>5077.9799999999996</v>
      </c>
      <c r="AB480">
        <v>0</v>
      </c>
      <c r="AC480">
        <v>0</v>
      </c>
      <c r="AD480">
        <v>0</v>
      </c>
      <c r="AE480">
        <v>5077.9799999999996</v>
      </c>
      <c r="AF480">
        <v>0</v>
      </c>
      <c r="AG480">
        <v>0</v>
      </c>
      <c r="AH480">
        <v>0</v>
      </c>
      <c r="AI480">
        <v>1</v>
      </c>
      <c r="AJ480">
        <v>1</v>
      </c>
      <c r="AK480">
        <v>1</v>
      </c>
      <c r="AL480">
        <v>1</v>
      </c>
      <c r="AM480">
        <v>-2</v>
      </c>
      <c r="AN480">
        <v>0</v>
      </c>
      <c r="AO480">
        <v>1</v>
      </c>
      <c r="AP480">
        <v>0</v>
      </c>
      <c r="AQ480">
        <v>0</v>
      </c>
      <c r="AR480">
        <v>0</v>
      </c>
      <c r="AS480" t="s">
        <v>4</v>
      </c>
      <c r="AT480">
        <v>3.44</v>
      </c>
      <c r="AU480" t="s">
        <v>4</v>
      </c>
      <c r="AV480">
        <v>0</v>
      </c>
      <c r="AW480">
        <v>2</v>
      </c>
      <c r="AX480">
        <v>29859855</v>
      </c>
      <c r="AY480">
        <v>1</v>
      </c>
      <c r="AZ480">
        <v>0</v>
      </c>
      <c r="BA480">
        <v>478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0</v>
      </c>
      <c r="BI480">
        <v>0</v>
      </c>
      <c r="BJ480">
        <v>0</v>
      </c>
      <c r="BK480">
        <v>0</v>
      </c>
      <c r="BL480">
        <v>0</v>
      </c>
      <c r="BM480">
        <v>0</v>
      </c>
      <c r="BN480">
        <v>0</v>
      </c>
      <c r="BO480">
        <v>0</v>
      </c>
      <c r="BP480">
        <v>0</v>
      </c>
      <c r="BQ480">
        <v>0</v>
      </c>
      <c r="BR480">
        <v>0</v>
      </c>
      <c r="BS480">
        <v>0</v>
      </c>
      <c r="BT480">
        <v>0</v>
      </c>
      <c r="BU480">
        <v>0</v>
      </c>
      <c r="BV480">
        <v>0</v>
      </c>
      <c r="BW480">
        <v>0</v>
      </c>
      <c r="CV480">
        <v>0</v>
      </c>
      <c r="CW480">
        <v>0</v>
      </c>
      <c r="CX480">
        <f>ROUND(Y480*Source!I401,9)</f>
        <v>0.97386399999999995</v>
      </c>
      <c r="CY480">
        <f>AA480</f>
        <v>5077.9799999999996</v>
      </c>
      <c r="CZ480">
        <f>AE480</f>
        <v>5077.9799999999996</v>
      </c>
      <c r="DA480">
        <f>AI480</f>
        <v>1</v>
      </c>
      <c r="DB480">
        <f t="shared" si="176"/>
        <v>17468.25</v>
      </c>
      <c r="DC480">
        <f t="shared" si="177"/>
        <v>0</v>
      </c>
      <c r="DD480" t="s">
        <v>4</v>
      </c>
      <c r="DE480" t="s">
        <v>4</v>
      </c>
      <c r="DF480">
        <f t="shared" si="186"/>
        <v>4945.26</v>
      </c>
      <c r="DG480">
        <f t="shared" si="187"/>
        <v>0</v>
      </c>
      <c r="DH480">
        <f t="shared" si="188"/>
        <v>0</v>
      </c>
      <c r="DI480">
        <f t="shared" si="189"/>
        <v>0</v>
      </c>
      <c r="DJ480">
        <f>DF480</f>
        <v>4945.26</v>
      </c>
      <c r="DK480">
        <v>0</v>
      </c>
      <c r="DL480" t="s">
        <v>4</v>
      </c>
      <c r="DM480">
        <v>0</v>
      </c>
      <c r="DN480" t="s">
        <v>4</v>
      </c>
      <c r="DO480">
        <v>0</v>
      </c>
    </row>
    <row r="481" spans="1:119">
      <c r="A481">
        <f>ROW(Source!A401)</f>
        <v>401</v>
      </c>
      <c r="B481">
        <v>29858012</v>
      </c>
      <c r="C481">
        <v>29859846</v>
      </c>
      <c r="D481">
        <v>29314011</v>
      </c>
      <c r="E481">
        <v>1</v>
      </c>
      <c r="F481">
        <v>1</v>
      </c>
      <c r="G481">
        <v>37</v>
      </c>
      <c r="H481">
        <v>3</v>
      </c>
      <c r="I481" t="s">
        <v>1157</v>
      </c>
      <c r="J481" t="s">
        <v>1158</v>
      </c>
      <c r="K481" t="s">
        <v>1159</v>
      </c>
      <c r="L481">
        <v>1348</v>
      </c>
      <c r="N481">
        <v>1009</v>
      </c>
      <c r="O481" t="s">
        <v>68</v>
      </c>
      <c r="P481" t="s">
        <v>68</v>
      </c>
      <c r="Q481">
        <v>1000</v>
      </c>
      <c r="W481">
        <v>0</v>
      </c>
      <c r="X481">
        <v>1299114178</v>
      </c>
      <c r="Y481">
        <f t="shared" si="175"/>
        <v>1.4079999999999999</v>
      </c>
      <c r="AA481">
        <v>11284.99</v>
      </c>
      <c r="AB481">
        <v>0</v>
      </c>
      <c r="AC481">
        <v>0</v>
      </c>
      <c r="AD481">
        <v>0</v>
      </c>
      <c r="AE481">
        <v>11284.99</v>
      </c>
      <c r="AF481">
        <v>0</v>
      </c>
      <c r="AG481">
        <v>0</v>
      </c>
      <c r="AH481">
        <v>0</v>
      </c>
      <c r="AI481">
        <v>1</v>
      </c>
      <c r="AJ481">
        <v>1</v>
      </c>
      <c r="AK481">
        <v>1</v>
      </c>
      <c r="AL481">
        <v>1</v>
      </c>
      <c r="AM481">
        <v>-2</v>
      </c>
      <c r="AN481">
        <v>0</v>
      </c>
      <c r="AO481">
        <v>1</v>
      </c>
      <c r="AP481">
        <v>0</v>
      </c>
      <c r="AQ481">
        <v>0</v>
      </c>
      <c r="AR481">
        <v>0</v>
      </c>
      <c r="AS481" t="s">
        <v>4</v>
      </c>
      <c r="AT481">
        <v>1.4079999999999999</v>
      </c>
      <c r="AU481" t="s">
        <v>4</v>
      </c>
      <c r="AV481">
        <v>0</v>
      </c>
      <c r="AW481">
        <v>2</v>
      </c>
      <c r="AX481">
        <v>29859856</v>
      </c>
      <c r="AY481">
        <v>1</v>
      </c>
      <c r="AZ481">
        <v>0</v>
      </c>
      <c r="BA481">
        <v>479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0</v>
      </c>
      <c r="BI481">
        <v>0</v>
      </c>
      <c r="BJ481">
        <v>0</v>
      </c>
      <c r="BK481">
        <v>0</v>
      </c>
      <c r="BL481">
        <v>0</v>
      </c>
      <c r="BM481">
        <v>0</v>
      </c>
      <c r="BN481">
        <v>0</v>
      </c>
      <c r="BO481">
        <v>0</v>
      </c>
      <c r="BP481">
        <v>0</v>
      </c>
      <c r="BQ481">
        <v>0</v>
      </c>
      <c r="BR481">
        <v>0</v>
      </c>
      <c r="BS481">
        <v>0</v>
      </c>
      <c r="BT481">
        <v>0</v>
      </c>
      <c r="BU481">
        <v>0</v>
      </c>
      <c r="BV481">
        <v>0</v>
      </c>
      <c r="BW481">
        <v>0</v>
      </c>
      <c r="CV481">
        <v>0</v>
      </c>
      <c r="CW481">
        <v>0</v>
      </c>
      <c r="CX481">
        <f>ROUND(Y481*Source!I401,9)</f>
        <v>0.39860479999999998</v>
      </c>
      <c r="CY481">
        <f>AA481</f>
        <v>11284.99</v>
      </c>
      <c r="CZ481">
        <f>AE481</f>
        <v>11284.99</v>
      </c>
      <c r="DA481">
        <f>AI481</f>
        <v>1</v>
      </c>
      <c r="DB481">
        <f t="shared" si="176"/>
        <v>15889.27</v>
      </c>
      <c r="DC481">
        <f t="shared" si="177"/>
        <v>0</v>
      </c>
      <c r="DD481" t="s">
        <v>4</v>
      </c>
      <c r="DE481" t="s">
        <v>4</v>
      </c>
      <c r="DF481">
        <f t="shared" si="186"/>
        <v>4498.25</v>
      </c>
      <c r="DG481">
        <f t="shared" si="187"/>
        <v>0</v>
      </c>
      <c r="DH481">
        <f t="shared" si="188"/>
        <v>0</v>
      </c>
      <c r="DI481">
        <f t="shared" si="189"/>
        <v>0</v>
      </c>
      <c r="DJ481">
        <f>DF481</f>
        <v>4498.25</v>
      </c>
      <c r="DK481">
        <v>0</v>
      </c>
      <c r="DL481" t="s">
        <v>4</v>
      </c>
      <c r="DM481">
        <v>0</v>
      </c>
      <c r="DN481" t="s">
        <v>4</v>
      </c>
      <c r="DO481">
        <v>0</v>
      </c>
    </row>
    <row r="482" spans="1:119">
      <c r="A482">
        <f>ROW(Source!A402)</f>
        <v>402</v>
      </c>
      <c r="B482">
        <v>29858012</v>
      </c>
      <c r="C482">
        <v>29859857</v>
      </c>
      <c r="D482">
        <v>29308795</v>
      </c>
      <c r="E482">
        <v>37</v>
      </c>
      <c r="F482">
        <v>1</v>
      </c>
      <c r="G482">
        <v>37</v>
      </c>
      <c r="H482">
        <v>1</v>
      </c>
      <c r="I482" t="s">
        <v>684</v>
      </c>
      <c r="J482" t="s">
        <v>4</v>
      </c>
      <c r="K482" t="s">
        <v>685</v>
      </c>
      <c r="L482">
        <v>1191</v>
      </c>
      <c r="N482">
        <v>1013</v>
      </c>
      <c r="O482" t="s">
        <v>686</v>
      </c>
      <c r="P482" t="s">
        <v>686</v>
      </c>
      <c r="Q482">
        <v>1</v>
      </c>
      <c r="W482">
        <v>0</v>
      </c>
      <c r="X482">
        <v>476480486</v>
      </c>
      <c r="Y482">
        <f t="shared" si="175"/>
        <v>42.17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1</v>
      </c>
      <c r="AJ482">
        <v>1</v>
      </c>
      <c r="AK482">
        <v>1</v>
      </c>
      <c r="AL482">
        <v>1</v>
      </c>
      <c r="AM482">
        <v>-2</v>
      </c>
      <c r="AN482">
        <v>0</v>
      </c>
      <c r="AO482">
        <v>1</v>
      </c>
      <c r="AP482">
        <v>0</v>
      </c>
      <c r="AQ482">
        <v>0</v>
      </c>
      <c r="AR482">
        <v>0</v>
      </c>
      <c r="AS482" t="s">
        <v>4</v>
      </c>
      <c r="AT482">
        <v>42.17</v>
      </c>
      <c r="AU482" t="s">
        <v>4</v>
      </c>
      <c r="AV482">
        <v>1</v>
      </c>
      <c r="AW482">
        <v>2</v>
      </c>
      <c r="AX482">
        <v>29859865</v>
      </c>
      <c r="AY482">
        <v>1</v>
      </c>
      <c r="AZ482">
        <v>0</v>
      </c>
      <c r="BA482">
        <v>480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0</v>
      </c>
      <c r="BI482">
        <v>0</v>
      </c>
      <c r="BJ482">
        <v>0</v>
      </c>
      <c r="BK482">
        <v>0</v>
      </c>
      <c r="BL482">
        <v>0</v>
      </c>
      <c r="BM482">
        <v>0</v>
      </c>
      <c r="BN482">
        <v>0</v>
      </c>
      <c r="BO482">
        <v>0</v>
      </c>
      <c r="BP482">
        <v>0</v>
      </c>
      <c r="BQ482">
        <v>0</v>
      </c>
      <c r="BR482">
        <v>0</v>
      </c>
      <c r="BS482">
        <v>0</v>
      </c>
      <c r="BT482">
        <v>0</v>
      </c>
      <c r="BU482">
        <v>0</v>
      </c>
      <c r="BV482">
        <v>0</v>
      </c>
      <c r="BW482">
        <v>0</v>
      </c>
      <c r="CU482">
        <f>ROUND(AT482*Source!I402*AH482*AL482,2)</f>
        <v>0</v>
      </c>
      <c r="CV482">
        <f>ROUND(Y482*Source!I402,9)</f>
        <v>11.938326999999999</v>
      </c>
      <c r="CW482">
        <v>0</v>
      </c>
      <c r="CX482">
        <f>ROUND(Y482*Source!I402,9)</f>
        <v>11.938326999999999</v>
      </c>
      <c r="CY482">
        <f>AD482</f>
        <v>0</v>
      </c>
      <c r="CZ482">
        <f>AH482</f>
        <v>0</v>
      </c>
      <c r="DA482">
        <f>AL482</f>
        <v>1</v>
      </c>
      <c r="DB482">
        <f t="shared" si="176"/>
        <v>0</v>
      </c>
      <c r="DC482">
        <f t="shared" si="177"/>
        <v>0</v>
      </c>
      <c r="DD482" t="s">
        <v>4</v>
      </c>
      <c r="DE482" t="s">
        <v>4</v>
      </c>
      <c r="DF482">
        <f t="shared" si="186"/>
        <v>0</v>
      </c>
      <c r="DG482">
        <f t="shared" si="187"/>
        <v>0</v>
      </c>
      <c r="DH482">
        <f t="shared" si="188"/>
        <v>0</v>
      </c>
      <c r="DI482">
        <f t="shared" si="189"/>
        <v>0</v>
      </c>
      <c r="DJ482">
        <f>DI482</f>
        <v>0</v>
      </c>
      <c r="DK482">
        <v>0</v>
      </c>
      <c r="DL482" t="s">
        <v>4</v>
      </c>
      <c r="DM482">
        <v>0</v>
      </c>
      <c r="DN482" t="s">
        <v>4</v>
      </c>
      <c r="DO482">
        <v>0</v>
      </c>
    </row>
    <row r="483" spans="1:119">
      <c r="A483">
        <f>ROW(Source!A402)</f>
        <v>402</v>
      </c>
      <c r="B483">
        <v>29858012</v>
      </c>
      <c r="C483">
        <v>29859857</v>
      </c>
      <c r="D483">
        <v>29312639</v>
      </c>
      <c r="E483">
        <v>1</v>
      </c>
      <c r="F483">
        <v>1</v>
      </c>
      <c r="G483">
        <v>37</v>
      </c>
      <c r="H483">
        <v>3</v>
      </c>
      <c r="I483" t="s">
        <v>714</v>
      </c>
      <c r="J483" t="s">
        <v>715</v>
      </c>
      <c r="K483" t="s">
        <v>716</v>
      </c>
      <c r="L483">
        <v>1346</v>
      </c>
      <c r="N483">
        <v>1009</v>
      </c>
      <c r="O483" t="s">
        <v>717</v>
      </c>
      <c r="P483" t="s">
        <v>717</v>
      </c>
      <c r="Q483">
        <v>1</v>
      </c>
      <c r="W483">
        <v>0</v>
      </c>
      <c r="X483">
        <v>-1577570829</v>
      </c>
      <c r="Y483">
        <f t="shared" si="175"/>
        <v>0.31</v>
      </c>
      <c r="AA483">
        <v>23.91</v>
      </c>
      <c r="AB483">
        <v>0</v>
      </c>
      <c r="AC483">
        <v>0</v>
      </c>
      <c r="AD483">
        <v>0</v>
      </c>
      <c r="AE483">
        <v>23.91</v>
      </c>
      <c r="AF483">
        <v>0</v>
      </c>
      <c r="AG483">
        <v>0</v>
      </c>
      <c r="AH483">
        <v>0</v>
      </c>
      <c r="AI483">
        <v>1</v>
      </c>
      <c r="AJ483">
        <v>1</v>
      </c>
      <c r="AK483">
        <v>1</v>
      </c>
      <c r="AL483">
        <v>1</v>
      </c>
      <c r="AM483">
        <v>-2</v>
      </c>
      <c r="AN483">
        <v>0</v>
      </c>
      <c r="AO483">
        <v>1</v>
      </c>
      <c r="AP483">
        <v>0</v>
      </c>
      <c r="AQ483">
        <v>0</v>
      </c>
      <c r="AR483">
        <v>0</v>
      </c>
      <c r="AS483" t="s">
        <v>4</v>
      </c>
      <c r="AT483">
        <v>0.31</v>
      </c>
      <c r="AU483" t="s">
        <v>4</v>
      </c>
      <c r="AV483">
        <v>0</v>
      </c>
      <c r="AW483">
        <v>2</v>
      </c>
      <c r="AX483">
        <v>29859866</v>
      </c>
      <c r="AY483">
        <v>1</v>
      </c>
      <c r="AZ483">
        <v>0</v>
      </c>
      <c r="BA483">
        <v>481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0</v>
      </c>
      <c r="BI483">
        <v>0</v>
      </c>
      <c r="BJ483">
        <v>0</v>
      </c>
      <c r="BK483">
        <v>0</v>
      </c>
      <c r="BL483">
        <v>0</v>
      </c>
      <c r="BM483">
        <v>0</v>
      </c>
      <c r="BN483">
        <v>0</v>
      </c>
      <c r="BO483">
        <v>0</v>
      </c>
      <c r="BP483">
        <v>0</v>
      </c>
      <c r="BQ483">
        <v>0</v>
      </c>
      <c r="BR483">
        <v>0</v>
      </c>
      <c r="BS483">
        <v>0</v>
      </c>
      <c r="BT483">
        <v>0</v>
      </c>
      <c r="BU483">
        <v>0</v>
      </c>
      <c r="BV483">
        <v>0</v>
      </c>
      <c r="BW483">
        <v>0</v>
      </c>
      <c r="CV483">
        <v>0</v>
      </c>
      <c r="CW483">
        <v>0</v>
      </c>
      <c r="CX483">
        <f>ROUND(Y483*Source!I402,9)</f>
        <v>8.7761000000000006E-2</v>
      </c>
      <c r="CY483">
        <f t="shared" ref="CY483:CY488" si="194">AA483</f>
        <v>23.91</v>
      </c>
      <c r="CZ483">
        <f t="shared" ref="CZ483:CZ488" si="195">AE483</f>
        <v>23.91</v>
      </c>
      <c r="DA483">
        <f t="shared" ref="DA483:DA488" si="196">AI483</f>
        <v>1</v>
      </c>
      <c r="DB483">
        <f t="shared" si="176"/>
        <v>7.41</v>
      </c>
      <c r="DC483">
        <f t="shared" si="177"/>
        <v>0</v>
      </c>
      <c r="DD483" t="s">
        <v>4</v>
      </c>
      <c r="DE483" t="s">
        <v>4</v>
      </c>
      <c r="DF483">
        <f t="shared" si="186"/>
        <v>2.1</v>
      </c>
      <c r="DG483">
        <f t="shared" si="187"/>
        <v>0</v>
      </c>
      <c r="DH483">
        <f t="shared" si="188"/>
        <v>0</v>
      </c>
      <c r="DI483">
        <f t="shared" si="189"/>
        <v>0</v>
      </c>
      <c r="DJ483">
        <f t="shared" ref="DJ483:DJ488" si="197">DF483</f>
        <v>2.1</v>
      </c>
      <c r="DK483">
        <v>0</v>
      </c>
      <c r="DL483" t="s">
        <v>4</v>
      </c>
      <c r="DM483">
        <v>0</v>
      </c>
      <c r="DN483" t="s">
        <v>4</v>
      </c>
      <c r="DO483">
        <v>0</v>
      </c>
    </row>
    <row r="484" spans="1:119">
      <c r="A484">
        <f>ROW(Source!A402)</f>
        <v>402</v>
      </c>
      <c r="B484">
        <v>29858012</v>
      </c>
      <c r="C484">
        <v>29859857</v>
      </c>
      <c r="D484">
        <v>29312855</v>
      </c>
      <c r="E484">
        <v>1</v>
      </c>
      <c r="F484">
        <v>1</v>
      </c>
      <c r="G484">
        <v>37</v>
      </c>
      <c r="H484">
        <v>3</v>
      </c>
      <c r="I484" t="s">
        <v>728</v>
      </c>
      <c r="J484" t="s">
        <v>729</v>
      </c>
      <c r="K484" t="s">
        <v>730</v>
      </c>
      <c r="L484">
        <v>1339</v>
      </c>
      <c r="N484">
        <v>1007</v>
      </c>
      <c r="O484" t="s">
        <v>54</v>
      </c>
      <c r="P484" t="s">
        <v>54</v>
      </c>
      <c r="Q484">
        <v>1</v>
      </c>
      <c r="W484">
        <v>0</v>
      </c>
      <c r="X484">
        <v>-1393929784</v>
      </c>
      <c r="Y484">
        <f t="shared" ref="Y484:Y514" si="198">AT484</f>
        <v>6.0000000000000001E-3</v>
      </c>
      <c r="AA484">
        <v>49.83</v>
      </c>
      <c r="AB484">
        <v>0</v>
      </c>
      <c r="AC484">
        <v>0</v>
      </c>
      <c r="AD484">
        <v>0</v>
      </c>
      <c r="AE484">
        <v>49.83</v>
      </c>
      <c r="AF484">
        <v>0</v>
      </c>
      <c r="AG484">
        <v>0</v>
      </c>
      <c r="AH484">
        <v>0</v>
      </c>
      <c r="AI484">
        <v>1</v>
      </c>
      <c r="AJ484">
        <v>1</v>
      </c>
      <c r="AK484">
        <v>1</v>
      </c>
      <c r="AL484">
        <v>1</v>
      </c>
      <c r="AM484">
        <v>-2</v>
      </c>
      <c r="AN484">
        <v>0</v>
      </c>
      <c r="AO484">
        <v>1</v>
      </c>
      <c r="AP484">
        <v>0</v>
      </c>
      <c r="AQ484">
        <v>0</v>
      </c>
      <c r="AR484">
        <v>0</v>
      </c>
      <c r="AS484" t="s">
        <v>4</v>
      </c>
      <c r="AT484">
        <v>6.0000000000000001E-3</v>
      </c>
      <c r="AU484" t="s">
        <v>4</v>
      </c>
      <c r="AV484">
        <v>0</v>
      </c>
      <c r="AW484">
        <v>2</v>
      </c>
      <c r="AX484">
        <v>29859867</v>
      </c>
      <c r="AY484">
        <v>1</v>
      </c>
      <c r="AZ484">
        <v>0</v>
      </c>
      <c r="BA484">
        <v>482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0</v>
      </c>
      <c r="BI484">
        <v>0</v>
      </c>
      <c r="BJ484">
        <v>0</v>
      </c>
      <c r="BK484">
        <v>0</v>
      </c>
      <c r="BL484">
        <v>0</v>
      </c>
      <c r="BM484">
        <v>0</v>
      </c>
      <c r="BN484">
        <v>0</v>
      </c>
      <c r="BO484">
        <v>0</v>
      </c>
      <c r="BP484">
        <v>0</v>
      </c>
      <c r="BQ484">
        <v>0</v>
      </c>
      <c r="BR484">
        <v>0</v>
      </c>
      <c r="BS484">
        <v>0</v>
      </c>
      <c r="BT484">
        <v>0</v>
      </c>
      <c r="BU484">
        <v>0</v>
      </c>
      <c r="BV484">
        <v>0</v>
      </c>
      <c r="BW484">
        <v>0</v>
      </c>
      <c r="CV484">
        <v>0</v>
      </c>
      <c r="CW484">
        <v>0</v>
      </c>
      <c r="CX484">
        <f>ROUND(Y484*Source!I402,9)</f>
        <v>1.6986E-3</v>
      </c>
      <c r="CY484">
        <f t="shared" si="194"/>
        <v>49.83</v>
      </c>
      <c r="CZ484">
        <f t="shared" si="195"/>
        <v>49.83</v>
      </c>
      <c r="DA484">
        <f t="shared" si="196"/>
        <v>1</v>
      </c>
      <c r="DB484">
        <f t="shared" ref="DB484:DB514" si="199">ROUND(ROUND(AT484*CZ484,2),6)</f>
        <v>0.3</v>
      </c>
      <c r="DC484">
        <f t="shared" ref="DC484:DC514" si="200">ROUND(ROUND(AT484*AG484,2),6)</f>
        <v>0</v>
      </c>
      <c r="DD484" t="s">
        <v>4</v>
      </c>
      <c r="DE484" t="s">
        <v>4</v>
      </c>
      <c r="DF484">
        <f t="shared" si="186"/>
        <v>0.08</v>
      </c>
      <c r="DG484">
        <f t="shared" si="187"/>
        <v>0</v>
      </c>
      <c r="DH484">
        <f t="shared" si="188"/>
        <v>0</v>
      </c>
      <c r="DI484">
        <f t="shared" si="189"/>
        <v>0</v>
      </c>
      <c r="DJ484">
        <f t="shared" si="197"/>
        <v>0.08</v>
      </c>
      <c r="DK484">
        <v>0</v>
      </c>
      <c r="DL484" t="s">
        <v>4</v>
      </c>
      <c r="DM484">
        <v>0</v>
      </c>
      <c r="DN484" t="s">
        <v>4</v>
      </c>
      <c r="DO484">
        <v>0</v>
      </c>
    </row>
    <row r="485" spans="1:119">
      <c r="A485">
        <f>ROW(Source!A402)</f>
        <v>402</v>
      </c>
      <c r="B485">
        <v>29858012</v>
      </c>
      <c r="C485">
        <v>29859857</v>
      </c>
      <c r="D485">
        <v>29313206</v>
      </c>
      <c r="E485">
        <v>1</v>
      </c>
      <c r="F485">
        <v>1</v>
      </c>
      <c r="G485">
        <v>37</v>
      </c>
      <c r="H485">
        <v>3</v>
      </c>
      <c r="I485" t="s">
        <v>951</v>
      </c>
      <c r="J485" t="s">
        <v>952</v>
      </c>
      <c r="K485" t="s">
        <v>953</v>
      </c>
      <c r="L485">
        <v>1327</v>
      </c>
      <c r="N485">
        <v>1005</v>
      </c>
      <c r="O485" t="s">
        <v>201</v>
      </c>
      <c r="P485" t="s">
        <v>201</v>
      </c>
      <c r="Q485">
        <v>1</v>
      </c>
      <c r="W485">
        <v>0</v>
      </c>
      <c r="X485">
        <v>680056559</v>
      </c>
      <c r="Y485">
        <f t="shared" si="198"/>
        <v>0.8</v>
      </c>
      <c r="AA485">
        <v>431.83</v>
      </c>
      <c r="AB485">
        <v>0</v>
      </c>
      <c r="AC485">
        <v>0</v>
      </c>
      <c r="AD485">
        <v>0</v>
      </c>
      <c r="AE485">
        <v>431.83</v>
      </c>
      <c r="AF485">
        <v>0</v>
      </c>
      <c r="AG485">
        <v>0</v>
      </c>
      <c r="AH485">
        <v>0</v>
      </c>
      <c r="AI485">
        <v>1</v>
      </c>
      <c r="AJ485">
        <v>1</v>
      </c>
      <c r="AK485">
        <v>1</v>
      </c>
      <c r="AL485">
        <v>1</v>
      </c>
      <c r="AM485">
        <v>-2</v>
      </c>
      <c r="AN485">
        <v>0</v>
      </c>
      <c r="AO485">
        <v>1</v>
      </c>
      <c r="AP485">
        <v>0</v>
      </c>
      <c r="AQ485">
        <v>0</v>
      </c>
      <c r="AR485">
        <v>0</v>
      </c>
      <c r="AS485" t="s">
        <v>4</v>
      </c>
      <c r="AT485">
        <v>0.8</v>
      </c>
      <c r="AU485" t="s">
        <v>4</v>
      </c>
      <c r="AV485">
        <v>0</v>
      </c>
      <c r="AW485">
        <v>2</v>
      </c>
      <c r="AX485">
        <v>29859868</v>
      </c>
      <c r="AY485">
        <v>1</v>
      </c>
      <c r="AZ485">
        <v>0</v>
      </c>
      <c r="BA485">
        <v>483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0</v>
      </c>
      <c r="BI485">
        <v>0</v>
      </c>
      <c r="BJ485">
        <v>0</v>
      </c>
      <c r="BK485">
        <v>0</v>
      </c>
      <c r="BL485">
        <v>0</v>
      </c>
      <c r="BM485">
        <v>0</v>
      </c>
      <c r="BN485">
        <v>0</v>
      </c>
      <c r="BO485">
        <v>0</v>
      </c>
      <c r="BP485">
        <v>0</v>
      </c>
      <c r="BQ485">
        <v>0</v>
      </c>
      <c r="BR485">
        <v>0</v>
      </c>
      <c r="BS485">
        <v>0</v>
      </c>
      <c r="BT485">
        <v>0</v>
      </c>
      <c r="BU485">
        <v>0</v>
      </c>
      <c r="BV485">
        <v>0</v>
      </c>
      <c r="BW485">
        <v>0</v>
      </c>
      <c r="CV485">
        <v>0</v>
      </c>
      <c r="CW485">
        <v>0</v>
      </c>
      <c r="CX485">
        <f>ROUND(Y485*Source!I402,9)</f>
        <v>0.22647999999999999</v>
      </c>
      <c r="CY485">
        <f t="shared" si="194"/>
        <v>431.83</v>
      </c>
      <c r="CZ485">
        <f t="shared" si="195"/>
        <v>431.83</v>
      </c>
      <c r="DA485">
        <f t="shared" si="196"/>
        <v>1</v>
      </c>
      <c r="DB485">
        <f t="shared" si="199"/>
        <v>345.46</v>
      </c>
      <c r="DC485">
        <f t="shared" si="200"/>
        <v>0</v>
      </c>
      <c r="DD485" t="s">
        <v>4</v>
      </c>
      <c r="DE485" t="s">
        <v>4</v>
      </c>
      <c r="DF485">
        <f t="shared" si="186"/>
        <v>97.8</v>
      </c>
      <c r="DG485">
        <f t="shared" si="187"/>
        <v>0</v>
      </c>
      <c r="DH485">
        <f t="shared" si="188"/>
        <v>0</v>
      </c>
      <c r="DI485">
        <f t="shared" si="189"/>
        <v>0</v>
      </c>
      <c r="DJ485">
        <f t="shared" si="197"/>
        <v>97.8</v>
      </c>
      <c r="DK485">
        <v>0</v>
      </c>
      <c r="DL485" t="s">
        <v>4</v>
      </c>
      <c r="DM485">
        <v>0</v>
      </c>
      <c r="DN485" t="s">
        <v>4</v>
      </c>
      <c r="DO485">
        <v>0</v>
      </c>
    </row>
    <row r="486" spans="1:119">
      <c r="A486">
        <f>ROW(Source!A402)</f>
        <v>402</v>
      </c>
      <c r="B486">
        <v>29858012</v>
      </c>
      <c r="C486">
        <v>29859857</v>
      </c>
      <c r="D486">
        <v>29313222</v>
      </c>
      <c r="E486">
        <v>1</v>
      </c>
      <c r="F486">
        <v>1</v>
      </c>
      <c r="G486">
        <v>37</v>
      </c>
      <c r="H486">
        <v>3</v>
      </c>
      <c r="I486" t="s">
        <v>954</v>
      </c>
      <c r="J486" t="s">
        <v>955</v>
      </c>
      <c r="K486" t="s">
        <v>956</v>
      </c>
      <c r="L486">
        <v>1348</v>
      </c>
      <c r="N486">
        <v>1009</v>
      </c>
      <c r="O486" t="s">
        <v>68</v>
      </c>
      <c r="P486" t="s">
        <v>68</v>
      </c>
      <c r="Q486">
        <v>1000</v>
      </c>
      <c r="W486">
        <v>0</v>
      </c>
      <c r="X486">
        <v>-1196869701</v>
      </c>
      <c r="Y486">
        <f t="shared" si="198"/>
        <v>5.0999999999999997E-2</v>
      </c>
      <c r="AA486">
        <v>81852.28</v>
      </c>
      <c r="AB486">
        <v>0</v>
      </c>
      <c r="AC486">
        <v>0</v>
      </c>
      <c r="AD486">
        <v>0</v>
      </c>
      <c r="AE486">
        <v>81852.28</v>
      </c>
      <c r="AF486">
        <v>0</v>
      </c>
      <c r="AG486">
        <v>0</v>
      </c>
      <c r="AH486">
        <v>0</v>
      </c>
      <c r="AI486">
        <v>1</v>
      </c>
      <c r="AJ486">
        <v>1</v>
      </c>
      <c r="AK486">
        <v>1</v>
      </c>
      <c r="AL486">
        <v>1</v>
      </c>
      <c r="AM486">
        <v>-2</v>
      </c>
      <c r="AN486">
        <v>0</v>
      </c>
      <c r="AO486">
        <v>1</v>
      </c>
      <c r="AP486">
        <v>0</v>
      </c>
      <c r="AQ486">
        <v>0</v>
      </c>
      <c r="AR486">
        <v>0</v>
      </c>
      <c r="AS486" t="s">
        <v>4</v>
      </c>
      <c r="AT486">
        <v>5.0999999999999997E-2</v>
      </c>
      <c r="AU486" t="s">
        <v>4</v>
      </c>
      <c r="AV486">
        <v>0</v>
      </c>
      <c r="AW486">
        <v>2</v>
      </c>
      <c r="AX486">
        <v>29859869</v>
      </c>
      <c r="AY486">
        <v>1</v>
      </c>
      <c r="AZ486">
        <v>0</v>
      </c>
      <c r="BA486">
        <v>484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0</v>
      </c>
      <c r="BI486">
        <v>0</v>
      </c>
      <c r="BJ486">
        <v>0</v>
      </c>
      <c r="BK486">
        <v>0</v>
      </c>
      <c r="BL486">
        <v>0</v>
      </c>
      <c r="BM486">
        <v>0</v>
      </c>
      <c r="BN486">
        <v>0</v>
      </c>
      <c r="BO486">
        <v>0</v>
      </c>
      <c r="BP486">
        <v>0</v>
      </c>
      <c r="BQ486">
        <v>0</v>
      </c>
      <c r="BR486">
        <v>0</v>
      </c>
      <c r="BS486">
        <v>0</v>
      </c>
      <c r="BT486">
        <v>0</v>
      </c>
      <c r="BU486">
        <v>0</v>
      </c>
      <c r="BV486">
        <v>0</v>
      </c>
      <c r="BW486">
        <v>0</v>
      </c>
      <c r="CV486">
        <v>0</v>
      </c>
      <c r="CW486">
        <v>0</v>
      </c>
      <c r="CX486">
        <f>ROUND(Y486*Source!I402,9)</f>
        <v>1.4438100000000001E-2</v>
      </c>
      <c r="CY486">
        <f t="shared" si="194"/>
        <v>81852.28</v>
      </c>
      <c r="CZ486">
        <f t="shared" si="195"/>
        <v>81852.28</v>
      </c>
      <c r="DA486">
        <f t="shared" si="196"/>
        <v>1</v>
      </c>
      <c r="DB486">
        <f t="shared" si="199"/>
        <v>4174.47</v>
      </c>
      <c r="DC486">
        <f t="shared" si="200"/>
        <v>0</v>
      </c>
      <c r="DD486" t="s">
        <v>4</v>
      </c>
      <c r="DE486" t="s">
        <v>4</v>
      </c>
      <c r="DF486">
        <f t="shared" si="186"/>
        <v>1181.79</v>
      </c>
      <c r="DG486">
        <f t="shared" si="187"/>
        <v>0</v>
      </c>
      <c r="DH486">
        <f t="shared" si="188"/>
        <v>0</v>
      </c>
      <c r="DI486">
        <f t="shared" si="189"/>
        <v>0</v>
      </c>
      <c r="DJ486">
        <f t="shared" si="197"/>
        <v>1181.79</v>
      </c>
      <c r="DK486">
        <v>0</v>
      </c>
      <c r="DL486" t="s">
        <v>4</v>
      </c>
      <c r="DM486">
        <v>0</v>
      </c>
      <c r="DN486" t="s">
        <v>4</v>
      </c>
      <c r="DO486">
        <v>0</v>
      </c>
    </row>
    <row r="487" spans="1:119">
      <c r="A487">
        <f>ROW(Source!A402)</f>
        <v>402</v>
      </c>
      <c r="B487">
        <v>29858012</v>
      </c>
      <c r="C487">
        <v>29859857</v>
      </c>
      <c r="D487">
        <v>29311406</v>
      </c>
      <c r="E487">
        <v>1</v>
      </c>
      <c r="F487">
        <v>1</v>
      </c>
      <c r="G487">
        <v>37</v>
      </c>
      <c r="H487">
        <v>3</v>
      </c>
      <c r="I487" t="s">
        <v>957</v>
      </c>
      <c r="J487" t="s">
        <v>958</v>
      </c>
      <c r="K487" t="s">
        <v>959</v>
      </c>
      <c r="L487">
        <v>1346</v>
      </c>
      <c r="N487">
        <v>1009</v>
      </c>
      <c r="O487" t="s">
        <v>717</v>
      </c>
      <c r="P487" t="s">
        <v>717</v>
      </c>
      <c r="Q487">
        <v>1</v>
      </c>
      <c r="W487">
        <v>0</v>
      </c>
      <c r="X487">
        <v>1915260537</v>
      </c>
      <c r="Y487">
        <f t="shared" si="198"/>
        <v>24.2</v>
      </c>
      <c r="AA487">
        <v>183.25</v>
      </c>
      <c r="AB487">
        <v>0</v>
      </c>
      <c r="AC487">
        <v>0</v>
      </c>
      <c r="AD487">
        <v>0</v>
      </c>
      <c r="AE487">
        <v>183.25</v>
      </c>
      <c r="AF487">
        <v>0</v>
      </c>
      <c r="AG487">
        <v>0</v>
      </c>
      <c r="AH487">
        <v>0</v>
      </c>
      <c r="AI487">
        <v>1</v>
      </c>
      <c r="AJ487">
        <v>1</v>
      </c>
      <c r="AK487">
        <v>1</v>
      </c>
      <c r="AL487">
        <v>1</v>
      </c>
      <c r="AM487">
        <v>-2</v>
      </c>
      <c r="AN487">
        <v>0</v>
      </c>
      <c r="AO487">
        <v>1</v>
      </c>
      <c r="AP487">
        <v>0</v>
      </c>
      <c r="AQ487">
        <v>0</v>
      </c>
      <c r="AR487">
        <v>0</v>
      </c>
      <c r="AS487" t="s">
        <v>4</v>
      </c>
      <c r="AT487">
        <v>24.2</v>
      </c>
      <c r="AU487" t="s">
        <v>4</v>
      </c>
      <c r="AV487">
        <v>0</v>
      </c>
      <c r="AW487">
        <v>2</v>
      </c>
      <c r="AX487">
        <v>29859870</v>
      </c>
      <c r="AY487">
        <v>1</v>
      </c>
      <c r="AZ487">
        <v>0</v>
      </c>
      <c r="BA487">
        <v>485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0</v>
      </c>
      <c r="BI487">
        <v>0</v>
      </c>
      <c r="BJ487">
        <v>0</v>
      </c>
      <c r="BK487">
        <v>0</v>
      </c>
      <c r="BL487">
        <v>0</v>
      </c>
      <c r="BM487">
        <v>0</v>
      </c>
      <c r="BN487">
        <v>0</v>
      </c>
      <c r="BO487">
        <v>0</v>
      </c>
      <c r="BP487">
        <v>0</v>
      </c>
      <c r="BQ487">
        <v>0</v>
      </c>
      <c r="BR487">
        <v>0</v>
      </c>
      <c r="BS487">
        <v>0</v>
      </c>
      <c r="BT487">
        <v>0</v>
      </c>
      <c r="BU487">
        <v>0</v>
      </c>
      <c r="BV487">
        <v>0</v>
      </c>
      <c r="BW487">
        <v>0</v>
      </c>
      <c r="CV487">
        <v>0</v>
      </c>
      <c r="CW487">
        <v>0</v>
      </c>
      <c r="CX487">
        <f>ROUND(Y487*Source!I402,9)</f>
        <v>6.8510200000000001</v>
      </c>
      <c r="CY487">
        <f t="shared" si="194"/>
        <v>183.25</v>
      </c>
      <c r="CZ487">
        <f t="shared" si="195"/>
        <v>183.25</v>
      </c>
      <c r="DA487">
        <f t="shared" si="196"/>
        <v>1</v>
      </c>
      <c r="DB487">
        <f t="shared" si="199"/>
        <v>4434.6499999999996</v>
      </c>
      <c r="DC487">
        <f t="shared" si="200"/>
        <v>0</v>
      </c>
      <c r="DD487" t="s">
        <v>4</v>
      </c>
      <c r="DE487" t="s">
        <v>4</v>
      </c>
      <c r="DF487">
        <f t="shared" si="186"/>
        <v>1255.45</v>
      </c>
      <c r="DG487">
        <f t="shared" si="187"/>
        <v>0</v>
      </c>
      <c r="DH487">
        <f t="shared" si="188"/>
        <v>0</v>
      </c>
      <c r="DI487">
        <f t="shared" si="189"/>
        <v>0</v>
      </c>
      <c r="DJ487">
        <f t="shared" si="197"/>
        <v>1255.45</v>
      </c>
      <c r="DK487">
        <v>0</v>
      </c>
      <c r="DL487" t="s">
        <v>4</v>
      </c>
      <c r="DM487">
        <v>0</v>
      </c>
      <c r="DN487" t="s">
        <v>4</v>
      </c>
      <c r="DO487">
        <v>0</v>
      </c>
    </row>
    <row r="488" spans="1:119">
      <c r="A488">
        <f>ROW(Source!A402)</f>
        <v>402</v>
      </c>
      <c r="B488">
        <v>29858012</v>
      </c>
      <c r="C488">
        <v>29859857</v>
      </c>
      <c r="D488">
        <v>29311408</v>
      </c>
      <c r="E488">
        <v>1</v>
      </c>
      <c r="F488">
        <v>1</v>
      </c>
      <c r="G488">
        <v>37</v>
      </c>
      <c r="H488">
        <v>3</v>
      </c>
      <c r="I488" t="s">
        <v>960</v>
      </c>
      <c r="J488" t="s">
        <v>961</v>
      </c>
      <c r="K488" t="s">
        <v>962</v>
      </c>
      <c r="L488">
        <v>1346</v>
      </c>
      <c r="N488">
        <v>1009</v>
      </c>
      <c r="O488" t="s">
        <v>717</v>
      </c>
      <c r="P488" t="s">
        <v>717</v>
      </c>
      <c r="Q488">
        <v>1</v>
      </c>
      <c r="W488">
        <v>0</v>
      </c>
      <c r="X488">
        <v>-1709431397</v>
      </c>
      <c r="Y488">
        <f t="shared" si="198"/>
        <v>10.4</v>
      </c>
      <c r="AA488">
        <v>78.349999999999994</v>
      </c>
      <c r="AB488">
        <v>0</v>
      </c>
      <c r="AC488">
        <v>0</v>
      </c>
      <c r="AD488">
        <v>0</v>
      </c>
      <c r="AE488">
        <v>78.349999999999994</v>
      </c>
      <c r="AF488">
        <v>0</v>
      </c>
      <c r="AG488">
        <v>0</v>
      </c>
      <c r="AH488">
        <v>0</v>
      </c>
      <c r="AI488">
        <v>1</v>
      </c>
      <c r="AJ488">
        <v>1</v>
      </c>
      <c r="AK488">
        <v>1</v>
      </c>
      <c r="AL488">
        <v>1</v>
      </c>
      <c r="AM488">
        <v>-2</v>
      </c>
      <c r="AN488">
        <v>0</v>
      </c>
      <c r="AO488">
        <v>1</v>
      </c>
      <c r="AP488">
        <v>0</v>
      </c>
      <c r="AQ488">
        <v>0</v>
      </c>
      <c r="AR488">
        <v>0</v>
      </c>
      <c r="AS488" t="s">
        <v>4</v>
      </c>
      <c r="AT488">
        <v>10.4</v>
      </c>
      <c r="AU488" t="s">
        <v>4</v>
      </c>
      <c r="AV488">
        <v>0</v>
      </c>
      <c r="AW488">
        <v>2</v>
      </c>
      <c r="AX488">
        <v>29859871</v>
      </c>
      <c r="AY488">
        <v>1</v>
      </c>
      <c r="AZ488">
        <v>0</v>
      </c>
      <c r="BA488">
        <v>486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0</v>
      </c>
      <c r="BI488">
        <v>0</v>
      </c>
      <c r="BJ488">
        <v>0</v>
      </c>
      <c r="BK488">
        <v>0</v>
      </c>
      <c r="BL488">
        <v>0</v>
      </c>
      <c r="BM488">
        <v>0</v>
      </c>
      <c r="BN488">
        <v>0</v>
      </c>
      <c r="BO488">
        <v>0</v>
      </c>
      <c r="BP488">
        <v>0</v>
      </c>
      <c r="BQ488">
        <v>0</v>
      </c>
      <c r="BR488">
        <v>0</v>
      </c>
      <c r="BS488">
        <v>0</v>
      </c>
      <c r="BT488">
        <v>0</v>
      </c>
      <c r="BU488">
        <v>0</v>
      </c>
      <c r="BV488">
        <v>0</v>
      </c>
      <c r="BW488">
        <v>0</v>
      </c>
      <c r="CV488">
        <v>0</v>
      </c>
      <c r="CW488">
        <v>0</v>
      </c>
      <c r="CX488">
        <f>ROUND(Y488*Source!I402,9)</f>
        <v>2.9442400000000002</v>
      </c>
      <c r="CY488">
        <f t="shared" si="194"/>
        <v>78.349999999999994</v>
      </c>
      <c r="CZ488">
        <f t="shared" si="195"/>
        <v>78.349999999999994</v>
      </c>
      <c r="DA488">
        <f t="shared" si="196"/>
        <v>1</v>
      </c>
      <c r="DB488">
        <f t="shared" si="199"/>
        <v>814.84</v>
      </c>
      <c r="DC488">
        <f t="shared" si="200"/>
        <v>0</v>
      </c>
      <c r="DD488" t="s">
        <v>4</v>
      </c>
      <c r="DE488" t="s">
        <v>4</v>
      </c>
      <c r="DF488">
        <f t="shared" si="186"/>
        <v>230.68</v>
      </c>
      <c r="DG488">
        <f t="shared" si="187"/>
        <v>0</v>
      </c>
      <c r="DH488">
        <f t="shared" si="188"/>
        <v>0</v>
      </c>
      <c r="DI488">
        <f t="shared" si="189"/>
        <v>0</v>
      </c>
      <c r="DJ488">
        <f t="shared" si="197"/>
        <v>230.68</v>
      </c>
      <c r="DK488">
        <v>0</v>
      </c>
      <c r="DL488" t="s">
        <v>4</v>
      </c>
      <c r="DM488">
        <v>0</v>
      </c>
      <c r="DN488" t="s">
        <v>4</v>
      </c>
      <c r="DO488">
        <v>0</v>
      </c>
    </row>
    <row r="489" spans="1:119">
      <c r="A489">
        <f>ROW(Source!A403)</f>
        <v>403</v>
      </c>
      <c r="B489">
        <v>29858012</v>
      </c>
      <c r="C489">
        <v>29859872</v>
      </c>
      <c r="D489">
        <v>29308795</v>
      </c>
      <c r="E489">
        <v>37</v>
      </c>
      <c r="F489">
        <v>1</v>
      </c>
      <c r="G489">
        <v>37</v>
      </c>
      <c r="H489">
        <v>1</v>
      </c>
      <c r="I489" t="s">
        <v>684</v>
      </c>
      <c r="J489" t="s">
        <v>4</v>
      </c>
      <c r="K489" t="s">
        <v>685</v>
      </c>
      <c r="L489">
        <v>1191</v>
      </c>
      <c r="N489">
        <v>1013</v>
      </c>
      <c r="O489" t="s">
        <v>686</v>
      </c>
      <c r="P489" t="s">
        <v>686</v>
      </c>
      <c r="Q489">
        <v>1</v>
      </c>
      <c r="W489">
        <v>0</v>
      </c>
      <c r="X489">
        <v>476480486</v>
      </c>
      <c r="Y489">
        <f t="shared" si="198"/>
        <v>41.32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1</v>
      </c>
      <c r="AJ489">
        <v>1</v>
      </c>
      <c r="AK489">
        <v>1</v>
      </c>
      <c r="AL489">
        <v>1</v>
      </c>
      <c r="AM489">
        <v>-2</v>
      </c>
      <c r="AN489">
        <v>0</v>
      </c>
      <c r="AO489">
        <v>1</v>
      </c>
      <c r="AP489">
        <v>0</v>
      </c>
      <c r="AQ489">
        <v>0</v>
      </c>
      <c r="AR489">
        <v>0</v>
      </c>
      <c r="AS489" t="s">
        <v>4</v>
      </c>
      <c r="AT489">
        <v>41.32</v>
      </c>
      <c r="AU489" t="s">
        <v>4</v>
      </c>
      <c r="AV489">
        <v>1</v>
      </c>
      <c r="AW489">
        <v>2</v>
      </c>
      <c r="AX489">
        <v>29859877</v>
      </c>
      <c r="AY489">
        <v>1</v>
      </c>
      <c r="AZ489">
        <v>0</v>
      </c>
      <c r="BA489">
        <v>487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0</v>
      </c>
      <c r="BI489">
        <v>0</v>
      </c>
      <c r="BJ489">
        <v>0</v>
      </c>
      <c r="BK489">
        <v>0</v>
      </c>
      <c r="BL489">
        <v>0</v>
      </c>
      <c r="BM489">
        <v>0</v>
      </c>
      <c r="BN489">
        <v>0</v>
      </c>
      <c r="BO489">
        <v>0</v>
      </c>
      <c r="BP489">
        <v>0</v>
      </c>
      <c r="BQ489">
        <v>0</v>
      </c>
      <c r="BR489">
        <v>0</v>
      </c>
      <c r="BS489">
        <v>0</v>
      </c>
      <c r="BT489">
        <v>0</v>
      </c>
      <c r="BU489">
        <v>0</v>
      </c>
      <c r="BV489">
        <v>0</v>
      </c>
      <c r="BW489">
        <v>0</v>
      </c>
      <c r="CU489">
        <f>ROUND(AT489*Source!I403*AH489*AL489,2)</f>
        <v>0</v>
      </c>
      <c r="CV489">
        <f>ROUND(Y489*Source!I403,9)</f>
        <v>12.396000000000001</v>
      </c>
      <c r="CW489">
        <v>0</v>
      </c>
      <c r="CX489">
        <f>ROUND(Y489*Source!I403,9)</f>
        <v>12.396000000000001</v>
      </c>
      <c r="CY489">
        <f>AD489</f>
        <v>0</v>
      </c>
      <c r="CZ489">
        <f>AH489</f>
        <v>0</v>
      </c>
      <c r="DA489">
        <f>AL489</f>
        <v>1</v>
      </c>
      <c r="DB489">
        <f t="shared" si="199"/>
        <v>0</v>
      </c>
      <c r="DC489">
        <f t="shared" si="200"/>
        <v>0</v>
      </c>
      <c r="DD489" t="s">
        <v>4</v>
      </c>
      <c r="DE489" t="s">
        <v>4</v>
      </c>
      <c r="DF489">
        <f t="shared" si="186"/>
        <v>0</v>
      </c>
      <c r="DG489">
        <f t="shared" si="187"/>
        <v>0</v>
      </c>
      <c r="DH489">
        <f t="shared" si="188"/>
        <v>0</v>
      </c>
      <c r="DI489">
        <f t="shared" si="189"/>
        <v>0</v>
      </c>
      <c r="DJ489">
        <f>DI489</f>
        <v>0</v>
      </c>
      <c r="DK489">
        <v>0</v>
      </c>
      <c r="DL489" t="s">
        <v>4</v>
      </c>
      <c r="DM489">
        <v>0</v>
      </c>
      <c r="DN489" t="s">
        <v>4</v>
      </c>
      <c r="DO489">
        <v>0</v>
      </c>
    </row>
    <row r="490" spans="1:119">
      <c r="A490">
        <f>ROW(Source!A403)</f>
        <v>403</v>
      </c>
      <c r="B490">
        <v>29858012</v>
      </c>
      <c r="C490">
        <v>29859872</v>
      </c>
      <c r="D490">
        <v>29310776</v>
      </c>
      <c r="E490">
        <v>1</v>
      </c>
      <c r="F490">
        <v>1</v>
      </c>
      <c r="G490">
        <v>37</v>
      </c>
      <c r="H490">
        <v>2</v>
      </c>
      <c r="I490" t="s">
        <v>780</v>
      </c>
      <c r="J490" t="s">
        <v>781</v>
      </c>
      <c r="K490" t="s">
        <v>782</v>
      </c>
      <c r="L490">
        <v>1368</v>
      </c>
      <c r="N490">
        <v>1011</v>
      </c>
      <c r="O490" t="s">
        <v>63</v>
      </c>
      <c r="P490" t="s">
        <v>63</v>
      </c>
      <c r="Q490">
        <v>1</v>
      </c>
      <c r="W490">
        <v>0</v>
      </c>
      <c r="X490">
        <v>-1317826548</v>
      </c>
      <c r="Y490">
        <f t="shared" si="198"/>
        <v>3.12</v>
      </c>
      <c r="AA490">
        <v>0</v>
      </c>
      <c r="AB490">
        <v>23.12</v>
      </c>
      <c r="AC490">
        <v>0.06</v>
      </c>
      <c r="AD490">
        <v>0</v>
      </c>
      <c r="AE490">
        <v>0</v>
      </c>
      <c r="AF490">
        <v>23.12</v>
      </c>
      <c r="AG490">
        <v>0.06</v>
      </c>
      <c r="AH490">
        <v>0</v>
      </c>
      <c r="AI490">
        <v>1</v>
      </c>
      <c r="AJ490">
        <v>1</v>
      </c>
      <c r="AK490">
        <v>1</v>
      </c>
      <c r="AL490">
        <v>1</v>
      </c>
      <c r="AM490">
        <v>-2</v>
      </c>
      <c r="AN490">
        <v>0</v>
      </c>
      <c r="AO490">
        <v>1</v>
      </c>
      <c r="AP490">
        <v>0</v>
      </c>
      <c r="AQ490">
        <v>0</v>
      </c>
      <c r="AR490">
        <v>0</v>
      </c>
      <c r="AS490" t="s">
        <v>4</v>
      </c>
      <c r="AT490">
        <v>3.12</v>
      </c>
      <c r="AU490" t="s">
        <v>4</v>
      </c>
      <c r="AV490">
        <v>0</v>
      </c>
      <c r="AW490">
        <v>2</v>
      </c>
      <c r="AX490">
        <v>29859878</v>
      </c>
      <c r="AY490">
        <v>1</v>
      </c>
      <c r="AZ490">
        <v>0</v>
      </c>
      <c r="BA490">
        <v>488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0</v>
      </c>
      <c r="BI490">
        <v>0</v>
      </c>
      <c r="BJ490">
        <v>0</v>
      </c>
      <c r="BK490">
        <v>0</v>
      </c>
      <c r="BL490">
        <v>0</v>
      </c>
      <c r="BM490">
        <v>0</v>
      </c>
      <c r="BN490">
        <v>0</v>
      </c>
      <c r="BO490">
        <v>0</v>
      </c>
      <c r="BP490">
        <v>0</v>
      </c>
      <c r="BQ490">
        <v>0</v>
      </c>
      <c r="BR490">
        <v>0</v>
      </c>
      <c r="BS490">
        <v>0</v>
      </c>
      <c r="BT490">
        <v>0</v>
      </c>
      <c r="BU490">
        <v>0</v>
      </c>
      <c r="BV490">
        <v>0</v>
      </c>
      <c r="BW490">
        <v>0</v>
      </c>
      <c r="CV490">
        <v>0</v>
      </c>
      <c r="CW490">
        <f>ROUND(Y490*Source!I403*DO490,9)</f>
        <v>0</v>
      </c>
      <c r="CX490">
        <f>ROUND(Y490*Source!I403,9)</f>
        <v>0.93600000000000005</v>
      </c>
      <c r="CY490">
        <f>AB490</f>
        <v>23.12</v>
      </c>
      <c r="CZ490">
        <f>AF490</f>
        <v>23.12</v>
      </c>
      <c r="DA490">
        <f>AJ490</f>
        <v>1</v>
      </c>
      <c r="DB490">
        <f t="shared" si="199"/>
        <v>72.13</v>
      </c>
      <c r="DC490">
        <f t="shared" si="200"/>
        <v>0.19</v>
      </c>
      <c r="DD490" t="s">
        <v>4</v>
      </c>
      <c r="DE490" t="s">
        <v>4</v>
      </c>
      <c r="DF490">
        <f t="shared" si="186"/>
        <v>0</v>
      </c>
      <c r="DG490">
        <f t="shared" si="187"/>
        <v>21.64</v>
      </c>
      <c r="DH490">
        <f t="shared" si="188"/>
        <v>0.06</v>
      </c>
      <c r="DI490">
        <f t="shared" si="189"/>
        <v>0</v>
      </c>
      <c r="DJ490">
        <f>DG490</f>
        <v>21.64</v>
      </c>
      <c r="DK490">
        <v>0</v>
      </c>
      <c r="DL490" t="s">
        <v>4</v>
      </c>
      <c r="DM490">
        <v>0</v>
      </c>
      <c r="DN490" t="s">
        <v>4</v>
      </c>
      <c r="DO490">
        <v>0</v>
      </c>
    </row>
    <row r="491" spans="1:119">
      <c r="A491">
        <f>ROW(Source!A403)</f>
        <v>403</v>
      </c>
      <c r="B491">
        <v>29858012</v>
      </c>
      <c r="C491">
        <v>29859872</v>
      </c>
      <c r="D491">
        <v>29310735</v>
      </c>
      <c r="E491">
        <v>1</v>
      </c>
      <c r="F491">
        <v>1</v>
      </c>
      <c r="G491">
        <v>37</v>
      </c>
      <c r="H491">
        <v>2</v>
      </c>
      <c r="I491" t="s">
        <v>783</v>
      </c>
      <c r="J491" t="s">
        <v>784</v>
      </c>
      <c r="K491" t="s">
        <v>785</v>
      </c>
      <c r="L491">
        <v>1368</v>
      </c>
      <c r="N491">
        <v>1011</v>
      </c>
      <c r="O491" t="s">
        <v>63</v>
      </c>
      <c r="P491" t="s">
        <v>63</v>
      </c>
      <c r="Q491">
        <v>1</v>
      </c>
      <c r="W491">
        <v>0</v>
      </c>
      <c r="X491">
        <v>2076833660</v>
      </c>
      <c r="Y491">
        <f t="shared" si="198"/>
        <v>0.15</v>
      </c>
      <c r="AA491">
        <v>0</v>
      </c>
      <c r="AB491">
        <v>7.44</v>
      </c>
      <c r="AC491">
        <v>0.01</v>
      </c>
      <c r="AD491">
        <v>0</v>
      </c>
      <c r="AE491">
        <v>0</v>
      </c>
      <c r="AF491">
        <v>7.44</v>
      </c>
      <c r="AG491">
        <v>0.01</v>
      </c>
      <c r="AH491">
        <v>0</v>
      </c>
      <c r="AI491">
        <v>1</v>
      </c>
      <c r="AJ491">
        <v>1</v>
      </c>
      <c r="AK491">
        <v>1</v>
      </c>
      <c r="AL491">
        <v>1</v>
      </c>
      <c r="AM491">
        <v>-2</v>
      </c>
      <c r="AN491">
        <v>0</v>
      </c>
      <c r="AO491">
        <v>1</v>
      </c>
      <c r="AP491">
        <v>0</v>
      </c>
      <c r="AQ491">
        <v>0</v>
      </c>
      <c r="AR491">
        <v>0</v>
      </c>
      <c r="AS491" t="s">
        <v>4</v>
      </c>
      <c r="AT491">
        <v>0.15</v>
      </c>
      <c r="AU491" t="s">
        <v>4</v>
      </c>
      <c r="AV491">
        <v>0</v>
      </c>
      <c r="AW491">
        <v>2</v>
      </c>
      <c r="AX491">
        <v>29859879</v>
      </c>
      <c r="AY491">
        <v>1</v>
      </c>
      <c r="AZ491">
        <v>0</v>
      </c>
      <c r="BA491">
        <v>489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0</v>
      </c>
      <c r="BI491">
        <v>0</v>
      </c>
      <c r="BJ491">
        <v>0</v>
      </c>
      <c r="BK491">
        <v>0</v>
      </c>
      <c r="BL491">
        <v>0</v>
      </c>
      <c r="BM491">
        <v>0</v>
      </c>
      <c r="BN491">
        <v>0</v>
      </c>
      <c r="BO491">
        <v>0</v>
      </c>
      <c r="BP491">
        <v>0</v>
      </c>
      <c r="BQ491">
        <v>0</v>
      </c>
      <c r="BR491">
        <v>0</v>
      </c>
      <c r="BS491">
        <v>0</v>
      </c>
      <c r="BT491">
        <v>0</v>
      </c>
      <c r="BU491">
        <v>0</v>
      </c>
      <c r="BV491">
        <v>0</v>
      </c>
      <c r="BW491">
        <v>0</v>
      </c>
      <c r="CV491">
        <v>0</v>
      </c>
      <c r="CW491">
        <f>ROUND(Y491*Source!I403*DO491,9)</f>
        <v>0</v>
      </c>
      <c r="CX491">
        <f>ROUND(Y491*Source!I403,9)</f>
        <v>4.4999999999999998E-2</v>
      </c>
      <c r="CY491">
        <f>AB491</f>
        <v>7.44</v>
      </c>
      <c r="CZ491">
        <f>AF491</f>
        <v>7.44</v>
      </c>
      <c r="DA491">
        <f>AJ491</f>
        <v>1</v>
      </c>
      <c r="DB491">
        <f t="shared" si="199"/>
        <v>1.1200000000000001</v>
      </c>
      <c r="DC491">
        <f t="shared" si="200"/>
        <v>0</v>
      </c>
      <c r="DD491" t="s">
        <v>4</v>
      </c>
      <c r="DE491" t="s">
        <v>4</v>
      </c>
      <c r="DF491">
        <f t="shared" si="186"/>
        <v>0</v>
      </c>
      <c r="DG491">
        <f t="shared" si="187"/>
        <v>0.33</v>
      </c>
      <c r="DH491">
        <f t="shared" si="188"/>
        <v>0</v>
      </c>
      <c r="DI491">
        <f t="shared" si="189"/>
        <v>0</v>
      </c>
      <c r="DJ491">
        <f>DG491</f>
        <v>0.33</v>
      </c>
      <c r="DK491">
        <v>0</v>
      </c>
      <c r="DL491" t="s">
        <v>4</v>
      </c>
      <c r="DM491">
        <v>0</v>
      </c>
      <c r="DN491" t="s">
        <v>4</v>
      </c>
      <c r="DO491">
        <v>0</v>
      </c>
    </row>
    <row r="492" spans="1:119">
      <c r="A492">
        <f>ROW(Source!A403)</f>
        <v>403</v>
      </c>
      <c r="B492">
        <v>29858012</v>
      </c>
      <c r="C492">
        <v>29859872</v>
      </c>
      <c r="D492">
        <v>29310753</v>
      </c>
      <c r="E492">
        <v>1</v>
      </c>
      <c r="F492">
        <v>1</v>
      </c>
      <c r="G492">
        <v>37</v>
      </c>
      <c r="H492">
        <v>2</v>
      </c>
      <c r="I492" t="s">
        <v>655</v>
      </c>
      <c r="J492" t="s">
        <v>657</v>
      </c>
      <c r="K492" t="s">
        <v>656</v>
      </c>
      <c r="L492">
        <v>1368</v>
      </c>
      <c r="N492">
        <v>1011</v>
      </c>
      <c r="O492" t="s">
        <v>63</v>
      </c>
      <c r="P492" t="s">
        <v>63</v>
      </c>
      <c r="Q492">
        <v>1</v>
      </c>
      <c r="W492">
        <v>0</v>
      </c>
      <c r="X492">
        <v>-417810631</v>
      </c>
      <c r="Y492">
        <f t="shared" si="198"/>
        <v>1.33</v>
      </c>
      <c r="AA492">
        <v>0</v>
      </c>
      <c r="AB492">
        <v>24.76</v>
      </c>
      <c r="AC492">
        <v>1.81</v>
      </c>
      <c r="AD492">
        <v>0</v>
      </c>
      <c r="AE492">
        <v>0</v>
      </c>
      <c r="AF492">
        <v>24.76</v>
      </c>
      <c r="AG492">
        <v>1.81</v>
      </c>
      <c r="AH492">
        <v>0</v>
      </c>
      <c r="AI492">
        <v>1</v>
      </c>
      <c r="AJ492">
        <v>1</v>
      </c>
      <c r="AK492">
        <v>1</v>
      </c>
      <c r="AL492">
        <v>1</v>
      </c>
      <c r="AM492">
        <v>-2</v>
      </c>
      <c r="AN492">
        <v>0</v>
      </c>
      <c r="AO492">
        <v>1</v>
      </c>
      <c r="AP492">
        <v>0</v>
      </c>
      <c r="AQ492">
        <v>0</v>
      </c>
      <c r="AR492">
        <v>0</v>
      </c>
      <c r="AS492" t="s">
        <v>4</v>
      </c>
      <c r="AT492">
        <v>1.33</v>
      </c>
      <c r="AU492" t="s">
        <v>4</v>
      </c>
      <c r="AV492">
        <v>0</v>
      </c>
      <c r="AW492">
        <v>2</v>
      </c>
      <c r="AX492">
        <v>29859880</v>
      </c>
      <c r="AY492">
        <v>1</v>
      </c>
      <c r="AZ492">
        <v>0</v>
      </c>
      <c r="BA492">
        <v>490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0</v>
      </c>
      <c r="BI492">
        <v>0</v>
      </c>
      <c r="BJ492">
        <v>0</v>
      </c>
      <c r="BK492">
        <v>0</v>
      </c>
      <c r="BL492">
        <v>0</v>
      </c>
      <c r="BM492">
        <v>0</v>
      </c>
      <c r="BN492">
        <v>0</v>
      </c>
      <c r="BO492">
        <v>0</v>
      </c>
      <c r="BP492">
        <v>0</v>
      </c>
      <c r="BQ492">
        <v>0</v>
      </c>
      <c r="BR492">
        <v>0</v>
      </c>
      <c r="BS492">
        <v>0</v>
      </c>
      <c r="BT492">
        <v>0</v>
      </c>
      <c r="BU492">
        <v>0</v>
      </c>
      <c r="BV492">
        <v>0</v>
      </c>
      <c r="BW492">
        <v>0</v>
      </c>
      <c r="CV492">
        <v>0</v>
      </c>
      <c r="CW492">
        <f>ROUND(Y492*Source!I403*DO492,9)</f>
        <v>0</v>
      </c>
      <c r="CX492">
        <f>ROUND(Y492*Source!I403,9)</f>
        <v>0.39900000000000002</v>
      </c>
      <c r="CY492">
        <f>AB492</f>
        <v>24.76</v>
      </c>
      <c r="CZ492">
        <f>AF492</f>
        <v>24.76</v>
      </c>
      <c r="DA492">
        <f>AJ492</f>
        <v>1</v>
      </c>
      <c r="DB492">
        <f t="shared" si="199"/>
        <v>32.93</v>
      </c>
      <c r="DC492">
        <f t="shared" si="200"/>
        <v>2.41</v>
      </c>
      <c r="DD492" t="s">
        <v>4</v>
      </c>
      <c r="DE492" t="s">
        <v>4</v>
      </c>
      <c r="DF492">
        <f t="shared" si="186"/>
        <v>0</v>
      </c>
      <c r="DG492">
        <f t="shared" si="187"/>
        <v>9.8800000000000008</v>
      </c>
      <c r="DH492">
        <f t="shared" si="188"/>
        <v>0.72</v>
      </c>
      <c r="DI492">
        <f t="shared" si="189"/>
        <v>0</v>
      </c>
      <c r="DJ492">
        <f>DG492</f>
        <v>9.8800000000000008</v>
      </c>
      <c r="DK492">
        <v>0</v>
      </c>
      <c r="DL492" t="s">
        <v>4</v>
      </c>
      <c r="DM492">
        <v>0</v>
      </c>
      <c r="DN492" t="s">
        <v>4</v>
      </c>
      <c r="DO492">
        <v>0</v>
      </c>
    </row>
    <row r="493" spans="1:119">
      <c r="A493">
        <f>ROW(Source!A404)</f>
        <v>404</v>
      </c>
      <c r="B493">
        <v>29858012</v>
      </c>
      <c r="C493">
        <v>29859881</v>
      </c>
      <c r="D493">
        <v>29308795</v>
      </c>
      <c r="E493">
        <v>37</v>
      </c>
      <c r="F493">
        <v>1</v>
      </c>
      <c r="G493">
        <v>37</v>
      </c>
      <c r="H493">
        <v>1</v>
      </c>
      <c r="I493" t="s">
        <v>684</v>
      </c>
      <c r="J493" t="s">
        <v>4</v>
      </c>
      <c r="K493" t="s">
        <v>685</v>
      </c>
      <c r="L493">
        <v>1191</v>
      </c>
      <c r="N493">
        <v>1013</v>
      </c>
      <c r="O493" t="s">
        <v>686</v>
      </c>
      <c r="P493" t="s">
        <v>686</v>
      </c>
      <c r="Q493">
        <v>1</v>
      </c>
      <c r="W493">
        <v>0</v>
      </c>
      <c r="X493">
        <v>476480486</v>
      </c>
      <c r="Y493">
        <f t="shared" si="198"/>
        <v>107.32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1</v>
      </c>
      <c r="AJ493">
        <v>1</v>
      </c>
      <c r="AK493">
        <v>1</v>
      </c>
      <c r="AL493">
        <v>1</v>
      </c>
      <c r="AM493">
        <v>-2</v>
      </c>
      <c r="AN493">
        <v>0</v>
      </c>
      <c r="AO493">
        <v>1</v>
      </c>
      <c r="AP493">
        <v>0</v>
      </c>
      <c r="AQ493">
        <v>0</v>
      </c>
      <c r="AR493">
        <v>0</v>
      </c>
      <c r="AS493" t="s">
        <v>4</v>
      </c>
      <c r="AT493">
        <v>107.32</v>
      </c>
      <c r="AU493" t="s">
        <v>4</v>
      </c>
      <c r="AV493">
        <v>1</v>
      </c>
      <c r="AW493">
        <v>2</v>
      </c>
      <c r="AX493">
        <v>29859892</v>
      </c>
      <c r="AY493">
        <v>1</v>
      </c>
      <c r="AZ493">
        <v>0</v>
      </c>
      <c r="BA493">
        <v>491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0</v>
      </c>
      <c r="BI493">
        <v>0</v>
      </c>
      <c r="BJ493">
        <v>0</v>
      </c>
      <c r="BK493">
        <v>0</v>
      </c>
      <c r="BL493">
        <v>0</v>
      </c>
      <c r="BM493">
        <v>0</v>
      </c>
      <c r="BN493">
        <v>0</v>
      </c>
      <c r="BO493">
        <v>0</v>
      </c>
      <c r="BP493">
        <v>0</v>
      </c>
      <c r="BQ493">
        <v>0</v>
      </c>
      <c r="BR493">
        <v>0</v>
      </c>
      <c r="BS493">
        <v>0</v>
      </c>
      <c r="BT493">
        <v>0</v>
      </c>
      <c r="BU493">
        <v>0</v>
      </c>
      <c r="BV493">
        <v>0</v>
      </c>
      <c r="BW493">
        <v>0</v>
      </c>
      <c r="CU493">
        <f>ROUND(AT493*Source!I404*AH493*AL493,2)</f>
        <v>0</v>
      </c>
      <c r="CV493">
        <f>ROUND(Y493*Source!I404,9)</f>
        <v>32.195999999999998</v>
      </c>
      <c r="CW493">
        <v>0</v>
      </c>
      <c r="CX493">
        <f>ROUND(Y493*Source!I404,9)</f>
        <v>32.195999999999998</v>
      </c>
      <c r="CY493">
        <f>AD493</f>
        <v>0</v>
      </c>
      <c r="CZ493">
        <f>AH493</f>
        <v>0</v>
      </c>
      <c r="DA493">
        <f>AL493</f>
        <v>1</v>
      </c>
      <c r="DB493">
        <f t="shared" si="199"/>
        <v>0</v>
      </c>
      <c r="DC493">
        <f t="shared" si="200"/>
        <v>0</v>
      </c>
      <c r="DD493" t="s">
        <v>4</v>
      </c>
      <c r="DE493" t="s">
        <v>4</v>
      </c>
      <c r="DF493">
        <f t="shared" si="186"/>
        <v>0</v>
      </c>
      <c r="DG493">
        <f t="shared" si="187"/>
        <v>0</v>
      </c>
      <c r="DH493">
        <f t="shared" si="188"/>
        <v>0</v>
      </c>
      <c r="DI493">
        <f t="shared" si="189"/>
        <v>0</v>
      </c>
      <c r="DJ493">
        <f>DI493</f>
        <v>0</v>
      </c>
      <c r="DK493">
        <v>0</v>
      </c>
      <c r="DL493" t="s">
        <v>4</v>
      </c>
      <c r="DM493">
        <v>0</v>
      </c>
      <c r="DN493" t="s">
        <v>4</v>
      </c>
      <c r="DO493">
        <v>0</v>
      </c>
    </row>
    <row r="494" spans="1:119">
      <c r="A494">
        <f>ROW(Source!A404)</f>
        <v>404</v>
      </c>
      <c r="B494">
        <v>29858012</v>
      </c>
      <c r="C494">
        <v>29859881</v>
      </c>
      <c r="D494">
        <v>29310774</v>
      </c>
      <c r="E494">
        <v>1</v>
      </c>
      <c r="F494">
        <v>1</v>
      </c>
      <c r="G494">
        <v>37</v>
      </c>
      <c r="H494">
        <v>2</v>
      </c>
      <c r="I494" t="s">
        <v>786</v>
      </c>
      <c r="J494" t="s">
        <v>787</v>
      </c>
      <c r="K494" t="s">
        <v>788</v>
      </c>
      <c r="L494">
        <v>1368</v>
      </c>
      <c r="N494">
        <v>1011</v>
      </c>
      <c r="O494" t="s">
        <v>63</v>
      </c>
      <c r="P494" t="s">
        <v>63</v>
      </c>
      <c r="Q494">
        <v>1</v>
      </c>
      <c r="W494">
        <v>0</v>
      </c>
      <c r="X494">
        <v>513809288</v>
      </c>
      <c r="Y494">
        <f t="shared" si="198"/>
        <v>6</v>
      </c>
      <c r="AA494">
        <v>0</v>
      </c>
      <c r="AB494">
        <v>10.38</v>
      </c>
      <c r="AC494">
        <v>1.58</v>
      </c>
      <c r="AD494">
        <v>0</v>
      </c>
      <c r="AE494">
        <v>0</v>
      </c>
      <c r="AF494">
        <v>10.38</v>
      </c>
      <c r="AG494">
        <v>1.58</v>
      </c>
      <c r="AH494">
        <v>0</v>
      </c>
      <c r="AI494">
        <v>1</v>
      </c>
      <c r="AJ494">
        <v>1</v>
      </c>
      <c r="AK494">
        <v>1</v>
      </c>
      <c r="AL494">
        <v>1</v>
      </c>
      <c r="AM494">
        <v>-2</v>
      </c>
      <c r="AN494">
        <v>0</v>
      </c>
      <c r="AO494">
        <v>1</v>
      </c>
      <c r="AP494">
        <v>0</v>
      </c>
      <c r="AQ494">
        <v>0</v>
      </c>
      <c r="AR494">
        <v>0</v>
      </c>
      <c r="AS494" t="s">
        <v>4</v>
      </c>
      <c r="AT494">
        <v>6</v>
      </c>
      <c r="AU494" t="s">
        <v>4</v>
      </c>
      <c r="AV494">
        <v>0</v>
      </c>
      <c r="AW494">
        <v>2</v>
      </c>
      <c r="AX494">
        <v>29859893</v>
      </c>
      <c r="AY494">
        <v>1</v>
      </c>
      <c r="AZ494">
        <v>0</v>
      </c>
      <c r="BA494">
        <v>492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0</v>
      </c>
      <c r="BI494">
        <v>0</v>
      </c>
      <c r="BJ494">
        <v>0</v>
      </c>
      <c r="BK494">
        <v>0</v>
      </c>
      <c r="BL494">
        <v>0</v>
      </c>
      <c r="BM494">
        <v>0</v>
      </c>
      <c r="BN494">
        <v>0</v>
      </c>
      <c r="BO494">
        <v>0</v>
      </c>
      <c r="BP494">
        <v>0</v>
      </c>
      <c r="BQ494">
        <v>0</v>
      </c>
      <c r="BR494">
        <v>0</v>
      </c>
      <c r="BS494">
        <v>0</v>
      </c>
      <c r="BT494">
        <v>0</v>
      </c>
      <c r="BU494">
        <v>0</v>
      </c>
      <c r="BV494">
        <v>0</v>
      </c>
      <c r="BW494">
        <v>0</v>
      </c>
      <c r="CV494">
        <v>0</v>
      </c>
      <c r="CW494">
        <f>ROUND(Y494*Source!I404*DO494,9)</f>
        <v>0</v>
      </c>
      <c r="CX494">
        <f>ROUND(Y494*Source!I404,9)</f>
        <v>1.8</v>
      </c>
      <c r="CY494">
        <f>AB494</f>
        <v>10.38</v>
      </c>
      <c r="CZ494">
        <f>AF494</f>
        <v>10.38</v>
      </c>
      <c r="DA494">
        <f>AJ494</f>
        <v>1</v>
      </c>
      <c r="DB494">
        <f t="shared" si="199"/>
        <v>62.28</v>
      </c>
      <c r="DC494">
        <f t="shared" si="200"/>
        <v>9.48</v>
      </c>
      <c r="DD494" t="s">
        <v>4</v>
      </c>
      <c r="DE494" t="s">
        <v>4</v>
      </c>
      <c r="DF494">
        <f t="shared" si="186"/>
        <v>0</v>
      </c>
      <c r="DG494">
        <f t="shared" si="187"/>
        <v>18.68</v>
      </c>
      <c r="DH494">
        <f t="shared" si="188"/>
        <v>2.84</v>
      </c>
      <c r="DI494">
        <f t="shared" si="189"/>
        <v>0</v>
      </c>
      <c r="DJ494">
        <f>DG494</f>
        <v>18.68</v>
      </c>
      <c r="DK494">
        <v>0</v>
      </c>
      <c r="DL494" t="s">
        <v>4</v>
      </c>
      <c r="DM494">
        <v>0</v>
      </c>
      <c r="DN494" t="s">
        <v>4</v>
      </c>
      <c r="DO494">
        <v>0</v>
      </c>
    </row>
    <row r="495" spans="1:119">
      <c r="A495">
        <f>ROW(Source!A404)</f>
        <v>404</v>
      </c>
      <c r="B495">
        <v>29858012</v>
      </c>
      <c r="C495">
        <v>29859881</v>
      </c>
      <c r="D495">
        <v>29310709</v>
      </c>
      <c r="E495">
        <v>1</v>
      </c>
      <c r="F495">
        <v>1</v>
      </c>
      <c r="G495">
        <v>37</v>
      </c>
      <c r="H495">
        <v>2</v>
      </c>
      <c r="I495" t="s">
        <v>789</v>
      </c>
      <c r="J495" t="s">
        <v>790</v>
      </c>
      <c r="K495" t="s">
        <v>791</v>
      </c>
      <c r="L495">
        <v>1368</v>
      </c>
      <c r="N495">
        <v>1011</v>
      </c>
      <c r="O495" t="s">
        <v>63</v>
      </c>
      <c r="P495" t="s">
        <v>63</v>
      </c>
      <c r="Q495">
        <v>1</v>
      </c>
      <c r="W495">
        <v>0</v>
      </c>
      <c r="X495">
        <v>-79104203</v>
      </c>
      <c r="Y495">
        <f t="shared" si="198"/>
        <v>0.75</v>
      </c>
      <c r="AA495">
        <v>0</v>
      </c>
      <c r="AB495">
        <v>6.1</v>
      </c>
      <c r="AC495">
        <v>0.01</v>
      </c>
      <c r="AD495">
        <v>0</v>
      </c>
      <c r="AE495">
        <v>0</v>
      </c>
      <c r="AF495">
        <v>6.1</v>
      </c>
      <c r="AG495">
        <v>0.01</v>
      </c>
      <c r="AH495">
        <v>0</v>
      </c>
      <c r="AI495">
        <v>1</v>
      </c>
      <c r="AJ495">
        <v>1</v>
      </c>
      <c r="AK495">
        <v>1</v>
      </c>
      <c r="AL495">
        <v>1</v>
      </c>
      <c r="AM495">
        <v>-2</v>
      </c>
      <c r="AN495">
        <v>0</v>
      </c>
      <c r="AO495">
        <v>1</v>
      </c>
      <c r="AP495">
        <v>0</v>
      </c>
      <c r="AQ495">
        <v>0</v>
      </c>
      <c r="AR495">
        <v>0</v>
      </c>
      <c r="AS495" t="s">
        <v>4</v>
      </c>
      <c r="AT495">
        <v>0.75</v>
      </c>
      <c r="AU495" t="s">
        <v>4</v>
      </c>
      <c r="AV495">
        <v>0</v>
      </c>
      <c r="AW495">
        <v>2</v>
      </c>
      <c r="AX495">
        <v>29859894</v>
      </c>
      <c r="AY495">
        <v>1</v>
      </c>
      <c r="AZ495">
        <v>0</v>
      </c>
      <c r="BA495">
        <v>493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0</v>
      </c>
      <c r="BI495">
        <v>0</v>
      </c>
      <c r="BJ495">
        <v>0</v>
      </c>
      <c r="BK495">
        <v>0</v>
      </c>
      <c r="BL495">
        <v>0</v>
      </c>
      <c r="BM495">
        <v>0</v>
      </c>
      <c r="BN495">
        <v>0</v>
      </c>
      <c r="BO495">
        <v>0</v>
      </c>
      <c r="BP495">
        <v>0</v>
      </c>
      <c r="BQ495">
        <v>0</v>
      </c>
      <c r="BR495">
        <v>0</v>
      </c>
      <c r="BS495">
        <v>0</v>
      </c>
      <c r="BT495">
        <v>0</v>
      </c>
      <c r="BU495">
        <v>0</v>
      </c>
      <c r="BV495">
        <v>0</v>
      </c>
      <c r="BW495">
        <v>0</v>
      </c>
      <c r="CV495">
        <v>0</v>
      </c>
      <c r="CW495">
        <f>ROUND(Y495*Source!I404*DO495,9)</f>
        <v>0</v>
      </c>
      <c r="CX495">
        <f>ROUND(Y495*Source!I404,9)</f>
        <v>0.22500000000000001</v>
      </c>
      <c r="CY495">
        <f>AB495</f>
        <v>6.1</v>
      </c>
      <c r="CZ495">
        <f>AF495</f>
        <v>6.1</v>
      </c>
      <c r="DA495">
        <f>AJ495</f>
        <v>1</v>
      </c>
      <c r="DB495">
        <f t="shared" si="199"/>
        <v>4.58</v>
      </c>
      <c r="DC495">
        <f t="shared" si="200"/>
        <v>0.01</v>
      </c>
      <c r="DD495" t="s">
        <v>4</v>
      </c>
      <c r="DE495" t="s">
        <v>4</v>
      </c>
      <c r="DF495">
        <f t="shared" si="186"/>
        <v>0</v>
      </c>
      <c r="DG495">
        <f t="shared" si="187"/>
        <v>1.37</v>
      </c>
      <c r="DH495">
        <f t="shared" si="188"/>
        <v>0</v>
      </c>
      <c r="DI495">
        <f t="shared" si="189"/>
        <v>0</v>
      </c>
      <c r="DJ495">
        <f>DG495</f>
        <v>1.37</v>
      </c>
      <c r="DK495">
        <v>0</v>
      </c>
      <c r="DL495" t="s">
        <v>4</v>
      </c>
      <c r="DM495">
        <v>0</v>
      </c>
      <c r="DN495" t="s">
        <v>4</v>
      </c>
      <c r="DO495">
        <v>0</v>
      </c>
    </row>
    <row r="496" spans="1:119">
      <c r="A496">
        <f>ROW(Source!A404)</f>
        <v>404</v>
      </c>
      <c r="B496">
        <v>29858012</v>
      </c>
      <c r="C496">
        <v>29859881</v>
      </c>
      <c r="D496">
        <v>29310861</v>
      </c>
      <c r="E496">
        <v>1</v>
      </c>
      <c r="F496">
        <v>1</v>
      </c>
      <c r="G496">
        <v>37</v>
      </c>
      <c r="H496">
        <v>3</v>
      </c>
      <c r="I496" t="s">
        <v>792</v>
      </c>
      <c r="J496" t="s">
        <v>793</v>
      </c>
      <c r="K496" t="s">
        <v>794</v>
      </c>
      <c r="L496">
        <v>1296</v>
      </c>
      <c r="N496">
        <v>1002</v>
      </c>
      <c r="O496" t="s">
        <v>727</v>
      </c>
      <c r="P496" t="s">
        <v>727</v>
      </c>
      <c r="Q496">
        <v>1</v>
      </c>
      <c r="W496">
        <v>0</v>
      </c>
      <c r="X496">
        <v>-1290841659</v>
      </c>
      <c r="Y496">
        <f t="shared" si="198"/>
        <v>3.51</v>
      </c>
      <c r="AA496">
        <v>653.29999999999995</v>
      </c>
      <c r="AB496">
        <v>0</v>
      </c>
      <c r="AC496">
        <v>0</v>
      </c>
      <c r="AD496">
        <v>0</v>
      </c>
      <c r="AE496">
        <v>653.29999999999995</v>
      </c>
      <c r="AF496">
        <v>0</v>
      </c>
      <c r="AG496">
        <v>0</v>
      </c>
      <c r="AH496">
        <v>0</v>
      </c>
      <c r="AI496">
        <v>1</v>
      </c>
      <c r="AJ496">
        <v>1</v>
      </c>
      <c r="AK496">
        <v>1</v>
      </c>
      <c r="AL496">
        <v>1</v>
      </c>
      <c r="AM496">
        <v>-2</v>
      </c>
      <c r="AN496">
        <v>0</v>
      </c>
      <c r="AO496">
        <v>1</v>
      </c>
      <c r="AP496">
        <v>0</v>
      </c>
      <c r="AQ496">
        <v>0</v>
      </c>
      <c r="AR496">
        <v>0</v>
      </c>
      <c r="AS496" t="s">
        <v>4</v>
      </c>
      <c r="AT496">
        <v>3.51</v>
      </c>
      <c r="AU496" t="s">
        <v>4</v>
      </c>
      <c r="AV496">
        <v>0</v>
      </c>
      <c r="AW496">
        <v>2</v>
      </c>
      <c r="AX496">
        <v>29859895</v>
      </c>
      <c r="AY496">
        <v>1</v>
      </c>
      <c r="AZ496">
        <v>0</v>
      </c>
      <c r="BA496">
        <v>494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0</v>
      </c>
      <c r="BI496">
        <v>0</v>
      </c>
      <c r="BJ496">
        <v>0</v>
      </c>
      <c r="BK496">
        <v>0</v>
      </c>
      <c r="BL496">
        <v>0</v>
      </c>
      <c r="BM496">
        <v>0</v>
      </c>
      <c r="BN496">
        <v>0</v>
      </c>
      <c r="BO496">
        <v>0</v>
      </c>
      <c r="BP496">
        <v>0</v>
      </c>
      <c r="BQ496">
        <v>0</v>
      </c>
      <c r="BR496">
        <v>0</v>
      </c>
      <c r="BS496">
        <v>0</v>
      </c>
      <c r="BT496">
        <v>0</v>
      </c>
      <c r="BU496">
        <v>0</v>
      </c>
      <c r="BV496">
        <v>0</v>
      </c>
      <c r="BW496">
        <v>0</v>
      </c>
      <c r="CV496">
        <v>0</v>
      </c>
      <c r="CW496">
        <v>0</v>
      </c>
      <c r="CX496">
        <f>ROUND(Y496*Source!I404,9)</f>
        <v>1.0529999999999999</v>
      </c>
      <c r="CY496">
        <f t="shared" ref="CY496:CY502" si="201">AA496</f>
        <v>653.29999999999995</v>
      </c>
      <c r="CZ496">
        <f t="shared" ref="CZ496:CZ502" si="202">AE496</f>
        <v>653.29999999999995</v>
      </c>
      <c r="DA496">
        <f t="shared" ref="DA496:DA502" si="203">AI496</f>
        <v>1</v>
      </c>
      <c r="DB496">
        <f t="shared" si="199"/>
        <v>2293.08</v>
      </c>
      <c r="DC496">
        <f t="shared" si="200"/>
        <v>0</v>
      </c>
      <c r="DD496" t="s">
        <v>4</v>
      </c>
      <c r="DE496" t="s">
        <v>4</v>
      </c>
      <c r="DF496">
        <f t="shared" si="186"/>
        <v>687.92</v>
      </c>
      <c r="DG496">
        <f t="shared" si="187"/>
        <v>0</v>
      </c>
      <c r="DH496">
        <f t="shared" si="188"/>
        <v>0</v>
      </c>
      <c r="DI496">
        <f t="shared" si="189"/>
        <v>0</v>
      </c>
      <c r="DJ496">
        <f t="shared" ref="DJ496:DJ502" si="204">DF496</f>
        <v>687.92</v>
      </c>
      <c r="DK496">
        <v>0</v>
      </c>
      <c r="DL496" t="s">
        <v>4</v>
      </c>
      <c r="DM496">
        <v>0</v>
      </c>
      <c r="DN496" t="s">
        <v>4</v>
      </c>
      <c r="DO496">
        <v>0</v>
      </c>
    </row>
    <row r="497" spans="1:119">
      <c r="A497">
        <f>ROW(Source!A404)</f>
        <v>404</v>
      </c>
      <c r="B497">
        <v>29858012</v>
      </c>
      <c r="C497">
        <v>29859881</v>
      </c>
      <c r="D497">
        <v>29313042</v>
      </c>
      <c r="E497">
        <v>1</v>
      </c>
      <c r="F497">
        <v>1</v>
      </c>
      <c r="G497">
        <v>37</v>
      </c>
      <c r="H497">
        <v>3</v>
      </c>
      <c r="I497" t="s">
        <v>795</v>
      </c>
      <c r="J497" t="s">
        <v>796</v>
      </c>
      <c r="K497" t="s">
        <v>797</v>
      </c>
      <c r="L497">
        <v>1296</v>
      </c>
      <c r="N497">
        <v>1002</v>
      </c>
      <c r="O497" t="s">
        <v>727</v>
      </c>
      <c r="P497" t="s">
        <v>727</v>
      </c>
      <c r="Q497">
        <v>1</v>
      </c>
      <c r="W497">
        <v>0</v>
      </c>
      <c r="X497">
        <v>-81729904</v>
      </c>
      <c r="Y497">
        <f t="shared" si="198"/>
        <v>6.69</v>
      </c>
      <c r="AA497">
        <v>494.95</v>
      </c>
      <c r="AB497">
        <v>0</v>
      </c>
      <c r="AC497">
        <v>0</v>
      </c>
      <c r="AD497">
        <v>0</v>
      </c>
      <c r="AE497">
        <v>494.95</v>
      </c>
      <c r="AF497">
        <v>0</v>
      </c>
      <c r="AG497">
        <v>0</v>
      </c>
      <c r="AH497">
        <v>0</v>
      </c>
      <c r="AI497">
        <v>1</v>
      </c>
      <c r="AJ497">
        <v>1</v>
      </c>
      <c r="AK497">
        <v>1</v>
      </c>
      <c r="AL497">
        <v>1</v>
      </c>
      <c r="AM497">
        <v>-2</v>
      </c>
      <c r="AN497">
        <v>0</v>
      </c>
      <c r="AO497">
        <v>1</v>
      </c>
      <c r="AP497">
        <v>0</v>
      </c>
      <c r="AQ497">
        <v>0</v>
      </c>
      <c r="AR497">
        <v>0</v>
      </c>
      <c r="AS497" t="s">
        <v>4</v>
      </c>
      <c r="AT497">
        <v>6.69</v>
      </c>
      <c r="AU497" t="s">
        <v>4</v>
      </c>
      <c r="AV497">
        <v>0</v>
      </c>
      <c r="AW497">
        <v>2</v>
      </c>
      <c r="AX497">
        <v>29859896</v>
      </c>
      <c r="AY497">
        <v>1</v>
      </c>
      <c r="AZ497">
        <v>0</v>
      </c>
      <c r="BA497">
        <v>495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0</v>
      </c>
      <c r="BI497">
        <v>0</v>
      </c>
      <c r="BJ497">
        <v>0</v>
      </c>
      <c r="BK497">
        <v>0</v>
      </c>
      <c r="BL497">
        <v>0</v>
      </c>
      <c r="BM497">
        <v>0</v>
      </c>
      <c r="BN497">
        <v>0</v>
      </c>
      <c r="BO497">
        <v>0</v>
      </c>
      <c r="BP497">
        <v>0</v>
      </c>
      <c r="BQ497">
        <v>0</v>
      </c>
      <c r="BR497">
        <v>0</v>
      </c>
      <c r="BS497">
        <v>0</v>
      </c>
      <c r="BT497">
        <v>0</v>
      </c>
      <c r="BU497">
        <v>0</v>
      </c>
      <c r="BV497">
        <v>0</v>
      </c>
      <c r="BW497">
        <v>0</v>
      </c>
      <c r="CV497">
        <v>0</v>
      </c>
      <c r="CW497">
        <v>0</v>
      </c>
      <c r="CX497">
        <f>ROUND(Y497*Source!I404,9)</f>
        <v>2.0070000000000001</v>
      </c>
      <c r="CY497">
        <f t="shared" si="201"/>
        <v>494.95</v>
      </c>
      <c r="CZ497">
        <f t="shared" si="202"/>
        <v>494.95</v>
      </c>
      <c r="DA497">
        <f t="shared" si="203"/>
        <v>1</v>
      </c>
      <c r="DB497">
        <f t="shared" si="199"/>
        <v>3311.22</v>
      </c>
      <c r="DC497">
        <f t="shared" si="200"/>
        <v>0</v>
      </c>
      <c r="DD497" t="s">
        <v>4</v>
      </c>
      <c r="DE497" t="s">
        <v>4</v>
      </c>
      <c r="DF497">
        <f t="shared" si="186"/>
        <v>993.36</v>
      </c>
      <c r="DG497">
        <f t="shared" si="187"/>
        <v>0</v>
      </c>
      <c r="DH497">
        <f t="shared" si="188"/>
        <v>0</v>
      </c>
      <c r="DI497">
        <f t="shared" si="189"/>
        <v>0</v>
      </c>
      <c r="DJ497">
        <f t="shared" si="204"/>
        <v>993.36</v>
      </c>
      <c r="DK497">
        <v>0</v>
      </c>
      <c r="DL497" t="s">
        <v>4</v>
      </c>
      <c r="DM497">
        <v>0</v>
      </c>
      <c r="DN497" t="s">
        <v>4</v>
      </c>
      <c r="DO497">
        <v>0</v>
      </c>
    </row>
    <row r="498" spans="1:119">
      <c r="A498">
        <f>ROW(Source!A404)</f>
        <v>404</v>
      </c>
      <c r="B498">
        <v>29858012</v>
      </c>
      <c r="C498">
        <v>29859881</v>
      </c>
      <c r="D498">
        <v>29311465</v>
      </c>
      <c r="E498">
        <v>1</v>
      </c>
      <c r="F498">
        <v>1</v>
      </c>
      <c r="G498">
        <v>37</v>
      </c>
      <c r="H498">
        <v>3</v>
      </c>
      <c r="I498" t="s">
        <v>798</v>
      </c>
      <c r="J498" t="s">
        <v>799</v>
      </c>
      <c r="K498" t="s">
        <v>800</v>
      </c>
      <c r="L498">
        <v>1339</v>
      </c>
      <c r="N498">
        <v>1007</v>
      </c>
      <c r="O498" t="s">
        <v>54</v>
      </c>
      <c r="P498" t="s">
        <v>54</v>
      </c>
      <c r="Q498">
        <v>1</v>
      </c>
      <c r="W498">
        <v>0</v>
      </c>
      <c r="X498">
        <v>-120812190</v>
      </c>
      <c r="Y498">
        <f t="shared" si="198"/>
        <v>2E-3</v>
      </c>
      <c r="AA498">
        <v>10287.34</v>
      </c>
      <c r="AB498">
        <v>0</v>
      </c>
      <c r="AC498">
        <v>0</v>
      </c>
      <c r="AD498">
        <v>0</v>
      </c>
      <c r="AE498">
        <v>10287.34</v>
      </c>
      <c r="AF498">
        <v>0</v>
      </c>
      <c r="AG498">
        <v>0</v>
      </c>
      <c r="AH498">
        <v>0</v>
      </c>
      <c r="AI498">
        <v>1</v>
      </c>
      <c r="AJ498">
        <v>1</v>
      </c>
      <c r="AK498">
        <v>1</v>
      </c>
      <c r="AL498">
        <v>1</v>
      </c>
      <c r="AM498">
        <v>-2</v>
      </c>
      <c r="AN498">
        <v>0</v>
      </c>
      <c r="AO498">
        <v>1</v>
      </c>
      <c r="AP498">
        <v>0</v>
      </c>
      <c r="AQ498">
        <v>0</v>
      </c>
      <c r="AR498">
        <v>0</v>
      </c>
      <c r="AS498" t="s">
        <v>4</v>
      </c>
      <c r="AT498">
        <v>2E-3</v>
      </c>
      <c r="AU498" t="s">
        <v>4</v>
      </c>
      <c r="AV498">
        <v>0</v>
      </c>
      <c r="AW498">
        <v>2</v>
      </c>
      <c r="AX498">
        <v>29859897</v>
      </c>
      <c r="AY498">
        <v>1</v>
      </c>
      <c r="AZ498">
        <v>0</v>
      </c>
      <c r="BA498">
        <v>496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0</v>
      </c>
      <c r="BI498">
        <v>0</v>
      </c>
      <c r="BJ498">
        <v>0</v>
      </c>
      <c r="BK498">
        <v>0</v>
      </c>
      <c r="BL498">
        <v>0</v>
      </c>
      <c r="BM498">
        <v>0</v>
      </c>
      <c r="BN498">
        <v>0</v>
      </c>
      <c r="BO498">
        <v>0</v>
      </c>
      <c r="BP498">
        <v>0</v>
      </c>
      <c r="BQ498">
        <v>0</v>
      </c>
      <c r="BR498">
        <v>0</v>
      </c>
      <c r="BS498">
        <v>0</v>
      </c>
      <c r="BT498">
        <v>0</v>
      </c>
      <c r="BU498">
        <v>0</v>
      </c>
      <c r="BV498">
        <v>0</v>
      </c>
      <c r="BW498">
        <v>0</v>
      </c>
      <c r="CV498">
        <v>0</v>
      </c>
      <c r="CW498">
        <v>0</v>
      </c>
      <c r="CX498">
        <f>ROUND(Y498*Source!I404,9)</f>
        <v>5.9999999999999995E-4</v>
      </c>
      <c r="CY498">
        <f t="shared" si="201"/>
        <v>10287.34</v>
      </c>
      <c r="CZ498">
        <f t="shared" si="202"/>
        <v>10287.34</v>
      </c>
      <c r="DA498">
        <f t="shared" si="203"/>
        <v>1</v>
      </c>
      <c r="DB498">
        <f t="shared" si="199"/>
        <v>20.57</v>
      </c>
      <c r="DC498">
        <f t="shared" si="200"/>
        <v>0</v>
      </c>
      <c r="DD498" t="s">
        <v>4</v>
      </c>
      <c r="DE498" t="s">
        <v>4</v>
      </c>
      <c r="DF498">
        <f t="shared" si="186"/>
        <v>6.17</v>
      </c>
      <c r="DG498">
        <f t="shared" si="187"/>
        <v>0</v>
      </c>
      <c r="DH498">
        <f t="shared" si="188"/>
        <v>0</v>
      </c>
      <c r="DI498">
        <f t="shared" si="189"/>
        <v>0</v>
      </c>
      <c r="DJ498">
        <f t="shared" si="204"/>
        <v>6.17</v>
      </c>
      <c r="DK498">
        <v>0</v>
      </c>
      <c r="DL498" t="s">
        <v>4</v>
      </c>
      <c r="DM498">
        <v>0</v>
      </c>
      <c r="DN498" t="s">
        <v>4</v>
      </c>
      <c r="DO498">
        <v>0</v>
      </c>
    </row>
    <row r="499" spans="1:119">
      <c r="A499">
        <f>ROW(Source!A404)</f>
        <v>404</v>
      </c>
      <c r="B499">
        <v>29858012</v>
      </c>
      <c r="C499">
        <v>29859881</v>
      </c>
      <c r="D499">
        <v>29313940</v>
      </c>
      <c r="E499">
        <v>1</v>
      </c>
      <c r="F499">
        <v>1</v>
      </c>
      <c r="G499">
        <v>37</v>
      </c>
      <c r="H499">
        <v>3</v>
      </c>
      <c r="I499" t="s">
        <v>801</v>
      </c>
      <c r="J499" t="s">
        <v>802</v>
      </c>
      <c r="K499" t="s">
        <v>803</v>
      </c>
      <c r="L499">
        <v>1339</v>
      </c>
      <c r="N499">
        <v>1007</v>
      </c>
      <c r="O499" t="s">
        <v>54</v>
      </c>
      <c r="P499" t="s">
        <v>54</v>
      </c>
      <c r="Q499">
        <v>1</v>
      </c>
      <c r="W499">
        <v>0</v>
      </c>
      <c r="X499">
        <v>1253031819</v>
      </c>
      <c r="Y499">
        <f t="shared" si="198"/>
        <v>1.4E-2</v>
      </c>
      <c r="AA499">
        <v>5051.0600000000004</v>
      </c>
      <c r="AB499">
        <v>0</v>
      </c>
      <c r="AC499">
        <v>0</v>
      </c>
      <c r="AD499">
        <v>0</v>
      </c>
      <c r="AE499">
        <v>5051.0600000000004</v>
      </c>
      <c r="AF499">
        <v>0</v>
      </c>
      <c r="AG499">
        <v>0</v>
      </c>
      <c r="AH499">
        <v>0</v>
      </c>
      <c r="AI499">
        <v>1</v>
      </c>
      <c r="AJ499">
        <v>1</v>
      </c>
      <c r="AK499">
        <v>1</v>
      </c>
      <c r="AL499">
        <v>1</v>
      </c>
      <c r="AM499">
        <v>-2</v>
      </c>
      <c r="AN499">
        <v>0</v>
      </c>
      <c r="AO499">
        <v>1</v>
      </c>
      <c r="AP499">
        <v>0</v>
      </c>
      <c r="AQ499">
        <v>0</v>
      </c>
      <c r="AR499">
        <v>0</v>
      </c>
      <c r="AS499" t="s">
        <v>4</v>
      </c>
      <c r="AT499">
        <v>1.4E-2</v>
      </c>
      <c r="AU499" t="s">
        <v>4</v>
      </c>
      <c r="AV499">
        <v>0</v>
      </c>
      <c r="AW499">
        <v>2</v>
      </c>
      <c r="AX499">
        <v>29859898</v>
      </c>
      <c r="AY499">
        <v>1</v>
      </c>
      <c r="AZ499">
        <v>0</v>
      </c>
      <c r="BA499">
        <v>497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0</v>
      </c>
      <c r="BI499">
        <v>0</v>
      </c>
      <c r="BJ499">
        <v>0</v>
      </c>
      <c r="BK499">
        <v>0</v>
      </c>
      <c r="BL499">
        <v>0</v>
      </c>
      <c r="BM499">
        <v>0</v>
      </c>
      <c r="BN499">
        <v>0</v>
      </c>
      <c r="BO499">
        <v>0</v>
      </c>
      <c r="BP499">
        <v>0</v>
      </c>
      <c r="BQ499">
        <v>0</v>
      </c>
      <c r="BR499">
        <v>0</v>
      </c>
      <c r="BS499">
        <v>0</v>
      </c>
      <c r="BT499">
        <v>0</v>
      </c>
      <c r="BU499">
        <v>0</v>
      </c>
      <c r="BV499">
        <v>0</v>
      </c>
      <c r="BW499">
        <v>0</v>
      </c>
      <c r="CV499">
        <v>0</v>
      </c>
      <c r="CW499">
        <v>0</v>
      </c>
      <c r="CX499">
        <f>ROUND(Y499*Source!I404,9)</f>
        <v>4.1999999999999997E-3</v>
      </c>
      <c r="CY499">
        <f t="shared" si="201"/>
        <v>5051.0600000000004</v>
      </c>
      <c r="CZ499">
        <f t="shared" si="202"/>
        <v>5051.0600000000004</v>
      </c>
      <c r="DA499">
        <f t="shared" si="203"/>
        <v>1</v>
      </c>
      <c r="DB499">
        <f t="shared" si="199"/>
        <v>70.709999999999994</v>
      </c>
      <c r="DC499">
        <f t="shared" si="200"/>
        <v>0</v>
      </c>
      <c r="DD499" t="s">
        <v>4</v>
      </c>
      <c r="DE499" t="s">
        <v>4</v>
      </c>
      <c r="DF499">
        <f t="shared" si="186"/>
        <v>21.21</v>
      </c>
      <c r="DG499">
        <f t="shared" si="187"/>
        <v>0</v>
      </c>
      <c r="DH499">
        <f t="shared" si="188"/>
        <v>0</v>
      </c>
      <c r="DI499">
        <f t="shared" si="189"/>
        <v>0</v>
      </c>
      <c r="DJ499">
        <f t="shared" si="204"/>
        <v>21.21</v>
      </c>
      <c r="DK499">
        <v>0</v>
      </c>
      <c r="DL499" t="s">
        <v>4</v>
      </c>
      <c r="DM499">
        <v>0</v>
      </c>
      <c r="DN499" t="s">
        <v>4</v>
      </c>
      <c r="DO499">
        <v>0</v>
      </c>
    </row>
    <row r="500" spans="1:119">
      <c r="A500">
        <f>ROW(Source!A404)</f>
        <v>404</v>
      </c>
      <c r="B500">
        <v>29858012</v>
      </c>
      <c r="C500">
        <v>29859881</v>
      </c>
      <c r="D500">
        <v>29315191</v>
      </c>
      <c r="E500">
        <v>1</v>
      </c>
      <c r="F500">
        <v>1</v>
      </c>
      <c r="G500">
        <v>37</v>
      </c>
      <c r="H500">
        <v>3</v>
      </c>
      <c r="I500" t="s">
        <v>196</v>
      </c>
      <c r="J500" t="s">
        <v>198</v>
      </c>
      <c r="K500" t="s">
        <v>197</v>
      </c>
      <c r="L500">
        <v>1354</v>
      </c>
      <c r="N500">
        <v>1010</v>
      </c>
      <c r="O500" t="s">
        <v>180</v>
      </c>
      <c r="P500" t="s">
        <v>180</v>
      </c>
      <c r="Q500">
        <v>1</v>
      </c>
      <c r="W500">
        <v>1</v>
      </c>
      <c r="X500">
        <v>-1892734711</v>
      </c>
      <c r="Y500">
        <f t="shared" si="198"/>
        <v>-10</v>
      </c>
      <c r="AA500">
        <v>33757.870000000003</v>
      </c>
      <c r="AB500">
        <v>0</v>
      </c>
      <c r="AC500">
        <v>0</v>
      </c>
      <c r="AD500">
        <v>0</v>
      </c>
      <c r="AE500">
        <v>33757.870000000003</v>
      </c>
      <c r="AF500">
        <v>0</v>
      </c>
      <c r="AG500">
        <v>0</v>
      </c>
      <c r="AH500">
        <v>0</v>
      </c>
      <c r="AI500">
        <v>1</v>
      </c>
      <c r="AJ500">
        <v>1</v>
      </c>
      <c r="AK500">
        <v>1</v>
      </c>
      <c r="AL500">
        <v>1</v>
      </c>
      <c r="AM500">
        <v>-2</v>
      </c>
      <c r="AN500">
        <v>0</v>
      </c>
      <c r="AO500">
        <v>1</v>
      </c>
      <c r="AP500">
        <v>0</v>
      </c>
      <c r="AQ500">
        <v>0</v>
      </c>
      <c r="AR500">
        <v>0</v>
      </c>
      <c r="AS500" t="s">
        <v>4</v>
      </c>
      <c r="AT500">
        <v>-10</v>
      </c>
      <c r="AU500" t="s">
        <v>4</v>
      </c>
      <c r="AV500">
        <v>0</v>
      </c>
      <c r="AW500">
        <v>2</v>
      </c>
      <c r="AX500">
        <v>29859899</v>
      </c>
      <c r="AY500">
        <v>1</v>
      </c>
      <c r="AZ500">
        <v>6144</v>
      </c>
      <c r="BA500">
        <v>498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0</v>
      </c>
      <c r="BI500">
        <v>0</v>
      </c>
      <c r="BJ500">
        <v>0</v>
      </c>
      <c r="BK500">
        <v>0</v>
      </c>
      <c r="BL500">
        <v>0</v>
      </c>
      <c r="BM500">
        <v>0</v>
      </c>
      <c r="BN500">
        <v>0</v>
      </c>
      <c r="BO500">
        <v>0</v>
      </c>
      <c r="BP500">
        <v>0</v>
      </c>
      <c r="BQ500">
        <v>0</v>
      </c>
      <c r="BR500">
        <v>0</v>
      </c>
      <c r="BS500">
        <v>0</v>
      </c>
      <c r="BT500">
        <v>0</v>
      </c>
      <c r="BU500">
        <v>0</v>
      </c>
      <c r="BV500">
        <v>0</v>
      </c>
      <c r="BW500">
        <v>0</v>
      </c>
      <c r="CV500">
        <v>0</v>
      </c>
      <c r="CW500">
        <v>0</v>
      </c>
      <c r="CX500">
        <f>ROUND(Y500*Source!I404,9)</f>
        <v>-3</v>
      </c>
      <c r="CY500">
        <f t="shared" si="201"/>
        <v>33757.870000000003</v>
      </c>
      <c r="CZ500">
        <f t="shared" si="202"/>
        <v>33757.870000000003</v>
      </c>
      <c r="DA500">
        <f t="shared" si="203"/>
        <v>1</v>
      </c>
      <c r="DB500">
        <f t="shared" si="199"/>
        <v>-337578.7</v>
      </c>
      <c r="DC500">
        <f t="shared" si="200"/>
        <v>0</v>
      </c>
      <c r="DD500" t="s">
        <v>4</v>
      </c>
      <c r="DE500" t="s">
        <v>4</v>
      </c>
      <c r="DF500">
        <f t="shared" si="186"/>
        <v>-101273.61</v>
      </c>
      <c r="DG500">
        <f t="shared" si="187"/>
        <v>0</v>
      </c>
      <c r="DH500">
        <f t="shared" si="188"/>
        <v>0</v>
      </c>
      <c r="DI500">
        <f t="shared" si="189"/>
        <v>0</v>
      </c>
      <c r="DJ500">
        <f t="shared" si="204"/>
        <v>-101273.61</v>
      </c>
      <c r="DK500">
        <v>0</v>
      </c>
      <c r="DL500" t="s">
        <v>4</v>
      </c>
      <c r="DM500">
        <v>0</v>
      </c>
      <c r="DN500" t="s">
        <v>4</v>
      </c>
      <c r="DO500">
        <v>0</v>
      </c>
    </row>
    <row r="501" spans="1:119">
      <c r="A501">
        <f>ROW(Source!A404)</f>
        <v>404</v>
      </c>
      <c r="B501">
        <v>29858012</v>
      </c>
      <c r="C501">
        <v>29859881</v>
      </c>
      <c r="D501">
        <v>29315192</v>
      </c>
      <c r="E501">
        <v>1</v>
      </c>
      <c r="F501">
        <v>1</v>
      </c>
      <c r="G501">
        <v>37</v>
      </c>
      <c r="H501">
        <v>3</v>
      </c>
      <c r="I501" t="s">
        <v>804</v>
      </c>
      <c r="J501" t="s">
        <v>805</v>
      </c>
      <c r="K501" t="s">
        <v>806</v>
      </c>
      <c r="L501">
        <v>1354</v>
      </c>
      <c r="N501">
        <v>1010</v>
      </c>
      <c r="O501" t="s">
        <v>180</v>
      </c>
      <c r="P501" t="s">
        <v>180</v>
      </c>
      <c r="Q501">
        <v>1</v>
      </c>
      <c r="W501">
        <v>0</v>
      </c>
      <c r="X501">
        <v>1293306403</v>
      </c>
      <c r="Y501">
        <f t="shared" si="198"/>
        <v>0.8</v>
      </c>
      <c r="AA501">
        <v>610.02</v>
      </c>
      <c r="AB501">
        <v>0</v>
      </c>
      <c r="AC501">
        <v>0</v>
      </c>
      <c r="AD501">
        <v>0</v>
      </c>
      <c r="AE501">
        <v>610.02</v>
      </c>
      <c r="AF501">
        <v>0</v>
      </c>
      <c r="AG501">
        <v>0</v>
      </c>
      <c r="AH501">
        <v>0</v>
      </c>
      <c r="AI501">
        <v>1</v>
      </c>
      <c r="AJ501">
        <v>1</v>
      </c>
      <c r="AK501">
        <v>1</v>
      </c>
      <c r="AL501">
        <v>1</v>
      </c>
      <c r="AM501">
        <v>-2</v>
      </c>
      <c r="AN501">
        <v>0</v>
      </c>
      <c r="AO501">
        <v>1</v>
      </c>
      <c r="AP501">
        <v>0</v>
      </c>
      <c r="AQ501">
        <v>0</v>
      </c>
      <c r="AR501">
        <v>0</v>
      </c>
      <c r="AS501" t="s">
        <v>4</v>
      </c>
      <c r="AT501">
        <v>0.8</v>
      </c>
      <c r="AU501" t="s">
        <v>4</v>
      </c>
      <c r="AV501">
        <v>0</v>
      </c>
      <c r="AW501">
        <v>2</v>
      </c>
      <c r="AX501">
        <v>29859900</v>
      </c>
      <c r="AY501">
        <v>1</v>
      </c>
      <c r="AZ501">
        <v>0</v>
      </c>
      <c r="BA501">
        <v>499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0</v>
      </c>
      <c r="BI501">
        <v>0</v>
      </c>
      <c r="BJ501">
        <v>0</v>
      </c>
      <c r="BK501">
        <v>0</v>
      </c>
      <c r="BL501">
        <v>0</v>
      </c>
      <c r="BM501">
        <v>0</v>
      </c>
      <c r="BN501">
        <v>0</v>
      </c>
      <c r="BO501">
        <v>0</v>
      </c>
      <c r="BP501">
        <v>0</v>
      </c>
      <c r="BQ501">
        <v>0</v>
      </c>
      <c r="BR501">
        <v>0</v>
      </c>
      <c r="BS501">
        <v>0</v>
      </c>
      <c r="BT501">
        <v>0</v>
      </c>
      <c r="BU501">
        <v>0</v>
      </c>
      <c r="BV501">
        <v>0</v>
      </c>
      <c r="BW501">
        <v>0</v>
      </c>
      <c r="CV501">
        <v>0</v>
      </c>
      <c r="CW501">
        <v>0</v>
      </c>
      <c r="CX501">
        <f>ROUND(Y501*Source!I404,9)</f>
        <v>0.24</v>
      </c>
      <c r="CY501">
        <f t="shared" si="201"/>
        <v>610.02</v>
      </c>
      <c r="CZ501">
        <f t="shared" si="202"/>
        <v>610.02</v>
      </c>
      <c r="DA501">
        <f t="shared" si="203"/>
        <v>1</v>
      </c>
      <c r="DB501">
        <f t="shared" si="199"/>
        <v>488.02</v>
      </c>
      <c r="DC501">
        <f t="shared" si="200"/>
        <v>0</v>
      </c>
      <c r="DD501" t="s">
        <v>4</v>
      </c>
      <c r="DE501" t="s">
        <v>4</v>
      </c>
      <c r="DF501">
        <f t="shared" si="186"/>
        <v>146.4</v>
      </c>
      <c r="DG501">
        <f t="shared" si="187"/>
        <v>0</v>
      </c>
      <c r="DH501">
        <f t="shared" si="188"/>
        <v>0</v>
      </c>
      <c r="DI501">
        <f t="shared" si="189"/>
        <v>0</v>
      </c>
      <c r="DJ501">
        <f t="shared" si="204"/>
        <v>146.4</v>
      </c>
      <c r="DK501">
        <v>0</v>
      </c>
      <c r="DL501" t="s">
        <v>4</v>
      </c>
      <c r="DM501">
        <v>0</v>
      </c>
      <c r="DN501" t="s">
        <v>4</v>
      </c>
      <c r="DO501">
        <v>0</v>
      </c>
    </row>
    <row r="502" spans="1:119">
      <c r="A502">
        <f>ROW(Source!A404)</f>
        <v>404</v>
      </c>
      <c r="B502">
        <v>29858012</v>
      </c>
      <c r="C502">
        <v>29859881</v>
      </c>
      <c r="D502">
        <v>29315356</v>
      </c>
      <c r="E502">
        <v>1</v>
      </c>
      <c r="F502">
        <v>1</v>
      </c>
      <c r="G502">
        <v>37</v>
      </c>
      <c r="H502">
        <v>3</v>
      </c>
      <c r="I502" t="s">
        <v>807</v>
      </c>
      <c r="J502" t="s">
        <v>808</v>
      </c>
      <c r="K502" t="s">
        <v>809</v>
      </c>
      <c r="L502">
        <v>1354</v>
      </c>
      <c r="N502">
        <v>1010</v>
      </c>
      <c r="O502" t="s">
        <v>180</v>
      </c>
      <c r="P502" t="s">
        <v>180</v>
      </c>
      <c r="Q502">
        <v>1</v>
      </c>
      <c r="W502">
        <v>0</v>
      </c>
      <c r="X502">
        <v>729384625</v>
      </c>
      <c r="Y502">
        <f t="shared" si="198"/>
        <v>80</v>
      </c>
      <c r="AA502">
        <v>340.22</v>
      </c>
      <c r="AB502">
        <v>0</v>
      </c>
      <c r="AC502">
        <v>0</v>
      </c>
      <c r="AD502">
        <v>0</v>
      </c>
      <c r="AE502">
        <v>340.22</v>
      </c>
      <c r="AF502">
        <v>0</v>
      </c>
      <c r="AG502">
        <v>0</v>
      </c>
      <c r="AH502">
        <v>0</v>
      </c>
      <c r="AI502">
        <v>1</v>
      </c>
      <c r="AJ502">
        <v>1</v>
      </c>
      <c r="AK502">
        <v>1</v>
      </c>
      <c r="AL502">
        <v>1</v>
      </c>
      <c r="AM502">
        <v>-2</v>
      </c>
      <c r="AN502">
        <v>0</v>
      </c>
      <c r="AO502">
        <v>1</v>
      </c>
      <c r="AP502">
        <v>0</v>
      </c>
      <c r="AQ502">
        <v>0</v>
      </c>
      <c r="AR502">
        <v>0</v>
      </c>
      <c r="AS502" t="s">
        <v>4</v>
      </c>
      <c r="AT502">
        <v>80</v>
      </c>
      <c r="AU502" t="s">
        <v>4</v>
      </c>
      <c r="AV502">
        <v>0</v>
      </c>
      <c r="AW502">
        <v>2</v>
      </c>
      <c r="AX502">
        <v>29859901</v>
      </c>
      <c r="AY502">
        <v>1</v>
      </c>
      <c r="AZ502">
        <v>0</v>
      </c>
      <c r="BA502">
        <v>500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0</v>
      </c>
      <c r="BI502">
        <v>0</v>
      </c>
      <c r="BJ502">
        <v>0</v>
      </c>
      <c r="BK502">
        <v>0</v>
      </c>
      <c r="BL502">
        <v>0</v>
      </c>
      <c r="BM502">
        <v>0</v>
      </c>
      <c r="BN502">
        <v>0</v>
      </c>
      <c r="BO502">
        <v>0</v>
      </c>
      <c r="BP502">
        <v>0</v>
      </c>
      <c r="BQ502">
        <v>0</v>
      </c>
      <c r="BR502">
        <v>0</v>
      </c>
      <c r="BS502">
        <v>0</v>
      </c>
      <c r="BT502">
        <v>0</v>
      </c>
      <c r="BU502">
        <v>0</v>
      </c>
      <c r="BV502">
        <v>0</v>
      </c>
      <c r="BW502">
        <v>0</v>
      </c>
      <c r="CV502">
        <v>0</v>
      </c>
      <c r="CW502">
        <v>0</v>
      </c>
      <c r="CX502">
        <f>ROUND(Y502*Source!I404,9)</f>
        <v>24</v>
      </c>
      <c r="CY502">
        <f t="shared" si="201"/>
        <v>340.22</v>
      </c>
      <c r="CZ502">
        <f t="shared" si="202"/>
        <v>340.22</v>
      </c>
      <c r="DA502">
        <f t="shared" si="203"/>
        <v>1</v>
      </c>
      <c r="DB502">
        <f t="shared" si="199"/>
        <v>27217.599999999999</v>
      </c>
      <c r="DC502">
        <f t="shared" si="200"/>
        <v>0</v>
      </c>
      <c r="DD502" t="s">
        <v>4</v>
      </c>
      <c r="DE502" t="s">
        <v>4</v>
      </c>
      <c r="DF502">
        <f t="shared" si="186"/>
        <v>8165.28</v>
      </c>
      <c r="DG502">
        <f t="shared" si="187"/>
        <v>0</v>
      </c>
      <c r="DH502">
        <f t="shared" si="188"/>
        <v>0</v>
      </c>
      <c r="DI502">
        <f t="shared" si="189"/>
        <v>0</v>
      </c>
      <c r="DJ502">
        <f t="shared" si="204"/>
        <v>8165.28</v>
      </c>
      <c r="DK502">
        <v>0</v>
      </c>
      <c r="DL502" t="s">
        <v>4</v>
      </c>
      <c r="DM502">
        <v>0</v>
      </c>
      <c r="DN502" t="s">
        <v>4</v>
      </c>
      <c r="DO502">
        <v>0</v>
      </c>
    </row>
    <row r="503" spans="1:119">
      <c r="A503">
        <f>ROW(Source!A407)</f>
        <v>407</v>
      </c>
      <c r="B503">
        <v>29858012</v>
      </c>
      <c r="C503">
        <v>29859904</v>
      </c>
      <c r="D503">
        <v>29308795</v>
      </c>
      <c r="E503">
        <v>37</v>
      </c>
      <c r="F503">
        <v>1</v>
      </c>
      <c r="G503">
        <v>37</v>
      </c>
      <c r="H503">
        <v>1</v>
      </c>
      <c r="I503" t="s">
        <v>684</v>
      </c>
      <c r="J503" t="s">
        <v>4</v>
      </c>
      <c r="K503" t="s">
        <v>685</v>
      </c>
      <c r="L503">
        <v>1191</v>
      </c>
      <c r="N503">
        <v>1013</v>
      </c>
      <c r="O503" t="s">
        <v>686</v>
      </c>
      <c r="P503" t="s">
        <v>686</v>
      </c>
      <c r="Q503">
        <v>1</v>
      </c>
      <c r="W503">
        <v>0</v>
      </c>
      <c r="X503">
        <v>476480486</v>
      </c>
      <c r="Y503">
        <f t="shared" si="198"/>
        <v>1.28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1</v>
      </c>
      <c r="AJ503">
        <v>1</v>
      </c>
      <c r="AK503">
        <v>1</v>
      </c>
      <c r="AL503">
        <v>1</v>
      </c>
      <c r="AM503">
        <v>-2</v>
      </c>
      <c r="AN503">
        <v>0</v>
      </c>
      <c r="AO503">
        <v>1</v>
      </c>
      <c r="AP503">
        <v>0</v>
      </c>
      <c r="AQ503">
        <v>0</v>
      </c>
      <c r="AR503">
        <v>0</v>
      </c>
      <c r="AS503" t="s">
        <v>4</v>
      </c>
      <c r="AT503">
        <v>1.28</v>
      </c>
      <c r="AU503" t="s">
        <v>4</v>
      </c>
      <c r="AV503">
        <v>1</v>
      </c>
      <c r="AW503">
        <v>2</v>
      </c>
      <c r="AX503">
        <v>29859912</v>
      </c>
      <c r="AY503">
        <v>1</v>
      </c>
      <c r="AZ503">
        <v>0</v>
      </c>
      <c r="BA503">
        <v>501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0</v>
      </c>
      <c r="BI503">
        <v>0</v>
      </c>
      <c r="BJ503">
        <v>0</v>
      </c>
      <c r="BK503">
        <v>0</v>
      </c>
      <c r="BL503">
        <v>0</v>
      </c>
      <c r="BM503">
        <v>0</v>
      </c>
      <c r="BN503">
        <v>0</v>
      </c>
      <c r="BO503">
        <v>0</v>
      </c>
      <c r="BP503">
        <v>0</v>
      </c>
      <c r="BQ503">
        <v>0</v>
      </c>
      <c r="BR503">
        <v>0</v>
      </c>
      <c r="BS503">
        <v>0</v>
      </c>
      <c r="BT503">
        <v>0</v>
      </c>
      <c r="BU503">
        <v>0</v>
      </c>
      <c r="BV503">
        <v>0</v>
      </c>
      <c r="BW503">
        <v>0</v>
      </c>
      <c r="CU503">
        <f>ROUND(AT503*Source!I407*AH503*AL503,2)</f>
        <v>0</v>
      </c>
      <c r="CV503">
        <f>ROUND(Y503*Source!I407,9)</f>
        <v>7.68</v>
      </c>
      <c r="CW503">
        <v>0</v>
      </c>
      <c r="CX503">
        <f>ROUND(Y503*Source!I407,9)</f>
        <v>7.68</v>
      </c>
      <c r="CY503">
        <f>AD503</f>
        <v>0</v>
      </c>
      <c r="CZ503">
        <f>AH503</f>
        <v>0</v>
      </c>
      <c r="DA503">
        <f>AL503</f>
        <v>1</v>
      </c>
      <c r="DB503">
        <f t="shared" si="199"/>
        <v>0</v>
      </c>
      <c r="DC503">
        <f t="shared" si="200"/>
        <v>0</v>
      </c>
      <c r="DD503" t="s">
        <v>4</v>
      </c>
      <c r="DE503" t="s">
        <v>4</v>
      </c>
      <c r="DF503">
        <f t="shared" si="186"/>
        <v>0</v>
      </c>
      <c r="DG503">
        <f t="shared" si="187"/>
        <v>0</v>
      </c>
      <c r="DH503">
        <f t="shared" si="188"/>
        <v>0</v>
      </c>
      <c r="DI503">
        <f t="shared" si="189"/>
        <v>0</v>
      </c>
      <c r="DJ503">
        <f>DI503</f>
        <v>0</v>
      </c>
      <c r="DK503">
        <v>0</v>
      </c>
      <c r="DL503" t="s">
        <v>4</v>
      </c>
      <c r="DM503">
        <v>0</v>
      </c>
      <c r="DN503" t="s">
        <v>4</v>
      </c>
      <c r="DO503">
        <v>0</v>
      </c>
    </row>
    <row r="504" spans="1:119">
      <c r="A504">
        <f>ROW(Source!A407)</f>
        <v>407</v>
      </c>
      <c r="B504">
        <v>29858012</v>
      </c>
      <c r="C504">
        <v>29859904</v>
      </c>
      <c r="D504">
        <v>29310260</v>
      </c>
      <c r="E504">
        <v>1</v>
      </c>
      <c r="F504">
        <v>1</v>
      </c>
      <c r="G504">
        <v>37</v>
      </c>
      <c r="H504">
        <v>2</v>
      </c>
      <c r="I504" t="s">
        <v>769</v>
      </c>
      <c r="J504" t="s">
        <v>770</v>
      </c>
      <c r="K504" t="s">
        <v>771</v>
      </c>
      <c r="L504">
        <v>1368</v>
      </c>
      <c r="N504">
        <v>1011</v>
      </c>
      <c r="O504" t="s">
        <v>63</v>
      </c>
      <c r="P504" t="s">
        <v>63</v>
      </c>
      <c r="Q504">
        <v>1</v>
      </c>
      <c r="W504">
        <v>0</v>
      </c>
      <c r="X504">
        <v>-982416638</v>
      </c>
      <c r="Y504">
        <f t="shared" si="198"/>
        <v>0.32</v>
      </c>
      <c r="AA504">
        <v>0</v>
      </c>
      <c r="AB504">
        <v>34.270000000000003</v>
      </c>
      <c r="AC504">
        <v>0.23</v>
      </c>
      <c r="AD504">
        <v>0</v>
      </c>
      <c r="AE504">
        <v>0</v>
      </c>
      <c r="AF504">
        <v>34.270000000000003</v>
      </c>
      <c r="AG504">
        <v>0.23</v>
      </c>
      <c r="AH504">
        <v>0</v>
      </c>
      <c r="AI504">
        <v>1</v>
      </c>
      <c r="AJ504">
        <v>1</v>
      </c>
      <c r="AK504">
        <v>1</v>
      </c>
      <c r="AL504">
        <v>1</v>
      </c>
      <c r="AM504">
        <v>-2</v>
      </c>
      <c r="AN504">
        <v>0</v>
      </c>
      <c r="AO504">
        <v>1</v>
      </c>
      <c r="AP504">
        <v>0</v>
      </c>
      <c r="AQ504">
        <v>0</v>
      </c>
      <c r="AR504">
        <v>0</v>
      </c>
      <c r="AS504" t="s">
        <v>4</v>
      </c>
      <c r="AT504">
        <v>0.32</v>
      </c>
      <c r="AU504" t="s">
        <v>4</v>
      </c>
      <c r="AV504">
        <v>0</v>
      </c>
      <c r="AW504">
        <v>2</v>
      </c>
      <c r="AX504">
        <v>29859913</v>
      </c>
      <c r="AY504">
        <v>1</v>
      </c>
      <c r="AZ504">
        <v>0</v>
      </c>
      <c r="BA504">
        <v>502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0</v>
      </c>
      <c r="BI504">
        <v>0</v>
      </c>
      <c r="BJ504">
        <v>0</v>
      </c>
      <c r="BK504">
        <v>0</v>
      </c>
      <c r="BL504">
        <v>0</v>
      </c>
      <c r="BM504">
        <v>0</v>
      </c>
      <c r="BN504">
        <v>0</v>
      </c>
      <c r="BO504">
        <v>0</v>
      </c>
      <c r="BP504">
        <v>0</v>
      </c>
      <c r="BQ504">
        <v>0</v>
      </c>
      <c r="BR504">
        <v>0</v>
      </c>
      <c r="BS504">
        <v>0</v>
      </c>
      <c r="BT504">
        <v>0</v>
      </c>
      <c r="BU504">
        <v>0</v>
      </c>
      <c r="BV504">
        <v>0</v>
      </c>
      <c r="BW504">
        <v>0</v>
      </c>
      <c r="CV504">
        <v>0</v>
      </c>
      <c r="CW504">
        <f>ROUND(Y504*Source!I407*DO504,9)</f>
        <v>0</v>
      </c>
      <c r="CX504">
        <f>ROUND(Y504*Source!I407,9)</f>
        <v>1.92</v>
      </c>
      <c r="CY504">
        <f>AB504</f>
        <v>34.270000000000003</v>
      </c>
      <c r="CZ504">
        <f>AF504</f>
        <v>34.270000000000003</v>
      </c>
      <c r="DA504">
        <f>AJ504</f>
        <v>1</v>
      </c>
      <c r="DB504">
        <f t="shared" si="199"/>
        <v>10.97</v>
      </c>
      <c r="DC504">
        <f t="shared" si="200"/>
        <v>7.0000000000000007E-2</v>
      </c>
      <c r="DD504" t="s">
        <v>4</v>
      </c>
      <c r="DE504" t="s">
        <v>4</v>
      </c>
      <c r="DF504">
        <f t="shared" si="186"/>
        <v>0</v>
      </c>
      <c r="DG504">
        <f t="shared" si="187"/>
        <v>65.8</v>
      </c>
      <c r="DH504">
        <f t="shared" si="188"/>
        <v>0.44</v>
      </c>
      <c r="DI504">
        <f t="shared" si="189"/>
        <v>0</v>
      </c>
      <c r="DJ504">
        <f>DG504</f>
        <v>65.8</v>
      </c>
      <c r="DK504">
        <v>0</v>
      </c>
      <c r="DL504" t="s">
        <v>4</v>
      </c>
      <c r="DM504">
        <v>0</v>
      </c>
      <c r="DN504" t="s">
        <v>4</v>
      </c>
      <c r="DO504">
        <v>0</v>
      </c>
    </row>
    <row r="505" spans="1:119">
      <c r="A505">
        <f>ROW(Source!A407)</f>
        <v>407</v>
      </c>
      <c r="B505">
        <v>29858012</v>
      </c>
      <c r="C505">
        <v>29859904</v>
      </c>
      <c r="D505">
        <v>29310773</v>
      </c>
      <c r="E505">
        <v>1</v>
      </c>
      <c r="F505">
        <v>1</v>
      </c>
      <c r="G505">
        <v>37</v>
      </c>
      <c r="H505">
        <v>2</v>
      </c>
      <c r="I505" t="s">
        <v>652</v>
      </c>
      <c r="J505" t="s">
        <v>654</v>
      </c>
      <c r="K505" t="s">
        <v>653</v>
      </c>
      <c r="L505">
        <v>1368</v>
      </c>
      <c r="N505">
        <v>1011</v>
      </c>
      <c r="O505" t="s">
        <v>63</v>
      </c>
      <c r="P505" t="s">
        <v>63</v>
      </c>
      <c r="Q505">
        <v>1</v>
      </c>
      <c r="W505">
        <v>0</v>
      </c>
      <c r="X505">
        <v>-490795739</v>
      </c>
      <c r="Y505">
        <f t="shared" si="198"/>
        <v>0.14000000000000001</v>
      </c>
      <c r="AA505">
        <v>0</v>
      </c>
      <c r="AB505">
        <v>5.79</v>
      </c>
      <c r="AC505">
        <v>1.58</v>
      </c>
      <c r="AD505">
        <v>0</v>
      </c>
      <c r="AE505">
        <v>0</v>
      </c>
      <c r="AF505">
        <v>5.79</v>
      </c>
      <c r="AG505">
        <v>1.58</v>
      </c>
      <c r="AH505">
        <v>0</v>
      </c>
      <c r="AI505">
        <v>1</v>
      </c>
      <c r="AJ505">
        <v>1</v>
      </c>
      <c r="AK505">
        <v>1</v>
      </c>
      <c r="AL505">
        <v>1</v>
      </c>
      <c r="AM505">
        <v>-2</v>
      </c>
      <c r="AN505">
        <v>0</v>
      </c>
      <c r="AO505">
        <v>1</v>
      </c>
      <c r="AP505">
        <v>0</v>
      </c>
      <c r="AQ505">
        <v>0</v>
      </c>
      <c r="AR505">
        <v>0</v>
      </c>
      <c r="AS505" t="s">
        <v>4</v>
      </c>
      <c r="AT505">
        <v>0.14000000000000001</v>
      </c>
      <c r="AU505" t="s">
        <v>4</v>
      </c>
      <c r="AV505">
        <v>0</v>
      </c>
      <c r="AW505">
        <v>2</v>
      </c>
      <c r="AX505">
        <v>29859914</v>
      </c>
      <c r="AY505">
        <v>1</v>
      </c>
      <c r="AZ505">
        <v>0</v>
      </c>
      <c r="BA505">
        <v>503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0</v>
      </c>
      <c r="BI505">
        <v>0</v>
      </c>
      <c r="BJ505">
        <v>0</v>
      </c>
      <c r="BK505">
        <v>0</v>
      </c>
      <c r="BL505">
        <v>0</v>
      </c>
      <c r="BM505">
        <v>0</v>
      </c>
      <c r="BN505">
        <v>0</v>
      </c>
      <c r="BO505">
        <v>0</v>
      </c>
      <c r="BP505">
        <v>0</v>
      </c>
      <c r="BQ505">
        <v>0</v>
      </c>
      <c r="BR505">
        <v>0</v>
      </c>
      <c r="BS505">
        <v>0</v>
      </c>
      <c r="BT505">
        <v>0</v>
      </c>
      <c r="BU505">
        <v>0</v>
      </c>
      <c r="BV505">
        <v>0</v>
      </c>
      <c r="BW505">
        <v>0</v>
      </c>
      <c r="CV505">
        <v>0</v>
      </c>
      <c r="CW505">
        <f>ROUND(Y505*Source!I407*DO505,9)</f>
        <v>0</v>
      </c>
      <c r="CX505">
        <f>ROUND(Y505*Source!I407,9)</f>
        <v>0.84</v>
      </c>
      <c r="CY505">
        <f>AB505</f>
        <v>5.79</v>
      </c>
      <c r="CZ505">
        <f>AF505</f>
        <v>5.79</v>
      </c>
      <c r="DA505">
        <f>AJ505</f>
        <v>1</v>
      </c>
      <c r="DB505">
        <f t="shared" si="199"/>
        <v>0.81</v>
      </c>
      <c r="DC505">
        <f t="shared" si="200"/>
        <v>0.22</v>
      </c>
      <c r="DD505" t="s">
        <v>4</v>
      </c>
      <c r="DE505" t="s">
        <v>4</v>
      </c>
      <c r="DF505">
        <f t="shared" si="186"/>
        <v>0</v>
      </c>
      <c r="DG505">
        <f t="shared" si="187"/>
        <v>4.8600000000000003</v>
      </c>
      <c r="DH505">
        <f t="shared" si="188"/>
        <v>1.33</v>
      </c>
      <c r="DI505">
        <f t="shared" si="189"/>
        <v>0</v>
      </c>
      <c r="DJ505">
        <f>DG505</f>
        <v>4.8600000000000003</v>
      </c>
      <c r="DK505">
        <v>0</v>
      </c>
      <c r="DL505" t="s">
        <v>4</v>
      </c>
      <c r="DM505">
        <v>0</v>
      </c>
      <c r="DN505" t="s">
        <v>4</v>
      </c>
      <c r="DO505">
        <v>0</v>
      </c>
    </row>
    <row r="506" spans="1:119">
      <c r="A506">
        <f>ROW(Source!A407)</f>
        <v>407</v>
      </c>
      <c r="B506">
        <v>29858012</v>
      </c>
      <c r="C506">
        <v>29859904</v>
      </c>
      <c r="D506">
        <v>29310701</v>
      </c>
      <c r="E506">
        <v>1</v>
      </c>
      <c r="F506">
        <v>1</v>
      </c>
      <c r="G506">
        <v>37</v>
      </c>
      <c r="H506">
        <v>2</v>
      </c>
      <c r="I506" t="s">
        <v>751</v>
      </c>
      <c r="J506" t="s">
        <v>752</v>
      </c>
      <c r="K506" t="s">
        <v>753</v>
      </c>
      <c r="L506">
        <v>1368</v>
      </c>
      <c r="N506">
        <v>1011</v>
      </c>
      <c r="O506" t="s">
        <v>63</v>
      </c>
      <c r="P506" t="s">
        <v>63</v>
      </c>
      <c r="Q506">
        <v>1</v>
      </c>
      <c r="W506">
        <v>0</v>
      </c>
      <c r="X506">
        <v>-1806812241</v>
      </c>
      <c r="Y506">
        <f t="shared" si="198"/>
        <v>0.02</v>
      </c>
      <c r="AA506">
        <v>0</v>
      </c>
      <c r="AB506">
        <v>4.74</v>
      </c>
      <c r="AC506">
        <v>0.02</v>
      </c>
      <c r="AD506">
        <v>0</v>
      </c>
      <c r="AE506">
        <v>0</v>
      </c>
      <c r="AF506">
        <v>4.74</v>
      </c>
      <c r="AG506">
        <v>0.02</v>
      </c>
      <c r="AH506">
        <v>0</v>
      </c>
      <c r="AI506">
        <v>1</v>
      </c>
      <c r="AJ506">
        <v>1</v>
      </c>
      <c r="AK506">
        <v>1</v>
      </c>
      <c r="AL506">
        <v>1</v>
      </c>
      <c r="AM506">
        <v>-2</v>
      </c>
      <c r="AN506">
        <v>0</v>
      </c>
      <c r="AO506">
        <v>1</v>
      </c>
      <c r="AP506">
        <v>0</v>
      </c>
      <c r="AQ506">
        <v>0</v>
      </c>
      <c r="AR506">
        <v>0</v>
      </c>
      <c r="AS506" t="s">
        <v>4</v>
      </c>
      <c r="AT506">
        <v>0.02</v>
      </c>
      <c r="AU506" t="s">
        <v>4</v>
      </c>
      <c r="AV506">
        <v>0</v>
      </c>
      <c r="AW506">
        <v>2</v>
      </c>
      <c r="AX506">
        <v>29859915</v>
      </c>
      <c r="AY506">
        <v>1</v>
      </c>
      <c r="AZ506">
        <v>0</v>
      </c>
      <c r="BA506">
        <v>504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0</v>
      </c>
      <c r="BI506">
        <v>0</v>
      </c>
      <c r="BJ506">
        <v>0</v>
      </c>
      <c r="BK506">
        <v>0</v>
      </c>
      <c r="BL506">
        <v>0</v>
      </c>
      <c r="BM506">
        <v>0</v>
      </c>
      <c r="BN506">
        <v>0</v>
      </c>
      <c r="BO506">
        <v>0</v>
      </c>
      <c r="BP506">
        <v>0</v>
      </c>
      <c r="BQ506">
        <v>0</v>
      </c>
      <c r="BR506">
        <v>0</v>
      </c>
      <c r="BS506">
        <v>0</v>
      </c>
      <c r="BT506">
        <v>0</v>
      </c>
      <c r="BU506">
        <v>0</v>
      </c>
      <c r="BV506">
        <v>0</v>
      </c>
      <c r="BW506">
        <v>0</v>
      </c>
      <c r="CV506">
        <v>0</v>
      </c>
      <c r="CW506">
        <f>ROUND(Y506*Source!I407*DO506,9)</f>
        <v>0</v>
      </c>
      <c r="CX506">
        <f>ROUND(Y506*Source!I407,9)</f>
        <v>0.12</v>
      </c>
      <c r="CY506">
        <f>AB506</f>
        <v>4.74</v>
      </c>
      <c r="CZ506">
        <f>AF506</f>
        <v>4.74</v>
      </c>
      <c r="DA506">
        <f>AJ506</f>
        <v>1</v>
      </c>
      <c r="DB506">
        <f t="shared" si="199"/>
        <v>0.09</v>
      </c>
      <c r="DC506">
        <f t="shared" si="200"/>
        <v>0</v>
      </c>
      <c r="DD506" t="s">
        <v>4</v>
      </c>
      <c r="DE506" t="s">
        <v>4</v>
      </c>
      <c r="DF506">
        <f t="shared" si="186"/>
        <v>0</v>
      </c>
      <c r="DG506">
        <f t="shared" si="187"/>
        <v>0.56999999999999995</v>
      </c>
      <c r="DH506">
        <f t="shared" si="188"/>
        <v>0</v>
      </c>
      <c r="DI506">
        <f t="shared" si="189"/>
        <v>0</v>
      </c>
      <c r="DJ506">
        <f>DG506</f>
        <v>0.56999999999999995</v>
      </c>
      <c r="DK506">
        <v>0</v>
      </c>
      <c r="DL506" t="s">
        <v>4</v>
      </c>
      <c r="DM506">
        <v>0</v>
      </c>
      <c r="DN506" t="s">
        <v>4</v>
      </c>
      <c r="DO506">
        <v>0</v>
      </c>
    </row>
    <row r="507" spans="1:119">
      <c r="A507">
        <f>ROW(Source!A407)</f>
        <v>407</v>
      </c>
      <c r="B507">
        <v>29858012</v>
      </c>
      <c r="C507">
        <v>29859904</v>
      </c>
      <c r="D507">
        <v>29310735</v>
      </c>
      <c r="E507">
        <v>1</v>
      </c>
      <c r="F507">
        <v>1</v>
      </c>
      <c r="G507">
        <v>37</v>
      </c>
      <c r="H507">
        <v>2</v>
      </c>
      <c r="I507" t="s">
        <v>783</v>
      </c>
      <c r="J507" t="s">
        <v>784</v>
      </c>
      <c r="K507" t="s">
        <v>785</v>
      </c>
      <c r="L507">
        <v>1368</v>
      </c>
      <c r="N507">
        <v>1011</v>
      </c>
      <c r="O507" t="s">
        <v>63</v>
      </c>
      <c r="P507" t="s">
        <v>63</v>
      </c>
      <c r="Q507">
        <v>1</v>
      </c>
      <c r="W507">
        <v>0</v>
      </c>
      <c r="X507">
        <v>2076833660</v>
      </c>
      <c r="Y507">
        <f t="shared" si="198"/>
        <v>0.19</v>
      </c>
      <c r="AA507">
        <v>0</v>
      </c>
      <c r="AB507">
        <v>7.44</v>
      </c>
      <c r="AC507">
        <v>0.01</v>
      </c>
      <c r="AD507">
        <v>0</v>
      </c>
      <c r="AE507">
        <v>0</v>
      </c>
      <c r="AF507">
        <v>7.44</v>
      </c>
      <c r="AG507">
        <v>0.01</v>
      </c>
      <c r="AH507">
        <v>0</v>
      </c>
      <c r="AI507">
        <v>1</v>
      </c>
      <c r="AJ507">
        <v>1</v>
      </c>
      <c r="AK507">
        <v>1</v>
      </c>
      <c r="AL507">
        <v>1</v>
      </c>
      <c r="AM507">
        <v>-2</v>
      </c>
      <c r="AN507">
        <v>0</v>
      </c>
      <c r="AO507">
        <v>1</v>
      </c>
      <c r="AP507">
        <v>0</v>
      </c>
      <c r="AQ507">
        <v>0</v>
      </c>
      <c r="AR507">
        <v>0</v>
      </c>
      <c r="AS507" t="s">
        <v>4</v>
      </c>
      <c r="AT507">
        <v>0.19</v>
      </c>
      <c r="AU507" t="s">
        <v>4</v>
      </c>
      <c r="AV507">
        <v>0</v>
      </c>
      <c r="AW507">
        <v>2</v>
      </c>
      <c r="AX507">
        <v>29859916</v>
      </c>
      <c r="AY507">
        <v>1</v>
      </c>
      <c r="AZ507">
        <v>0</v>
      </c>
      <c r="BA507">
        <v>505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0</v>
      </c>
      <c r="BI507">
        <v>0</v>
      </c>
      <c r="BJ507">
        <v>0</v>
      </c>
      <c r="BK507">
        <v>0</v>
      </c>
      <c r="BL507">
        <v>0</v>
      </c>
      <c r="BM507">
        <v>0</v>
      </c>
      <c r="BN507">
        <v>0</v>
      </c>
      <c r="BO507">
        <v>0</v>
      </c>
      <c r="BP507">
        <v>0</v>
      </c>
      <c r="BQ507">
        <v>0</v>
      </c>
      <c r="BR507">
        <v>0</v>
      </c>
      <c r="BS507">
        <v>0</v>
      </c>
      <c r="BT507">
        <v>0</v>
      </c>
      <c r="BU507">
        <v>0</v>
      </c>
      <c r="BV507">
        <v>0</v>
      </c>
      <c r="BW507">
        <v>0</v>
      </c>
      <c r="CV507">
        <v>0</v>
      </c>
      <c r="CW507">
        <f>ROUND(Y507*Source!I407*DO507,9)</f>
        <v>0</v>
      </c>
      <c r="CX507">
        <f>ROUND(Y507*Source!I407,9)</f>
        <v>1.1399999999999999</v>
      </c>
      <c r="CY507">
        <f>AB507</f>
        <v>7.44</v>
      </c>
      <c r="CZ507">
        <f>AF507</f>
        <v>7.44</v>
      </c>
      <c r="DA507">
        <f>AJ507</f>
        <v>1</v>
      </c>
      <c r="DB507">
        <f t="shared" si="199"/>
        <v>1.41</v>
      </c>
      <c r="DC507">
        <f t="shared" si="200"/>
        <v>0</v>
      </c>
      <c r="DD507" t="s">
        <v>4</v>
      </c>
      <c r="DE507" t="s">
        <v>4</v>
      </c>
      <c r="DF507">
        <f t="shared" si="186"/>
        <v>0</v>
      </c>
      <c r="DG507">
        <f t="shared" si="187"/>
        <v>8.48</v>
      </c>
      <c r="DH507">
        <f t="shared" si="188"/>
        <v>0.01</v>
      </c>
      <c r="DI507">
        <f t="shared" si="189"/>
        <v>0</v>
      </c>
      <c r="DJ507">
        <f>DG507</f>
        <v>8.48</v>
      </c>
      <c r="DK507">
        <v>0</v>
      </c>
      <c r="DL507" t="s">
        <v>4</v>
      </c>
      <c r="DM507">
        <v>0</v>
      </c>
      <c r="DN507" t="s">
        <v>4</v>
      </c>
      <c r="DO507">
        <v>0</v>
      </c>
    </row>
    <row r="508" spans="1:119">
      <c r="A508">
        <f>ROW(Source!A407)</f>
        <v>407</v>
      </c>
      <c r="B508">
        <v>29858012</v>
      </c>
      <c r="C508">
        <v>29859904</v>
      </c>
      <c r="D508">
        <v>29311868</v>
      </c>
      <c r="E508">
        <v>1</v>
      </c>
      <c r="F508">
        <v>1</v>
      </c>
      <c r="G508">
        <v>37</v>
      </c>
      <c r="H508">
        <v>3</v>
      </c>
      <c r="I508" t="s">
        <v>810</v>
      </c>
      <c r="J508" t="s">
        <v>811</v>
      </c>
      <c r="K508" t="s">
        <v>812</v>
      </c>
      <c r="L508">
        <v>1346</v>
      </c>
      <c r="N508">
        <v>1009</v>
      </c>
      <c r="O508" t="s">
        <v>717</v>
      </c>
      <c r="P508" t="s">
        <v>717</v>
      </c>
      <c r="Q508">
        <v>1</v>
      </c>
      <c r="W508">
        <v>0</v>
      </c>
      <c r="X508">
        <v>-1592224205</v>
      </c>
      <c r="Y508">
        <f t="shared" si="198"/>
        <v>0.02</v>
      </c>
      <c r="AA508">
        <v>178.1</v>
      </c>
      <c r="AB508">
        <v>0</v>
      </c>
      <c r="AC508">
        <v>0</v>
      </c>
      <c r="AD508">
        <v>0</v>
      </c>
      <c r="AE508">
        <v>178.1</v>
      </c>
      <c r="AF508">
        <v>0</v>
      </c>
      <c r="AG508">
        <v>0</v>
      </c>
      <c r="AH508">
        <v>0</v>
      </c>
      <c r="AI508">
        <v>1</v>
      </c>
      <c r="AJ508">
        <v>1</v>
      </c>
      <c r="AK508">
        <v>1</v>
      </c>
      <c r="AL508">
        <v>1</v>
      </c>
      <c r="AM508">
        <v>-2</v>
      </c>
      <c r="AN508">
        <v>0</v>
      </c>
      <c r="AO508">
        <v>1</v>
      </c>
      <c r="AP508">
        <v>0</v>
      </c>
      <c r="AQ508">
        <v>0</v>
      </c>
      <c r="AR508">
        <v>0</v>
      </c>
      <c r="AS508" t="s">
        <v>4</v>
      </c>
      <c r="AT508">
        <v>0.02</v>
      </c>
      <c r="AU508" t="s">
        <v>4</v>
      </c>
      <c r="AV508">
        <v>0</v>
      </c>
      <c r="AW508">
        <v>2</v>
      </c>
      <c r="AX508">
        <v>29859917</v>
      </c>
      <c r="AY508">
        <v>1</v>
      </c>
      <c r="AZ508">
        <v>0</v>
      </c>
      <c r="BA508">
        <v>506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0</v>
      </c>
      <c r="BI508">
        <v>0</v>
      </c>
      <c r="BJ508">
        <v>0</v>
      </c>
      <c r="BK508">
        <v>0</v>
      </c>
      <c r="BL508">
        <v>0</v>
      </c>
      <c r="BM508">
        <v>0</v>
      </c>
      <c r="BN508">
        <v>0</v>
      </c>
      <c r="BO508">
        <v>0</v>
      </c>
      <c r="BP508">
        <v>0</v>
      </c>
      <c r="BQ508">
        <v>0</v>
      </c>
      <c r="BR508">
        <v>0</v>
      </c>
      <c r="BS508">
        <v>0</v>
      </c>
      <c r="BT508">
        <v>0</v>
      </c>
      <c r="BU508">
        <v>0</v>
      </c>
      <c r="BV508">
        <v>0</v>
      </c>
      <c r="BW508">
        <v>0</v>
      </c>
      <c r="CV508">
        <v>0</v>
      </c>
      <c r="CW508">
        <v>0</v>
      </c>
      <c r="CX508">
        <f>ROUND(Y508*Source!I407,9)</f>
        <v>0.12</v>
      </c>
      <c r="CY508">
        <f>AA508</f>
        <v>178.1</v>
      </c>
      <c r="CZ508">
        <f>AE508</f>
        <v>178.1</v>
      </c>
      <c r="DA508">
        <f>AI508</f>
        <v>1</v>
      </c>
      <c r="DB508">
        <f t="shared" si="199"/>
        <v>3.56</v>
      </c>
      <c r="DC508">
        <f t="shared" si="200"/>
        <v>0</v>
      </c>
      <c r="DD508" t="s">
        <v>4</v>
      </c>
      <c r="DE508" t="s">
        <v>4</v>
      </c>
      <c r="DF508">
        <f t="shared" si="186"/>
        <v>21.37</v>
      </c>
      <c r="DG508">
        <f t="shared" si="187"/>
        <v>0</v>
      </c>
      <c r="DH508">
        <f t="shared" si="188"/>
        <v>0</v>
      </c>
      <c r="DI508">
        <f t="shared" si="189"/>
        <v>0</v>
      </c>
      <c r="DJ508">
        <f>DF508</f>
        <v>21.37</v>
      </c>
      <c r="DK508">
        <v>0</v>
      </c>
      <c r="DL508" t="s">
        <v>4</v>
      </c>
      <c r="DM508">
        <v>0</v>
      </c>
      <c r="DN508" t="s">
        <v>4</v>
      </c>
      <c r="DO508">
        <v>0</v>
      </c>
    </row>
    <row r="509" spans="1:119">
      <c r="A509">
        <f>ROW(Source!A407)</f>
        <v>407</v>
      </c>
      <c r="B509">
        <v>29858012</v>
      </c>
      <c r="C509">
        <v>29859904</v>
      </c>
      <c r="D509">
        <v>29315847</v>
      </c>
      <c r="E509">
        <v>1</v>
      </c>
      <c r="F509">
        <v>1</v>
      </c>
      <c r="G509">
        <v>37</v>
      </c>
      <c r="H509">
        <v>3</v>
      </c>
      <c r="I509" t="s">
        <v>813</v>
      </c>
      <c r="J509" t="s">
        <v>814</v>
      </c>
      <c r="K509" t="s">
        <v>815</v>
      </c>
      <c r="L509">
        <v>1354</v>
      </c>
      <c r="N509">
        <v>1010</v>
      </c>
      <c r="O509" t="s">
        <v>180</v>
      </c>
      <c r="P509" t="s">
        <v>180</v>
      </c>
      <c r="Q509">
        <v>1</v>
      </c>
      <c r="W509">
        <v>0</v>
      </c>
      <c r="X509">
        <v>-1274320323</v>
      </c>
      <c r="Y509">
        <f t="shared" si="198"/>
        <v>1</v>
      </c>
      <c r="AA509">
        <v>11266.92</v>
      </c>
      <c r="AB509">
        <v>0</v>
      </c>
      <c r="AC509">
        <v>0</v>
      </c>
      <c r="AD509">
        <v>0</v>
      </c>
      <c r="AE509">
        <v>11266.92</v>
      </c>
      <c r="AF509">
        <v>0</v>
      </c>
      <c r="AG509">
        <v>0</v>
      </c>
      <c r="AH509">
        <v>0</v>
      </c>
      <c r="AI509">
        <v>1</v>
      </c>
      <c r="AJ509">
        <v>1</v>
      </c>
      <c r="AK509">
        <v>1</v>
      </c>
      <c r="AL509">
        <v>1</v>
      </c>
      <c r="AM509">
        <v>-2</v>
      </c>
      <c r="AN509">
        <v>0</v>
      </c>
      <c r="AO509">
        <v>1</v>
      </c>
      <c r="AP509">
        <v>0</v>
      </c>
      <c r="AQ509">
        <v>0</v>
      </c>
      <c r="AR509">
        <v>0</v>
      </c>
      <c r="AS509" t="s">
        <v>4</v>
      </c>
      <c r="AT509">
        <v>1</v>
      </c>
      <c r="AU509" t="s">
        <v>4</v>
      </c>
      <c r="AV509">
        <v>0</v>
      </c>
      <c r="AW509">
        <v>2</v>
      </c>
      <c r="AX509">
        <v>29859918</v>
      </c>
      <c r="AY509">
        <v>1</v>
      </c>
      <c r="AZ509">
        <v>0</v>
      </c>
      <c r="BA509">
        <v>507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0</v>
      </c>
      <c r="BI509">
        <v>0</v>
      </c>
      <c r="BJ509">
        <v>0</v>
      </c>
      <c r="BK509">
        <v>0</v>
      </c>
      <c r="BL509">
        <v>0</v>
      </c>
      <c r="BM509">
        <v>0</v>
      </c>
      <c r="BN509">
        <v>0</v>
      </c>
      <c r="BO509">
        <v>0</v>
      </c>
      <c r="BP509">
        <v>0</v>
      </c>
      <c r="BQ509">
        <v>0</v>
      </c>
      <c r="BR509">
        <v>0</v>
      </c>
      <c r="BS509">
        <v>0</v>
      </c>
      <c r="BT509">
        <v>0</v>
      </c>
      <c r="BU509">
        <v>0</v>
      </c>
      <c r="BV509">
        <v>0</v>
      </c>
      <c r="BW509">
        <v>0</v>
      </c>
      <c r="CV509">
        <v>0</v>
      </c>
      <c r="CW509">
        <v>0</v>
      </c>
      <c r="CX509">
        <f>ROUND(Y509*Source!I407,9)</f>
        <v>6</v>
      </c>
      <c r="CY509">
        <f>AA509</f>
        <v>11266.92</v>
      </c>
      <c r="CZ509">
        <f>AE509</f>
        <v>11266.92</v>
      </c>
      <c r="DA509">
        <f>AI509</f>
        <v>1</v>
      </c>
      <c r="DB509">
        <f t="shared" si="199"/>
        <v>11266.92</v>
      </c>
      <c r="DC509">
        <f t="shared" si="200"/>
        <v>0</v>
      </c>
      <c r="DD509" t="s">
        <v>4</v>
      </c>
      <c r="DE509" t="s">
        <v>4</v>
      </c>
      <c r="DF509">
        <f t="shared" si="186"/>
        <v>67601.52</v>
      </c>
      <c r="DG509">
        <f t="shared" si="187"/>
        <v>0</v>
      </c>
      <c r="DH509">
        <f t="shared" si="188"/>
        <v>0</v>
      </c>
      <c r="DI509">
        <f t="shared" si="189"/>
        <v>0</v>
      </c>
      <c r="DJ509">
        <f>DF509</f>
        <v>67601.52</v>
      </c>
      <c r="DK509">
        <v>0</v>
      </c>
      <c r="DL509" t="s">
        <v>4</v>
      </c>
      <c r="DM509">
        <v>0</v>
      </c>
      <c r="DN509" t="s">
        <v>4</v>
      </c>
      <c r="DO509">
        <v>0</v>
      </c>
    </row>
    <row r="510" spans="1:119">
      <c r="A510">
        <f>ROW(Source!A408)</f>
        <v>408</v>
      </c>
      <c r="B510">
        <v>29858012</v>
      </c>
      <c r="C510">
        <v>29859919</v>
      </c>
      <c r="D510">
        <v>29308795</v>
      </c>
      <c r="E510">
        <v>37</v>
      </c>
      <c r="F510">
        <v>1</v>
      </c>
      <c r="G510">
        <v>37</v>
      </c>
      <c r="H510">
        <v>1</v>
      </c>
      <c r="I510" t="s">
        <v>684</v>
      </c>
      <c r="J510" t="s">
        <v>4</v>
      </c>
      <c r="K510" t="s">
        <v>685</v>
      </c>
      <c r="L510">
        <v>1191</v>
      </c>
      <c r="N510">
        <v>1013</v>
      </c>
      <c r="O510" t="s">
        <v>686</v>
      </c>
      <c r="P510" t="s">
        <v>686</v>
      </c>
      <c r="Q510">
        <v>1</v>
      </c>
      <c r="W510">
        <v>0</v>
      </c>
      <c r="X510">
        <v>476480486</v>
      </c>
      <c r="Y510">
        <f t="shared" si="198"/>
        <v>63.4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1</v>
      </c>
      <c r="AJ510">
        <v>1</v>
      </c>
      <c r="AK510">
        <v>1</v>
      </c>
      <c r="AL510">
        <v>1</v>
      </c>
      <c r="AM510">
        <v>-2</v>
      </c>
      <c r="AN510">
        <v>0</v>
      </c>
      <c r="AO510">
        <v>1</v>
      </c>
      <c r="AP510">
        <v>0</v>
      </c>
      <c r="AQ510">
        <v>0</v>
      </c>
      <c r="AR510">
        <v>0</v>
      </c>
      <c r="AS510" t="s">
        <v>4</v>
      </c>
      <c r="AT510">
        <v>63.4</v>
      </c>
      <c r="AU510" t="s">
        <v>4</v>
      </c>
      <c r="AV510">
        <v>1</v>
      </c>
      <c r="AW510">
        <v>2</v>
      </c>
      <c r="AX510">
        <v>29859923</v>
      </c>
      <c r="AY510">
        <v>1</v>
      </c>
      <c r="AZ510">
        <v>0</v>
      </c>
      <c r="BA510">
        <v>508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0</v>
      </c>
      <c r="BI510">
        <v>0</v>
      </c>
      <c r="BJ510">
        <v>0</v>
      </c>
      <c r="BK510">
        <v>0</v>
      </c>
      <c r="BL510">
        <v>0</v>
      </c>
      <c r="BM510">
        <v>0</v>
      </c>
      <c r="BN510">
        <v>0</v>
      </c>
      <c r="BO510">
        <v>0</v>
      </c>
      <c r="BP510">
        <v>0</v>
      </c>
      <c r="BQ510">
        <v>0</v>
      </c>
      <c r="BR510">
        <v>0</v>
      </c>
      <c r="BS510">
        <v>0</v>
      </c>
      <c r="BT510">
        <v>0</v>
      </c>
      <c r="BU510">
        <v>0</v>
      </c>
      <c r="BV510">
        <v>0</v>
      </c>
      <c r="BW510">
        <v>0</v>
      </c>
      <c r="CU510">
        <f>ROUND(AT510*Source!I408*AH510*AL510,2)</f>
        <v>0</v>
      </c>
      <c r="CV510">
        <f>ROUND(Y510*Source!I408,9)</f>
        <v>25.36</v>
      </c>
      <c r="CW510">
        <v>0</v>
      </c>
      <c r="CX510">
        <f>ROUND(Y510*Source!I408,9)</f>
        <v>25.36</v>
      </c>
      <c r="CY510">
        <f>AD510</f>
        <v>0</v>
      </c>
      <c r="CZ510">
        <f>AH510</f>
        <v>0</v>
      </c>
      <c r="DA510">
        <f>AL510</f>
        <v>1</v>
      </c>
      <c r="DB510">
        <f t="shared" si="199"/>
        <v>0</v>
      </c>
      <c r="DC510">
        <f t="shared" si="200"/>
        <v>0</v>
      </c>
      <c r="DD510" t="s">
        <v>4</v>
      </c>
      <c r="DE510" t="s">
        <v>4</v>
      </c>
      <c r="DF510">
        <f t="shared" si="186"/>
        <v>0</v>
      </c>
      <c r="DG510">
        <f t="shared" si="187"/>
        <v>0</v>
      </c>
      <c r="DH510">
        <f t="shared" si="188"/>
        <v>0</v>
      </c>
      <c r="DI510">
        <f t="shared" si="189"/>
        <v>0</v>
      </c>
      <c r="DJ510">
        <f>DI510</f>
        <v>0</v>
      </c>
      <c r="DK510">
        <v>0</v>
      </c>
      <c r="DL510" t="s">
        <v>4</v>
      </c>
      <c r="DM510">
        <v>0</v>
      </c>
      <c r="DN510" t="s">
        <v>4</v>
      </c>
      <c r="DO510">
        <v>0</v>
      </c>
    </row>
    <row r="511" spans="1:119">
      <c r="A511">
        <f>ROW(Source!A408)</f>
        <v>408</v>
      </c>
      <c r="B511">
        <v>29858012</v>
      </c>
      <c r="C511">
        <v>29859919</v>
      </c>
      <c r="D511">
        <v>29311237</v>
      </c>
      <c r="E511">
        <v>1</v>
      </c>
      <c r="F511">
        <v>1</v>
      </c>
      <c r="G511">
        <v>37</v>
      </c>
      <c r="H511">
        <v>3</v>
      </c>
      <c r="I511" t="s">
        <v>1160</v>
      </c>
      <c r="J511" t="s">
        <v>1161</v>
      </c>
      <c r="K511" t="s">
        <v>1162</v>
      </c>
      <c r="L511">
        <v>1348</v>
      </c>
      <c r="N511">
        <v>1009</v>
      </c>
      <c r="O511" t="s">
        <v>68</v>
      </c>
      <c r="P511" t="s">
        <v>68</v>
      </c>
      <c r="Q511">
        <v>1000</v>
      </c>
      <c r="W511">
        <v>0</v>
      </c>
      <c r="X511">
        <v>906229719</v>
      </c>
      <c r="Y511">
        <f t="shared" si="198"/>
        <v>1.6E-2</v>
      </c>
      <c r="AA511">
        <v>120287.76</v>
      </c>
      <c r="AB511">
        <v>0</v>
      </c>
      <c r="AC511">
        <v>0</v>
      </c>
      <c r="AD511">
        <v>0</v>
      </c>
      <c r="AE511">
        <v>120287.76</v>
      </c>
      <c r="AF511">
        <v>0</v>
      </c>
      <c r="AG511">
        <v>0</v>
      </c>
      <c r="AH511">
        <v>0</v>
      </c>
      <c r="AI511">
        <v>1</v>
      </c>
      <c r="AJ511">
        <v>1</v>
      </c>
      <c r="AK511">
        <v>1</v>
      </c>
      <c r="AL511">
        <v>1</v>
      </c>
      <c r="AM511">
        <v>-2</v>
      </c>
      <c r="AN511">
        <v>0</v>
      </c>
      <c r="AO511">
        <v>1</v>
      </c>
      <c r="AP511">
        <v>0</v>
      </c>
      <c r="AQ511">
        <v>0</v>
      </c>
      <c r="AR511">
        <v>0</v>
      </c>
      <c r="AS511" t="s">
        <v>4</v>
      </c>
      <c r="AT511">
        <v>1.6E-2</v>
      </c>
      <c r="AU511" t="s">
        <v>4</v>
      </c>
      <c r="AV511">
        <v>0</v>
      </c>
      <c r="AW511">
        <v>2</v>
      </c>
      <c r="AX511">
        <v>29859924</v>
      </c>
      <c r="AY511">
        <v>1</v>
      </c>
      <c r="AZ511">
        <v>0</v>
      </c>
      <c r="BA511">
        <v>509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0</v>
      </c>
      <c r="BI511">
        <v>0</v>
      </c>
      <c r="BJ511">
        <v>0</v>
      </c>
      <c r="BK511">
        <v>0</v>
      </c>
      <c r="BL511">
        <v>0</v>
      </c>
      <c r="BM511">
        <v>0</v>
      </c>
      <c r="BN511">
        <v>0</v>
      </c>
      <c r="BO511">
        <v>0</v>
      </c>
      <c r="BP511">
        <v>0</v>
      </c>
      <c r="BQ511">
        <v>0</v>
      </c>
      <c r="BR511">
        <v>0</v>
      </c>
      <c r="BS511">
        <v>0</v>
      </c>
      <c r="BT511">
        <v>0</v>
      </c>
      <c r="BU511">
        <v>0</v>
      </c>
      <c r="BV511">
        <v>0</v>
      </c>
      <c r="BW511">
        <v>0</v>
      </c>
      <c r="CV511">
        <v>0</v>
      </c>
      <c r="CW511">
        <v>0</v>
      </c>
      <c r="CX511">
        <f>ROUND(Y511*Source!I408,9)</f>
        <v>6.4000000000000003E-3</v>
      </c>
      <c r="CY511">
        <f>AA511</f>
        <v>120287.76</v>
      </c>
      <c r="CZ511">
        <f>AE511</f>
        <v>120287.76</v>
      </c>
      <c r="DA511">
        <f>AI511</f>
        <v>1</v>
      </c>
      <c r="DB511">
        <f t="shared" si="199"/>
        <v>1924.6</v>
      </c>
      <c r="DC511">
        <f t="shared" si="200"/>
        <v>0</v>
      </c>
      <c r="DD511" t="s">
        <v>4</v>
      </c>
      <c r="DE511" t="s">
        <v>4</v>
      </c>
      <c r="DF511">
        <f t="shared" si="186"/>
        <v>769.84</v>
      </c>
      <c r="DG511">
        <f t="shared" si="187"/>
        <v>0</v>
      </c>
      <c r="DH511">
        <f t="shared" si="188"/>
        <v>0</v>
      </c>
      <c r="DI511">
        <f t="shared" si="189"/>
        <v>0</v>
      </c>
      <c r="DJ511">
        <f>DF511</f>
        <v>769.84</v>
      </c>
      <c r="DK511">
        <v>0</v>
      </c>
      <c r="DL511" t="s">
        <v>4</v>
      </c>
      <c r="DM511">
        <v>0</v>
      </c>
      <c r="DN511" t="s">
        <v>4</v>
      </c>
      <c r="DO511">
        <v>0</v>
      </c>
    </row>
    <row r="512" spans="1:119">
      <c r="A512">
        <f>ROW(Source!A408)</f>
        <v>408</v>
      </c>
      <c r="B512">
        <v>29858012</v>
      </c>
      <c r="C512">
        <v>29859919</v>
      </c>
      <c r="D512">
        <v>29311280</v>
      </c>
      <c r="E512">
        <v>1</v>
      </c>
      <c r="F512">
        <v>1</v>
      </c>
      <c r="G512">
        <v>37</v>
      </c>
      <c r="H512">
        <v>3</v>
      </c>
      <c r="I512" t="s">
        <v>1074</v>
      </c>
      <c r="J512" t="s">
        <v>1075</v>
      </c>
      <c r="K512" t="s">
        <v>1076</v>
      </c>
      <c r="L512">
        <v>1346</v>
      </c>
      <c r="N512">
        <v>1009</v>
      </c>
      <c r="O512" t="s">
        <v>717</v>
      </c>
      <c r="P512" t="s">
        <v>717</v>
      </c>
      <c r="Q512">
        <v>1</v>
      </c>
      <c r="W512">
        <v>0</v>
      </c>
      <c r="X512">
        <v>-911552969</v>
      </c>
      <c r="Y512">
        <f t="shared" si="198"/>
        <v>8.6</v>
      </c>
      <c r="AA512">
        <v>92.85</v>
      </c>
      <c r="AB512">
        <v>0</v>
      </c>
      <c r="AC512">
        <v>0</v>
      </c>
      <c r="AD512">
        <v>0</v>
      </c>
      <c r="AE512">
        <v>92.85</v>
      </c>
      <c r="AF512">
        <v>0</v>
      </c>
      <c r="AG512">
        <v>0</v>
      </c>
      <c r="AH512">
        <v>0</v>
      </c>
      <c r="AI512">
        <v>1</v>
      </c>
      <c r="AJ512">
        <v>1</v>
      </c>
      <c r="AK512">
        <v>1</v>
      </c>
      <c r="AL512">
        <v>1</v>
      </c>
      <c r="AM512">
        <v>-2</v>
      </c>
      <c r="AN512">
        <v>0</v>
      </c>
      <c r="AO512">
        <v>1</v>
      </c>
      <c r="AP512">
        <v>0</v>
      </c>
      <c r="AQ512">
        <v>0</v>
      </c>
      <c r="AR512">
        <v>0</v>
      </c>
      <c r="AS512" t="s">
        <v>4</v>
      </c>
      <c r="AT512">
        <v>8.6</v>
      </c>
      <c r="AU512" t="s">
        <v>4</v>
      </c>
      <c r="AV512">
        <v>0</v>
      </c>
      <c r="AW512">
        <v>2</v>
      </c>
      <c r="AX512">
        <v>29859925</v>
      </c>
      <c r="AY512">
        <v>1</v>
      </c>
      <c r="AZ512">
        <v>0</v>
      </c>
      <c r="BA512">
        <v>510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0</v>
      </c>
      <c r="BI512">
        <v>0</v>
      </c>
      <c r="BJ512">
        <v>0</v>
      </c>
      <c r="BK512">
        <v>0</v>
      </c>
      <c r="BL512">
        <v>0</v>
      </c>
      <c r="BM512">
        <v>0</v>
      </c>
      <c r="BN512">
        <v>0</v>
      </c>
      <c r="BO512">
        <v>0</v>
      </c>
      <c r="BP512">
        <v>0</v>
      </c>
      <c r="BQ512">
        <v>0</v>
      </c>
      <c r="BR512">
        <v>0</v>
      </c>
      <c r="BS512">
        <v>0</v>
      </c>
      <c r="BT512">
        <v>0</v>
      </c>
      <c r="BU512">
        <v>0</v>
      </c>
      <c r="BV512">
        <v>0</v>
      </c>
      <c r="BW512">
        <v>0</v>
      </c>
      <c r="CV512">
        <v>0</v>
      </c>
      <c r="CW512">
        <v>0</v>
      </c>
      <c r="CX512">
        <f>ROUND(Y512*Source!I408,9)</f>
        <v>3.44</v>
      </c>
      <c r="CY512">
        <f>AA512</f>
        <v>92.85</v>
      </c>
      <c r="CZ512">
        <f>AE512</f>
        <v>92.85</v>
      </c>
      <c r="DA512">
        <f>AI512</f>
        <v>1</v>
      </c>
      <c r="DB512">
        <f t="shared" si="199"/>
        <v>798.51</v>
      </c>
      <c r="DC512">
        <f t="shared" si="200"/>
        <v>0</v>
      </c>
      <c r="DD512" t="s">
        <v>4</v>
      </c>
      <c r="DE512" t="s">
        <v>4</v>
      </c>
      <c r="DF512">
        <f t="shared" si="186"/>
        <v>319.39999999999998</v>
      </c>
      <c r="DG512">
        <f t="shared" si="187"/>
        <v>0</v>
      </c>
      <c r="DH512">
        <f t="shared" si="188"/>
        <v>0</v>
      </c>
      <c r="DI512">
        <f t="shared" si="189"/>
        <v>0</v>
      </c>
      <c r="DJ512">
        <f>DF512</f>
        <v>319.39999999999998</v>
      </c>
      <c r="DK512">
        <v>0</v>
      </c>
      <c r="DL512" t="s">
        <v>4</v>
      </c>
      <c r="DM512">
        <v>0</v>
      </c>
      <c r="DN512" t="s">
        <v>4</v>
      </c>
      <c r="DO512">
        <v>0</v>
      </c>
    </row>
    <row r="513" spans="1:119">
      <c r="A513">
        <f>ROW(Source!A444)</f>
        <v>444</v>
      </c>
      <c r="B513">
        <v>29858012</v>
      </c>
      <c r="C513">
        <v>29859926</v>
      </c>
      <c r="D513">
        <v>29308795</v>
      </c>
      <c r="E513">
        <v>37</v>
      </c>
      <c r="F513">
        <v>1</v>
      </c>
      <c r="G513">
        <v>37</v>
      </c>
      <c r="H513">
        <v>1</v>
      </c>
      <c r="I513" t="s">
        <v>684</v>
      </c>
      <c r="J513" t="s">
        <v>4</v>
      </c>
      <c r="K513" t="s">
        <v>685</v>
      </c>
      <c r="L513">
        <v>1191</v>
      </c>
      <c r="N513">
        <v>1013</v>
      </c>
      <c r="O513" t="s">
        <v>686</v>
      </c>
      <c r="P513" t="s">
        <v>686</v>
      </c>
      <c r="Q513">
        <v>1</v>
      </c>
      <c r="W513">
        <v>0</v>
      </c>
      <c r="X513">
        <v>476480486</v>
      </c>
      <c r="Y513">
        <f t="shared" si="198"/>
        <v>30.8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1</v>
      </c>
      <c r="AJ513">
        <v>1</v>
      </c>
      <c r="AK513">
        <v>1</v>
      </c>
      <c r="AL513">
        <v>1</v>
      </c>
      <c r="AM513">
        <v>-2</v>
      </c>
      <c r="AN513">
        <v>0</v>
      </c>
      <c r="AO513">
        <v>1</v>
      </c>
      <c r="AP513">
        <v>1</v>
      </c>
      <c r="AQ513">
        <v>0</v>
      </c>
      <c r="AR513">
        <v>0</v>
      </c>
      <c r="AS513" t="s">
        <v>4</v>
      </c>
      <c r="AT513">
        <v>30.8</v>
      </c>
      <c r="AU513" t="s">
        <v>4</v>
      </c>
      <c r="AV513">
        <v>1</v>
      </c>
      <c r="AW513">
        <v>2</v>
      </c>
      <c r="AX513">
        <v>29859929</v>
      </c>
      <c r="AY513">
        <v>1</v>
      </c>
      <c r="AZ513">
        <v>0</v>
      </c>
      <c r="BA513">
        <v>511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0</v>
      </c>
      <c r="BI513">
        <v>0</v>
      </c>
      <c r="BJ513">
        <v>0</v>
      </c>
      <c r="BK513">
        <v>0</v>
      </c>
      <c r="BL513">
        <v>0</v>
      </c>
      <c r="BM513">
        <v>0</v>
      </c>
      <c r="BN513">
        <v>0</v>
      </c>
      <c r="BO513">
        <v>0</v>
      </c>
      <c r="BP513">
        <v>0</v>
      </c>
      <c r="BQ513">
        <v>0</v>
      </c>
      <c r="BR513">
        <v>0</v>
      </c>
      <c r="BS513">
        <v>0</v>
      </c>
      <c r="BT513">
        <v>0</v>
      </c>
      <c r="BU513">
        <v>0</v>
      </c>
      <c r="BV513">
        <v>0</v>
      </c>
      <c r="BW513">
        <v>0</v>
      </c>
      <c r="CU513">
        <f>ROUND(AT513*Source!I444*AH513*AL513,2)</f>
        <v>0</v>
      </c>
      <c r="CV513">
        <f>ROUND(Y513*Source!I444,9)</f>
        <v>30.612120000000001</v>
      </c>
      <c r="CW513">
        <v>0</v>
      </c>
      <c r="CX513">
        <f>ROUND(Y513*Source!I444,9)</f>
        <v>30.612120000000001</v>
      </c>
      <c r="CY513">
        <f>AD513</f>
        <v>0</v>
      </c>
      <c r="CZ513">
        <f>AH513</f>
        <v>0</v>
      </c>
      <c r="DA513">
        <f>AL513</f>
        <v>1</v>
      </c>
      <c r="DB513">
        <f t="shared" si="199"/>
        <v>0</v>
      </c>
      <c r="DC513">
        <f t="shared" si="200"/>
        <v>0</v>
      </c>
      <c r="DD513" t="s">
        <v>4</v>
      </c>
      <c r="DE513" t="s">
        <v>4</v>
      </c>
      <c r="DF513">
        <f t="shared" ref="DF513:DF576" si="205">ROUND(ROUND(AE513,2)*CX513,2)</f>
        <v>0</v>
      </c>
      <c r="DG513">
        <f t="shared" ref="DG513:DG576" si="206">ROUND(ROUND(AF513,2)*CX513,2)</f>
        <v>0</v>
      </c>
      <c r="DH513">
        <f t="shared" ref="DH513:DH576" si="207">ROUND(ROUND(AG513,2)*CX513,2)</f>
        <v>0</v>
      </c>
      <c r="DI513">
        <f t="shared" ref="DI513:DI576" si="208">ROUND(ROUND(AH513,2)*CX513,2)</f>
        <v>0</v>
      </c>
      <c r="DJ513">
        <f>DI513</f>
        <v>0</v>
      </c>
      <c r="DK513">
        <v>0</v>
      </c>
      <c r="DL513" t="s">
        <v>4</v>
      </c>
      <c r="DM513">
        <v>0</v>
      </c>
      <c r="DN513" t="s">
        <v>4</v>
      </c>
      <c r="DO513">
        <v>0</v>
      </c>
    </row>
    <row r="514" spans="1:119">
      <c r="A514">
        <f>ROW(Source!A444)</f>
        <v>444</v>
      </c>
      <c r="B514">
        <v>29858012</v>
      </c>
      <c r="C514">
        <v>29859926</v>
      </c>
      <c r="D514">
        <v>29313928</v>
      </c>
      <c r="E514">
        <v>1</v>
      </c>
      <c r="F514">
        <v>1</v>
      </c>
      <c r="G514">
        <v>37</v>
      </c>
      <c r="H514">
        <v>3</v>
      </c>
      <c r="I514" t="s">
        <v>1154</v>
      </c>
      <c r="J514" t="s">
        <v>1155</v>
      </c>
      <c r="K514" t="s">
        <v>1156</v>
      </c>
      <c r="L514">
        <v>1339</v>
      </c>
      <c r="N514">
        <v>1007</v>
      </c>
      <c r="O514" t="s">
        <v>54</v>
      </c>
      <c r="P514" t="s">
        <v>54</v>
      </c>
      <c r="Q514">
        <v>1</v>
      </c>
      <c r="W514">
        <v>0</v>
      </c>
      <c r="X514">
        <v>2004177939</v>
      </c>
      <c r="Y514">
        <f t="shared" si="198"/>
        <v>0.03</v>
      </c>
      <c r="AA514">
        <v>5077.9799999999996</v>
      </c>
      <c r="AB514">
        <v>0</v>
      </c>
      <c r="AC514">
        <v>0</v>
      </c>
      <c r="AD514">
        <v>0</v>
      </c>
      <c r="AE514">
        <v>5077.9799999999996</v>
      </c>
      <c r="AF514">
        <v>0</v>
      </c>
      <c r="AG514">
        <v>0</v>
      </c>
      <c r="AH514">
        <v>0</v>
      </c>
      <c r="AI514">
        <v>1</v>
      </c>
      <c r="AJ514">
        <v>1</v>
      </c>
      <c r="AK514">
        <v>1</v>
      </c>
      <c r="AL514">
        <v>1</v>
      </c>
      <c r="AM514">
        <v>-2</v>
      </c>
      <c r="AN514">
        <v>0</v>
      </c>
      <c r="AO514">
        <v>1</v>
      </c>
      <c r="AP514">
        <v>1</v>
      </c>
      <c r="AQ514">
        <v>0</v>
      </c>
      <c r="AR514">
        <v>0</v>
      </c>
      <c r="AS514" t="s">
        <v>4</v>
      </c>
      <c r="AT514">
        <v>0.03</v>
      </c>
      <c r="AU514" t="s">
        <v>4</v>
      </c>
      <c r="AV514">
        <v>0</v>
      </c>
      <c r="AW514">
        <v>2</v>
      </c>
      <c r="AX514">
        <v>29859930</v>
      </c>
      <c r="AY514">
        <v>1</v>
      </c>
      <c r="AZ514">
        <v>0</v>
      </c>
      <c r="BA514">
        <v>512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0</v>
      </c>
      <c r="BI514">
        <v>0</v>
      </c>
      <c r="BJ514">
        <v>0</v>
      </c>
      <c r="BK514">
        <v>0</v>
      </c>
      <c r="BL514">
        <v>0</v>
      </c>
      <c r="BM514">
        <v>0</v>
      </c>
      <c r="BN514">
        <v>0</v>
      </c>
      <c r="BO514">
        <v>0</v>
      </c>
      <c r="BP514">
        <v>0</v>
      </c>
      <c r="BQ514">
        <v>0</v>
      </c>
      <c r="BR514">
        <v>0</v>
      </c>
      <c r="BS514">
        <v>0</v>
      </c>
      <c r="BT514">
        <v>0</v>
      </c>
      <c r="BU514">
        <v>0</v>
      </c>
      <c r="BV514">
        <v>0</v>
      </c>
      <c r="BW514">
        <v>0</v>
      </c>
      <c r="CV514">
        <v>0</v>
      </c>
      <c r="CW514">
        <v>0</v>
      </c>
      <c r="CX514">
        <f>ROUND(Y514*Source!I444,9)</f>
        <v>2.9817E-2</v>
      </c>
      <c r="CY514">
        <f>AA514</f>
        <v>5077.9799999999996</v>
      </c>
      <c r="CZ514">
        <f>AE514</f>
        <v>5077.9799999999996</v>
      </c>
      <c r="DA514">
        <f>AI514</f>
        <v>1</v>
      </c>
      <c r="DB514">
        <f t="shared" si="199"/>
        <v>152.34</v>
      </c>
      <c r="DC514">
        <f t="shared" si="200"/>
        <v>0</v>
      </c>
      <c r="DD514" t="s">
        <v>4</v>
      </c>
      <c r="DE514" t="s">
        <v>4</v>
      </c>
      <c r="DF514">
        <f t="shared" si="205"/>
        <v>151.41</v>
      </c>
      <c r="DG514">
        <f t="shared" si="206"/>
        <v>0</v>
      </c>
      <c r="DH514">
        <f t="shared" si="207"/>
        <v>0</v>
      </c>
      <c r="DI514">
        <f t="shared" si="208"/>
        <v>0</v>
      </c>
      <c r="DJ514">
        <f>DF514</f>
        <v>151.41</v>
      </c>
      <c r="DK514">
        <v>0</v>
      </c>
      <c r="DL514" t="s">
        <v>4</v>
      </c>
      <c r="DM514">
        <v>0</v>
      </c>
      <c r="DN514" t="s">
        <v>4</v>
      </c>
      <c r="DO514">
        <v>0</v>
      </c>
    </row>
    <row r="515" spans="1:119">
      <c r="A515">
        <f>ROW(Source!A445)</f>
        <v>445</v>
      </c>
      <c r="B515">
        <v>29858012</v>
      </c>
      <c r="C515">
        <v>29859931</v>
      </c>
      <c r="D515">
        <v>29308795</v>
      </c>
      <c r="E515">
        <v>37</v>
      </c>
      <c r="F515">
        <v>1</v>
      </c>
      <c r="G515">
        <v>37</v>
      </c>
      <c r="H515">
        <v>1</v>
      </c>
      <c r="I515" t="s">
        <v>684</v>
      </c>
      <c r="J515" t="s">
        <v>4</v>
      </c>
      <c r="K515" t="s">
        <v>685</v>
      </c>
      <c r="L515">
        <v>1191</v>
      </c>
      <c r="N515">
        <v>1013</v>
      </c>
      <c r="O515" t="s">
        <v>686</v>
      </c>
      <c r="P515" t="s">
        <v>686</v>
      </c>
      <c r="Q515">
        <v>1</v>
      </c>
      <c r="W515">
        <v>0</v>
      </c>
      <c r="X515">
        <v>476480486</v>
      </c>
      <c r="Y515">
        <f>(AT515*0.2)</f>
        <v>19.225999999999999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1</v>
      </c>
      <c r="AJ515">
        <v>1</v>
      </c>
      <c r="AK515">
        <v>1</v>
      </c>
      <c r="AL515">
        <v>1</v>
      </c>
      <c r="AM515">
        <v>-2</v>
      </c>
      <c r="AN515">
        <v>0</v>
      </c>
      <c r="AO515">
        <v>1</v>
      </c>
      <c r="AP515">
        <v>1</v>
      </c>
      <c r="AQ515">
        <v>0</v>
      </c>
      <c r="AR515">
        <v>0</v>
      </c>
      <c r="AS515" t="s">
        <v>4</v>
      </c>
      <c r="AT515">
        <v>96.13</v>
      </c>
      <c r="AU515" t="s">
        <v>160</v>
      </c>
      <c r="AV515">
        <v>1</v>
      </c>
      <c r="AW515">
        <v>2</v>
      </c>
      <c r="AX515">
        <v>29859937</v>
      </c>
      <c r="AY515">
        <v>1</v>
      </c>
      <c r="AZ515">
        <v>0</v>
      </c>
      <c r="BA515">
        <v>513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0</v>
      </c>
      <c r="BI515">
        <v>0</v>
      </c>
      <c r="BJ515">
        <v>0</v>
      </c>
      <c r="BK515">
        <v>0</v>
      </c>
      <c r="BL515">
        <v>0</v>
      </c>
      <c r="BM515">
        <v>0</v>
      </c>
      <c r="BN515">
        <v>0</v>
      </c>
      <c r="BO515">
        <v>0</v>
      </c>
      <c r="BP515">
        <v>0</v>
      </c>
      <c r="BQ515">
        <v>0</v>
      </c>
      <c r="BR515">
        <v>0</v>
      </c>
      <c r="BS515">
        <v>0</v>
      </c>
      <c r="BT515">
        <v>0</v>
      </c>
      <c r="BU515">
        <v>0</v>
      </c>
      <c r="BV515">
        <v>0</v>
      </c>
      <c r="BW515">
        <v>0</v>
      </c>
      <c r="CU515">
        <f>ROUND(AT515*Source!I445*AH515*AL515,2)</f>
        <v>0</v>
      </c>
      <c r="CV515">
        <f>ROUND(Y515*Source!I445,9)</f>
        <v>19.1087214</v>
      </c>
      <c r="CW515">
        <v>0</v>
      </c>
      <c r="CX515">
        <f>ROUND(Y515*Source!I445,9)</f>
        <v>19.1087214</v>
      </c>
      <c r="CY515">
        <f>AD515</f>
        <v>0</v>
      </c>
      <c r="CZ515">
        <f>AH515</f>
        <v>0</v>
      </c>
      <c r="DA515">
        <f>AL515</f>
        <v>1</v>
      </c>
      <c r="DB515">
        <f>ROUND((ROUND(AT515*CZ515,2)*0.2),6)</f>
        <v>0</v>
      </c>
      <c r="DC515">
        <f>ROUND((ROUND(AT515*AG515,2)*0.2),6)</f>
        <v>0</v>
      </c>
      <c r="DD515" t="s">
        <v>4</v>
      </c>
      <c r="DE515" t="s">
        <v>4</v>
      </c>
      <c r="DF515">
        <f t="shared" si="205"/>
        <v>0</v>
      </c>
      <c r="DG515">
        <f t="shared" si="206"/>
        <v>0</v>
      </c>
      <c r="DH515">
        <f t="shared" si="207"/>
        <v>0</v>
      </c>
      <c r="DI515">
        <f t="shared" si="208"/>
        <v>0</v>
      </c>
      <c r="DJ515">
        <f>DI515</f>
        <v>0</v>
      </c>
      <c r="DK515">
        <v>0</v>
      </c>
      <c r="DL515" t="s">
        <v>4</v>
      </c>
      <c r="DM515">
        <v>0</v>
      </c>
      <c r="DN515" t="s">
        <v>4</v>
      </c>
      <c r="DO515">
        <v>0</v>
      </c>
    </row>
    <row r="516" spans="1:119">
      <c r="A516">
        <f>ROW(Source!A445)</f>
        <v>445</v>
      </c>
      <c r="B516">
        <v>29858012</v>
      </c>
      <c r="C516">
        <v>29859931</v>
      </c>
      <c r="D516">
        <v>29310774</v>
      </c>
      <c r="E516">
        <v>1</v>
      </c>
      <c r="F516">
        <v>1</v>
      </c>
      <c r="G516">
        <v>37</v>
      </c>
      <c r="H516">
        <v>2</v>
      </c>
      <c r="I516" t="s">
        <v>786</v>
      </c>
      <c r="J516" t="s">
        <v>787</v>
      </c>
      <c r="K516" t="s">
        <v>788</v>
      </c>
      <c r="L516">
        <v>1368</v>
      </c>
      <c r="N516">
        <v>1011</v>
      </c>
      <c r="O516" t="s">
        <v>63</v>
      </c>
      <c r="P516" t="s">
        <v>63</v>
      </c>
      <c r="Q516">
        <v>1</v>
      </c>
      <c r="W516">
        <v>0</v>
      </c>
      <c r="X516">
        <v>513809288</v>
      </c>
      <c r="Y516">
        <f>(AT516*0.2)</f>
        <v>4.5</v>
      </c>
      <c r="AA516">
        <v>0</v>
      </c>
      <c r="AB516">
        <v>10.38</v>
      </c>
      <c r="AC516">
        <v>1.58</v>
      </c>
      <c r="AD516">
        <v>0</v>
      </c>
      <c r="AE516">
        <v>0</v>
      </c>
      <c r="AF516">
        <v>10.38</v>
      </c>
      <c r="AG516">
        <v>1.58</v>
      </c>
      <c r="AH516">
        <v>0</v>
      </c>
      <c r="AI516">
        <v>1</v>
      </c>
      <c r="AJ516">
        <v>1</v>
      </c>
      <c r="AK516">
        <v>1</v>
      </c>
      <c r="AL516">
        <v>1</v>
      </c>
      <c r="AM516">
        <v>-2</v>
      </c>
      <c r="AN516">
        <v>0</v>
      </c>
      <c r="AO516">
        <v>1</v>
      </c>
      <c r="AP516">
        <v>1</v>
      </c>
      <c r="AQ516">
        <v>0</v>
      </c>
      <c r="AR516">
        <v>0</v>
      </c>
      <c r="AS516" t="s">
        <v>4</v>
      </c>
      <c r="AT516">
        <v>22.5</v>
      </c>
      <c r="AU516" t="s">
        <v>160</v>
      </c>
      <c r="AV516">
        <v>0</v>
      </c>
      <c r="AW516">
        <v>2</v>
      </c>
      <c r="AX516">
        <v>29859938</v>
      </c>
      <c r="AY516">
        <v>1</v>
      </c>
      <c r="AZ516">
        <v>0</v>
      </c>
      <c r="BA516">
        <v>514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0</v>
      </c>
      <c r="BI516">
        <v>0</v>
      </c>
      <c r="BJ516">
        <v>0</v>
      </c>
      <c r="BK516">
        <v>0</v>
      </c>
      <c r="BL516">
        <v>0</v>
      </c>
      <c r="BM516">
        <v>0</v>
      </c>
      <c r="BN516">
        <v>0</v>
      </c>
      <c r="BO516">
        <v>0</v>
      </c>
      <c r="BP516">
        <v>0</v>
      </c>
      <c r="BQ516">
        <v>0</v>
      </c>
      <c r="BR516">
        <v>0</v>
      </c>
      <c r="BS516">
        <v>0</v>
      </c>
      <c r="BT516">
        <v>0</v>
      </c>
      <c r="BU516">
        <v>0</v>
      </c>
      <c r="BV516">
        <v>0</v>
      </c>
      <c r="BW516">
        <v>0</v>
      </c>
      <c r="CV516">
        <v>0</v>
      </c>
      <c r="CW516">
        <f>ROUND(Y516*Source!I445*DO516,9)</f>
        <v>0</v>
      </c>
      <c r="CX516">
        <f>ROUND(Y516*Source!I445,9)</f>
        <v>4.47255</v>
      </c>
      <c r="CY516">
        <f>AB516</f>
        <v>10.38</v>
      </c>
      <c r="CZ516">
        <f>AF516</f>
        <v>10.38</v>
      </c>
      <c r="DA516">
        <f>AJ516</f>
        <v>1</v>
      </c>
      <c r="DB516">
        <f>ROUND((ROUND(AT516*CZ516,2)*0.2),6)</f>
        <v>46.71</v>
      </c>
      <c r="DC516">
        <f>ROUND((ROUND(AT516*AG516,2)*0.2),6)</f>
        <v>7.11</v>
      </c>
      <c r="DD516" t="s">
        <v>4</v>
      </c>
      <c r="DE516" t="s">
        <v>4</v>
      </c>
      <c r="DF516">
        <f t="shared" si="205"/>
        <v>0</v>
      </c>
      <c r="DG516">
        <f t="shared" si="206"/>
        <v>46.43</v>
      </c>
      <c r="DH516">
        <f t="shared" si="207"/>
        <v>7.07</v>
      </c>
      <c r="DI516">
        <f t="shared" si="208"/>
        <v>0</v>
      </c>
      <c r="DJ516">
        <f>DG516</f>
        <v>46.43</v>
      </c>
      <c r="DK516">
        <v>0</v>
      </c>
      <c r="DL516" t="s">
        <v>4</v>
      </c>
      <c r="DM516">
        <v>0</v>
      </c>
      <c r="DN516" t="s">
        <v>4</v>
      </c>
      <c r="DO516">
        <v>0</v>
      </c>
    </row>
    <row r="517" spans="1:119">
      <c r="A517">
        <f>ROW(Source!A445)</f>
        <v>445</v>
      </c>
      <c r="B517">
        <v>29858012</v>
      </c>
      <c r="C517">
        <v>29859931</v>
      </c>
      <c r="D517">
        <v>29311900</v>
      </c>
      <c r="E517">
        <v>1</v>
      </c>
      <c r="F517">
        <v>1</v>
      </c>
      <c r="G517">
        <v>37</v>
      </c>
      <c r="H517">
        <v>3</v>
      </c>
      <c r="I517" t="s">
        <v>1163</v>
      </c>
      <c r="J517" t="s">
        <v>1164</v>
      </c>
      <c r="K517" t="s">
        <v>1165</v>
      </c>
      <c r="L517">
        <v>1355</v>
      </c>
      <c r="N517">
        <v>1010</v>
      </c>
      <c r="O517" t="s">
        <v>377</v>
      </c>
      <c r="P517" t="s">
        <v>377</v>
      </c>
      <c r="Q517">
        <v>100</v>
      </c>
      <c r="W517">
        <v>0</v>
      </c>
      <c r="X517">
        <v>768898105</v>
      </c>
      <c r="Y517">
        <f>(AT517*0)</f>
        <v>0</v>
      </c>
      <c r="AA517">
        <v>845.25</v>
      </c>
      <c r="AB517">
        <v>0</v>
      </c>
      <c r="AC517">
        <v>0</v>
      </c>
      <c r="AD517">
        <v>0</v>
      </c>
      <c r="AE517">
        <v>845.25</v>
      </c>
      <c r="AF517">
        <v>0</v>
      </c>
      <c r="AG517">
        <v>0</v>
      </c>
      <c r="AH517">
        <v>0</v>
      </c>
      <c r="AI517">
        <v>1</v>
      </c>
      <c r="AJ517">
        <v>1</v>
      </c>
      <c r="AK517">
        <v>1</v>
      </c>
      <c r="AL517">
        <v>1</v>
      </c>
      <c r="AM517">
        <v>-2</v>
      </c>
      <c r="AN517">
        <v>0</v>
      </c>
      <c r="AO517">
        <v>1</v>
      </c>
      <c r="AP517">
        <v>1</v>
      </c>
      <c r="AQ517">
        <v>0</v>
      </c>
      <c r="AR517">
        <v>0</v>
      </c>
      <c r="AS517" t="s">
        <v>4</v>
      </c>
      <c r="AT517">
        <v>8.57</v>
      </c>
      <c r="AU517" t="s">
        <v>159</v>
      </c>
      <c r="AV517">
        <v>0</v>
      </c>
      <c r="AW517">
        <v>2</v>
      </c>
      <c r="AX517">
        <v>29859939</v>
      </c>
      <c r="AY517">
        <v>1</v>
      </c>
      <c r="AZ517">
        <v>0</v>
      </c>
      <c r="BA517">
        <v>515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0</v>
      </c>
      <c r="BI517">
        <v>0</v>
      </c>
      <c r="BJ517">
        <v>0</v>
      </c>
      <c r="BK517">
        <v>0</v>
      </c>
      <c r="BL517">
        <v>0</v>
      </c>
      <c r="BM517">
        <v>0</v>
      </c>
      <c r="BN517">
        <v>0</v>
      </c>
      <c r="BO517">
        <v>0</v>
      </c>
      <c r="BP517">
        <v>0</v>
      </c>
      <c r="BQ517">
        <v>0</v>
      </c>
      <c r="BR517">
        <v>0</v>
      </c>
      <c r="BS517">
        <v>0</v>
      </c>
      <c r="BT517">
        <v>0</v>
      </c>
      <c r="BU517">
        <v>0</v>
      </c>
      <c r="BV517">
        <v>0</v>
      </c>
      <c r="BW517">
        <v>0</v>
      </c>
      <c r="CV517">
        <v>0</v>
      </c>
      <c r="CW517">
        <v>0</v>
      </c>
      <c r="CX517">
        <f>ROUND(Y517*Source!I445,9)</f>
        <v>0</v>
      </c>
      <c r="CY517">
        <f>AA517</f>
        <v>845.25</v>
      </c>
      <c r="CZ517">
        <f>AE517</f>
        <v>845.25</v>
      </c>
      <c r="DA517">
        <f>AI517</f>
        <v>1</v>
      </c>
      <c r="DB517">
        <f>ROUND((ROUND(AT517*CZ517,2)*0),6)</f>
        <v>0</v>
      </c>
      <c r="DC517">
        <f>ROUND((ROUND(AT517*AG517,2)*0),6)</f>
        <v>0</v>
      </c>
      <c r="DD517" t="s">
        <v>4</v>
      </c>
      <c r="DE517" t="s">
        <v>4</v>
      </c>
      <c r="DF517">
        <f t="shared" si="205"/>
        <v>0</v>
      </c>
      <c r="DG517">
        <f t="shared" si="206"/>
        <v>0</v>
      </c>
      <c r="DH517">
        <f t="shared" si="207"/>
        <v>0</v>
      </c>
      <c r="DI517">
        <f t="shared" si="208"/>
        <v>0</v>
      </c>
      <c r="DJ517">
        <f>DF517</f>
        <v>0</v>
      </c>
      <c r="DK517">
        <v>0</v>
      </c>
      <c r="DL517" t="s">
        <v>4</v>
      </c>
      <c r="DM517">
        <v>0</v>
      </c>
      <c r="DN517" t="s">
        <v>4</v>
      </c>
      <c r="DO517">
        <v>0</v>
      </c>
    </row>
    <row r="518" spans="1:119">
      <c r="A518">
        <f>ROW(Source!A445)</f>
        <v>445</v>
      </c>
      <c r="B518">
        <v>29858012</v>
      </c>
      <c r="C518">
        <v>29859931</v>
      </c>
      <c r="D518">
        <v>29312199</v>
      </c>
      <c r="E518">
        <v>1</v>
      </c>
      <c r="F518">
        <v>1</v>
      </c>
      <c r="G518">
        <v>37</v>
      </c>
      <c r="H518">
        <v>3</v>
      </c>
      <c r="I518" t="s">
        <v>1166</v>
      </c>
      <c r="J518" t="s">
        <v>1167</v>
      </c>
      <c r="K518" t="s">
        <v>1168</v>
      </c>
      <c r="L518">
        <v>1339</v>
      </c>
      <c r="N518">
        <v>1007</v>
      </c>
      <c r="O518" t="s">
        <v>54</v>
      </c>
      <c r="P518" t="s">
        <v>54</v>
      </c>
      <c r="Q518">
        <v>1</v>
      </c>
      <c r="W518">
        <v>0</v>
      </c>
      <c r="X518">
        <v>262802393</v>
      </c>
      <c r="Y518">
        <f>(AT518*0)</f>
        <v>0</v>
      </c>
      <c r="AA518">
        <v>2082.04</v>
      </c>
      <c r="AB518">
        <v>0</v>
      </c>
      <c r="AC518">
        <v>0</v>
      </c>
      <c r="AD518">
        <v>0</v>
      </c>
      <c r="AE518">
        <v>2082.04</v>
      </c>
      <c r="AF518">
        <v>0</v>
      </c>
      <c r="AG518">
        <v>0</v>
      </c>
      <c r="AH518">
        <v>0</v>
      </c>
      <c r="AI518">
        <v>1</v>
      </c>
      <c r="AJ518">
        <v>1</v>
      </c>
      <c r="AK518">
        <v>1</v>
      </c>
      <c r="AL518">
        <v>1</v>
      </c>
      <c r="AM518">
        <v>-2</v>
      </c>
      <c r="AN518">
        <v>0</v>
      </c>
      <c r="AO518">
        <v>1</v>
      </c>
      <c r="AP518">
        <v>1</v>
      </c>
      <c r="AQ518">
        <v>0</v>
      </c>
      <c r="AR518">
        <v>0</v>
      </c>
      <c r="AS518" t="s">
        <v>4</v>
      </c>
      <c r="AT518">
        <v>6.18</v>
      </c>
      <c r="AU518" t="s">
        <v>159</v>
      </c>
      <c r="AV518">
        <v>0</v>
      </c>
      <c r="AW518">
        <v>2</v>
      </c>
      <c r="AX518">
        <v>29859940</v>
      </c>
      <c r="AY518">
        <v>1</v>
      </c>
      <c r="AZ518">
        <v>0</v>
      </c>
      <c r="BA518">
        <v>516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0</v>
      </c>
      <c r="BI518">
        <v>0</v>
      </c>
      <c r="BJ518">
        <v>0</v>
      </c>
      <c r="BK518">
        <v>0</v>
      </c>
      <c r="BL518">
        <v>0</v>
      </c>
      <c r="BM518">
        <v>0</v>
      </c>
      <c r="BN518">
        <v>0</v>
      </c>
      <c r="BO518">
        <v>0</v>
      </c>
      <c r="BP518">
        <v>0</v>
      </c>
      <c r="BQ518">
        <v>0</v>
      </c>
      <c r="BR518">
        <v>0</v>
      </c>
      <c r="BS518">
        <v>0</v>
      </c>
      <c r="BT518">
        <v>0</v>
      </c>
      <c r="BU518">
        <v>0</v>
      </c>
      <c r="BV518">
        <v>0</v>
      </c>
      <c r="BW518">
        <v>0</v>
      </c>
      <c r="CV518">
        <v>0</v>
      </c>
      <c r="CW518">
        <v>0</v>
      </c>
      <c r="CX518">
        <f>ROUND(Y518*Source!I445,9)</f>
        <v>0</v>
      </c>
      <c r="CY518">
        <f>AA518</f>
        <v>2082.04</v>
      </c>
      <c r="CZ518">
        <f>AE518</f>
        <v>2082.04</v>
      </c>
      <c r="DA518">
        <f>AI518</f>
        <v>1</v>
      </c>
      <c r="DB518">
        <f>ROUND((ROUND(AT518*CZ518,2)*0),6)</f>
        <v>0</v>
      </c>
      <c r="DC518">
        <f>ROUND((ROUND(AT518*AG518,2)*0),6)</f>
        <v>0</v>
      </c>
      <c r="DD518" t="s">
        <v>4</v>
      </c>
      <c r="DE518" t="s">
        <v>4</v>
      </c>
      <c r="DF518">
        <f t="shared" si="205"/>
        <v>0</v>
      </c>
      <c r="DG518">
        <f t="shared" si="206"/>
        <v>0</v>
      </c>
      <c r="DH518">
        <f t="shared" si="207"/>
        <v>0</v>
      </c>
      <c r="DI518">
        <f t="shared" si="208"/>
        <v>0</v>
      </c>
      <c r="DJ518">
        <f>DF518</f>
        <v>0</v>
      </c>
      <c r="DK518">
        <v>0</v>
      </c>
      <c r="DL518" t="s">
        <v>4</v>
      </c>
      <c r="DM518">
        <v>0</v>
      </c>
      <c r="DN518" t="s">
        <v>4</v>
      </c>
      <c r="DO518">
        <v>0</v>
      </c>
    </row>
    <row r="519" spans="1:119">
      <c r="A519">
        <f>ROW(Source!A445)</f>
        <v>445</v>
      </c>
      <c r="B519">
        <v>29858012</v>
      </c>
      <c r="C519">
        <v>29859931</v>
      </c>
      <c r="D519">
        <v>29315192</v>
      </c>
      <c r="E519">
        <v>1</v>
      </c>
      <c r="F519">
        <v>1</v>
      </c>
      <c r="G519">
        <v>37</v>
      </c>
      <c r="H519">
        <v>3</v>
      </c>
      <c r="I519" t="s">
        <v>804</v>
      </c>
      <c r="J519" t="s">
        <v>805</v>
      </c>
      <c r="K519" t="s">
        <v>806</v>
      </c>
      <c r="L519">
        <v>1354</v>
      </c>
      <c r="N519">
        <v>1010</v>
      </c>
      <c r="O519" t="s">
        <v>180</v>
      </c>
      <c r="P519" t="s">
        <v>180</v>
      </c>
      <c r="Q519">
        <v>1</v>
      </c>
      <c r="W519">
        <v>0</v>
      </c>
      <c r="X519">
        <v>1293306403</v>
      </c>
      <c r="Y519">
        <f>(AT519*0)</f>
        <v>0</v>
      </c>
      <c r="AA519">
        <v>610.02</v>
      </c>
      <c r="AB519">
        <v>0</v>
      </c>
      <c r="AC519">
        <v>0</v>
      </c>
      <c r="AD519">
        <v>0</v>
      </c>
      <c r="AE519">
        <v>610.02</v>
      </c>
      <c r="AF519">
        <v>0</v>
      </c>
      <c r="AG519">
        <v>0</v>
      </c>
      <c r="AH519">
        <v>0</v>
      </c>
      <c r="AI519">
        <v>1</v>
      </c>
      <c r="AJ519">
        <v>1</v>
      </c>
      <c r="AK519">
        <v>1</v>
      </c>
      <c r="AL519">
        <v>1</v>
      </c>
      <c r="AM519">
        <v>-2</v>
      </c>
      <c r="AN519">
        <v>0</v>
      </c>
      <c r="AO519">
        <v>1</v>
      </c>
      <c r="AP519">
        <v>1</v>
      </c>
      <c r="AQ519">
        <v>0</v>
      </c>
      <c r="AR519">
        <v>0</v>
      </c>
      <c r="AS519" t="s">
        <v>4</v>
      </c>
      <c r="AT519">
        <v>4.3</v>
      </c>
      <c r="AU519" t="s">
        <v>159</v>
      </c>
      <c r="AV519">
        <v>0</v>
      </c>
      <c r="AW519">
        <v>2</v>
      </c>
      <c r="AX519">
        <v>29859941</v>
      </c>
      <c r="AY519">
        <v>1</v>
      </c>
      <c r="AZ519">
        <v>0</v>
      </c>
      <c r="BA519">
        <v>517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0</v>
      </c>
      <c r="BI519">
        <v>0</v>
      </c>
      <c r="BJ519">
        <v>0</v>
      </c>
      <c r="BK519">
        <v>0</v>
      </c>
      <c r="BL519">
        <v>0</v>
      </c>
      <c r="BM519">
        <v>0</v>
      </c>
      <c r="BN519">
        <v>0</v>
      </c>
      <c r="BO519">
        <v>0</v>
      </c>
      <c r="BP519">
        <v>0</v>
      </c>
      <c r="BQ519">
        <v>0</v>
      </c>
      <c r="BR519">
        <v>0</v>
      </c>
      <c r="BS519">
        <v>0</v>
      </c>
      <c r="BT519">
        <v>0</v>
      </c>
      <c r="BU519">
        <v>0</v>
      </c>
      <c r="BV519">
        <v>0</v>
      </c>
      <c r="BW519">
        <v>0</v>
      </c>
      <c r="CV519">
        <v>0</v>
      </c>
      <c r="CW519">
        <v>0</v>
      </c>
      <c r="CX519">
        <f>ROUND(Y519*Source!I445,9)</f>
        <v>0</v>
      </c>
      <c r="CY519">
        <f>AA519</f>
        <v>610.02</v>
      </c>
      <c r="CZ519">
        <f>AE519</f>
        <v>610.02</v>
      </c>
      <c r="DA519">
        <f>AI519</f>
        <v>1</v>
      </c>
      <c r="DB519">
        <f>ROUND((ROUND(AT519*CZ519,2)*0),6)</f>
        <v>0</v>
      </c>
      <c r="DC519">
        <f>ROUND((ROUND(AT519*AG519,2)*0),6)</f>
        <v>0</v>
      </c>
      <c r="DD519" t="s">
        <v>4</v>
      </c>
      <c r="DE519" t="s">
        <v>4</v>
      </c>
      <c r="DF519">
        <f t="shared" si="205"/>
        <v>0</v>
      </c>
      <c r="DG519">
        <f t="shared" si="206"/>
        <v>0</v>
      </c>
      <c r="DH519">
        <f t="shared" si="207"/>
        <v>0</v>
      </c>
      <c r="DI519">
        <f t="shared" si="208"/>
        <v>0</v>
      </c>
      <c r="DJ519">
        <f>DF519</f>
        <v>0</v>
      </c>
      <c r="DK519">
        <v>0</v>
      </c>
      <c r="DL519" t="s">
        <v>4</v>
      </c>
      <c r="DM519">
        <v>0</v>
      </c>
      <c r="DN519" t="s">
        <v>4</v>
      </c>
      <c r="DO519">
        <v>0</v>
      </c>
    </row>
    <row r="520" spans="1:119">
      <c r="A520">
        <f>ROW(Source!A446)</f>
        <v>446</v>
      </c>
      <c r="B520">
        <v>29858012</v>
      </c>
      <c r="C520">
        <v>29859942</v>
      </c>
      <c r="D520">
        <v>29308795</v>
      </c>
      <c r="E520">
        <v>37</v>
      </c>
      <c r="F520">
        <v>1</v>
      </c>
      <c r="G520">
        <v>37</v>
      </c>
      <c r="H520">
        <v>1</v>
      </c>
      <c r="I520" t="s">
        <v>684</v>
      </c>
      <c r="J520" t="s">
        <v>4</v>
      </c>
      <c r="K520" t="s">
        <v>685</v>
      </c>
      <c r="L520">
        <v>1191</v>
      </c>
      <c r="N520">
        <v>1013</v>
      </c>
      <c r="O520" t="s">
        <v>686</v>
      </c>
      <c r="P520" t="s">
        <v>686</v>
      </c>
      <c r="Q520">
        <v>1</v>
      </c>
      <c r="W520">
        <v>0</v>
      </c>
      <c r="X520">
        <v>476480486</v>
      </c>
      <c r="Y520">
        <f t="shared" ref="Y520:Y551" si="209">AT520</f>
        <v>13.91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1</v>
      </c>
      <c r="AJ520">
        <v>1</v>
      </c>
      <c r="AK520">
        <v>1</v>
      </c>
      <c r="AL520">
        <v>1</v>
      </c>
      <c r="AM520">
        <v>-2</v>
      </c>
      <c r="AN520">
        <v>0</v>
      </c>
      <c r="AO520">
        <v>1</v>
      </c>
      <c r="AP520">
        <v>0</v>
      </c>
      <c r="AQ520">
        <v>0</v>
      </c>
      <c r="AR520">
        <v>0</v>
      </c>
      <c r="AS520" t="s">
        <v>4</v>
      </c>
      <c r="AT520">
        <v>13.91</v>
      </c>
      <c r="AU520" t="s">
        <v>4</v>
      </c>
      <c r="AV520">
        <v>1</v>
      </c>
      <c r="AW520">
        <v>2</v>
      </c>
      <c r="AX520">
        <v>29859946</v>
      </c>
      <c r="AY520">
        <v>1</v>
      </c>
      <c r="AZ520">
        <v>0</v>
      </c>
      <c r="BA520">
        <v>518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0</v>
      </c>
      <c r="BI520">
        <v>0</v>
      </c>
      <c r="BJ520">
        <v>0</v>
      </c>
      <c r="BK520">
        <v>0</v>
      </c>
      <c r="BL520">
        <v>0</v>
      </c>
      <c r="BM520">
        <v>0</v>
      </c>
      <c r="BN520">
        <v>0</v>
      </c>
      <c r="BO520">
        <v>0</v>
      </c>
      <c r="BP520">
        <v>0</v>
      </c>
      <c r="BQ520">
        <v>0</v>
      </c>
      <c r="BR520">
        <v>0</v>
      </c>
      <c r="BS520">
        <v>0</v>
      </c>
      <c r="BT520">
        <v>0</v>
      </c>
      <c r="BU520">
        <v>0</v>
      </c>
      <c r="BV520">
        <v>0</v>
      </c>
      <c r="BW520">
        <v>0</v>
      </c>
      <c r="CU520">
        <f>ROUND(AT520*Source!I446*AH520*AL520,2)</f>
        <v>0</v>
      </c>
      <c r="CV520">
        <f>ROUND(Y520*Source!I446,9)</f>
        <v>13.825149</v>
      </c>
      <c r="CW520">
        <v>0</v>
      </c>
      <c r="CX520">
        <f>ROUND(Y520*Source!I446,9)</f>
        <v>13.825149</v>
      </c>
      <c r="CY520">
        <f>AD520</f>
        <v>0</v>
      </c>
      <c r="CZ520">
        <f>AH520</f>
        <v>0</v>
      </c>
      <c r="DA520">
        <f>AL520</f>
        <v>1</v>
      </c>
      <c r="DB520">
        <f t="shared" ref="DB520:DB551" si="210">ROUND(ROUND(AT520*CZ520,2),6)</f>
        <v>0</v>
      </c>
      <c r="DC520">
        <f t="shared" ref="DC520:DC551" si="211">ROUND(ROUND(AT520*AG520,2),6)</f>
        <v>0</v>
      </c>
      <c r="DD520" t="s">
        <v>4</v>
      </c>
      <c r="DE520" t="s">
        <v>4</v>
      </c>
      <c r="DF520">
        <f t="shared" si="205"/>
        <v>0</v>
      </c>
      <c r="DG520">
        <f t="shared" si="206"/>
        <v>0</v>
      </c>
      <c r="DH520">
        <f t="shared" si="207"/>
        <v>0</v>
      </c>
      <c r="DI520">
        <f t="shared" si="208"/>
        <v>0</v>
      </c>
      <c r="DJ520">
        <f>DI520</f>
        <v>0</v>
      </c>
      <c r="DK520">
        <v>0</v>
      </c>
      <c r="DL520" t="s">
        <v>4</v>
      </c>
      <c r="DM520">
        <v>0</v>
      </c>
      <c r="DN520" t="s">
        <v>4</v>
      </c>
      <c r="DO520">
        <v>0</v>
      </c>
    </row>
    <row r="521" spans="1:119">
      <c r="A521">
        <f>ROW(Source!A446)</f>
        <v>446</v>
      </c>
      <c r="B521">
        <v>29858012</v>
      </c>
      <c r="C521">
        <v>29859942</v>
      </c>
      <c r="D521">
        <v>29312855</v>
      </c>
      <c r="E521">
        <v>1</v>
      </c>
      <c r="F521">
        <v>1</v>
      </c>
      <c r="G521">
        <v>37</v>
      </c>
      <c r="H521">
        <v>3</v>
      </c>
      <c r="I521" t="s">
        <v>728</v>
      </c>
      <c r="J521" t="s">
        <v>729</v>
      </c>
      <c r="K521" t="s">
        <v>730</v>
      </c>
      <c r="L521">
        <v>1339</v>
      </c>
      <c r="N521">
        <v>1007</v>
      </c>
      <c r="O521" t="s">
        <v>54</v>
      </c>
      <c r="P521" t="s">
        <v>54</v>
      </c>
      <c r="Q521">
        <v>1</v>
      </c>
      <c r="W521">
        <v>0</v>
      </c>
      <c r="X521">
        <v>-1393929784</v>
      </c>
      <c r="Y521">
        <f t="shared" si="209"/>
        <v>0.01</v>
      </c>
      <c r="AA521">
        <v>49.83</v>
      </c>
      <c r="AB521">
        <v>0</v>
      </c>
      <c r="AC521">
        <v>0</v>
      </c>
      <c r="AD521">
        <v>0</v>
      </c>
      <c r="AE521">
        <v>49.83</v>
      </c>
      <c r="AF521">
        <v>0</v>
      </c>
      <c r="AG521">
        <v>0</v>
      </c>
      <c r="AH521">
        <v>0</v>
      </c>
      <c r="AI521">
        <v>1</v>
      </c>
      <c r="AJ521">
        <v>1</v>
      </c>
      <c r="AK521">
        <v>1</v>
      </c>
      <c r="AL521">
        <v>1</v>
      </c>
      <c r="AM521">
        <v>-2</v>
      </c>
      <c r="AN521">
        <v>0</v>
      </c>
      <c r="AO521">
        <v>1</v>
      </c>
      <c r="AP521">
        <v>0</v>
      </c>
      <c r="AQ521">
        <v>0</v>
      </c>
      <c r="AR521">
        <v>0</v>
      </c>
      <c r="AS521" t="s">
        <v>4</v>
      </c>
      <c r="AT521">
        <v>0.01</v>
      </c>
      <c r="AU521" t="s">
        <v>4</v>
      </c>
      <c r="AV521">
        <v>0</v>
      </c>
      <c r="AW521">
        <v>2</v>
      </c>
      <c r="AX521">
        <v>29859947</v>
      </c>
      <c r="AY521">
        <v>1</v>
      </c>
      <c r="AZ521">
        <v>0</v>
      </c>
      <c r="BA521">
        <v>519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0</v>
      </c>
      <c r="BI521">
        <v>0</v>
      </c>
      <c r="BJ521">
        <v>0</v>
      </c>
      <c r="BK521">
        <v>0</v>
      </c>
      <c r="BL521">
        <v>0</v>
      </c>
      <c r="BM521">
        <v>0</v>
      </c>
      <c r="BN521">
        <v>0</v>
      </c>
      <c r="BO521">
        <v>0</v>
      </c>
      <c r="BP521">
        <v>0</v>
      </c>
      <c r="BQ521">
        <v>0</v>
      </c>
      <c r="BR521">
        <v>0</v>
      </c>
      <c r="BS521">
        <v>0</v>
      </c>
      <c r="BT521">
        <v>0</v>
      </c>
      <c r="BU521">
        <v>0</v>
      </c>
      <c r="BV521">
        <v>0</v>
      </c>
      <c r="BW521">
        <v>0</v>
      </c>
      <c r="CV521">
        <v>0</v>
      </c>
      <c r="CW521">
        <v>0</v>
      </c>
      <c r="CX521">
        <f>ROUND(Y521*Source!I446,9)</f>
        <v>9.9389999999999999E-3</v>
      </c>
      <c r="CY521">
        <f>AA521</f>
        <v>49.83</v>
      </c>
      <c r="CZ521">
        <f>AE521</f>
        <v>49.83</v>
      </c>
      <c r="DA521">
        <f>AI521</f>
        <v>1</v>
      </c>
      <c r="DB521">
        <f t="shared" si="210"/>
        <v>0.5</v>
      </c>
      <c r="DC521">
        <f t="shared" si="211"/>
        <v>0</v>
      </c>
      <c r="DD521" t="s">
        <v>4</v>
      </c>
      <c r="DE521" t="s">
        <v>4</v>
      </c>
      <c r="DF521">
        <f t="shared" si="205"/>
        <v>0.5</v>
      </c>
      <c r="DG521">
        <f t="shared" si="206"/>
        <v>0</v>
      </c>
      <c r="DH521">
        <f t="shared" si="207"/>
        <v>0</v>
      </c>
      <c r="DI521">
        <f t="shared" si="208"/>
        <v>0</v>
      </c>
      <c r="DJ521">
        <f>DF521</f>
        <v>0.5</v>
      </c>
      <c r="DK521">
        <v>0</v>
      </c>
      <c r="DL521" t="s">
        <v>4</v>
      </c>
      <c r="DM521">
        <v>0</v>
      </c>
      <c r="DN521" t="s">
        <v>4</v>
      </c>
      <c r="DO521">
        <v>0</v>
      </c>
    </row>
    <row r="522" spans="1:119">
      <c r="A522">
        <f>ROW(Source!A446)</f>
        <v>446</v>
      </c>
      <c r="B522">
        <v>29858012</v>
      </c>
      <c r="C522">
        <v>29859942</v>
      </c>
      <c r="D522">
        <v>29311447</v>
      </c>
      <c r="E522">
        <v>1</v>
      </c>
      <c r="F522">
        <v>1</v>
      </c>
      <c r="G522">
        <v>37</v>
      </c>
      <c r="H522">
        <v>3</v>
      </c>
      <c r="I522" t="s">
        <v>1169</v>
      </c>
      <c r="J522" t="s">
        <v>1170</v>
      </c>
      <c r="K522" t="s">
        <v>1171</v>
      </c>
      <c r="L522">
        <v>1346</v>
      </c>
      <c r="N522">
        <v>1009</v>
      </c>
      <c r="O522" t="s">
        <v>717</v>
      </c>
      <c r="P522" t="s">
        <v>717</v>
      </c>
      <c r="Q522">
        <v>1</v>
      </c>
      <c r="W522">
        <v>0</v>
      </c>
      <c r="X522">
        <v>256916801</v>
      </c>
      <c r="Y522">
        <f t="shared" si="209"/>
        <v>30.9</v>
      </c>
      <c r="AA522">
        <v>314.45</v>
      </c>
      <c r="AB522">
        <v>0</v>
      </c>
      <c r="AC522">
        <v>0</v>
      </c>
      <c r="AD522">
        <v>0</v>
      </c>
      <c r="AE522">
        <v>314.45</v>
      </c>
      <c r="AF522">
        <v>0</v>
      </c>
      <c r="AG522">
        <v>0</v>
      </c>
      <c r="AH522">
        <v>0</v>
      </c>
      <c r="AI522">
        <v>1</v>
      </c>
      <c r="AJ522">
        <v>1</v>
      </c>
      <c r="AK522">
        <v>1</v>
      </c>
      <c r="AL522">
        <v>1</v>
      </c>
      <c r="AM522">
        <v>-2</v>
      </c>
      <c r="AN522">
        <v>0</v>
      </c>
      <c r="AO522">
        <v>1</v>
      </c>
      <c r="AP522">
        <v>0</v>
      </c>
      <c r="AQ522">
        <v>0</v>
      </c>
      <c r="AR522">
        <v>0</v>
      </c>
      <c r="AS522" t="s">
        <v>4</v>
      </c>
      <c r="AT522">
        <v>30.9</v>
      </c>
      <c r="AU522" t="s">
        <v>4</v>
      </c>
      <c r="AV522">
        <v>0</v>
      </c>
      <c r="AW522">
        <v>2</v>
      </c>
      <c r="AX522">
        <v>29859948</v>
      </c>
      <c r="AY522">
        <v>1</v>
      </c>
      <c r="AZ522">
        <v>0</v>
      </c>
      <c r="BA522">
        <v>520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0</v>
      </c>
      <c r="BI522">
        <v>0</v>
      </c>
      <c r="BJ522">
        <v>0</v>
      </c>
      <c r="BK522">
        <v>0</v>
      </c>
      <c r="BL522">
        <v>0</v>
      </c>
      <c r="BM522">
        <v>0</v>
      </c>
      <c r="BN522">
        <v>0</v>
      </c>
      <c r="BO522">
        <v>0</v>
      </c>
      <c r="BP522">
        <v>0</v>
      </c>
      <c r="BQ522">
        <v>0</v>
      </c>
      <c r="BR522">
        <v>0</v>
      </c>
      <c r="BS522">
        <v>0</v>
      </c>
      <c r="BT522">
        <v>0</v>
      </c>
      <c r="BU522">
        <v>0</v>
      </c>
      <c r="BV522">
        <v>0</v>
      </c>
      <c r="BW522">
        <v>0</v>
      </c>
      <c r="CV522">
        <v>0</v>
      </c>
      <c r="CW522">
        <v>0</v>
      </c>
      <c r="CX522">
        <f>ROUND(Y522*Source!I446,9)</f>
        <v>30.711510000000001</v>
      </c>
      <c r="CY522">
        <f>AA522</f>
        <v>314.45</v>
      </c>
      <c r="CZ522">
        <f>AE522</f>
        <v>314.45</v>
      </c>
      <c r="DA522">
        <f>AI522</f>
        <v>1</v>
      </c>
      <c r="DB522">
        <f t="shared" si="210"/>
        <v>9716.51</v>
      </c>
      <c r="DC522">
        <f t="shared" si="211"/>
        <v>0</v>
      </c>
      <c r="DD522" t="s">
        <v>4</v>
      </c>
      <c r="DE522" t="s">
        <v>4</v>
      </c>
      <c r="DF522">
        <f t="shared" si="205"/>
        <v>9657.23</v>
      </c>
      <c r="DG522">
        <f t="shared" si="206"/>
        <v>0</v>
      </c>
      <c r="DH522">
        <f t="shared" si="207"/>
        <v>0</v>
      </c>
      <c r="DI522">
        <f t="shared" si="208"/>
        <v>0</v>
      </c>
      <c r="DJ522">
        <f>DF522</f>
        <v>9657.23</v>
      </c>
      <c r="DK522">
        <v>0</v>
      </c>
      <c r="DL522" t="s">
        <v>4</v>
      </c>
      <c r="DM522">
        <v>0</v>
      </c>
      <c r="DN522" t="s">
        <v>4</v>
      </c>
      <c r="DO522">
        <v>0</v>
      </c>
    </row>
    <row r="523" spans="1:119">
      <c r="A523">
        <f>ROW(Source!A447)</f>
        <v>447</v>
      </c>
      <c r="B523">
        <v>29858012</v>
      </c>
      <c r="C523">
        <v>29859949</v>
      </c>
      <c r="D523">
        <v>29308795</v>
      </c>
      <c r="E523">
        <v>37</v>
      </c>
      <c r="F523">
        <v>1</v>
      </c>
      <c r="G523">
        <v>37</v>
      </c>
      <c r="H523">
        <v>1</v>
      </c>
      <c r="I523" t="s">
        <v>684</v>
      </c>
      <c r="J523" t="s">
        <v>4</v>
      </c>
      <c r="K523" t="s">
        <v>685</v>
      </c>
      <c r="L523">
        <v>1191</v>
      </c>
      <c r="N523">
        <v>1013</v>
      </c>
      <c r="O523" t="s">
        <v>686</v>
      </c>
      <c r="P523" t="s">
        <v>686</v>
      </c>
      <c r="Q523">
        <v>1</v>
      </c>
      <c r="W523">
        <v>0</v>
      </c>
      <c r="X523">
        <v>476480486</v>
      </c>
      <c r="Y523">
        <f t="shared" si="209"/>
        <v>71.400000000000006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1</v>
      </c>
      <c r="AJ523">
        <v>1</v>
      </c>
      <c r="AK523">
        <v>1</v>
      </c>
      <c r="AL523">
        <v>1</v>
      </c>
      <c r="AM523">
        <v>-2</v>
      </c>
      <c r="AN523">
        <v>0</v>
      </c>
      <c r="AO523">
        <v>1</v>
      </c>
      <c r="AP523">
        <v>1</v>
      </c>
      <c r="AQ523">
        <v>0</v>
      </c>
      <c r="AR523">
        <v>0</v>
      </c>
      <c r="AS523" t="s">
        <v>4</v>
      </c>
      <c r="AT523">
        <v>71.400000000000006</v>
      </c>
      <c r="AU523" t="s">
        <v>4</v>
      </c>
      <c r="AV523">
        <v>1</v>
      </c>
      <c r="AW523">
        <v>2</v>
      </c>
      <c r="AX523">
        <v>29859959</v>
      </c>
      <c r="AY523">
        <v>1</v>
      </c>
      <c r="AZ523">
        <v>0</v>
      </c>
      <c r="BA523">
        <v>521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0</v>
      </c>
      <c r="BI523">
        <v>0</v>
      </c>
      <c r="BJ523">
        <v>0</v>
      </c>
      <c r="BK523">
        <v>0</v>
      </c>
      <c r="BL523">
        <v>0</v>
      </c>
      <c r="BM523">
        <v>0</v>
      </c>
      <c r="BN523">
        <v>0</v>
      </c>
      <c r="BO523">
        <v>0</v>
      </c>
      <c r="BP523">
        <v>0</v>
      </c>
      <c r="BQ523">
        <v>0</v>
      </c>
      <c r="BR523">
        <v>0</v>
      </c>
      <c r="BS523">
        <v>0</v>
      </c>
      <c r="BT523">
        <v>0</v>
      </c>
      <c r="BU523">
        <v>0</v>
      </c>
      <c r="BV523">
        <v>0</v>
      </c>
      <c r="BW523">
        <v>0</v>
      </c>
      <c r="CU523">
        <f>ROUND(AT523*Source!I447*AH523*AL523,2)</f>
        <v>0</v>
      </c>
      <c r="CV523">
        <f>ROUND(Y523*Source!I447,9)</f>
        <v>70.964460000000003</v>
      </c>
      <c r="CW523">
        <v>0</v>
      </c>
      <c r="CX523">
        <f>ROUND(Y523*Source!I447,9)</f>
        <v>70.964460000000003</v>
      </c>
      <c r="CY523">
        <f>AD523</f>
        <v>0</v>
      </c>
      <c r="CZ523">
        <f>AH523</f>
        <v>0</v>
      </c>
      <c r="DA523">
        <f>AL523</f>
        <v>1</v>
      </c>
      <c r="DB523">
        <f t="shared" si="210"/>
        <v>0</v>
      </c>
      <c r="DC523">
        <f t="shared" si="211"/>
        <v>0</v>
      </c>
      <c r="DD523" t="s">
        <v>4</v>
      </c>
      <c r="DE523" t="s">
        <v>4</v>
      </c>
      <c r="DF523">
        <f t="shared" si="205"/>
        <v>0</v>
      </c>
      <c r="DG523">
        <f t="shared" si="206"/>
        <v>0</v>
      </c>
      <c r="DH523">
        <f t="shared" si="207"/>
        <v>0</v>
      </c>
      <c r="DI523">
        <f t="shared" si="208"/>
        <v>0</v>
      </c>
      <c r="DJ523">
        <f>DI523</f>
        <v>0</v>
      </c>
      <c r="DK523">
        <v>0</v>
      </c>
      <c r="DL523" t="s">
        <v>4</v>
      </c>
      <c r="DM523">
        <v>0</v>
      </c>
      <c r="DN523" t="s">
        <v>4</v>
      </c>
      <c r="DO523">
        <v>0</v>
      </c>
    </row>
    <row r="524" spans="1:119">
      <c r="A524">
        <f>ROW(Source!A447)</f>
        <v>447</v>
      </c>
      <c r="B524">
        <v>29858012</v>
      </c>
      <c r="C524">
        <v>29859949</v>
      </c>
      <c r="D524">
        <v>29310661</v>
      </c>
      <c r="E524">
        <v>1</v>
      </c>
      <c r="F524">
        <v>1</v>
      </c>
      <c r="G524">
        <v>37</v>
      </c>
      <c r="H524">
        <v>2</v>
      </c>
      <c r="I524" t="s">
        <v>882</v>
      </c>
      <c r="J524" t="s">
        <v>883</v>
      </c>
      <c r="K524" t="s">
        <v>884</v>
      </c>
      <c r="L524">
        <v>1368</v>
      </c>
      <c r="N524">
        <v>1011</v>
      </c>
      <c r="O524" t="s">
        <v>63</v>
      </c>
      <c r="P524" t="s">
        <v>63</v>
      </c>
      <c r="Q524">
        <v>1</v>
      </c>
      <c r="W524">
        <v>0</v>
      </c>
      <c r="X524">
        <v>1391077869</v>
      </c>
      <c r="Y524">
        <f t="shared" si="209"/>
        <v>0.22</v>
      </c>
      <c r="AA524">
        <v>0</v>
      </c>
      <c r="AB524">
        <v>1335.8</v>
      </c>
      <c r="AC524">
        <v>668.13</v>
      </c>
      <c r="AD524">
        <v>0</v>
      </c>
      <c r="AE524">
        <v>0</v>
      </c>
      <c r="AF524">
        <v>1335.8</v>
      </c>
      <c r="AG524">
        <v>668.13</v>
      </c>
      <c r="AH524">
        <v>0</v>
      </c>
      <c r="AI524">
        <v>1</v>
      </c>
      <c r="AJ524">
        <v>1</v>
      </c>
      <c r="AK524">
        <v>1</v>
      </c>
      <c r="AL524">
        <v>1</v>
      </c>
      <c r="AM524">
        <v>-2</v>
      </c>
      <c r="AN524">
        <v>0</v>
      </c>
      <c r="AO524">
        <v>1</v>
      </c>
      <c r="AP524">
        <v>1</v>
      </c>
      <c r="AQ524">
        <v>0</v>
      </c>
      <c r="AR524">
        <v>0</v>
      </c>
      <c r="AS524" t="s">
        <v>4</v>
      </c>
      <c r="AT524">
        <v>0.22</v>
      </c>
      <c r="AU524" t="s">
        <v>4</v>
      </c>
      <c r="AV524">
        <v>0</v>
      </c>
      <c r="AW524">
        <v>2</v>
      </c>
      <c r="AX524">
        <v>29859960</v>
      </c>
      <c r="AY524">
        <v>1</v>
      </c>
      <c r="AZ524">
        <v>0</v>
      </c>
      <c r="BA524">
        <v>522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0</v>
      </c>
      <c r="BI524">
        <v>0</v>
      </c>
      <c r="BJ524">
        <v>0</v>
      </c>
      <c r="BK524">
        <v>0</v>
      </c>
      <c r="BL524">
        <v>0</v>
      </c>
      <c r="BM524">
        <v>0</v>
      </c>
      <c r="BN524">
        <v>0</v>
      </c>
      <c r="BO524">
        <v>0</v>
      </c>
      <c r="BP524">
        <v>0</v>
      </c>
      <c r="BQ524">
        <v>0</v>
      </c>
      <c r="BR524">
        <v>0</v>
      </c>
      <c r="BS524">
        <v>0</v>
      </c>
      <c r="BT524">
        <v>0</v>
      </c>
      <c r="BU524">
        <v>0</v>
      </c>
      <c r="BV524">
        <v>0</v>
      </c>
      <c r="BW524">
        <v>0</v>
      </c>
      <c r="CV524">
        <v>0</v>
      </c>
      <c r="CW524">
        <f>ROUND(Y524*Source!I447*DO524,9)</f>
        <v>0</v>
      </c>
      <c r="CX524">
        <f>ROUND(Y524*Source!I447,9)</f>
        <v>0.21865799999999999</v>
      </c>
      <c r="CY524">
        <f>AB524</f>
        <v>1335.8</v>
      </c>
      <c r="CZ524">
        <f>AF524</f>
        <v>1335.8</v>
      </c>
      <c r="DA524">
        <f>AJ524</f>
        <v>1</v>
      </c>
      <c r="DB524">
        <f t="shared" si="210"/>
        <v>293.88</v>
      </c>
      <c r="DC524">
        <f t="shared" si="211"/>
        <v>146.99</v>
      </c>
      <c r="DD524" t="s">
        <v>4</v>
      </c>
      <c r="DE524" t="s">
        <v>4</v>
      </c>
      <c r="DF524">
        <f t="shared" si="205"/>
        <v>0</v>
      </c>
      <c r="DG524">
        <f t="shared" si="206"/>
        <v>292.08</v>
      </c>
      <c r="DH524">
        <f t="shared" si="207"/>
        <v>146.09</v>
      </c>
      <c r="DI524">
        <f t="shared" si="208"/>
        <v>0</v>
      </c>
      <c r="DJ524">
        <f>DG524</f>
        <v>292.08</v>
      </c>
      <c r="DK524">
        <v>0</v>
      </c>
      <c r="DL524" t="s">
        <v>4</v>
      </c>
      <c r="DM524">
        <v>0</v>
      </c>
      <c r="DN524" t="s">
        <v>4</v>
      </c>
      <c r="DO524">
        <v>0</v>
      </c>
    </row>
    <row r="525" spans="1:119">
      <c r="A525">
        <f>ROW(Source!A447)</f>
        <v>447</v>
      </c>
      <c r="B525">
        <v>29858012</v>
      </c>
      <c r="C525">
        <v>29859949</v>
      </c>
      <c r="D525">
        <v>29310774</v>
      </c>
      <c r="E525">
        <v>1</v>
      </c>
      <c r="F525">
        <v>1</v>
      </c>
      <c r="G525">
        <v>37</v>
      </c>
      <c r="H525">
        <v>2</v>
      </c>
      <c r="I525" t="s">
        <v>786</v>
      </c>
      <c r="J525" t="s">
        <v>787</v>
      </c>
      <c r="K525" t="s">
        <v>788</v>
      </c>
      <c r="L525">
        <v>1368</v>
      </c>
      <c r="N525">
        <v>1011</v>
      </c>
      <c r="O525" t="s">
        <v>63</v>
      </c>
      <c r="P525" t="s">
        <v>63</v>
      </c>
      <c r="Q525">
        <v>1</v>
      </c>
      <c r="W525">
        <v>0</v>
      </c>
      <c r="X525">
        <v>513809288</v>
      </c>
      <c r="Y525">
        <f t="shared" si="209"/>
        <v>11.55</v>
      </c>
      <c r="AA525">
        <v>0</v>
      </c>
      <c r="AB525">
        <v>10.38</v>
      </c>
      <c r="AC525">
        <v>1.58</v>
      </c>
      <c r="AD525">
        <v>0</v>
      </c>
      <c r="AE525">
        <v>0</v>
      </c>
      <c r="AF525">
        <v>10.38</v>
      </c>
      <c r="AG525">
        <v>1.58</v>
      </c>
      <c r="AH525">
        <v>0</v>
      </c>
      <c r="AI525">
        <v>1</v>
      </c>
      <c r="AJ525">
        <v>1</v>
      </c>
      <c r="AK525">
        <v>1</v>
      </c>
      <c r="AL525">
        <v>1</v>
      </c>
      <c r="AM525">
        <v>-2</v>
      </c>
      <c r="AN525">
        <v>0</v>
      </c>
      <c r="AO525">
        <v>1</v>
      </c>
      <c r="AP525">
        <v>1</v>
      </c>
      <c r="AQ525">
        <v>0</v>
      </c>
      <c r="AR525">
        <v>0</v>
      </c>
      <c r="AS525" t="s">
        <v>4</v>
      </c>
      <c r="AT525">
        <v>11.55</v>
      </c>
      <c r="AU525" t="s">
        <v>4</v>
      </c>
      <c r="AV525">
        <v>0</v>
      </c>
      <c r="AW525">
        <v>2</v>
      </c>
      <c r="AX525">
        <v>29859961</v>
      </c>
      <c r="AY525">
        <v>1</v>
      </c>
      <c r="AZ525">
        <v>0</v>
      </c>
      <c r="BA525">
        <v>523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0</v>
      </c>
      <c r="BI525">
        <v>0</v>
      </c>
      <c r="BJ525">
        <v>0</v>
      </c>
      <c r="BK525">
        <v>0</v>
      </c>
      <c r="BL525">
        <v>0</v>
      </c>
      <c r="BM525">
        <v>0</v>
      </c>
      <c r="BN525">
        <v>0</v>
      </c>
      <c r="BO525">
        <v>0</v>
      </c>
      <c r="BP525">
        <v>0</v>
      </c>
      <c r="BQ525">
        <v>0</v>
      </c>
      <c r="BR525">
        <v>0</v>
      </c>
      <c r="BS525">
        <v>0</v>
      </c>
      <c r="BT525">
        <v>0</v>
      </c>
      <c r="BU525">
        <v>0</v>
      </c>
      <c r="BV525">
        <v>0</v>
      </c>
      <c r="BW525">
        <v>0</v>
      </c>
      <c r="CV525">
        <v>0</v>
      </c>
      <c r="CW525">
        <f>ROUND(Y525*Source!I447*DO525,9)</f>
        <v>0</v>
      </c>
      <c r="CX525">
        <f>ROUND(Y525*Source!I447,9)</f>
        <v>11.479545</v>
      </c>
      <c r="CY525">
        <f>AB525</f>
        <v>10.38</v>
      </c>
      <c r="CZ525">
        <f>AF525</f>
        <v>10.38</v>
      </c>
      <c r="DA525">
        <f>AJ525</f>
        <v>1</v>
      </c>
      <c r="DB525">
        <f t="shared" si="210"/>
        <v>119.89</v>
      </c>
      <c r="DC525">
        <f t="shared" si="211"/>
        <v>18.25</v>
      </c>
      <c r="DD525" t="s">
        <v>4</v>
      </c>
      <c r="DE525" t="s">
        <v>4</v>
      </c>
      <c r="DF525">
        <f t="shared" si="205"/>
        <v>0</v>
      </c>
      <c r="DG525">
        <f t="shared" si="206"/>
        <v>119.16</v>
      </c>
      <c r="DH525">
        <f t="shared" si="207"/>
        <v>18.14</v>
      </c>
      <c r="DI525">
        <f t="shared" si="208"/>
        <v>0</v>
      </c>
      <c r="DJ525">
        <f>DG525</f>
        <v>119.16</v>
      </c>
      <c r="DK525">
        <v>0</v>
      </c>
      <c r="DL525" t="s">
        <v>4</v>
      </c>
      <c r="DM525">
        <v>0</v>
      </c>
      <c r="DN525" t="s">
        <v>4</v>
      </c>
      <c r="DO525">
        <v>0</v>
      </c>
    </row>
    <row r="526" spans="1:119">
      <c r="A526">
        <f>ROW(Source!A447)</f>
        <v>447</v>
      </c>
      <c r="B526">
        <v>29858012</v>
      </c>
      <c r="C526">
        <v>29859949</v>
      </c>
      <c r="D526">
        <v>29309929</v>
      </c>
      <c r="E526">
        <v>1</v>
      </c>
      <c r="F526">
        <v>1</v>
      </c>
      <c r="G526">
        <v>37</v>
      </c>
      <c r="H526">
        <v>2</v>
      </c>
      <c r="I526" t="s">
        <v>1172</v>
      </c>
      <c r="J526" t="s">
        <v>1173</v>
      </c>
      <c r="K526" t="s">
        <v>1174</v>
      </c>
      <c r="L526">
        <v>1368</v>
      </c>
      <c r="N526">
        <v>1011</v>
      </c>
      <c r="O526" t="s">
        <v>63</v>
      </c>
      <c r="P526" t="s">
        <v>63</v>
      </c>
      <c r="Q526">
        <v>1</v>
      </c>
      <c r="W526">
        <v>0</v>
      </c>
      <c r="X526">
        <v>-151270751</v>
      </c>
      <c r="Y526">
        <f t="shared" si="209"/>
        <v>0.59</v>
      </c>
      <c r="AA526">
        <v>0</v>
      </c>
      <c r="AB526">
        <v>36.97</v>
      </c>
      <c r="AC526">
        <v>2.1800000000000002</v>
      </c>
      <c r="AD526">
        <v>0</v>
      </c>
      <c r="AE526">
        <v>0</v>
      </c>
      <c r="AF526">
        <v>36.97</v>
      </c>
      <c r="AG526">
        <v>2.1800000000000002</v>
      </c>
      <c r="AH526">
        <v>0</v>
      </c>
      <c r="AI526">
        <v>1</v>
      </c>
      <c r="AJ526">
        <v>1</v>
      </c>
      <c r="AK526">
        <v>1</v>
      </c>
      <c r="AL526">
        <v>1</v>
      </c>
      <c r="AM526">
        <v>-2</v>
      </c>
      <c r="AN526">
        <v>0</v>
      </c>
      <c r="AO526">
        <v>1</v>
      </c>
      <c r="AP526">
        <v>1</v>
      </c>
      <c r="AQ526">
        <v>0</v>
      </c>
      <c r="AR526">
        <v>0</v>
      </c>
      <c r="AS526" t="s">
        <v>4</v>
      </c>
      <c r="AT526">
        <v>0.59</v>
      </c>
      <c r="AU526" t="s">
        <v>4</v>
      </c>
      <c r="AV526">
        <v>0</v>
      </c>
      <c r="AW526">
        <v>2</v>
      </c>
      <c r="AX526">
        <v>29859962</v>
      </c>
      <c r="AY526">
        <v>1</v>
      </c>
      <c r="AZ526">
        <v>0</v>
      </c>
      <c r="BA526">
        <v>524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0</v>
      </c>
      <c r="BI526">
        <v>0</v>
      </c>
      <c r="BJ526">
        <v>0</v>
      </c>
      <c r="BK526">
        <v>0</v>
      </c>
      <c r="BL526">
        <v>0</v>
      </c>
      <c r="BM526">
        <v>0</v>
      </c>
      <c r="BN526">
        <v>0</v>
      </c>
      <c r="BO526">
        <v>0</v>
      </c>
      <c r="BP526">
        <v>0</v>
      </c>
      <c r="BQ526">
        <v>0</v>
      </c>
      <c r="BR526">
        <v>0</v>
      </c>
      <c r="BS526">
        <v>0</v>
      </c>
      <c r="BT526">
        <v>0</v>
      </c>
      <c r="BU526">
        <v>0</v>
      </c>
      <c r="BV526">
        <v>0</v>
      </c>
      <c r="BW526">
        <v>0</v>
      </c>
      <c r="CV526">
        <v>0</v>
      </c>
      <c r="CW526">
        <f>ROUND(Y526*Source!I447*DO526,9)</f>
        <v>0</v>
      </c>
      <c r="CX526">
        <f>ROUND(Y526*Source!I447,9)</f>
        <v>0.58640099999999995</v>
      </c>
      <c r="CY526">
        <f>AB526</f>
        <v>36.97</v>
      </c>
      <c r="CZ526">
        <f>AF526</f>
        <v>36.97</v>
      </c>
      <c r="DA526">
        <f>AJ526</f>
        <v>1</v>
      </c>
      <c r="DB526">
        <f t="shared" si="210"/>
        <v>21.81</v>
      </c>
      <c r="DC526">
        <f t="shared" si="211"/>
        <v>1.29</v>
      </c>
      <c r="DD526" t="s">
        <v>4</v>
      </c>
      <c r="DE526" t="s">
        <v>4</v>
      </c>
      <c r="DF526">
        <f t="shared" si="205"/>
        <v>0</v>
      </c>
      <c r="DG526">
        <f t="shared" si="206"/>
        <v>21.68</v>
      </c>
      <c r="DH526">
        <f t="shared" si="207"/>
        <v>1.28</v>
      </c>
      <c r="DI526">
        <f t="shared" si="208"/>
        <v>0</v>
      </c>
      <c r="DJ526">
        <f>DG526</f>
        <v>21.68</v>
      </c>
      <c r="DK526">
        <v>0</v>
      </c>
      <c r="DL526" t="s">
        <v>4</v>
      </c>
      <c r="DM526">
        <v>0</v>
      </c>
      <c r="DN526" t="s">
        <v>4</v>
      </c>
      <c r="DO526">
        <v>0</v>
      </c>
    </row>
    <row r="527" spans="1:119">
      <c r="A527">
        <f>ROW(Source!A447)</f>
        <v>447</v>
      </c>
      <c r="B527">
        <v>29858012</v>
      </c>
      <c r="C527">
        <v>29859949</v>
      </c>
      <c r="D527">
        <v>29312038</v>
      </c>
      <c r="E527">
        <v>1</v>
      </c>
      <c r="F527">
        <v>1</v>
      </c>
      <c r="G527">
        <v>37</v>
      </c>
      <c r="H527">
        <v>3</v>
      </c>
      <c r="I527" t="s">
        <v>1175</v>
      </c>
      <c r="J527" t="s">
        <v>1176</v>
      </c>
      <c r="K527" t="s">
        <v>1177</v>
      </c>
      <c r="L527">
        <v>1355</v>
      </c>
      <c r="N527">
        <v>1010</v>
      </c>
      <c r="O527" t="s">
        <v>377</v>
      </c>
      <c r="P527" t="s">
        <v>377</v>
      </c>
      <c r="Q527">
        <v>100</v>
      </c>
      <c r="W527">
        <v>0</v>
      </c>
      <c r="X527">
        <v>249284216</v>
      </c>
      <c r="Y527">
        <f t="shared" si="209"/>
        <v>5.33</v>
      </c>
      <c r="AA527">
        <v>942.07</v>
      </c>
      <c r="AB527">
        <v>0</v>
      </c>
      <c r="AC527">
        <v>0</v>
      </c>
      <c r="AD527">
        <v>0</v>
      </c>
      <c r="AE527">
        <v>942.07</v>
      </c>
      <c r="AF527">
        <v>0</v>
      </c>
      <c r="AG527">
        <v>0</v>
      </c>
      <c r="AH527">
        <v>0</v>
      </c>
      <c r="AI527">
        <v>1</v>
      </c>
      <c r="AJ527">
        <v>1</v>
      </c>
      <c r="AK527">
        <v>1</v>
      </c>
      <c r="AL527">
        <v>1</v>
      </c>
      <c r="AM527">
        <v>-2</v>
      </c>
      <c r="AN527">
        <v>0</v>
      </c>
      <c r="AO527">
        <v>1</v>
      </c>
      <c r="AP527">
        <v>1</v>
      </c>
      <c r="AQ527">
        <v>0</v>
      </c>
      <c r="AR527">
        <v>0</v>
      </c>
      <c r="AS527" t="s">
        <v>4</v>
      </c>
      <c r="AT527">
        <v>5.33</v>
      </c>
      <c r="AU527" t="s">
        <v>4</v>
      </c>
      <c r="AV527">
        <v>0</v>
      </c>
      <c r="AW527">
        <v>2</v>
      </c>
      <c r="AX527">
        <v>29859963</v>
      </c>
      <c r="AY527">
        <v>1</v>
      </c>
      <c r="AZ527">
        <v>0</v>
      </c>
      <c r="BA527">
        <v>525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0</v>
      </c>
      <c r="BI527">
        <v>0</v>
      </c>
      <c r="BJ527">
        <v>0</v>
      </c>
      <c r="BK527">
        <v>0</v>
      </c>
      <c r="BL527">
        <v>0</v>
      </c>
      <c r="BM527">
        <v>0</v>
      </c>
      <c r="BN527">
        <v>0</v>
      </c>
      <c r="BO527">
        <v>0</v>
      </c>
      <c r="BP527">
        <v>0</v>
      </c>
      <c r="BQ527">
        <v>0</v>
      </c>
      <c r="BR527">
        <v>0</v>
      </c>
      <c r="BS527">
        <v>0</v>
      </c>
      <c r="BT527">
        <v>0</v>
      </c>
      <c r="BU527">
        <v>0</v>
      </c>
      <c r="BV527">
        <v>0</v>
      </c>
      <c r="BW527">
        <v>0</v>
      </c>
      <c r="CV527">
        <v>0</v>
      </c>
      <c r="CW527">
        <v>0</v>
      </c>
      <c r="CX527">
        <f>ROUND(Y527*Source!I447,9)</f>
        <v>5.2974870000000003</v>
      </c>
      <c r="CY527">
        <f>AA527</f>
        <v>942.07</v>
      </c>
      <c r="CZ527">
        <f>AE527</f>
        <v>942.07</v>
      </c>
      <c r="DA527">
        <f>AI527</f>
        <v>1</v>
      </c>
      <c r="DB527">
        <f t="shared" si="210"/>
        <v>5021.2299999999996</v>
      </c>
      <c r="DC527">
        <f t="shared" si="211"/>
        <v>0</v>
      </c>
      <c r="DD527" t="s">
        <v>4</v>
      </c>
      <c r="DE527" t="s">
        <v>4</v>
      </c>
      <c r="DF527">
        <f t="shared" si="205"/>
        <v>4990.6000000000004</v>
      </c>
      <c r="DG527">
        <f t="shared" si="206"/>
        <v>0</v>
      </c>
      <c r="DH527">
        <f t="shared" si="207"/>
        <v>0</v>
      </c>
      <c r="DI527">
        <f t="shared" si="208"/>
        <v>0</v>
      </c>
      <c r="DJ527">
        <f>DF527</f>
        <v>4990.6000000000004</v>
      </c>
      <c r="DK527">
        <v>0</v>
      </c>
      <c r="DL527" t="s">
        <v>4</v>
      </c>
      <c r="DM527">
        <v>0</v>
      </c>
      <c r="DN527" t="s">
        <v>4</v>
      </c>
      <c r="DO527">
        <v>0</v>
      </c>
    </row>
    <row r="528" spans="1:119">
      <c r="A528">
        <f>ROW(Source!A447)</f>
        <v>447</v>
      </c>
      <c r="B528">
        <v>29858012</v>
      </c>
      <c r="C528">
        <v>29859949</v>
      </c>
      <c r="D528">
        <v>29312195</v>
      </c>
      <c r="E528">
        <v>1</v>
      </c>
      <c r="F528">
        <v>1</v>
      </c>
      <c r="G528">
        <v>37</v>
      </c>
      <c r="H528">
        <v>3</v>
      </c>
      <c r="I528" t="s">
        <v>1178</v>
      </c>
      <c r="J528" t="s">
        <v>1179</v>
      </c>
      <c r="K528" t="s">
        <v>1180</v>
      </c>
      <c r="L528">
        <v>1339</v>
      </c>
      <c r="N528">
        <v>1007</v>
      </c>
      <c r="O528" t="s">
        <v>54</v>
      </c>
      <c r="P528" t="s">
        <v>54</v>
      </c>
      <c r="Q528">
        <v>1</v>
      </c>
      <c r="W528">
        <v>0</v>
      </c>
      <c r="X528">
        <v>921166683</v>
      </c>
      <c r="Y528">
        <f t="shared" si="209"/>
        <v>10.3</v>
      </c>
      <c r="AA528">
        <v>5466.83</v>
      </c>
      <c r="AB528">
        <v>0</v>
      </c>
      <c r="AC528">
        <v>0</v>
      </c>
      <c r="AD528">
        <v>0</v>
      </c>
      <c r="AE528">
        <v>5466.83</v>
      </c>
      <c r="AF528">
        <v>0</v>
      </c>
      <c r="AG528">
        <v>0</v>
      </c>
      <c r="AH528">
        <v>0</v>
      </c>
      <c r="AI528">
        <v>1</v>
      </c>
      <c r="AJ528">
        <v>1</v>
      </c>
      <c r="AK528">
        <v>1</v>
      </c>
      <c r="AL528">
        <v>1</v>
      </c>
      <c r="AM528">
        <v>-2</v>
      </c>
      <c r="AN528">
        <v>0</v>
      </c>
      <c r="AO528">
        <v>1</v>
      </c>
      <c r="AP528">
        <v>1</v>
      </c>
      <c r="AQ528">
        <v>0</v>
      </c>
      <c r="AR528">
        <v>0</v>
      </c>
      <c r="AS528" t="s">
        <v>4</v>
      </c>
      <c r="AT528">
        <v>10.3</v>
      </c>
      <c r="AU528" t="s">
        <v>4</v>
      </c>
      <c r="AV528">
        <v>0</v>
      </c>
      <c r="AW528">
        <v>2</v>
      </c>
      <c r="AX528">
        <v>29859964</v>
      </c>
      <c r="AY528">
        <v>1</v>
      </c>
      <c r="AZ528">
        <v>0</v>
      </c>
      <c r="BA528">
        <v>526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0</v>
      </c>
      <c r="BI528">
        <v>0</v>
      </c>
      <c r="BJ528">
        <v>0</v>
      </c>
      <c r="BK528">
        <v>0</v>
      </c>
      <c r="BL528">
        <v>0</v>
      </c>
      <c r="BM528">
        <v>0</v>
      </c>
      <c r="BN528">
        <v>0</v>
      </c>
      <c r="BO528">
        <v>0</v>
      </c>
      <c r="BP528">
        <v>0</v>
      </c>
      <c r="BQ528">
        <v>0</v>
      </c>
      <c r="BR528">
        <v>0</v>
      </c>
      <c r="BS528">
        <v>0</v>
      </c>
      <c r="BT528">
        <v>0</v>
      </c>
      <c r="BU528">
        <v>0</v>
      </c>
      <c r="BV528">
        <v>0</v>
      </c>
      <c r="BW528">
        <v>0</v>
      </c>
      <c r="CV528">
        <v>0</v>
      </c>
      <c r="CW528">
        <v>0</v>
      </c>
      <c r="CX528">
        <f>ROUND(Y528*Source!I447,9)</f>
        <v>10.237170000000001</v>
      </c>
      <c r="CY528">
        <f>AA528</f>
        <v>5466.83</v>
      </c>
      <c r="CZ528">
        <f>AE528</f>
        <v>5466.83</v>
      </c>
      <c r="DA528">
        <f>AI528</f>
        <v>1</v>
      </c>
      <c r="DB528">
        <f t="shared" si="210"/>
        <v>56308.35</v>
      </c>
      <c r="DC528">
        <f t="shared" si="211"/>
        <v>0</v>
      </c>
      <c r="DD528" t="s">
        <v>4</v>
      </c>
      <c r="DE528" t="s">
        <v>4</v>
      </c>
      <c r="DF528">
        <f t="shared" si="205"/>
        <v>55964.87</v>
      </c>
      <c r="DG528">
        <f t="shared" si="206"/>
        <v>0</v>
      </c>
      <c r="DH528">
        <f t="shared" si="207"/>
        <v>0</v>
      </c>
      <c r="DI528">
        <f t="shared" si="208"/>
        <v>0</v>
      </c>
      <c r="DJ528">
        <f>DF528</f>
        <v>55964.87</v>
      </c>
      <c r="DK528">
        <v>0</v>
      </c>
      <c r="DL528" t="s">
        <v>4</v>
      </c>
      <c r="DM528">
        <v>0</v>
      </c>
      <c r="DN528" t="s">
        <v>4</v>
      </c>
      <c r="DO528">
        <v>0</v>
      </c>
    </row>
    <row r="529" spans="1:119">
      <c r="A529">
        <f>ROW(Source!A447)</f>
        <v>447</v>
      </c>
      <c r="B529">
        <v>29858012</v>
      </c>
      <c r="C529">
        <v>29859949</v>
      </c>
      <c r="D529">
        <v>29312855</v>
      </c>
      <c r="E529">
        <v>1</v>
      </c>
      <c r="F529">
        <v>1</v>
      </c>
      <c r="G529">
        <v>37</v>
      </c>
      <c r="H529">
        <v>3</v>
      </c>
      <c r="I529" t="s">
        <v>728</v>
      </c>
      <c r="J529" t="s">
        <v>729</v>
      </c>
      <c r="K529" t="s">
        <v>730</v>
      </c>
      <c r="L529">
        <v>1339</v>
      </c>
      <c r="N529">
        <v>1007</v>
      </c>
      <c r="O529" t="s">
        <v>54</v>
      </c>
      <c r="P529" t="s">
        <v>54</v>
      </c>
      <c r="Q529">
        <v>1</v>
      </c>
      <c r="W529">
        <v>0</v>
      </c>
      <c r="X529">
        <v>-1393929784</v>
      </c>
      <c r="Y529">
        <f t="shared" si="209"/>
        <v>0.10199999999999999</v>
      </c>
      <c r="AA529">
        <v>49.83</v>
      </c>
      <c r="AB529">
        <v>0</v>
      </c>
      <c r="AC529">
        <v>0</v>
      </c>
      <c r="AD529">
        <v>0</v>
      </c>
      <c r="AE529">
        <v>49.83</v>
      </c>
      <c r="AF529">
        <v>0</v>
      </c>
      <c r="AG529">
        <v>0</v>
      </c>
      <c r="AH529">
        <v>0</v>
      </c>
      <c r="AI529">
        <v>1</v>
      </c>
      <c r="AJ529">
        <v>1</v>
      </c>
      <c r="AK529">
        <v>1</v>
      </c>
      <c r="AL529">
        <v>1</v>
      </c>
      <c r="AM529">
        <v>-2</v>
      </c>
      <c r="AN529">
        <v>0</v>
      </c>
      <c r="AO529">
        <v>1</v>
      </c>
      <c r="AP529">
        <v>1</v>
      </c>
      <c r="AQ529">
        <v>0</v>
      </c>
      <c r="AR529">
        <v>0</v>
      </c>
      <c r="AS529" t="s">
        <v>4</v>
      </c>
      <c r="AT529">
        <v>0.10199999999999999</v>
      </c>
      <c r="AU529" t="s">
        <v>4</v>
      </c>
      <c r="AV529">
        <v>0</v>
      </c>
      <c r="AW529">
        <v>2</v>
      </c>
      <c r="AX529">
        <v>29859965</v>
      </c>
      <c r="AY529">
        <v>1</v>
      </c>
      <c r="AZ529">
        <v>0</v>
      </c>
      <c r="BA529">
        <v>527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0</v>
      </c>
      <c r="BI529">
        <v>0</v>
      </c>
      <c r="BJ529">
        <v>0</v>
      </c>
      <c r="BK529">
        <v>0</v>
      </c>
      <c r="BL529">
        <v>0</v>
      </c>
      <c r="BM529">
        <v>0</v>
      </c>
      <c r="BN529">
        <v>0</v>
      </c>
      <c r="BO529">
        <v>0</v>
      </c>
      <c r="BP529">
        <v>0</v>
      </c>
      <c r="BQ529">
        <v>0</v>
      </c>
      <c r="BR529">
        <v>0</v>
      </c>
      <c r="BS529">
        <v>0</v>
      </c>
      <c r="BT529">
        <v>0</v>
      </c>
      <c r="BU529">
        <v>0</v>
      </c>
      <c r="BV529">
        <v>0</v>
      </c>
      <c r="BW529">
        <v>0</v>
      </c>
      <c r="CV529">
        <v>0</v>
      </c>
      <c r="CW529">
        <v>0</v>
      </c>
      <c r="CX529">
        <f>ROUND(Y529*Source!I447,9)</f>
        <v>0.1013778</v>
      </c>
      <c r="CY529">
        <f>AA529</f>
        <v>49.83</v>
      </c>
      <c r="CZ529">
        <f>AE529</f>
        <v>49.83</v>
      </c>
      <c r="DA529">
        <f>AI529</f>
        <v>1</v>
      </c>
      <c r="DB529">
        <f t="shared" si="210"/>
        <v>5.08</v>
      </c>
      <c r="DC529">
        <f t="shared" si="211"/>
        <v>0</v>
      </c>
      <c r="DD529" t="s">
        <v>4</v>
      </c>
      <c r="DE529" t="s">
        <v>4</v>
      </c>
      <c r="DF529">
        <f t="shared" si="205"/>
        <v>5.05</v>
      </c>
      <c r="DG529">
        <f t="shared" si="206"/>
        <v>0</v>
      </c>
      <c r="DH529">
        <f t="shared" si="207"/>
        <v>0</v>
      </c>
      <c r="DI529">
        <f t="shared" si="208"/>
        <v>0</v>
      </c>
      <c r="DJ529">
        <f>DF529</f>
        <v>5.05</v>
      </c>
      <c r="DK529">
        <v>0</v>
      </c>
      <c r="DL529" t="s">
        <v>4</v>
      </c>
      <c r="DM529">
        <v>0</v>
      </c>
      <c r="DN529" t="s">
        <v>4</v>
      </c>
      <c r="DO529">
        <v>0</v>
      </c>
    </row>
    <row r="530" spans="1:119">
      <c r="A530">
        <f>ROW(Source!A447)</f>
        <v>447</v>
      </c>
      <c r="B530">
        <v>29858012</v>
      </c>
      <c r="C530">
        <v>29859949</v>
      </c>
      <c r="D530">
        <v>29314037</v>
      </c>
      <c r="E530">
        <v>1</v>
      </c>
      <c r="F530">
        <v>1</v>
      </c>
      <c r="G530">
        <v>37</v>
      </c>
      <c r="H530">
        <v>3</v>
      </c>
      <c r="I530" t="s">
        <v>1181</v>
      </c>
      <c r="J530" t="s">
        <v>1182</v>
      </c>
      <c r="K530" t="s">
        <v>1183</v>
      </c>
      <c r="L530">
        <v>1348</v>
      </c>
      <c r="N530">
        <v>1009</v>
      </c>
      <c r="O530" t="s">
        <v>68</v>
      </c>
      <c r="P530" t="s">
        <v>68</v>
      </c>
      <c r="Q530">
        <v>1000</v>
      </c>
      <c r="W530">
        <v>0</v>
      </c>
      <c r="X530">
        <v>1285268044</v>
      </c>
      <c r="Y530">
        <f t="shared" si="209"/>
        <v>0.38</v>
      </c>
      <c r="AA530">
        <v>42373.7</v>
      </c>
      <c r="AB530">
        <v>0</v>
      </c>
      <c r="AC530">
        <v>0</v>
      </c>
      <c r="AD530">
        <v>0</v>
      </c>
      <c r="AE530">
        <v>42373.7</v>
      </c>
      <c r="AF530">
        <v>0</v>
      </c>
      <c r="AG530">
        <v>0</v>
      </c>
      <c r="AH530">
        <v>0</v>
      </c>
      <c r="AI530">
        <v>1</v>
      </c>
      <c r="AJ530">
        <v>1</v>
      </c>
      <c r="AK530">
        <v>1</v>
      </c>
      <c r="AL530">
        <v>1</v>
      </c>
      <c r="AM530">
        <v>-2</v>
      </c>
      <c r="AN530">
        <v>0</v>
      </c>
      <c r="AO530">
        <v>1</v>
      </c>
      <c r="AP530">
        <v>1</v>
      </c>
      <c r="AQ530">
        <v>0</v>
      </c>
      <c r="AR530">
        <v>0</v>
      </c>
      <c r="AS530" t="s">
        <v>4</v>
      </c>
      <c r="AT530">
        <v>0.38</v>
      </c>
      <c r="AU530" t="s">
        <v>4</v>
      </c>
      <c r="AV530">
        <v>0</v>
      </c>
      <c r="AW530">
        <v>2</v>
      </c>
      <c r="AX530">
        <v>29859966</v>
      </c>
      <c r="AY530">
        <v>1</v>
      </c>
      <c r="AZ530">
        <v>0</v>
      </c>
      <c r="BA530">
        <v>528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0</v>
      </c>
      <c r="BI530">
        <v>0</v>
      </c>
      <c r="BJ530">
        <v>0</v>
      </c>
      <c r="BK530">
        <v>0</v>
      </c>
      <c r="BL530">
        <v>0</v>
      </c>
      <c r="BM530">
        <v>0</v>
      </c>
      <c r="BN530">
        <v>0</v>
      </c>
      <c r="BO530">
        <v>0</v>
      </c>
      <c r="BP530">
        <v>0</v>
      </c>
      <c r="BQ530">
        <v>0</v>
      </c>
      <c r="BR530">
        <v>0</v>
      </c>
      <c r="BS530">
        <v>0</v>
      </c>
      <c r="BT530">
        <v>0</v>
      </c>
      <c r="BU530">
        <v>0</v>
      </c>
      <c r="BV530">
        <v>0</v>
      </c>
      <c r="BW530">
        <v>0</v>
      </c>
      <c r="CV530">
        <v>0</v>
      </c>
      <c r="CW530">
        <v>0</v>
      </c>
      <c r="CX530">
        <f>ROUND(Y530*Source!I447,9)</f>
        <v>0.37768200000000002</v>
      </c>
      <c r="CY530">
        <f>AA530</f>
        <v>42373.7</v>
      </c>
      <c r="CZ530">
        <f>AE530</f>
        <v>42373.7</v>
      </c>
      <c r="DA530">
        <f>AI530</f>
        <v>1</v>
      </c>
      <c r="DB530">
        <f t="shared" si="210"/>
        <v>16102.01</v>
      </c>
      <c r="DC530">
        <f t="shared" si="211"/>
        <v>0</v>
      </c>
      <c r="DD530" t="s">
        <v>4</v>
      </c>
      <c r="DE530" t="s">
        <v>4</v>
      </c>
      <c r="DF530">
        <f t="shared" si="205"/>
        <v>16003.78</v>
      </c>
      <c r="DG530">
        <f t="shared" si="206"/>
        <v>0</v>
      </c>
      <c r="DH530">
        <f t="shared" si="207"/>
        <v>0</v>
      </c>
      <c r="DI530">
        <f t="shared" si="208"/>
        <v>0</v>
      </c>
      <c r="DJ530">
        <f>DF530</f>
        <v>16003.78</v>
      </c>
      <c r="DK530">
        <v>0</v>
      </c>
      <c r="DL530" t="s">
        <v>4</v>
      </c>
      <c r="DM530">
        <v>0</v>
      </c>
      <c r="DN530" t="s">
        <v>4</v>
      </c>
      <c r="DO530">
        <v>0</v>
      </c>
    </row>
    <row r="531" spans="1:119">
      <c r="A531">
        <f>ROW(Source!A447)</f>
        <v>447</v>
      </c>
      <c r="B531">
        <v>29858012</v>
      </c>
      <c r="C531">
        <v>29859949</v>
      </c>
      <c r="D531">
        <v>29315239</v>
      </c>
      <c r="E531">
        <v>1</v>
      </c>
      <c r="F531">
        <v>1</v>
      </c>
      <c r="G531">
        <v>37</v>
      </c>
      <c r="H531">
        <v>3</v>
      </c>
      <c r="I531" t="s">
        <v>1184</v>
      </c>
      <c r="J531" t="s">
        <v>1185</v>
      </c>
      <c r="K531" t="s">
        <v>1186</v>
      </c>
      <c r="L531">
        <v>1354</v>
      </c>
      <c r="N531">
        <v>1010</v>
      </c>
      <c r="O531" t="s">
        <v>180</v>
      </c>
      <c r="P531" t="s">
        <v>180</v>
      </c>
      <c r="Q531">
        <v>1</v>
      </c>
      <c r="W531">
        <v>0</v>
      </c>
      <c r="X531">
        <v>-1038899670</v>
      </c>
      <c r="Y531">
        <f t="shared" si="209"/>
        <v>2.7</v>
      </c>
      <c r="AA531">
        <v>54.54</v>
      </c>
      <c r="AB531">
        <v>0</v>
      </c>
      <c r="AC531">
        <v>0</v>
      </c>
      <c r="AD531">
        <v>0</v>
      </c>
      <c r="AE531">
        <v>54.54</v>
      </c>
      <c r="AF531">
        <v>0</v>
      </c>
      <c r="AG531">
        <v>0</v>
      </c>
      <c r="AH531">
        <v>0</v>
      </c>
      <c r="AI531">
        <v>1</v>
      </c>
      <c r="AJ531">
        <v>1</v>
      </c>
      <c r="AK531">
        <v>1</v>
      </c>
      <c r="AL531">
        <v>1</v>
      </c>
      <c r="AM531">
        <v>-2</v>
      </c>
      <c r="AN531">
        <v>0</v>
      </c>
      <c r="AO531">
        <v>1</v>
      </c>
      <c r="AP531">
        <v>1</v>
      </c>
      <c r="AQ531">
        <v>0</v>
      </c>
      <c r="AR531">
        <v>0</v>
      </c>
      <c r="AS531" t="s">
        <v>4</v>
      </c>
      <c r="AT531">
        <v>2.7</v>
      </c>
      <c r="AU531" t="s">
        <v>4</v>
      </c>
      <c r="AV531">
        <v>0</v>
      </c>
      <c r="AW531">
        <v>2</v>
      </c>
      <c r="AX531">
        <v>29859967</v>
      </c>
      <c r="AY531">
        <v>1</v>
      </c>
      <c r="AZ531">
        <v>0</v>
      </c>
      <c r="BA531">
        <v>529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0</v>
      </c>
      <c r="BI531">
        <v>0</v>
      </c>
      <c r="BJ531">
        <v>0</v>
      </c>
      <c r="BK531">
        <v>0</v>
      </c>
      <c r="BL531">
        <v>0</v>
      </c>
      <c r="BM531">
        <v>0</v>
      </c>
      <c r="BN531">
        <v>0</v>
      </c>
      <c r="BO531">
        <v>0</v>
      </c>
      <c r="BP531">
        <v>0</v>
      </c>
      <c r="BQ531">
        <v>0</v>
      </c>
      <c r="BR531">
        <v>0</v>
      </c>
      <c r="BS531">
        <v>0</v>
      </c>
      <c r="BT531">
        <v>0</v>
      </c>
      <c r="BU531">
        <v>0</v>
      </c>
      <c r="BV531">
        <v>0</v>
      </c>
      <c r="BW531">
        <v>0</v>
      </c>
      <c r="CV531">
        <v>0</v>
      </c>
      <c r="CW531">
        <v>0</v>
      </c>
      <c r="CX531">
        <f>ROUND(Y531*Source!I447,9)</f>
        <v>2.6835300000000002</v>
      </c>
      <c r="CY531">
        <f>AA531</f>
        <v>54.54</v>
      </c>
      <c r="CZ531">
        <f>AE531</f>
        <v>54.54</v>
      </c>
      <c r="DA531">
        <f>AI531</f>
        <v>1</v>
      </c>
      <c r="DB531">
        <f t="shared" si="210"/>
        <v>147.26</v>
      </c>
      <c r="DC531">
        <f t="shared" si="211"/>
        <v>0</v>
      </c>
      <c r="DD531" t="s">
        <v>4</v>
      </c>
      <c r="DE531" t="s">
        <v>4</v>
      </c>
      <c r="DF531">
        <f t="shared" si="205"/>
        <v>146.36000000000001</v>
      </c>
      <c r="DG531">
        <f t="shared" si="206"/>
        <v>0</v>
      </c>
      <c r="DH531">
        <f t="shared" si="207"/>
        <v>0</v>
      </c>
      <c r="DI531">
        <f t="shared" si="208"/>
        <v>0</v>
      </c>
      <c r="DJ531">
        <f>DF531</f>
        <v>146.36000000000001</v>
      </c>
      <c r="DK531">
        <v>0</v>
      </c>
      <c r="DL531" t="s">
        <v>4</v>
      </c>
      <c r="DM531">
        <v>0</v>
      </c>
      <c r="DN531" t="s">
        <v>4</v>
      </c>
      <c r="DO531">
        <v>0</v>
      </c>
    </row>
    <row r="532" spans="1:119">
      <c r="A532">
        <f>ROW(Source!A448)</f>
        <v>448</v>
      </c>
      <c r="B532">
        <v>29858012</v>
      </c>
      <c r="C532">
        <v>29859968</v>
      </c>
      <c r="D532">
        <v>29308795</v>
      </c>
      <c r="E532">
        <v>37</v>
      </c>
      <c r="F532">
        <v>1</v>
      </c>
      <c r="G532">
        <v>37</v>
      </c>
      <c r="H532">
        <v>1</v>
      </c>
      <c r="I532" t="s">
        <v>684</v>
      </c>
      <c r="J532" t="s">
        <v>4</v>
      </c>
      <c r="K532" t="s">
        <v>685</v>
      </c>
      <c r="L532">
        <v>1191</v>
      </c>
      <c r="N532">
        <v>1013</v>
      </c>
      <c r="O532" t="s">
        <v>686</v>
      </c>
      <c r="P532" t="s">
        <v>686</v>
      </c>
      <c r="Q532">
        <v>1</v>
      </c>
      <c r="W532">
        <v>0</v>
      </c>
      <c r="X532">
        <v>476480486</v>
      </c>
      <c r="Y532">
        <f t="shared" si="209"/>
        <v>303.88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1</v>
      </c>
      <c r="AJ532">
        <v>1</v>
      </c>
      <c r="AK532">
        <v>1</v>
      </c>
      <c r="AL532">
        <v>1</v>
      </c>
      <c r="AM532">
        <v>-2</v>
      </c>
      <c r="AN532">
        <v>0</v>
      </c>
      <c r="AO532">
        <v>1</v>
      </c>
      <c r="AP532">
        <v>0</v>
      </c>
      <c r="AQ532">
        <v>0</v>
      </c>
      <c r="AR532">
        <v>0</v>
      </c>
      <c r="AS532" t="s">
        <v>4</v>
      </c>
      <c r="AT532">
        <v>303.88</v>
      </c>
      <c r="AU532" t="s">
        <v>4</v>
      </c>
      <c r="AV532">
        <v>1</v>
      </c>
      <c r="AW532">
        <v>2</v>
      </c>
      <c r="AX532">
        <v>29859992</v>
      </c>
      <c r="AY532">
        <v>1</v>
      </c>
      <c r="AZ532">
        <v>0</v>
      </c>
      <c r="BA532">
        <v>530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0</v>
      </c>
      <c r="BI532">
        <v>0</v>
      </c>
      <c r="BJ532">
        <v>0</v>
      </c>
      <c r="BK532">
        <v>0</v>
      </c>
      <c r="BL532">
        <v>0</v>
      </c>
      <c r="BM532">
        <v>0</v>
      </c>
      <c r="BN532">
        <v>0</v>
      </c>
      <c r="BO532">
        <v>0</v>
      </c>
      <c r="BP532">
        <v>0</v>
      </c>
      <c r="BQ532">
        <v>0</v>
      </c>
      <c r="BR532">
        <v>0</v>
      </c>
      <c r="BS532">
        <v>0</v>
      </c>
      <c r="BT532">
        <v>0</v>
      </c>
      <c r="BU532">
        <v>0</v>
      </c>
      <c r="BV532">
        <v>0</v>
      </c>
      <c r="BW532">
        <v>0</v>
      </c>
      <c r="CU532">
        <f>ROUND(AT532*Source!I448*AH532*AL532,2)</f>
        <v>0</v>
      </c>
      <c r="CV532">
        <f>ROUND(Y532*Source!I448,9)</f>
        <v>302.02633200000002</v>
      </c>
      <c r="CW532">
        <v>0</v>
      </c>
      <c r="CX532">
        <f>ROUND(Y532*Source!I448,9)</f>
        <v>302.02633200000002</v>
      </c>
      <c r="CY532">
        <f>AD532</f>
        <v>0</v>
      </c>
      <c r="CZ532">
        <f>AH532</f>
        <v>0</v>
      </c>
      <c r="DA532">
        <f>AL532</f>
        <v>1</v>
      </c>
      <c r="DB532">
        <f t="shared" si="210"/>
        <v>0</v>
      </c>
      <c r="DC532">
        <f t="shared" si="211"/>
        <v>0</v>
      </c>
      <c r="DD532" t="s">
        <v>4</v>
      </c>
      <c r="DE532" t="s">
        <v>4</v>
      </c>
      <c r="DF532">
        <f t="shared" si="205"/>
        <v>0</v>
      </c>
      <c r="DG532">
        <f t="shared" si="206"/>
        <v>0</v>
      </c>
      <c r="DH532">
        <f t="shared" si="207"/>
        <v>0</v>
      </c>
      <c r="DI532">
        <f t="shared" si="208"/>
        <v>0</v>
      </c>
      <c r="DJ532">
        <f>DI532</f>
        <v>0</v>
      </c>
      <c r="DK532">
        <v>0</v>
      </c>
      <c r="DL532" t="s">
        <v>4</v>
      </c>
      <c r="DM532">
        <v>0</v>
      </c>
      <c r="DN532" t="s">
        <v>4</v>
      </c>
      <c r="DO532">
        <v>0</v>
      </c>
    </row>
    <row r="533" spans="1:119">
      <c r="A533">
        <f>ROW(Source!A448)</f>
        <v>448</v>
      </c>
      <c r="B533">
        <v>29858012</v>
      </c>
      <c r="C533">
        <v>29859968</v>
      </c>
      <c r="D533">
        <v>29310773</v>
      </c>
      <c r="E533">
        <v>1</v>
      </c>
      <c r="F533">
        <v>1</v>
      </c>
      <c r="G533">
        <v>37</v>
      </c>
      <c r="H533">
        <v>2</v>
      </c>
      <c r="I533" t="s">
        <v>652</v>
      </c>
      <c r="J533" t="s">
        <v>654</v>
      </c>
      <c r="K533" t="s">
        <v>653</v>
      </c>
      <c r="L533">
        <v>1368</v>
      </c>
      <c r="N533">
        <v>1011</v>
      </c>
      <c r="O533" t="s">
        <v>63</v>
      </c>
      <c r="P533" t="s">
        <v>63</v>
      </c>
      <c r="Q533">
        <v>1</v>
      </c>
      <c r="W533">
        <v>0</v>
      </c>
      <c r="X533">
        <v>-490795739</v>
      </c>
      <c r="Y533">
        <f t="shared" si="209"/>
        <v>23.94</v>
      </c>
      <c r="AA533">
        <v>0</v>
      </c>
      <c r="AB533">
        <v>5.79</v>
      </c>
      <c r="AC533">
        <v>1.58</v>
      </c>
      <c r="AD533">
        <v>0</v>
      </c>
      <c r="AE533">
        <v>0</v>
      </c>
      <c r="AF533">
        <v>5.79</v>
      </c>
      <c r="AG533">
        <v>1.58</v>
      </c>
      <c r="AH533">
        <v>0</v>
      </c>
      <c r="AI533">
        <v>1</v>
      </c>
      <c r="AJ533">
        <v>1</v>
      </c>
      <c r="AK533">
        <v>1</v>
      </c>
      <c r="AL533">
        <v>1</v>
      </c>
      <c r="AM533">
        <v>-2</v>
      </c>
      <c r="AN533">
        <v>0</v>
      </c>
      <c r="AO533">
        <v>1</v>
      </c>
      <c r="AP533">
        <v>0</v>
      </c>
      <c r="AQ533">
        <v>0</v>
      </c>
      <c r="AR533">
        <v>0</v>
      </c>
      <c r="AS533" t="s">
        <v>4</v>
      </c>
      <c r="AT533">
        <v>23.94</v>
      </c>
      <c r="AU533" t="s">
        <v>4</v>
      </c>
      <c r="AV533">
        <v>0</v>
      </c>
      <c r="AW533">
        <v>2</v>
      </c>
      <c r="AX533">
        <v>29859993</v>
      </c>
      <c r="AY533">
        <v>1</v>
      </c>
      <c r="AZ533">
        <v>0</v>
      </c>
      <c r="BA533">
        <v>531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0</v>
      </c>
      <c r="BI533">
        <v>0</v>
      </c>
      <c r="BJ533">
        <v>0</v>
      </c>
      <c r="BK533">
        <v>0</v>
      </c>
      <c r="BL533">
        <v>0</v>
      </c>
      <c r="BM533">
        <v>0</v>
      </c>
      <c r="BN533">
        <v>0</v>
      </c>
      <c r="BO533">
        <v>0</v>
      </c>
      <c r="BP533">
        <v>0</v>
      </c>
      <c r="BQ533">
        <v>0</v>
      </c>
      <c r="BR533">
        <v>0</v>
      </c>
      <c r="BS533">
        <v>0</v>
      </c>
      <c r="BT533">
        <v>0</v>
      </c>
      <c r="BU533">
        <v>0</v>
      </c>
      <c r="BV533">
        <v>0</v>
      </c>
      <c r="BW533">
        <v>0</v>
      </c>
      <c r="CV533">
        <v>0</v>
      </c>
      <c r="CW533">
        <f>ROUND(Y533*Source!I448*DO533,9)</f>
        <v>0</v>
      </c>
      <c r="CX533">
        <f>ROUND(Y533*Source!I448,9)</f>
        <v>23.793966000000001</v>
      </c>
      <c r="CY533">
        <f>AB533</f>
        <v>5.79</v>
      </c>
      <c r="CZ533">
        <f>AF533</f>
        <v>5.79</v>
      </c>
      <c r="DA533">
        <f>AJ533</f>
        <v>1</v>
      </c>
      <c r="DB533">
        <f t="shared" si="210"/>
        <v>138.61000000000001</v>
      </c>
      <c r="DC533">
        <f t="shared" si="211"/>
        <v>37.83</v>
      </c>
      <c r="DD533" t="s">
        <v>4</v>
      </c>
      <c r="DE533" t="s">
        <v>4</v>
      </c>
      <c r="DF533">
        <f t="shared" si="205"/>
        <v>0</v>
      </c>
      <c r="DG533">
        <f t="shared" si="206"/>
        <v>137.77000000000001</v>
      </c>
      <c r="DH533">
        <f t="shared" si="207"/>
        <v>37.590000000000003</v>
      </c>
      <c r="DI533">
        <f t="shared" si="208"/>
        <v>0</v>
      </c>
      <c r="DJ533">
        <f>DG533</f>
        <v>137.77000000000001</v>
      </c>
      <c r="DK533">
        <v>0</v>
      </c>
      <c r="DL533" t="s">
        <v>4</v>
      </c>
      <c r="DM533">
        <v>0</v>
      </c>
      <c r="DN533" t="s">
        <v>4</v>
      </c>
      <c r="DO533">
        <v>0</v>
      </c>
    </row>
    <row r="534" spans="1:119">
      <c r="A534">
        <f>ROW(Source!A448)</f>
        <v>448</v>
      </c>
      <c r="B534">
        <v>29858012</v>
      </c>
      <c r="C534">
        <v>29859968</v>
      </c>
      <c r="D534">
        <v>29310774</v>
      </c>
      <c r="E534">
        <v>1</v>
      </c>
      <c r="F534">
        <v>1</v>
      </c>
      <c r="G534">
        <v>37</v>
      </c>
      <c r="H534">
        <v>2</v>
      </c>
      <c r="I534" t="s">
        <v>786</v>
      </c>
      <c r="J534" t="s">
        <v>787</v>
      </c>
      <c r="K534" t="s">
        <v>788</v>
      </c>
      <c r="L534">
        <v>1368</v>
      </c>
      <c r="N534">
        <v>1011</v>
      </c>
      <c r="O534" t="s">
        <v>63</v>
      </c>
      <c r="P534" t="s">
        <v>63</v>
      </c>
      <c r="Q534">
        <v>1</v>
      </c>
      <c r="W534">
        <v>0</v>
      </c>
      <c r="X534">
        <v>513809288</v>
      </c>
      <c r="Y534">
        <f t="shared" si="209"/>
        <v>14.29</v>
      </c>
      <c r="AA534">
        <v>0</v>
      </c>
      <c r="AB534">
        <v>10.38</v>
      </c>
      <c r="AC534">
        <v>1.58</v>
      </c>
      <c r="AD534">
        <v>0</v>
      </c>
      <c r="AE534">
        <v>0</v>
      </c>
      <c r="AF534">
        <v>10.38</v>
      </c>
      <c r="AG534">
        <v>1.58</v>
      </c>
      <c r="AH534">
        <v>0</v>
      </c>
      <c r="AI534">
        <v>1</v>
      </c>
      <c r="AJ534">
        <v>1</v>
      </c>
      <c r="AK534">
        <v>1</v>
      </c>
      <c r="AL534">
        <v>1</v>
      </c>
      <c r="AM534">
        <v>-2</v>
      </c>
      <c r="AN534">
        <v>0</v>
      </c>
      <c r="AO534">
        <v>1</v>
      </c>
      <c r="AP534">
        <v>0</v>
      </c>
      <c r="AQ534">
        <v>0</v>
      </c>
      <c r="AR534">
        <v>0</v>
      </c>
      <c r="AS534" t="s">
        <v>4</v>
      </c>
      <c r="AT534">
        <v>14.29</v>
      </c>
      <c r="AU534" t="s">
        <v>4</v>
      </c>
      <c r="AV534">
        <v>0</v>
      </c>
      <c r="AW534">
        <v>2</v>
      </c>
      <c r="AX534">
        <v>29859994</v>
      </c>
      <c r="AY534">
        <v>1</v>
      </c>
      <c r="AZ534">
        <v>0</v>
      </c>
      <c r="BA534">
        <v>532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0</v>
      </c>
      <c r="BI534">
        <v>0</v>
      </c>
      <c r="BJ534">
        <v>0</v>
      </c>
      <c r="BK534">
        <v>0</v>
      </c>
      <c r="BL534">
        <v>0</v>
      </c>
      <c r="BM534">
        <v>0</v>
      </c>
      <c r="BN534">
        <v>0</v>
      </c>
      <c r="BO534">
        <v>0</v>
      </c>
      <c r="BP534">
        <v>0</v>
      </c>
      <c r="BQ534">
        <v>0</v>
      </c>
      <c r="BR534">
        <v>0</v>
      </c>
      <c r="BS534">
        <v>0</v>
      </c>
      <c r="BT534">
        <v>0</v>
      </c>
      <c r="BU534">
        <v>0</v>
      </c>
      <c r="BV534">
        <v>0</v>
      </c>
      <c r="BW534">
        <v>0</v>
      </c>
      <c r="CV534">
        <v>0</v>
      </c>
      <c r="CW534">
        <f>ROUND(Y534*Source!I448*DO534,9)</f>
        <v>0</v>
      </c>
      <c r="CX534">
        <f>ROUND(Y534*Source!I448,9)</f>
        <v>14.202831</v>
      </c>
      <c r="CY534">
        <f>AB534</f>
        <v>10.38</v>
      </c>
      <c r="CZ534">
        <f>AF534</f>
        <v>10.38</v>
      </c>
      <c r="DA534">
        <f>AJ534</f>
        <v>1</v>
      </c>
      <c r="DB534">
        <f t="shared" si="210"/>
        <v>148.33000000000001</v>
      </c>
      <c r="DC534">
        <f t="shared" si="211"/>
        <v>22.58</v>
      </c>
      <c r="DD534" t="s">
        <v>4</v>
      </c>
      <c r="DE534" t="s">
        <v>4</v>
      </c>
      <c r="DF534">
        <f t="shared" si="205"/>
        <v>0</v>
      </c>
      <c r="DG534">
        <f t="shared" si="206"/>
        <v>147.43</v>
      </c>
      <c r="DH534">
        <f t="shared" si="207"/>
        <v>22.44</v>
      </c>
      <c r="DI534">
        <f t="shared" si="208"/>
        <v>0</v>
      </c>
      <c r="DJ534">
        <f>DG534</f>
        <v>147.43</v>
      </c>
      <c r="DK534">
        <v>0</v>
      </c>
      <c r="DL534" t="s">
        <v>4</v>
      </c>
      <c r="DM534">
        <v>0</v>
      </c>
      <c r="DN534" t="s">
        <v>4</v>
      </c>
      <c r="DO534">
        <v>0</v>
      </c>
    </row>
    <row r="535" spans="1:119">
      <c r="A535">
        <f>ROW(Source!A448)</f>
        <v>448</v>
      </c>
      <c r="B535">
        <v>29858012</v>
      </c>
      <c r="C535">
        <v>29859968</v>
      </c>
      <c r="D535">
        <v>29310735</v>
      </c>
      <c r="E535">
        <v>1</v>
      </c>
      <c r="F535">
        <v>1</v>
      </c>
      <c r="G535">
        <v>37</v>
      </c>
      <c r="H535">
        <v>2</v>
      </c>
      <c r="I535" t="s">
        <v>783</v>
      </c>
      <c r="J535" t="s">
        <v>784</v>
      </c>
      <c r="K535" t="s">
        <v>785</v>
      </c>
      <c r="L535">
        <v>1368</v>
      </c>
      <c r="N535">
        <v>1011</v>
      </c>
      <c r="O535" t="s">
        <v>63</v>
      </c>
      <c r="P535" t="s">
        <v>63</v>
      </c>
      <c r="Q535">
        <v>1</v>
      </c>
      <c r="W535">
        <v>0</v>
      </c>
      <c r="X535">
        <v>2076833660</v>
      </c>
      <c r="Y535">
        <f t="shared" si="209"/>
        <v>10.119999999999999</v>
      </c>
      <c r="AA535">
        <v>0</v>
      </c>
      <c r="AB535">
        <v>7.44</v>
      </c>
      <c r="AC535">
        <v>0.01</v>
      </c>
      <c r="AD535">
        <v>0</v>
      </c>
      <c r="AE535">
        <v>0</v>
      </c>
      <c r="AF535">
        <v>7.44</v>
      </c>
      <c r="AG535">
        <v>0.01</v>
      </c>
      <c r="AH535">
        <v>0</v>
      </c>
      <c r="AI535">
        <v>1</v>
      </c>
      <c r="AJ535">
        <v>1</v>
      </c>
      <c r="AK535">
        <v>1</v>
      </c>
      <c r="AL535">
        <v>1</v>
      </c>
      <c r="AM535">
        <v>-2</v>
      </c>
      <c r="AN535">
        <v>0</v>
      </c>
      <c r="AO535">
        <v>1</v>
      </c>
      <c r="AP535">
        <v>0</v>
      </c>
      <c r="AQ535">
        <v>0</v>
      </c>
      <c r="AR535">
        <v>0</v>
      </c>
      <c r="AS535" t="s">
        <v>4</v>
      </c>
      <c r="AT535">
        <v>10.119999999999999</v>
      </c>
      <c r="AU535" t="s">
        <v>4</v>
      </c>
      <c r="AV535">
        <v>0</v>
      </c>
      <c r="AW535">
        <v>2</v>
      </c>
      <c r="AX535">
        <v>29859995</v>
      </c>
      <c r="AY535">
        <v>1</v>
      </c>
      <c r="AZ535">
        <v>0</v>
      </c>
      <c r="BA535">
        <v>533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0</v>
      </c>
      <c r="BI535">
        <v>0</v>
      </c>
      <c r="BJ535">
        <v>0</v>
      </c>
      <c r="BK535">
        <v>0</v>
      </c>
      <c r="BL535">
        <v>0</v>
      </c>
      <c r="BM535">
        <v>0</v>
      </c>
      <c r="BN535">
        <v>0</v>
      </c>
      <c r="BO535">
        <v>0</v>
      </c>
      <c r="BP535">
        <v>0</v>
      </c>
      <c r="BQ535">
        <v>0</v>
      </c>
      <c r="BR535">
        <v>0</v>
      </c>
      <c r="BS535">
        <v>0</v>
      </c>
      <c r="BT535">
        <v>0</v>
      </c>
      <c r="BU535">
        <v>0</v>
      </c>
      <c r="BV535">
        <v>0</v>
      </c>
      <c r="BW535">
        <v>0</v>
      </c>
      <c r="CV535">
        <v>0</v>
      </c>
      <c r="CW535">
        <f>ROUND(Y535*Source!I448*DO535,9)</f>
        <v>0</v>
      </c>
      <c r="CX535">
        <f>ROUND(Y535*Source!I448,9)</f>
        <v>10.058268</v>
      </c>
      <c r="CY535">
        <f>AB535</f>
        <v>7.44</v>
      </c>
      <c r="CZ535">
        <f>AF535</f>
        <v>7.44</v>
      </c>
      <c r="DA535">
        <f>AJ535</f>
        <v>1</v>
      </c>
      <c r="DB535">
        <f t="shared" si="210"/>
        <v>75.290000000000006</v>
      </c>
      <c r="DC535">
        <f t="shared" si="211"/>
        <v>0.1</v>
      </c>
      <c r="DD535" t="s">
        <v>4</v>
      </c>
      <c r="DE535" t="s">
        <v>4</v>
      </c>
      <c r="DF535">
        <f t="shared" si="205"/>
        <v>0</v>
      </c>
      <c r="DG535">
        <f t="shared" si="206"/>
        <v>74.83</v>
      </c>
      <c r="DH535">
        <f t="shared" si="207"/>
        <v>0.1</v>
      </c>
      <c r="DI535">
        <f t="shared" si="208"/>
        <v>0</v>
      </c>
      <c r="DJ535">
        <f>DG535</f>
        <v>74.83</v>
      </c>
      <c r="DK535">
        <v>0</v>
      </c>
      <c r="DL535" t="s">
        <v>4</v>
      </c>
      <c r="DM535">
        <v>0</v>
      </c>
      <c r="DN535" t="s">
        <v>4</v>
      </c>
      <c r="DO535">
        <v>0</v>
      </c>
    </row>
    <row r="536" spans="1:119">
      <c r="A536">
        <f>ROW(Source!A448)</f>
        <v>448</v>
      </c>
      <c r="B536">
        <v>29858012</v>
      </c>
      <c r="C536">
        <v>29859968</v>
      </c>
      <c r="D536">
        <v>29310751</v>
      </c>
      <c r="E536">
        <v>1</v>
      </c>
      <c r="F536">
        <v>1</v>
      </c>
      <c r="G536">
        <v>37</v>
      </c>
      <c r="H536">
        <v>2</v>
      </c>
      <c r="I536" t="s">
        <v>1187</v>
      </c>
      <c r="J536" t="s">
        <v>1188</v>
      </c>
      <c r="K536" t="s">
        <v>1189</v>
      </c>
      <c r="L536">
        <v>1368</v>
      </c>
      <c r="N536">
        <v>1011</v>
      </c>
      <c r="O536" t="s">
        <v>63</v>
      </c>
      <c r="P536" t="s">
        <v>63</v>
      </c>
      <c r="Q536">
        <v>1</v>
      </c>
      <c r="W536">
        <v>0</v>
      </c>
      <c r="X536">
        <v>553415298</v>
      </c>
      <c r="Y536">
        <f t="shared" si="209"/>
        <v>3.73</v>
      </c>
      <c r="AA536">
        <v>0</v>
      </c>
      <c r="AB536">
        <v>720.71</v>
      </c>
      <c r="AC536">
        <v>647.62</v>
      </c>
      <c r="AD536">
        <v>0</v>
      </c>
      <c r="AE536">
        <v>0</v>
      </c>
      <c r="AF536">
        <v>720.71</v>
      </c>
      <c r="AG536">
        <v>647.62</v>
      </c>
      <c r="AH536">
        <v>0</v>
      </c>
      <c r="AI536">
        <v>1</v>
      </c>
      <c r="AJ536">
        <v>1</v>
      </c>
      <c r="AK536">
        <v>1</v>
      </c>
      <c r="AL536">
        <v>1</v>
      </c>
      <c r="AM536">
        <v>-2</v>
      </c>
      <c r="AN536">
        <v>0</v>
      </c>
      <c r="AO536">
        <v>1</v>
      </c>
      <c r="AP536">
        <v>0</v>
      </c>
      <c r="AQ536">
        <v>0</v>
      </c>
      <c r="AR536">
        <v>0</v>
      </c>
      <c r="AS536" t="s">
        <v>4</v>
      </c>
      <c r="AT536">
        <v>3.73</v>
      </c>
      <c r="AU536" t="s">
        <v>4</v>
      </c>
      <c r="AV536">
        <v>0</v>
      </c>
      <c r="AW536">
        <v>2</v>
      </c>
      <c r="AX536">
        <v>29859996</v>
      </c>
      <c r="AY536">
        <v>1</v>
      </c>
      <c r="AZ536">
        <v>0</v>
      </c>
      <c r="BA536">
        <v>534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0</v>
      </c>
      <c r="BI536">
        <v>0</v>
      </c>
      <c r="BJ536">
        <v>0</v>
      </c>
      <c r="BK536">
        <v>0</v>
      </c>
      <c r="BL536">
        <v>0</v>
      </c>
      <c r="BM536">
        <v>0</v>
      </c>
      <c r="BN536">
        <v>0</v>
      </c>
      <c r="BO536">
        <v>0</v>
      </c>
      <c r="BP536">
        <v>0</v>
      </c>
      <c r="BQ536">
        <v>0</v>
      </c>
      <c r="BR536">
        <v>0</v>
      </c>
      <c r="BS536">
        <v>0</v>
      </c>
      <c r="BT536">
        <v>0</v>
      </c>
      <c r="BU536">
        <v>0</v>
      </c>
      <c r="BV536">
        <v>0</v>
      </c>
      <c r="BW536">
        <v>0</v>
      </c>
      <c r="CV536">
        <v>0</v>
      </c>
      <c r="CW536">
        <f>ROUND(Y536*Source!I448*DO536,9)</f>
        <v>0</v>
      </c>
      <c r="CX536">
        <f>ROUND(Y536*Source!I448,9)</f>
        <v>3.7072470000000002</v>
      </c>
      <c r="CY536">
        <f>AB536</f>
        <v>720.71</v>
      </c>
      <c r="CZ536">
        <f>AF536</f>
        <v>720.71</v>
      </c>
      <c r="DA536">
        <f>AJ536</f>
        <v>1</v>
      </c>
      <c r="DB536">
        <f t="shared" si="210"/>
        <v>2688.25</v>
      </c>
      <c r="DC536">
        <f t="shared" si="211"/>
        <v>2415.62</v>
      </c>
      <c r="DD536" t="s">
        <v>4</v>
      </c>
      <c r="DE536" t="s">
        <v>4</v>
      </c>
      <c r="DF536">
        <f t="shared" si="205"/>
        <v>0</v>
      </c>
      <c r="DG536">
        <f t="shared" si="206"/>
        <v>2671.85</v>
      </c>
      <c r="DH536">
        <f t="shared" si="207"/>
        <v>2400.89</v>
      </c>
      <c r="DI536">
        <f t="shared" si="208"/>
        <v>0</v>
      </c>
      <c r="DJ536">
        <f>DG536</f>
        <v>2671.85</v>
      </c>
      <c r="DK536">
        <v>0</v>
      </c>
      <c r="DL536" t="s">
        <v>4</v>
      </c>
      <c r="DM536">
        <v>0</v>
      </c>
      <c r="DN536" t="s">
        <v>4</v>
      </c>
      <c r="DO536">
        <v>0</v>
      </c>
    </row>
    <row r="537" spans="1:119">
      <c r="A537">
        <f>ROW(Source!A448)</f>
        <v>448</v>
      </c>
      <c r="B537">
        <v>29858012</v>
      </c>
      <c r="C537">
        <v>29859968</v>
      </c>
      <c r="D537">
        <v>29310753</v>
      </c>
      <c r="E537">
        <v>1</v>
      </c>
      <c r="F537">
        <v>1</v>
      </c>
      <c r="G537">
        <v>37</v>
      </c>
      <c r="H537">
        <v>2</v>
      </c>
      <c r="I537" t="s">
        <v>655</v>
      </c>
      <c r="J537" t="s">
        <v>657</v>
      </c>
      <c r="K537" t="s">
        <v>656</v>
      </c>
      <c r="L537">
        <v>1368</v>
      </c>
      <c r="N537">
        <v>1011</v>
      </c>
      <c r="O537" t="s">
        <v>63</v>
      </c>
      <c r="P537" t="s">
        <v>63</v>
      </c>
      <c r="Q537">
        <v>1</v>
      </c>
      <c r="W537">
        <v>0</v>
      </c>
      <c r="X537">
        <v>-417810631</v>
      </c>
      <c r="Y537">
        <f t="shared" si="209"/>
        <v>0.49</v>
      </c>
      <c r="AA537">
        <v>0</v>
      </c>
      <c r="AB537">
        <v>24.76</v>
      </c>
      <c r="AC537">
        <v>1.81</v>
      </c>
      <c r="AD537">
        <v>0</v>
      </c>
      <c r="AE537">
        <v>0</v>
      </c>
      <c r="AF537">
        <v>24.76</v>
      </c>
      <c r="AG537">
        <v>1.81</v>
      </c>
      <c r="AH537">
        <v>0</v>
      </c>
      <c r="AI537">
        <v>1</v>
      </c>
      <c r="AJ537">
        <v>1</v>
      </c>
      <c r="AK537">
        <v>1</v>
      </c>
      <c r="AL537">
        <v>1</v>
      </c>
      <c r="AM537">
        <v>-2</v>
      </c>
      <c r="AN537">
        <v>0</v>
      </c>
      <c r="AO537">
        <v>1</v>
      </c>
      <c r="AP537">
        <v>0</v>
      </c>
      <c r="AQ537">
        <v>0</v>
      </c>
      <c r="AR537">
        <v>0</v>
      </c>
      <c r="AS537" t="s">
        <v>4</v>
      </c>
      <c r="AT537">
        <v>0.49</v>
      </c>
      <c r="AU537" t="s">
        <v>4</v>
      </c>
      <c r="AV537">
        <v>0</v>
      </c>
      <c r="AW537">
        <v>2</v>
      </c>
      <c r="AX537">
        <v>29859997</v>
      </c>
      <c r="AY537">
        <v>1</v>
      </c>
      <c r="AZ537">
        <v>0</v>
      </c>
      <c r="BA537">
        <v>535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0</v>
      </c>
      <c r="BI537">
        <v>0</v>
      </c>
      <c r="BJ537">
        <v>0</v>
      </c>
      <c r="BK537">
        <v>0</v>
      </c>
      <c r="BL537">
        <v>0</v>
      </c>
      <c r="BM537">
        <v>0</v>
      </c>
      <c r="BN537">
        <v>0</v>
      </c>
      <c r="BO537">
        <v>0</v>
      </c>
      <c r="BP537">
        <v>0</v>
      </c>
      <c r="BQ537">
        <v>0</v>
      </c>
      <c r="BR537">
        <v>0</v>
      </c>
      <c r="BS537">
        <v>0</v>
      </c>
      <c r="BT537">
        <v>0</v>
      </c>
      <c r="BU537">
        <v>0</v>
      </c>
      <c r="BV537">
        <v>0</v>
      </c>
      <c r="BW537">
        <v>0</v>
      </c>
      <c r="CV537">
        <v>0</v>
      </c>
      <c r="CW537">
        <f>ROUND(Y537*Source!I448*DO537,9)</f>
        <v>0</v>
      </c>
      <c r="CX537">
        <f>ROUND(Y537*Source!I448,9)</f>
        <v>0.48701100000000003</v>
      </c>
      <c r="CY537">
        <f>AB537</f>
        <v>24.76</v>
      </c>
      <c r="CZ537">
        <f>AF537</f>
        <v>24.76</v>
      </c>
      <c r="DA537">
        <f>AJ537</f>
        <v>1</v>
      </c>
      <c r="DB537">
        <f t="shared" si="210"/>
        <v>12.13</v>
      </c>
      <c r="DC537">
        <f t="shared" si="211"/>
        <v>0.89</v>
      </c>
      <c r="DD537" t="s">
        <v>4</v>
      </c>
      <c r="DE537" t="s">
        <v>4</v>
      </c>
      <c r="DF537">
        <f t="shared" si="205"/>
        <v>0</v>
      </c>
      <c r="DG537">
        <f t="shared" si="206"/>
        <v>12.06</v>
      </c>
      <c r="DH537">
        <f t="shared" si="207"/>
        <v>0.88</v>
      </c>
      <c r="DI537">
        <f t="shared" si="208"/>
        <v>0</v>
      </c>
      <c r="DJ537">
        <f>DG537</f>
        <v>12.06</v>
      </c>
      <c r="DK537">
        <v>0</v>
      </c>
      <c r="DL537" t="s">
        <v>4</v>
      </c>
      <c r="DM537">
        <v>0</v>
      </c>
      <c r="DN537" t="s">
        <v>4</v>
      </c>
      <c r="DO537">
        <v>0</v>
      </c>
    </row>
    <row r="538" spans="1:119">
      <c r="A538">
        <f>ROW(Source!A448)</f>
        <v>448</v>
      </c>
      <c r="B538">
        <v>29858012</v>
      </c>
      <c r="C538">
        <v>29859968</v>
      </c>
      <c r="D538">
        <v>29312039</v>
      </c>
      <c r="E538">
        <v>1</v>
      </c>
      <c r="F538">
        <v>1</v>
      </c>
      <c r="G538">
        <v>37</v>
      </c>
      <c r="H538">
        <v>3</v>
      </c>
      <c r="I538" t="s">
        <v>1190</v>
      </c>
      <c r="J538" t="s">
        <v>1191</v>
      </c>
      <c r="K538" t="s">
        <v>1192</v>
      </c>
      <c r="L538">
        <v>1355</v>
      </c>
      <c r="N538">
        <v>1010</v>
      </c>
      <c r="O538" t="s">
        <v>377</v>
      </c>
      <c r="P538" t="s">
        <v>377</v>
      </c>
      <c r="Q538">
        <v>100</v>
      </c>
      <c r="W538">
        <v>0</v>
      </c>
      <c r="X538">
        <v>1907823097</v>
      </c>
      <c r="Y538">
        <f t="shared" si="209"/>
        <v>0.89</v>
      </c>
      <c r="AA538">
        <v>3233.73</v>
      </c>
      <c r="AB538">
        <v>0</v>
      </c>
      <c r="AC538">
        <v>0</v>
      </c>
      <c r="AD538">
        <v>0</v>
      </c>
      <c r="AE538">
        <v>3233.73</v>
      </c>
      <c r="AF538">
        <v>0</v>
      </c>
      <c r="AG538">
        <v>0</v>
      </c>
      <c r="AH538">
        <v>0</v>
      </c>
      <c r="AI538">
        <v>1</v>
      </c>
      <c r="AJ538">
        <v>1</v>
      </c>
      <c r="AK538">
        <v>1</v>
      </c>
      <c r="AL538">
        <v>1</v>
      </c>
      <c r="AM538">
        <v>-2</v>
      </c>
      <c r="AN538">
        <v>0</v>
      </c>
      <c r="AO538">
        <v>1</v>
      </c>
      <c r="AP538">
        <v>0</v>
      </c>
      <c r="AQ538">
        <v>0</v>
      </c>
      <c r="AR538">
        <v>0</v>
      </c>
      <c r="AS538" t="s">
        <v>4</v>
      </c>
      <c r="AT538">
        <v>0.89</v>
      </c>
      <c r="AU538" t="s">
        <v>4</v>
      </c>
      <c r="AV538">
        <v>0</v>
      </c>
      <c r="AW538">
        <v>2</v>
      </c>
      <c r="AX538">
        <v>29860000</v>
      </c>
      <c r="AY538">
        <v>1</v>
      </c>
      <c r="AZ538">
        <v>0</v>
      </c>
      <c r="BA538">
        <v>538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0</v>
      </c>
      <c r="BI538">
        <v>0</v>
      </c>
      <c r="BJ538">
        <v>0</v>
      </c>
      <c r="BK538">
        <v>0</v>
      </c>
      <c r="BL538">
        <v>0</v>
      </c>
      <c r="BM538">
        <v>0</v>
      </c>
      <c r="BN538">
        <v>0</v>
      </c>
      <c r="BO538">
        <v>0</v>
      </c>
      <c r="BP538">
        <v>0</v>
      </c>
      <c r="BQ538">
        <v>0</v>
      </c>
      <c r="BR538">
        <v>0</v>
      </c>
      <c r="BS538">
        <v>0</v>
      </c>
      <c r="BT538">
        <v>0</v>
      </c>
      <c r="BU538">
        <v>0</v>
      </c>
      <c r="BV538">
        <v>0</v>
      </c>
      <c r="BW538">
        <v>0</v>
      </c>
      <c r="CV538">
        <v>0</v>
      </c>
      <c r="CW538">
        <v>0</v>
      </c>
      <c r="CX538">
        <f>ROUND(Y538*Source!I448,9)</f>
        <v>0.884571</v>
      </c>
      <c r="CY538">
        <f t="shared" ref="CY538:CY554" si="212">AA538</f>
        <v>3233.73</v>
      </c>
      <c r="CZ538">
        <f t="shared" ref="CZ538:CZ554" si="213">AE538</f>
        <v>3233.73</v>
      </c>
      <c r="DA538">
        <f t="shared" ref="DA538:DA554" si="214">AI538</f>
        <v>1</v>
      </c>
      <c r="DB538">
        <f t="shared" si="210"/>
        <v>2878.02</v>
      </c>
      <c r="DC538">
        <f t="shared" si="211"/>
        <v>0</v>
      </c>
      <c r="DD538" t="s">
        <v>4</v>
      </c>
      <c r="DE538" t="s">
        <v>4</v>
      </c>
      <c r="DF538">
        <f t="shared" si="205"/>
        <v>2860.46</v>
      </c>
      <c r="DG538">
        <f t="shared" si="206"/>
        <v>0</v>
      </c>
      <c r="DH538">
        <f t="shared" si="207"/>
        <v>0</v>
      </c>
      <c r="DI538">
        <f t="shared" si="208"/>
        <v>0</v>
      </c>
      <c r="DJ538">
        <f t="shared" ref="DJ538:DJ554" si="215">DF538</f>
        <v>2860.46</v>
      </c>
      <c r="DK538">
        <v>0</v>
      </c>
      <c r="DL538" t="s">
        <v>4</v>
      </c>
      <c r="DM538">
        <v>0</v>
      </c>
      <c r="DN538" t="s">
        <v>4</v>
      </c>
      <c r="DO538">
        <v>0</v>
      </c>
    </row>
    <row r="539" spans="1:119">
      <c r="A539">
        <f>ROW(Source!A448)</f>
        <v>448</v>
      </c>
      <c r="B539">
        <v>29858012</v>
      </c>
      <c r="C539">
        <v>29859968</v>
      </c>
      <c r="D539">
        <v>29312041</v>
      </c>
      <c r="E539">
        <v>1</v>
      </c>
      <c r="F539">
        <v>1</v>
      </c>
      <c r="G539">
        <v>37</v>
      </c>
      <c r="H539">
        <v>3</v>
      </c>
      <c r="I539" t="s">
        <v>1193</v>
      </c>
      <c r="J539" t="s">
        <v>1194</v>
      </c>
      <c r="K539" t="s">
        <v>1195</v>
      </c>
      <c r="L539">
        <v>1355</v>
      </c>
      <c r="N539">
        <v>1010</v>
      </c>
      <c r="O539" t="s">
        <v>377</v>
      </c>
      <c r="P539" t="s">
        <v>377</v>
      </c>
      <c r="Q539">
        <v>100</v>
      </c>
      <c r="W539">
        <v>0</v>
      </c>
      <c r="X539">
        <v>725124840</v>
      </c>
      <c r="Y539">
        <f t="shared" si="209"/>
        <v>2.41</v>
      </c>
      <c r="AA539">
        <v>3469.38</v>
      </c>
      <c r="AB539">
        <v>0</v>
      </c>
      <c r="AC539">
        <v>0</v>
      </c>
      <c r="AD539">
        <v>0</v>
      </c>
      <c r="AE539">
        <v>3469.38</v>
      </c>
      <c r="AF539">
        <v>0</v>
      </c>
      <c r="AG539">
        <v>0</v>
      </c>
      <c r="AH539">
        <v>0</v>
      </c>
      <c r="AI539">
        <v>1</v>
      </c>
      <c r="AJ539">
        <v>1</v>
      </c>
      <c r="AK539">
        <v>1</v>
      </c>
      <c r="AL539">
        <v>1</v>
      </c>
      <c r="AM539">
        <v>-2</v>
      </c>
      <c r="AN539">
        <v>0</v>
      </c>
      <c r="AO539">
        <v>1</v>
      </c>
      <c r="AP539">
        <v>0</v>
      </c>
      <c r="AQ539">
        <v>0</v>
      </c>
      <c r="AR539">
        <v>0</v>
      </c>
      <c r="AS539" t="s">
        <v>4</v>
      </c>
      <c r="AT539">
        <v>2.41</v>
      </c>
      <c r="AU539" t="s">
        <v>4</v>
      </c>
      <c r="AV539">
        <v>0</v>
      </c>
      <c r="AW539">
        <v>2</v>
      </c>
      <c r="AX539">
        <v>29860001</v>
      </c>
      <c r="AY539">
        <v>1</v>
      </c>
      <c r="AZ539">
        <v>0</v>
      </c>
      <c r="BA539">
        <v>539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0</v>
      </c>
      <c r="BI539">
        <v>0</v>
      </c>
      <c r="BJ539">
        <v>0</v>
      </c>
      <c r="BK539">
        <v>0</v>
      </c>
      <c r="BL539">
        <v>0</v>
      </c>
      <c r="BM539">
        <v>0</v>
      </c>
      <c r="BN539">
        <v>0</v>
      </c>
      <c r="BO539">
        <v>0</v>
      </c>
      <c r="BP539">
        <v>0</v>
      </c>
      <c r="BQ539">
        <v>0</v>
      </c>
      <c r="BR539">
        <v>0</v>
      </c>
      <c r="BS539">
        <v>0</v>
      </c>
      <c r="BT539">
        <v>0</v>
      </c>
      <c r="BU539">
        <v>0</v>
      </c>
      <c r="BV539">
        <v>0</v>
      </c>
      <c r="BW539">
        <v>0</v>
      </c>
      <c r="CV539">
        <v>0</v>
      </c>
      <c r="CW539">
        <v>0</v>
      </c>
      <c r="CX539">
        <f>ROUND(Y539*Source!I448,9)</f>
        <v>2.3952990000000001</v>
      </c>
      <c r="CY539">
        <f t="shared" si="212"/>
        <v>3469.38</v>
      </c>
      <c r="CZ539">
        <f t="shared" si="213"/>
        <v>3469.38</v>
      </c>
      <c r="DA539">
        <f t="shared" si="214"/>
        <v>1</v>
      </c>
      <c r="DB539">
        <f t="shared" si="210"/>
        <v>8361.2099999999991</v>
      </c>
      <c r="DC539">
        <f t="shared" si="211"/>
        <v>0</v>
      </c>
      <c r="DD539" t="s">
        <v>4</v>
      </c>
      <c r="DE539" t="s">
        <v>4</v>
      </c>
      <c r="DF539">
        <f t="shared" si="205"/>
        <v>8310.2000000000007</v>
      </c>
      <c r="DG539">
        <f t="shared" si="206"/>
        <v>0</v>
      </c>
      <c r="DH539">
        <f t="shared" si="207"/>
        <v>0</v>
      </c>
      <c r="DI539">
        <f t="shared" si="208"/>
        <v>0</v>
      </c>
      <c r="DJ539">
        <f t="shared" si="215"/>
        <v>8310.2000000000007</v>
      </c>
      <c r="DK539">
        <v>0</v>
      </c>
      <c r="DL539" t="s">
        <v>4</v>
      </c>
      <c r="DM539">
        <v>0</v>
      </c>
      <c r="DN539" t="s">
        <v>4</v>
      </c>
      <c r="DO539">
        <v>0</v>
      </c>
    </row>
    <row r="540" spans="1:119">
      <c r="A540">
        <f>ROW(Source!A448)</f>
        <v>448</v>
      </c>
      <c r="B540">
        <v>29858012</v>
      </c>
      <c r="C540">
        <v>29859968</v>
      </c>
      <c r="D540">
        <v>29312044</v>
      </c>
      <c r="E540">
        <v>1</v>
      </c>
      <c r="F540">
        <v>1</v>
      </c>
      <c r="G540">
        <v>37</v>
      </c>
      <c r="H540">
        <v>3</v>
      </c>
      <c r="I540" t="s">
        <v>1196</v>
      </c>
      <c r="J540" t="s">
        <v>1197</v>
      </c>
      <c r="K540" t="s">
        <v>1198</v>
      </c>
      <c r="L540">
        <v>1355</v>
      </c>
      <c r="N540">
        <v>1010</v>
      </c>
      <c r="O540" t="s">
        <v>377</v>
      </c>
      <c r="P540" t="s">
        <v>377</v>
      </c>
      <c r="Q540">
        <v>100</v>
      </c>
      <c r="W540">
        <v>0</v>
      </c>
      <c r="X540">
        <v>-1443132508</v>
      </c>
      <c r="Y540">
        <f t="shared" si="209"/>
        <v>0.96</v>
      </c>
      <c r="AA540">
        <v>3231.96</v>
      </c>
      <c r="AB540">
        <v>0</v>
      </c>
      <c r="AC540">
        <v>0</v>
      </c>
      <c r="AD540">
        <v>0</v>
      </c>
      <c r="AE540">
        <v>3231.96</v>
      </c>
      <c r="AF540">
        <v>0</v>
      </c>
      <c r="AG540">
        <v>0</v>
      </c>
      <c r="AH540">
        <v>0</v>
      </c>
      <c r="AI540">
        <v>1</v>
      </c>
      <c r="AJ540">
        <v>1</v>
      </c>
      <c r="AK540">
        <v>1</v>
      </c>
      <c r="AL540">
        <v>1</v>
      </c>
      <c r="AM540">
        <v>-2</v>
      </c>
      <c r="AN540">
        <v>0</v>
      </c>
      <c r="AO540">
        <v>1</v>
      </c>
      <c r="AP540">
        <v>0</v>
      </c>
      <c r="AQ540">
        <v>0</v>
      </c>
      <c r="AR540">
        <v>0</v>
      </c>
      <c r="AS540" t="s">
        <v>4</v>
      </c>
      <c r="AT540">
        <v>0.96</v>
      </c>
      <c r="AU540" t="s">
        <v>4</v>
      </c>
      <c r="AV540">
        <v>0</v>
      </c>
      <c r="AW540">
        <v>2</v>
      </c>
      <c r="AX540">
        <v>29860002</v>
      </c>
      <c r="AY540">
        <v>1</v>
      </c>
      <c r="AZ540">
        <v>0</v>
      </c>
      <c r="BA540">
        <v>540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0</v>
      </c>
      <c r="BI540">
        <v>0</v>
      </c>
      <c r="BJ540">
        <v>0</v>
      </c>
      <c r="BK540">
        <v>0</v>
      </c>
      <c r="BL540">
        <v>0</v>
      </c>
      <c r="BM540">
        <v>0</v>
      </c>
      <c r="BN540">
        <v>0</v>
      </c>
      <c r="BO540">
        <v>0</v>
      </c>
      <c r="BP540">
        <v>0</v>
      </c>
      <c r="BQ540">
        <v>0</v>
      </c>
      <c r="BR540">
        <v>0</v>
      </c>
      <c r="BS540">
        <v>0</v>
      </c>
      <c r="BT540">
        <v>0</v>
      </c>
      <c r="BU540">
        <v>0</v>
      </c>
      <c r="BV540">
        <v>0</v>
      </c>
      <c r="BW540">
        <v>0</v>
      </c>
      <c r="CV540">
        <v>0</v>
      </c>
      <c r="CW540">
        <v>0</v>
      </c>
      <c r="CX540">
        <f>ROUND(Y540*Source!I448,9)</f>
        <v>0.95414399999999999</v>
      </c>
      <c r="CY540">
        <f t="shared" si="212"/>
        <v>3231.96</v>
      </c>
      <c r="CZ540">
        <f t="shared" si="213"/>
        <v>3231.96</v>
      </c>
      <c r="DA540">
        <f t="shared" si="214"/>
        <v>1</v>
      </c>
      <c r="DB540">
        <f t="shared" si="210"/>
        <v>3102.68</v>
      </c>
      <c r="DC540">
        <f t="shared" si="211"/>
        <v>0</v>
      </c>
      <c r="DD540" t="s">
        <v>4</v>
      </c>
      <c r="DE540" t="s">
        <v>4</v>
      </c>
      <c r="DF540">
        <f t="shared" si="205"/>
        <v>3083.76</v>
      </c>
      <c r="DG540">
        <f t="shared" si="206"/>
        <v>0</v>
      </c>
      <c r="DH540">
        <f t="shared" si="207"/>
        <v>0</v>
      </c>
      <c r="DI540">
        <f t="shared" si="208"/>
        <v>0</v>
      </c>
      <c r="DJ540">
        <f t="shared" si="215"/>
        <v>3083.76</v>
      </c>
      <c r="DK540">
        <v>0</v>
      </c>
      <c r="DL540" t="s">
        <v>4</v>
      </c>
      <c r="DM540">
        <v>0</v>
      </c>
      <c r="DN540" t="s">
        <v>4</v>
      </c>
      <c r="DO540">
        <v>0</v>
      </c>
    </row>
    <row r="541" spans="1:119">
      <c r="A541">
        <f>ROW(Source!A448)</f>
        <v>448</v>
      </c>
      <c r="B541">
        <v>29858012</v>
      </c>
      <c r="C541">
        <v>29859968</v>
      </c>
      <c r="D541">
        <v>29311892</v>
      </c>
      <c r="E541">
        <v>1</v>
      </c>
      <c r="F541">
        <v>1</v>
      </c>
      <c r="G541">
        <v>37</v>
      </c>
      <c r="H541">
        <v>3</v>
      </c>
      <c r="I541" t="s">
        <v>1199</v>
      </c>
      <c r="J541" t="s">
        <v>1200</v>
      </c>
      <c r="K541" t="s">
        <v>1201</v>
      </c>
      <c r="L541">
        <v>1355</v>
      </c>
      <c r="N541">
        <v>1010</v>
      </c>
      <c r="O541" t="s">
        <v>377</v>
      </c>
      <c r="P541" t="s">
        <v>377</v>
      </c>
      <c r="Q541">
        <v>100</v>
      </c>
      <c r="W541">
        <v>0</v>
      </c>
      <c r="X541">
        <v>775483084</v>
      </c>
      <c r="Y541">
        <f t="shared" si="209"/>
        <v>2.68</v>
      </c>
      <c r="AA541">
        <v>15596.4</v>
      </c>
      <c r="AB541">
        <v>0</v>
      </c>
      <c r="AC541">
        <v>0</v>
      </c>
      <c r="AD541">
        <v>0</v>
      </c>
      <c r="AE541">
        <v>15596.4</v>
      </c>
      <c r="AF541">
        <v>0</v>
      </c>
      <c r="AG541">
        <v>0</v>
      </c>
      <c r="AH541">
        <v>0</v>
      </c>
      <c r="AI541">
        <v>1</v>
      </c>
      <c r="AJ541">
        <v>1</v>
      </c>
      <c r="AK541">
        <v>1</v>
      </c>
      <c r="AL541">
        <v>1</v>
      </c>
      <c r="AM541">
        <v>-2</v>
      </c>
      <c r="AN541">
        <v>0</v>
      </c>
      <c r="AO541">
        <v>1</v>
      </c>
      <c r="AP541">
        <v>0</v>
      </c>
      <c r="AQ541">
        <v>0</v>
      </c>
      <c r="AR541">
        <v>0</v>
      </c>
      <c r="AS541" t="s">
        <v>4</v>
      </c>
      <c r="AT541">
        <v>2.68</v>
      </c>
      <c r="AU541" t="s">
        <v>4</v>
      </c>
      <c r="AV541">
        <v>0</v>
      </c>
      <c r="AW541">
        <v>2</v>
      </c>
      <c r="AX541">
        <v>29860003</v>
      </c>
      <c r="AY541">
        <v>1</v>
      </c>
      <c r="AZ541">
        <v>0</v>
      </c>
      <c r="BA541">
        <v>541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0</v>
      </c>
      <c r="BI541">
        <v>0</v>
      </c>
      <c r="BJ541">
        <v>0</v>
      </c>
      <c r="BK541">
        <v>0</v>
      </c>
      <c r="BL541">
        <v>0</v>
      </c>
      <c r="BM541">
        <v>0</v>
      </c>
      <c r="BN541">
        <v>0</v>
      </c>
      <c r="BO541">
        <v>0</v>
      </c>
      <c r="BP541">
        <v>0</v>
      </c>
      <c r="BQ541">
        <v>0</v>
      </c>
      <c r="BR541">
        <v>0</v>
      </c>
      <c r="BS541">
        <v>0</v>
      </c>
      <c r="BT541">
        <v>0</v>
      </c>
      <c r="BU541">
        <v>0</v>
      </c>
      <c r="BV541">
        <v>0</v>
      </c>
      <c r="BW541">
        <v>0</v>
      </c>
      <c r="CV541">
        <v>0</v>
      </c>
      <c r="CW541">
        <v>0</v>
      </c>
      <c r="CX541">
        <f>ROUND(Y541*Source!I448,9)</f>
        <v>2.6636519999999999</v>
      </c>
      <c r="CY541">
        <f t="shared" si="212"/>
        <v>15596.4</v>
      </c>
      <c r="CZ541">
        <f t="shared" si="213"/>
        <v>15596.4</v>
      </c>
      <c r="DA541">
        <f t="shared" si="214"/>
        <v>1</v>
      </c>
      <c r="DB541">
        <f t="shared" si="210"/>
        <v>41798.35</v>
      </c>
      <c r="DC541">
        <f t="shared" si="211"/>
        <v>0</v>
      </c>
      <c r="DD541" t="s">
        <v>4</v>
      </c>
      <c r="DE541" t="s">
        <v>4</v>
      </c>
      <c r="DF541">
        <f t="shared" si="205"/>
        <v>41543.379999999997</v>
      </c>
      <c r="DG541">
        <f t="shared" si="206"/>
        <v>0</v>
      </c>
      <c r="DH541">
        <f t="shared" si="207"/>
        <v>0</v>
      </c>
      <c r="DI541">
        <f t="shared" si="208"/>
        <v>0</v>
      </c>
      <c r="DJ541">
        <f t="shared" si="215"/>
        <v>41543.379999999997</v>
      </c>
      <c r="DK541">
        <v>0</v>
      </c>
      <c r="DL541" t="s">
        <v>4</v>
      </c>
      <c r="DM541">
        <v>0</v>
      </c>
      <c r="DN541" t="s">
        <v>4</v>
      </c>
      <c r="DO541">
        <v>0</v>
      </c>
    </row>
    <row r="542" spans="1:119">
      <c r="A542">
        <f>ROW(Source!A448)</f>
        <v>448</v>
      </c>
      <c r="B542">
        <v>29858012</v>
      </c>
      <c r="C542">
        <v>29859968</v>
      </c>
      <c r="D542">
        <v>29311912</v>
      </c>
      <c r="E542">
        <v>1</v>
      </c>
      <c r="F542">
        <v>1</v>
      </c>
      <c r="G542">
        <v>37</v>
      </c>
      <c r="H542">
        <v>3</v>
      </c>
      <c r="I542" t="s">
        <v>1202</v>
      </c>
      <c r="J542" t="s">
        <v>1203</v>
      </c>
      <c r="K542" t="s">
        <v>1204</v>
      </c>
      <c r="L542">
        <v>1355</v>
      </c>
      <c r="N542">
        <v>1010</v>
      </c>
      <c r="O542" t="s">
        <v>377</v>
      </c>
      <c r="P542" t="s">
        <v>377</v>
      </c>
      <c r="Q542">
        <v>100</v>
      </c>
      <c r="W542">
        <v>0</v>
      </c>
      <c r="X542">
        <v>2137246541</v>
      </c>
      <c r="Y542">
        <f t="shared" si="209"/>
        <v>24.78</v>
      </c>
      <c r="AA542">
        <v>750.54</v>
      </c>
      <c r="AB542">
        <v>0</v>
      </c>
      <c r="AC542">
        <v>0</v>
      </c>
      <c r="AD542">
        <v>0</v>
      </c>
      <c r="AE542">
        <v>750.54</v>
      </c>
      <c r="AF542">
        <v>0</v>
      </c>
      <c r="AG542">
        <v>0</v>
      </c>
      <c r="AH542">
        <v>0</v>
      </c>
      <c r="AI542">
        <v>1</v>
      </c>
      <c r="AJ542">
        <v>1</v>
      </c>
      <c r="AK542">
        <v>1</v>
      </c>
      <c r="AL542">
        <v>1</v>
      </c>
      <c r="AM542">
        <v>-2</v>
      </c>
      <c r="AN542">
        <v>0</v>
      </c>
      <c r="AO542">
        <v>1</v>
      </c>
      <c r="AP542">
        <v>0</v>
      </c>
      <c r="AQ542">
        <v>0</v>
      </c>
      <c r="AR542">
        <v>0</v>
      </c>
      <c r="AS542" t="s">
        <v>4</v>
      </c>
      <c r="AT542">
        <v>24.78</v>
      </c>
      <c r="AU542" t="s">
        <v>4</v>
      </c>
      <c r="AV542">
        <v>0</v>
      </c>
      <c r="AW542">
        <v>2</v>
      </c>
      <c r="AX542">
        <v>29860004</v>
      </c>
      <c r="AY542">
        <v>1</v>
      </c>
      <c r="AZ542">
        <v>0</v>
      </c>
      <c r="BA542">
        <v>542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0</v>
      </c>
      <c r="BI542">
        <v>0</v>
      </c>
      <c r="BJ542">
        <v>0</v>
      </c>
      <c r="BK542">
        <v>0</v>
      </c>
      <c r="BL542">
        <v>0</v>
      </c>
      <c r="BM542">
        <v>0</v>
      </c>
      <c r="BN542">
        <v>0</v>
      </c>
      <c r="BO542">
        <v>0</v>
      </c>
      <c r="BP542">
        <v>0</v>
      </c>
      <c r="BQ542">
        <v>0</v>
      </c>
      <c r="BR542">
        <v>0</v>
      </c>
      <c r="BS542">
        <v>0</v>
      </c>
      <c r="BT542">
        <v>0</v>
      </c>
      <c r="BU542">
        <v>0</v>
      </c>
      <c r="BV542">
        <v>0</v>
      </c>
      <c r="BW542">
        <v>0</v>
      </c>
      <c r="CV542">
        <v>0</v>
      </c>
      <c r="CW542">
        <v>0</v>
      </c>
      <c r="CX542">
        <f>ROUND(Y542*Source!I448,9)</f>
        <v>24.628841999999999</v>
      </c>
      <c r="CY542">
        <f t="shared" si="212"/>
        <v>750.54</v>
      </c>
      <c r="CZ542">
        <f t="shared" si="213"/>
        <v>750.54</v>
      </c>
      <c r="DA542">
        <f t="shared" si="214"/>
        <v>1</v>
      </c>
      <c r="DB542">
        <f t="shared" si="210"/>
        <v>18598.38</v>
      </c>
      <c r="DC542">
        <f t="shared" si="211"/>
        <v>0</v>
      </c>
      <c r="DD542" t="s">
        <v>4</v>
      </c>
      <c r="DE542" t="s">
        <v>4</v>
      </c>
      <c r="DF542">
        <f t="shared" si="205"/>
        <v>18484.93</v>
      </c>
      <c r="DG542">
        <f t="shared" si="206"/>
        <v>0</v>
      </c>
      <c r="DH542">
        <f t="shared" si="207"/>
        <v>0</v>
      </c>
      <c r="DI542">
        <f t="shared" si="208"/>
        <v>0</v>
      </c>
      <c r="DJ542">
        <f t="shared" si="215"/>
        <v>18484.93</v>
      </c>
      <c r="DK542">
        <v>0</v>
      </c>
      <c r="DL542" t="s">
        <v>4</v>
      </c>
      <c r="DM542">
        <v>0</v>
      </c>
      <c r="DN542" t="s">
        <v>4</v>
      </c>
      <c r="DO542">
        <v>0</v>
      </c>
    </row>
    <row r="543" spans="1:119">
      <c r="A543">
        <f>ROW(Source!A448)</f>
        <v>448</v>
      </c>
      <c r="B543">
        <v>29858012</v>
      </c>
      <c r="C543">
        <v>29859968</v>
      </c>
      <c r="D543">
        <v>29311927</v>
      </c>
      <c r="E543">
        <v>1</v>
      </c>
      <c r="F543">
        <v>1</v>
      </c>
      <c r="G543">
        <v>37</v>
      </c>
      <c r="H543">
        <v>3</v>
      </c>
      <c r="I543" t="s">
        <v>1205</v>
      </c>
      <c r="J543" t="s">
        <v>1206</v>
      </c>
      <c r="K543" t="s">
        <v>1207</v>
      </c>
      <c r="L543">
        <v>1355</v>
      </c>
      <c r="N543">
        <v>1010</v>
      </c>
      <c r="O543" t="s">
        <v>377</v>
      </c>
      <c r="P543" t="s">
        <v>377</v>
      </c>
      <c r="Q543">
        <v>100</v>
      </c>
      <c r="W543">
        <v>0</v>
      </c>
      <c r="X543">
        <v>-1866057652</v>
      </c>
      <c r="Y543">
        <f t="shared" si="209"/>
        <v>2.68</v>
      </c>
      <c r="AA543">
        <v>2342.8000000000002</v>
      </c>
      <c r="AB543">
        <v>0</v>
      </c>
      <c r="AC543">
        <v>0</v>
      </c>
      <c r="AD543">
        <v>0</v>
      </c>
      <c r="AE543">
        <v>2342.8000000000002</v>
      </c>
      <c r="AF543">
        <v>0</v>
      </c>
      <c r="AG543">
        <v>0</v>
      </c>
      <c r="AH543">
        <v>0</v>
      </c>
      <c r="AI543">
        <v>1</v>
      </c>
      <c r="AJ543">
        <v>1</v>
      </c>
      <c r="AK543">
        <v>1</v>
      </c>
      <c r="AL543">
        <v>1</v>
      </c>
      <c r="AM543">
        <v>-2</v>
      </c>
      <c r="AN543">
        <v>0</v>
      </c>
      <c r="AO543">
        <v>1</v>
      </c>
      <c r="AP543">
        <v>0</v>
      </c>
      <c r="AQ543">
        <v>0</v>
      </c>
      <c r="AR543">
        <v>0</v>
      </c>
      <c r="AS543" t="s">
        <v>4</v>
      </c>
      <c r="AT543">
        <v>2.68</v>
      </c>
      <c r="AU543" t="s">
        <v>4</v>
      </c>
      <c r="AV543">
        <v>0</v>
      </c>
      <c r="AW543">
        <v>2</v>
      </c>
      <c r="AX543">
        <v>29860005</v>
      </c>
      <c r="AY543">
        <v>1</v>
      </c>
      <c r="AZ543">
        <v>0</v>
      </c>
      <c r="BA543">
        <v>543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0</v>
      </c>
      <c r="BI543">
        <v>0</v>
      </c>
      <c r="BJ543">
        <v>0</v>
      </c>
      <c r="BK543">
        <v>0</v>
      </c>
      <c r="BL543">
        <v>0</v>
      </c>
      <c r="BM543">
        <v>0</v>
      </c>
      <c r="BN543">
        <v>0</v>
      </c>
      <c r="BO543">
        <v>0</v>
      </c>
      <c r="BP543">
        <v>0</v>
      </c>
      <c r="BQ543">
        <v>0</v>
      </c>
      <c r="BR543">
        <v>0</v>
      </c>
      <c r="BS543">
        <v>0</v>
      </c>
      <c r="BT543">
        <v>0</v>
      </c>
      <c r="BU543">
        <v>0</v>
      </c>
      <c r="BV543">
        <v>0</v>
      </c>
      <c r="BW543">
        <v>0</v>
      </c>
      <c r="CV543">
        <v>0</v>
      </c>
      <c r="CW543">
        <v>0</v>
      </c>
      <c r="CX543">
        <f>ROUND(Y543*Source!I448,9)</f>
        <v>2.6636519999999999</v>
      </c>
      <c r="CY543">
        <f t="shared" si="212"/>
        <v>2342.8000000000002</v>
      </c>
      <c r="CZ543">
        <f t="shared" si="213"/>
        <v>2342.8000000000002</v>
      </c>
      <c r="DA543">
        <f t="shared" si="214"/>
        <v>1</v>
      </c>
      <c r="DB543">
        <f t="shared" si="210"/>
        <v>6278.7</v>
      </c>
      <c r="DC543">
        <f t="shared" si="211"/>
        <v>0</v>
      </c>
      <c r="DD543" t="s">
        <v>4</v>
      </c>
      <c r="DE543" t="s">
        <v>4</v>
      </c>
      <c r="DF543">
        <f t="shared" si="205"/>
        <v>6240.4</v>
      </c>
      <c r="DG543">
        <f t="shared" si="206"/>
        <v>0</v>
      </c>
      <c r="DH543">
        <f t="shared" si="207"/>
        <v>0</v>
      </c>
      <c r="DI543">
        <f t="shared" si="208"/>
        <v>0</v>
      </c>
      <c r="DJ543">
        <f t="shared" si="215"/>
        <v>6240.4</v>
      </c>
      <c r="DK543">
        <v>0</v>
      </c>
      <c r="DL543" t="s">
        <v>4</v>
      </c>
      <c r="DM543">
        <v>0</v>
      </c>
      <c r="DN543" t="s">
        <v>4</v>
      </c>
      <c r="DO543">
        <v>0</v>
      </c>
    </row>
    <row r="544" spans="1:119">
      <c r="A544">
        <f>ROW(Source!A448)</f>
        <v>448</v>
      </c>
      <c r="B544">
        <v>29858012</v>
      </c>
      <c r="C544">
        <v>29859968</v>
      </c>
      <c r="D544">
        <v>29311929</v>
      </c>
      <c r="E544">
        <v>1</v>
      </c>
      <c r="F544">
        <v>1</v>
      </c>
      <c r="G544">
        <v>37</v>
      </c>
      <c r="H544">
        <v>3</v>
      </c>
      <c r="I544" t="s">
        <v>1208</v>
      </c>
      <c r="J544" t="s">
        <v>1209</v>
      </c>
      <c r="K544" t="s">
        <v>1210</v>
      </c>
      <c r="L544">
        <v>1355</v>
      </c>
      <c r="N544">
        <v>1010</v>
      </c>
      <c r="O544" t="s">
        <v>377</v>
      </c>
      <c r="P544" t="s">
        <v>377</v>
      </c>
      <c r="Q544">
        <v>100</v>
      </c>
      <c r="W544">
        <v>0</v>
      </c>
      <c r="X544">
        <v>90241290</v>
      </c>
      <c r="Y544">
        <f t="shared" si="209"/>
        <v>0.39</v>
      </c>
      <c r="AA544">
        <v>4219.33</v>
      </c>
      <c r="AB544">
        <v>0</v>
      </c>
      <c r="AC544">
        <v>0</v>
      </c>
      <c r="AD544">
        <v>0</v>
      </c>
      <c r="AE544">
        <v>4219.33</v>
      </c>
      <c r="AF544">
        <v>0</v>
      </c>
      <c r="AG544">
        <v>0</v>
      </c>
      <c r="AH544">
        <v>0</v>
      </c>
      <c r="AI544">
        <v>1</v>
      </c>
      <c r="AJ544">
        <v>1</v>
      </c>
      <c r="AK544">
        <v>1</v>
      </c>
      <c r="AL544">
        <v>1</v>
      </c>
      <c r="AM544">
        <v>-2</v>
      </c>
      <c r="AN544">
        <v>0</v>
      </c>
      <c r="AO544">
        <v>1</v>
      </c>
      <c r="AP544">
        <v>0</v>
      </c>
      <c r="AQ544">
        <v>0</v>
      </c>
      <c r="AR544">
        <v>0</v>
      </c>
      <c r="AS544" t="s">
        <v>4</v>
      </c>
      <c r="AT544">
        <v>0.39</v>
      </c>
      <c r="AU544" t="s">
        <v>4</v>
      </c>
      <c r="AV544">
        <v>0</v>
      </c>
      <c r="AW544">
        <v>2</v>
      </c>
      <c r="AX544">
        <v>29860006</v>
      </c>
      <c r="AY544">
        <v>1</v>
      </c>
      <c r="AZ544">
        <v>0</v>
      </c>
      <c r="BA544">
        <v>544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0</v>
      </c>
      <c r="BI544">
        <v>0</v>
      </c>
      <c r="BJ544">
        <v>0</v>
      </c>
      <c r="BK544">
        <v>0</v>
      </c>
      <c r="BL544">
        <v>0</v>
      </c>
      <c r="BM544">
        <v>0</v>
      </c>
      <c r="BN544">
        <v>0</v>
      </c>
      <c r="BO544">
        <v>0</v>
      </c>
      <c r="BP544">
        <v>0</v>
      </c>
      <c r="BQ544">
        <v>0</v>
      </c>
      <c r="BR544">
        <v>0</v>
      </c>
      <c r="BS544">
        <v>0</v>
      </c>
      <c r="BT544">
        <v>0</v>
      </c>
      <c r="BU544">
        <v>0</v>
      </c>
      <c r="BV544">
        <v>0</v>
      </c>
      <c r="BW544">
        <v>0</v>
      </c>
      <c r="CV544">
        <v>0</v>
      </c>
      <c r="CW544">
        <v>0</v>
      </c>
      <c r="CX544">
        <f>ROUND(Y544*Source!I448,9)</f>
        <v>0.38762099999999999</v>
      </c>
      <c r="CY544">
        <f t="shared" si="212"/>
        <v>4219.33</v>
      </c>
      <c r="CZ544">
        <f t="shared" si="213"/>
        <v>4219.33</v>
      </c>
      <c r="DA544">
        <f t="shared" si="214"/>
        <v>1</v>
      </c>
      <c r="DB544">
        <f t="shared" si="210"/>
        <v>1645.54</v>
      </c>
      <c r="DC544">
        <f t="shared" si="211"/>
        <v>0</v>
      </c>
      <c r="DD544" t="s">
        <v>4</v>
      </c>
      <c r="DE544" t="s">
        <v>4</v>
      </c>
      <c r="DF544">
        <f t="shared" si="205"/>
        <v>1635.5</v>
      </c>
      <c r="DG544">
        <f t="shared" si="206"/>
        <v>0</v>
      </c>
      <c r="DH544">
        <f t="shared" si="207"/>
        <v>0</v>
      </c>
      <c r="DI544">
        <f t="shared" si="208"/>
        <v>0</v>
      </c>
      <c r="DJ544">
        <f t="shared" si="215"/>
        <v>1635.5</v>
      </c>
      <c r="DK544">
        <v>0</v>
      </c>
      <c r="DL544" t="s">
        <v>4</v>
      </c>
      <c r="DM544">
        <v>0</v>
      </c>
      <c r="DN544" t="s">
        <v>4</v>
      </c>
      <c r="DO544">
        <v>0</v>
      </c>
    </row>
    <row r="545" spans="1:119">
      <c r="A545">
        <f>ROW(Source!A448)</f>
        <v>448</v>
      </c>
      <c r="B545">
        <v>29858012</v>
      </c>
      <c r="C545">
        <v>29859968</v>
      </c>
      <c r="D545">
        <v>29311935</v>
      </c>
      <c r="E545">
        <v>1</v>
      </c>
      <c r="F545">
        <v>1</v>
      </c>
      <c r="G545">
        <v>37</v>
      </c>
      <c r="H545">
        <v>3</v>
      </c>
      <c r="I545" t="s">
        <v>1211</v>
      </c>
      <c r="J545" t="s">
        <v>1212</v>
      </c>
      <c r="K545" t="s">
        <v>1213</v>
      </c>
      <c r="L545">
        <v>1355</v>
      </c>
      <c r="N545">
        <v>1010</v>
      </c>
      <c r="O545" t="s">
        <v>377</v>
      </c>
      <c r="P545" t="s">
        <v>377</v>
      </c>
      <c r="Q545">
        <v>100</v>
      </c>
      <c r="W545">
        <v>0</v>
      </c>
      <c r="X545">
        <v>2100529627</v>
      </c>
      <c r="Y545">
        <f t="shared" si="209"/>
        <v>2.68</v>
      </c>
      <c r="AA545">
        <v>1046.3800000000001</v>
      </c>
      <c r="AB545">
        <v>0</v>
      </c>
      <c r="AC545">
        <v>0</v>
      </c>
      <c r="AD545">
        <v>0</v>
      </c>
      <c r="AE545">
        <v>1046.3800000000001</v>
      </c>
      <c r="AF545">
        <v>0</v>
      </c>
      <c r="AG545">
        <v>0</v>
      </c>
      <c r="AH545">
        <v>0</v>
      </c>
      <c r="AI545">
        <v>1</v>
      </c>
      <c r="AJ545">
        <v>1</v>
      </c>
      <c r="AK545">
        <v>1</v>
      </c>
      <c r="AL545">
        <v>1</v>
      </c>
      <c r="AM545">
        <v>-2</v>
      </c>
      <c r="AN545">
        <v>0</v>
      </c>
      <c r="AO545">
        <v>1</v>
      </c>
      <c r="AP545">
        <v>0</v>
      </c>
      <c r="AQ545">
        <v>0</v>
      </c>
      <c r="AR545">
        <v>0</v>
      </c>
      <c r="AS545" t="s">
        <v>4</v>
      </c>
      <c r="AT545">
        <v>2.68</v>
      </c>
      <c r="AU545" t="s">
        <v>4</v>
      </c>
      <c r="AV545">
        <v>0</v>
      </c>
      <c r="AW545">
        <v>2</v>
      </c>
      <c r="AX545">
        <v>29860007</v>
      </c>
      <c r="AY545">
        <v>1</v>
      </c>
      <c r="AZ545">
        <v>0</v>
      </c>
      <c r="BA545">
        <v>545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0</v>
      </c>
      <c r="BI545">
        <v>0</v>
      </c>
      <c r="BJ545">
        <v>0</v>
      </c>
      <c r="BK545">
        <v>0</v>
      </c>
      <c r="BL545">
        <v>0</v>
      </c>
      <c r="BM545">
        <v>0</v>
      </c>
      <c r="BN545">
        <v>0</v>
      </c>
      <c r="BO545">
        <v>0</v>
      </c>
      <c r="BP545">
        <v>0</v>
      </c>
      <c r="BQ545">
        <v>0</v>
      </c>
      <c r="BR545">
        <v>0</v>
      </c>
      <c r="BS545">
        <v>0</v>
      </c>
      <c r="BT545">
        <v>0</v>
      </c>
      <c r="BU545">
        <v>0</v>
      </c>
      <c r="BV545">
        <v>0</v>
      </c>
      <c r="BW545">
        <v>0</v>
      </c>
      <c r="CV545">
        <v>0</v>
      </c>
      <c r="CW545">
        <v>0</v>
      </c>
      <c r="CX545">
        <f>ROUND(Y545*Source!I448,9)</f>
        <v>2.6636519999999999</v>
      </c>
      <c r="CY545">
        <f t="shared" si="212"/>
        <v>1046.3800000000001</v>
      </c>
      <c r="CZ545">
        <f t="shared" si="213"/>
        <v>1046.3800000000001</v>
      </c>
      <c r="DA545">
        <f t="shared" si="214"/>
        <v>1</v>
      </c>
      <c r="DB545">
        <f t="shared" si="210"/>
        <v>2804.3</v>
      </c>
      <c r="DC545">
        <f t="shared" si="211"/>
        <v>0</v>
      </c>
      <c r="DD545" t="s">
        <v>4</v>
      </c>
      <c r="DE545" t="s">
        <v>4</v>
      </c>
      <c r="DF545">
        <f t="shared" si="205"/>
        <v>2787.19</v>
      </c>
      <c r="DG545">
        <f t="shared" si="206"/>
        <v>0</v>
      </c>
      <c r="DH545">
        <f t="shared" si="207"/>
        <v>0</v>
      </c>
      <c r="DI545">
        <f t="shared" si="208"/>
        <v>0</v>
      </c>
      <c r="DJ545">
        <f t="shared" si="215"/>
        <v>2787.19</v>
      </c>
      <c r="DK545">
        <v>0</v>
      </c>
      <c r="DL545" t="s">
        <v>4</v>
      </c>
      <c r="DM545">
        <v>0</v>
      </c>
      <c r="DN545" t="s">
        <v>4</v>
      </c>
      <c r="DO545">
        <v>0</v>
      </c>
    </row>
    <row r="546" spans="1:119">
      <c r="A546">
        <f>ROW(Source!A448)</f>
        <v>448</v>
      </c>
      <c r="B546">
        <v>29858012</v>
      </c>
      <c r="C546">
        <v>29859968</v>
      </c>
      <c r="D546">
        <v>29312855</v>
      </c>
      <c r="E546">
        <v>1</v>
      </c>
      <c r="F546">
        <v>1</v>
      </c>
      <c r="G546">
        <v>37</v>
      </c>
      <c r="H546">
        <v>3</v>
      </c>
      <c r="I546" t="s">
        <v>728</v>
      </c>
      <c r="J546" t="s">
        <v>729</v>
      </c>
      <c r="K546" t="s">
        <v>730</v>
      </c>
      <c r="L546">
        <v>1339</v>
      </c>
      <c r="N546">
        <v>1007</v>
      </c>
      <c r="O546" t="s">
        <v>54</v>
      </c>
      <c r="P546" t="s">
        <v>54</v>
      </c>
      <c r="Q546">
        <v>1</v>
      </c>
      <c r="W546">
        <v>0</v>
      </c>
      <c r="X546">
        <v>-1393929784</v>
      </c>
      <c r="Y546">
        <f t="shared" si="209"/>
        <v>1E-3</v>
      </c>
      <c r="AA546">
        <v>49.83</v>
      </c>
      <c r="AB546">
        <v>0</v>
      </c>
      <c r="AC546">
        <v>0</v>
      </c>
      <c r="AD546">
        <v>0</v>
      </c>
      <c r="AE546">
        <v>49.83</v>
      </c>
      <c r="AF546">
        <v>0</v>
      </c>
      <c r="AG546">
        <v>0</v>
      </c>
      <c r="AH546">
        <v>0</v>
      </c>
      <c r="AI546">
        <v>1</v>
      </c>
      <c r="AJ546">
        <v>1</v>
      </c>
      <c r="AK546">
        <v>1</v>
      </c>
      <c r="AL546">
        <v>1</v>
      </c>
      <c r="AM546">
        <v>-2</v>
      </c>
      <c r="AN546">
        <v>0</v>
      </c>
      <c r="AO546">
        <v>1</v>
      </c>
      <c r="AP546">
        <v>0</v>
      </c>
      <c r="AQ546">
        <v>0</v>
      </c>
      <c r="AR546">
        <v>0</v>
      </c>
      <c r="AS546" t="s">
        <v>4</v>
      </c>
      <c r="AT546">
        <v>1E-3</v>
      </c>
      <c r="AU546" t="s">
        <v>4</v>
      </c>
      <c r="AV546">
        <v>0</v>
      </c>
      <c r="AW546">
        <v>2</v>
      </c>
      <c r="AX546">
        <v>29860008</v>
      </c>
      <c r="AY546">
        <v>1</v>
      </c>
      <c r="AZ546">
        <v>0</v>
      </c>
      <c r="BA546">
        <v>546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0</v>
      </c>
      <c r="BI546">
        <v>0</v>
      </c>
      <c r="BJ546">
        <v>0</v>
      </c>
      <c r="BK546">
        <v>0</v>
      </c>
      <c r="BL546">
        <v>0</v>
      </c>
      <c r="BM546">
        <v>0</v>
      </c>
      <c r="BN546">
        <v>0</v>
      </c>
      <c r="BO546">
        <v>0</v>
      </c>
      <c r="BP546">
        <v>0</v>
      </c>
      <c r="BQ546">
        <v>0</v>
      </c>
      <c r="BR546">
        <v>0</v>
      </c>
      <c r="BS546">
        <v>0</v>
      </c>
      <c r="BT546">
        <v>0</v>
      </c>
      <c r="BU546">
        <v>0</v>
      </c>
      <c r="BV546">
        <v>0</v>
      </c>
      <c r="BW546">
        <v>0</v>
      </c>
      <c r="CV546">
        <v>0</v>
      </c>
      <c r="CW546">
        <v>0</v>
      </c>
      <c r="CX546">
        <f>ROUND(Y546*Source!I448,9)</f>
        <v>9.9390000000000004E-4</v>
      </c>
      <c r="CY546">
        <f t="shared" si="212"/>
        <v>49.83</v>
      </c>
      <c r="CZ546">
        <f t="shared" si="213"/>
        <v>49.83</v>
      </c>
      <c r="DA546">
        <f t="shared" si="214"/>
        <v>1</v>
      </c>
      <c r="DB546">
        <f t="shared" si="210"/>
        <v>0.05</v>
      </c>
      <c r="DC546">
        <f t="shared" si="211"/>
        <v>0</v>
      </c>
      <c r="DD546" t="s">
        <v>4</v>
      </c>
      <c r="DE546" t="s">
        <v>4</v>
      </c>
      <c r="DF546">
        <f t="shared" si="205"/>
        <v>0.05</v>
      </c>
      <c r="DG546">
        <f t="shared" si="206"/>
        <v>0</v>
      </c>
      <c r="DH546">
        <f t="shared" si="207"/>
        <v>0</v>
      </c>
      <c r="DI546">
        <f t="shared" si="208"/>
        <v>0</v>
      </c>
      <c r="DJ546">
        <f t="shared" si="215"/>
        <v>0.05</v>
      </c>
      <c r="DK546">
        <v>0</v>
      </c>
      <c r="DL546" t="s">
        <v>4</v>
      </c>
      <c r="DM546">
        <v>0</v>
      </c>
      <c r="DN546" t="s">
        <v>4</v>
      </c>
      <c r="DO546">
        <v>0</v>
      </c>
    </row>
    <row r="547" spans="1:119">
      <c r="A547">
        <f>ROW(Source!A448)</f>
        <v>448</v>
      </c>
      <c r="B547">
        <v>29858012</v>
      </c>
      <c r="C547">
        <v>29859968</v>
      </c>
      <c r="D547">
        <v>29313100</v>
      </c>
      <c r="E547">
        <v>1</v>
      </c>
      <c r="F547">
        <v>1</v>
      </c>
      <c r="G547">
        <v>37</v>
      </c>
      <c r="H547">
        <v>3</v>
      </c>
      <c r="I547" t="s">
        <v>1214</v>
      </c>
      <c r="J547" t="s">
        <v>1215</v>
      </c>
      <c r="K547" t="s">
        <v>1216</v>
      </c>
      <c r="L547">
        <v>1048</v>
      </c>
      <c r="N547">
        <v>1013</v>
      </c>
      <c r="O547" t="s">
        <v>408</v>
      </c>
      <c r="P547" t="s">
        <v>408</v>
      </c>
      <c r="Q547">
        <v>1</v>
      </c>
      <c r="W547">
        <v>0</v>
      </c>
      <c r="X547">
        <v>240046864</v>
      </c>
      <c r="Y547">
        <f t="shared" si="209"/>
        <v>2.68</v>
      </c>
      <c r="AA547">
        <v>852.08</v>
      </c>
      <c r="AB547">
        <v>0</v>
      </c>
      <c r="AC547">
        <v>0</v>
      </c>
      <c r="AD547">
        <v>0</v>
      </c>
      <c r="AE547">
        <v>852.08</v>
      </c>
      <c r="AF547">
        <v>0</v>
      </c>
      <c r="AG547">
        <v>0</v>
      </c>
      <c r="AH547">
        <v>0</v>
      </c>
      <c r="AI547">
        <v>1</v>
      </c>
      <c r="AJ547">
        <v>1</v>
      </c>
      <c r="AK547">
        <v>1</v>
      </c>
      <c r="AL547">
        <v>1</v>
      </c>
      <c r="AM547">
        <v>-2</v>
      </c>
      <c r="AN547">
        <v>0</v>
      </c>
      <c r="AO547">
        <v>1</v>
      </c>
      <c r="AP547">
        <v>0</v>
      </c>
      <c r="AQ547">
        <v>0</v>
      </c>
      <c r="AR547">
        <v>0</v>
      </c>
      <c r="AS547" t="s">
        <v>4</v>
      </c>
      <c r="AT547">
        <v>2.68</v>
      </c>
      <c r="AU547" t="s">
        <v>4</v>
      </c>
      <c r="AV547">
        <v>0</v>
      </c>
      <c r="AW547">
        <v>2</v>
      </c>
      <c r="AX547">
        <v>29860009</v>
      </c>
      <c r="AY547">
        <v>1</v>
      </c>
      <c r="AZ547">
        <v>0</v>
      </c>
      <c r="BA547">
        <v>547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0</v>
      </c>
      <c r="BI547">
        <v>0</v>
      </c>
      <c r="BJ547">
        <v>0</v>
      </c>
      <c r="BK547">
        <v>0</v>
      </c>
      <c r="BL547">
        <v>0</v>
      </c>
      <c r="BM547">
        <v>0</v>
      </c>
      <c r="BN547">
        <v>0</v>
      </c>
      <c r="BO547">
        <v>0</v>
      </c>
      <c r="BP547">
        <v>0</v>
      </c>
      <c r="BQ547">
        <v>0</v>
      </c>
      <c r="BR547">
        <v>0</v>
      </c>
      <c r="BS547">
        <v>0</v>
      </c>
      <c r="BT547">
        <v>0</v>
      </c>
      <c r="BU547">
        <v>0</v>
      </c>
      <c r="BV547">
        <v>0</v>
      </c>
      <c r="BW547">
        <v>0</v>
      </c>
      <c r="CV547">
        <v>0</v>
      </c>
      <c r="CW547">
        <v>0</v>
      </c>
      <c r="CX547">
        <f>ROUND(Y547*Source!I448,9)</f>
        <v>2.6636519999999999</v>
      </c>
      <c r="CY547">
        <f t="shared" si="212"/>
        <v>852.08</v>
      </c>
      <c r="CZ547">
        <f t="shared" si="213"/>
        <v>852.08</v>
      </c>
      <c r="DA547">
        <f t="shared" si="214"/>
        <v>1</v>
      </c>
      <c r="DB547">
        <f t="shared" si="210"/>
        <v>2283.5700000000002</v>
      </c>
      <c r="DC547">
        <f t="shared" si="211"/>
        <v>0</v>
      </c>
      <c r="DD547" t="s">
        <v>4</v>
      </c>
      <c r="DE547" t="s">
        <v>4</v>
      </c>
      <c r="DF547">
        <f t="shared" si="205"/>
        <v>2269.64</v>
      </c>
      <c r="DG547">
        <f t="shared" si="206"/>
        <v>0</v>
      </c>
      <c r="DH547">
        <f t="shared" si="207"/>
        <v>0</v>
      </c>
      <c r="DI547">
        <f t="shared" si="208"/>
        <v>0</v>
      </c>
      <c r="DJ547">
        <f t="shared" si="215"/>
        <v>2269.64</v>
      </c>
      <c r="DK547">
        <v>0</v>
      </c>
      <c r="DL547" t="s">
        <v>4</v>
      </c>
      <c r="DM547">
        <v>0</v>
      </c>
      <c r="DN547" t="s">
        <v>4</v>
      </c>
      <c r="DO547">
        <v>0</v>
      </c>
    </row>
    <row r="548" spans="1:119">
      <c r="A548">
        <f>ROW(Source!A448)</f>
        <v>448</v>
      </c>
      <c r="B548">
        <v>29858012</v>
      </c>
      <c r="C548">
        <v>29859968</v>
      </c>
      <c r="D548">
        <v>29311141</v>
      </c>
      <c r="E548">
        <v>1</v>
      </c>
      <c r="F548">
        <v>1</v>
      </c>
      <c r="G548">
        <v>37</v>
      </c>
      <c r="H548">
        <v>3</v>
      </c>
      <c r="I548" t="s">
        <v>1217</v>
      </c>
      <c r="J548" t="s">
        <v>1218</v>
      </c>
      <c r="K548" t="s">
        <v>1219</v>
      </c>
      <c r="L548">
        <v>1327</v>
      </c>
      <c r="N548">
        <v>1005</v>
      </c>
      <c r="O548" t="s">
        <v>201</v>
      </c>
      <c r="P548" t="s">
        <v>201</v>
      </c>
      <c r="Q548">
        <v>1</v>
      </c>
      <c r="W548">
        <v>0</v>
      </c>
      <c r="X548">
        <v>922117693</v>
      </c>
      <c r="Y548">
        <f t="shared" si="209"/>
        <v>106</v>
      </c>
      <c r="AA548">
        <v>1256.68</v>
      </c>
      <c r="AB548">
        <v>0</v>
      </c>
      <c r="AC548">
        <v>0</v>
      </c>
      <c r="AD548">
        <v>0</v>
      </c>
      <c r="AE548">
        <v>1256.68</v>
      </c>
      <c r="AF548">
        <v>0</v>
      </c>
      <c r="AG548">
        <v>0</v>
      </c>
      <c r="AH548">
        <v>0</v>
      </c>
      <c r="AI548">
        <v>1</v>
      </c>
      <c r="AJ548">
        <v>1</v>
      </c>
      <c r="AK548">
        <v>1</v>
      </c>
      <c r="AL548">
        <v>1</v>
      </c>
      <c r="AM548">
        <v>-2</v>
      </c>
      <c r="AN548">
        <v>0</v>
      </c>
      <c r="AO548">
        <v>1</v>
      </c>
      <c r="AP548">
        <v>0</v>
      </c>
      <c r="AQ548">
        <v>0</v>
      </c>
      <c r="AR548">
        <v>0</v>
      </c>
      <c r="AS548" t="s">
        <v>4</v>
      </c>
      <c r="AT548">
        <v>106</v>
      </c>
      <c r="AU548" t="s">
        <v>4</v>
      </c>
      <c r="AV548">
        <v>0</v>
      </c>
      <c r="AW548">
        <v>2</v>
      </c>
      <c r="AX548">
        <v>29860010</v>
      </c>
      <c r="AY548">
        <v>1</v>
      </c>
      <c r="AZ548">
        <v>0</v>
      </c>
      <c r="BA548">
        <v>548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0</v>
      </c>
      <c r="BI548">
        <v>0</v>
      </c>
      <c r="BJ548">
        <v>0</v>
      </c>
      <c r="BK548">
        <v>0</v>
      </c>
      <c r="BL548">
        <v>0</v>
      </c>
      <c r="BM548">
        <v>0</v>
      </c>
      <c r="BN548">
        <v>0</v>
      </c>
      <c r="BO548">
        <v>0</v>
      </c>
      <c r="BP548">
        <v>0</v>
      </c>
      <c r="BQ548">
        <v>0</v>
      </c>
      <c r="BR548">
        <v>0</v>
      </c>
      <c r="BS548">
        <v>0</v>
      </c>
      <c r="BT548">
        <v>0</v>
      </c>
      <c r="BU548">
        <v>0</v>
      </c>
      <c r="BV548">
        <v>0</v>
      </c>
      <c r="BW548">
        <v>0</v>
      </c>
      <c r="CV548">
        <v>0</v>
      </c>
      <c r="CW548">
        <v>0</v>
      </c>
      <c r="CX548">
        <f>ROUND(Y548*Source!I448,9)</f>
        <v>105.35339999999999</v>
      </c>
      <c r="CY548">
        <f t="shared" si="212"/>
        <v>1256.68</v>
      </c>
      <c r="CZ548">
        <f t="shared" si="213"/>
        <v>1256.68</v>
      </c>
      <c r="DA548">
        <f t="shared" si="214"/>
        <v>1</v>
      </c>
      <c r="DB548">
        <f t="shared" si="210"/>
        <v>133208.07999999999</v>
      </c>
      <c r="DC548">
        <f t="shared" si="211"/>
        <v>0</v>
      </c>
      <c r="DD548" t="s">
        <v>4</v>
      </c>
      <c r="DE548" t="s">
        <v>4</v>
      </c>
      <c r="DF548">
        <f t="shared" si="205"/>
        <v>132395.51</v>
      </c>
      <c r="DG548">
        <f t="shared" si="206"/>
        <v>0</v>
      </c>
      <c r="DH548">
        <f t="shared" si="207"/>
        <v>0</v>
      </c>
      <c r="DI548">
        <f t="shared" si="208"/>
        <v>0</v>
      </c>
      <c r="DJ548">
        <f t="shared" si="215"/>
        <v>132395.51</v>
      </c>
      <c r="DK548">
        <v>0</v>
      </c>
      <c r="DL548" t="s">
        <v>4</v>
      </c>
      <c r="DM548">
        <v>0</v>
      </c>
      <c r="DN548" t="s">
        <v>4</v>
      </c>
      <c r="DO548">
        <v>0</v>
      </c>
    </row>
    <row r="549" spans="1:119">
      <c r="A549">
        <f>ROW(Source!A448)</f>
        <v>448</v>
      </c>
      <c r="B549">
        <v>29858012</v>
      </c>
      <c r="C549">
        <v>29859968</v>
      </c>
      <c r="D549">
        <v>29313988</v>
      </c>
      <c r="E549">
        <v>1</v>
      </c>
      <c r="F549">
        <v>1</v>
      </c>
      <c r="G549">
        <v>37</v>
      </c>
      <c r="H549">
        <v>3</v>
      </c>
      <c r="I549" t="s">
        <v>1220</v>
      </c>
      <c r="J549" t="s">
        <v>1221</v>
      </c>
      <c r="K549" t="s">
        <v>1222</v>
      </c>
      <c r="L549">
        <v>1348</v>
      </c>
      <c r="N549">
        <v>1009</v>
      </c>
      <c r="O549" t="s">
        <v>68</v>
      </c>
      <c r="P549" t="s">
        <v>68</v>
      </c>
      <c r="Q549">
        <v>1000</v>
      </c>
      <c r="W549">
        <v>0</v>
      </c>
      <c r="X549">
        <v>607092963</v>
      </c>
      <c r="Y549">
        <f t="shared" si="209"/>
        <v>5.2999999999999999E-2</v>
      </c>
      <c r="AA549">
        <v>16607.689999999999</v>
      </c>
      <c r="AB549">
        <v>0</v>
      </c>
      <c r="AC549">
        <v>0</v>
      </c>
      <c r="AD549">
        <v>0</v>
      </c>
      <c r="AE549">
        <v>16607.689999999999</v>
      </c>
      <c r="AF549">
        <v>0</v>
      </c>
      <c r="AG549">
        <v>0</v>
      </c>
      <c r="AH549">
        <v>0</v>
      </c>
      <c r="AI549">
        <v>1</v>
      </c>
      <c r="AJ549">
        <v>1</v>
      </c>
      <c r="AK549">
        <v>1</v>
      </c>
      <c r="AL549">
        <v>1</v>
      </c>
      <c r="AM549">
        <v>-2</v>
      </c>
      <c r="AN549">
        <v>0</v>
      </c>
      <c r="AO549">
        <v>1</v>
      </c>
      <c r="AP549">
        <v>0</v>
      </c>
      <c r="AQ549">
        <v>0</v>
      </c>
      <c r="AR549">
        <v>0</v>
      </c>
      <c r="AS549" t="s">
        <v>4</v>
      </c>
      <c r="AT549">
        <v>5.2999999999999999E-2</v>
      </c>
      <c r="AU549" t="s">
        <v>4</v>
      </c>
      <c r="AV549">
        <v>0</v>
      </c>
      <c r="AW549">
        <v>2</v>
      </c>
      <c r="AX549">
        <v>29860011</v>
      </c>
      <c r="AY549">
        <v>1</v>
      </c>
      <c r="AZ549">
        <v>0</v>
      </c>
      <c r="BA549">
        <v>549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0</v>
      </c>
      <c r="BI549">
        <v>0</v>
      </c>
      <c r="BJ549">
        <v>0</v>
      </c>
      <c r="BK549">
        <v>0</v>
      </c>
      <c r="BL549">
        <v>0</v>
      </c>
      <c r="BM549">
        <v>0</v>
      </c>
      <c r="BN549">
        <v>0</v>
      </c>
      <c r="BO549">
        <v>0</v>
      </c>
      <c r="BP549">
        <v>0</v>
      </c>
      <c r="BQ549">
        <v>0</v>
      </c>
      <c r="BR549">
        <v>0</v>
      </c>
      <c r="BS549">
        <v>0</v>
      </c>
      <c r="BT549">
        <v>0</v>
      </c>
      <c r="BU549">
        <v>0</v>
      </c>
      <c r="BV549">
        <v>0</v>
      </c>
      <c r="BW549">
        <v>0</v>
      </c>
      <c r="CV549">
        <v>0</v>
      </c>
      <c r="CW549">
        <v>0</v>
      </c>
      <c r="CX549">
        <f>ROUND(Y549*Source!I448,9)</f>
        <v>5.26767E-2</v>
      </c>
      <c r="CY549">
        <f t="shared" si="212"/>
        <v>16607.689999999999</v>
      </c>
      <c r="CZ549">
        <f t="shared" si="213"/>
        <v>16607.689999999999</v>
      </c>
      <c r="DA549">
        <f t="shared" si="214"/>
        <v>1</v>
      </c>
      <c r="DB549">
        <f t="shared" si="210"/>
        <v>880.21</v>
      </c>
      <c r="DC549">
        <f t="shared" si="211"/>
        <v>0</v>
      </c>
      <c r="DD549" t="s">
        <v>4</v>
      </c>
      <c r="DE549" t="s">
        <v>4</v>
      </c>
      <c r="DF549">
        <f t="shared" si="205"/>
        <v>874.84</v>
      </c>
      <c r="DG549">
        <f t="shared" si="206"/>
        <v>0</v>
      </c>
      <c r="DH549">
        <f t="shared" si="207"/>
        <v>0</v>
      </c>
      <c r="DI549">
        <f t="shared" si="208"/>
        <v>0</v>
      </c>
      <c r="DJ549">
        <f t="shared" si="215"/>
        <v>874.84</v>
      </c>
      <c r="DK549">
        <v>0</v>
      </c>
      <c r="DL549" t="s">
        <v>4</v>
      </c>
      <c r="DM549">
        <v>0</v>
      </c>
      <c r="DN549" t="s">
        <v>4</v>
      </c>
      <c r="DO549">
        <v>0</v>
      </c>
    </row>
    <row r="550" spans="1:119">
      <c r="A550">
        <f>ROW(Source!A448)</f>
        <v>448</v>
      </c>
      <c r="B550">
        <v>29858012</v>
      </c>
      <c r="C550">
        <v>29859968</v>
      </c>
      <c r="D550">
        <v>29315074</v>
      </c>
      <c r="E550">
        <v>1</v>
      </c>
      <c r="F550">
        <v>1</v>
      </c>
      <c r="G550">
        <v>37</v>
      </c>
      <c r="H550">
        <v>3</v>
      </c>
      <c r="I550" t="s">
        <v>556</v>
      </c>
      <c r="J550" t="s">
        <v>558</v>
      </c>
      <c r="K550" t="s">
        <v>557</v>
      </c>
      <c r="L550">
        <v>1354</v>
      </c>
      <c r="N550">
        <v>1010</v>
      </c>
      <c r="O550" t="s">
        <v>180</v>
      </c>
      <c r="P550" t="s">
        <v>180</v>
      </c>
      <c r="Q550">
        <v>1</v>
      </c>
      <c r="W550">
        <v>0</v>
      </c>
      <c r="X550">
        <v>-830744301</v>
      </c>
      <c r="Y550">
        <f t="shared" si="209"/>
        <v>133.81627900000001</v>
      </c>
      <c r="AA550">
        <v>286.8</v>
      </c>
      <c r="AB550">
        <v>0</v>
      </c>
      <c r="AC550">
        <v>0</v>
      </c>
      <c r="AD550">
        <v>0</v>
      </c>
      <c r="AE550">
        <v>286.8</v>
      </c>
      <c r="AF550">
        <v>0</v>
      </c>
      <c r="AG550">
        <v>0</v>
      </c>
      <c r="AH550">
        <v>0</v>
      </c>
      <c r="AI550">
        <v>1</v>
      </c>
      <c r="AJ550">
        <v>1</v>
      </c>
      <c r="AK550">
        <v>1</v>
      </c>
      <c r="AL550">
        <v>1</v>
      </c>
      <c r="AM550">
        <v>0</v>
      </c>
      <c r="AN550">
        <v>0</v>
      </c>
      <c r="AO550">
        <v>0</v>
      </c>
      <c r="AP550">
        <v>1</v>
      </c>
      <c r="AQ550">
        <v>0</v>
      </c>
      <c r="AR550">
        <v>0</v>
      </c>
      <c r="AS550" t="s">
        <v>4</v>
      </c>
      <c r="AT550">
        <v>133.81627900000001</v>
      </c>
      <c r="AU550" t="s">
        <v>4</v>
      </c>
      <c r="AV550">
        <v>0</v>
      </c>
      <c r="AW550">
        <v>1</v>
      </c>
      <c r="AX550">
        <v>-1</v>
      </c>
      <c r="AY550">
        <v>0</v>
      </c>
      <c r="AZ550">
        <v>0</v>
      </c>
      <c r="BA550" t="s">
        <v>4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0</v>
      </c>
      <c r="BI550">
        <v>0</v>
      </c>
      <c r="BJ550">
        <v>0</v>
      </c>
      <c r="BK550">
        <v>0</v>
      </c>
      <c r="BL550">
        <v>0</v>
      </c>
      <c r="BM550">
        <v>0</v>
      </c>
      <c r="BN550">
        <v>0</v>
      </c>
      <c r="BO550">
        <v>0</v>
      </c>
      <c r="BP550">
        <v>0</v>
      </c>
      <c r="BQ550">
        <v>0</v>
      </c>
      <c r="BR550">
        <v>0</v>
      </c>
      <c r="BS550">
        <v>0</v>
      </c>
      <c r="BT550">
        <v>0</v>
      </c>
      <c r="BU550">
        <v>0</v>
      </c>
      <c r="BV550">
        <v>0</v>
      </c>
      <c r="BW550">
        <v>0</v>
      </c>
      <c r="CV550">
        <v>0</v>
      </c>
      <c r="CW550">
        <v>0</v>
      </c>
      <c r="CX550">
        <f>ROUND(Y550*Source!I448,9)</f>
        <v>132.99999969800001</v>
      </c>
      <c r="CY550">
        <f t="shared" si="212"/>
        <v>286.8</v>
      </c>
      <c r="CZ550">
        <f t="shared" si="213"/>
        <v>286.8</v>
      </c>
      <c r="DA550">
        <f t="shared" si="214"/>
        <v>1</v>
      </c>
      <c r="DB550">
        <f t="shared" si="210"/>
        <v>38378.51</v>
      </c>
      <c r="DC550">
        <f t="shared" si="211"/>
        <v>0</v>
      </c>
      <c r="DD550" t="s">
        <v>4</v>
      </c>
      <c r="DE550" t="s">
        <v>4</v>
      </c>
      <c r="DF550">
        <f t="shared" si="205"/>
        <v>38144.400000000001</v>
      </c>
      <c r="DG550">
        <f t="shared" si="206"/>
        <v>0</v>
      </c>
      <c r="DH550">
        <f t="shared" si="207"/>
        <v>0</v>
      </c>
      <c r="DI550">
        <f t="shared" si="208"/>
        <v>0</v>
      </c>
      <c r="DJ550">
        <f t="shared" si="215"/>
        <v>38144.400000000001</v>
      </c>
      <c r="DK550">
        <v>0</v>
      </c>
      <c r="DL550" t="s">
        <v>4</v>
      </c>
      <c r="DM550">
        <v>0</v>
      </c>
      <c r="DN550" t="s">
        <v>4</v>
      </c>
      <c r="DO550">
        <v>0</v>
      </c>
    </row>
    <row r="551" spans="1:119">
      <c r="A551">
        <f>ROW(Source!A448)</f>
        <v>448</v>
      </c>
      <c r="B551">
        <v>29858012</v>
      </c>
      <c r="C551">
        <v>29859968</v>
      </c>
      <c r="D551">
        <v>29315093</v>
      </c>
      <c r="E551">
        <v>1</v>
      </c>
      <c r="F551">
        <v>1</v>
      </c>
      <c r="G551">
        <v>37</v>
      </c>
      <c r="H551">
        <v>3</v>
      </c>
      <c r="I551" t="s">
        <v>1223</v>
      </c>
      <c r="J551" t="s">
        <v>1224</v>
      </c>
      <c r="K551" t="s">
        <v>1225</v>
      </c>
      <c r="L551">
        <v>1301</v>
      </c>
      <c r="N551">
        <v>1003</v>
      </c>
      <c r="O551" t="s">
        <v>296</v>
      </c>
      <c r="P551" t="s">
        <v>296</v>
      </c>
      <c r="Q551">
        <v>1</v>
      </c>
      <c r="W551">
        <v>0</v>
      </c>
      <c r="X551">
        <v>1451871887</v>
      </c>
      <c r="Y551">
        <f t="shared" si="209"/>
        <v>10.4</v>
      </c>
      <c r="AA551">
        <v>250.84</v>
      </c>
      <c r="AB551">
        <v>0</v>
      </c>
      <c r="AC551">
        <v>0</v>
      </c>
      <c r="AD551">
        <v>0</v>
      </c>
      <c r="AE551">
        <v>250.84</v>
      </c>
      <c r="AF551">
        <v>0</v>
      </c>
      <c r="AG551">
        <v>0</v>
      </c>
      <c r="AH551">
        <v>0</v>
      </c>
      <c r="AI551">
        <v>1</v>
      </c>
      <c r="AJ551">
        <v>1</v>
      </c>
      <c r="AK551">
        <v>1</v>
      </c>
      <c r="AL551">
        <v>1</v>
      </c>
      <c r="AM551">
        <v>-2</v>
      </c>
      <c r="AN551">
        <v>0</v>
      </c>
      <c r="AO551">
        <v>1</v>
      </c>
      <c r="AP551">
        <v>0</v>
      </c>
      <c r="AQ551">
        <v>0</v>
      </c>
      <c r="AR551">
        <v>0</v>
      </c>
      <c r="AS551" t="s">
        <v>4</v>
      </c>
      <c r="AT551">
        <v>10.4</v>
      </c>
      <c r="AU551" t="s">
        <v>4</v>
      </c>
      <c r="AV551">
        <v>0</v>
      </c>
      <c r="AW551">
        <v>2</v>
      </c>
      <c r="AX551">
        <v>29860012</v>
      </c>
      <c r="AY551">
        <v>1</v>
      </c>
      <c r="AZ551">
        <v>0</v>
      </c>
      <c r="BA551">
        <v>550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0</v>
      </c>
      <c r="BI551">
        <v>0</v>
      </c>
      <c r="BJ551">
        <v>0</v>
      </c>
      <c r="BK551">
        <v>0</v>
      </c>
      <c r="BL551">
        <v>0</v>
      </c>
      <c r="BM551">
        <v>0</v>
      </c>
      <c r="BN551">
        <v>0</v>
      </c>
      <c r="BO551">
        <v>0</v>
      </c>
      <c r="BP551">
        <v>0</v>
      </c>
      <c r="BQ551">
        <v>0</v>
      </c>
      <c r="BR551">
        <v>0</v>
      </c>
      <c r="BS551">
        <v>0</v>
      </c>
      <c r="BT551">
        <v>0</v>
      </c>
      <c r="BU551">
        <v>0</v>
      </c>
      <c r="BV551">
        <v>0</v>
      </c>
      <c r="BW551">
        <v>0</v>
      </c>
      <c r="CV551">
        <v>0</v>
      </c>
      <c r="CW551">
        <v>0</v>
      </c>
      <c r="CX551">
        <f>ROUND(Y551*Source!I448,9)</f>
        <v>10.33656</v>
      </c>
      <c r="CY551">
        <f t="shared" si="212"/>
        <v>250.84</v>
      </c>
      <c r="CZ551">
        <f t="shared" si="213"/>
        <v>250.84</v>
      </c>
      <c r="DA551">
        <f t="shared" si="214"/>
        <v>1</v>
      </c>
      <c r="DB551">
        <f t="shared" si="210"/>
        <v>2608.7399999999998</v>
      </c>
      <c r="DC551">
        <f t="shared" si="211"/>
        <v>0</v>
      </c>
      <c r="DD551" t="s">
        <v>4</v>
      </c>
      <c r="DE551" t="s">
        <v>4</v>
      </c>
      <c r="DF551">
        <f t="shared" si="205"/>
        <v>2592.8200000000002</v>
      </c>
      <c r="DG551">
        <f t="shared" si="206"/>
        <v>0</v>
      </c>
      <c r="DH551">
        <f t="shared" si="207"/>
        <v>0</v>
      </c>
      <c r="DI551">
        <f t="shared" si="208"/>
        <v>0</v>
      </c>
      <c r="DJ551">
        <f t="shared" si="215"/>
        <v>2592.8200000000002</v>
      </c>
      <c r="DK551">
        <v>0</v>
      </c>
      <c r="DL551" t="s">
        <v>4</v>
      </c>
      <c r="DM551">
        <v>0</v>
      </c>
      <c r="DN551" t="s">
        <v>4</v>
      </c>
      <c r="DO551">
        <v>0</v>
      </c>
    </row>
    <row r="552" spans="1:119">
      <c r="A552">
        <f>ROW(Source!A448)</f>
        <v>448</v>
      </c>
      <c r="B552">
        <v>29858012</v>
      </c>
      <c r="C552">
        <v>29859968</v>
      </c>
      <c r="D552">
        <v>29315098</v>
      </c>
      <c r="E552">
        <v>1</v>
      </c>
      <c r="F552">
        <v>1</v>
      </c>
      <c r="G552">
        <v>37</v>
      </c>
      <c r="H552">
        <v>3</v>
      </c>
      <c r="I552" t="s">
        <v>1226</v>
      </c>
      <c r="J552" t="s">
        <v>1227</v>
      </c>
      <c r="K552" t="s">
        <v>1228</v>
      </c>
      <c r="L552">
        <v>1301</v>
      </c>
      <c r="N552">
        <v>1003</v>
      </c>
      <c r="O552" t="s">
        <v>296</v>
      </c>
      <c r="P552" t="s">
        <v>296</v>
      </c>
      <c r="Q552">
        <v>1</v>
      </c>
      <c r="W552">
        <v>0</v>
      </c>
      <c r="X552">
        <v>1850283573</v>
      </c>
      <c r="Y552">
        <f t="shared" ref="Y552:Y583" si="216">AT552</f>
        <v>201.4</v>
      </c>
      <c r="AA552">
        <v>212.7</v>
      </c>
      <c r="AB552">
        <v>0</v>
      </c>
      <c r="AC552">
        <v>0</v>
      </c>
      <c r="AD552">
        <v>0</v>
      </c>
      <c r="AE552">
        <v>212.7</v>
      </c>
      <c r="AF552">
        <v>0</v>
      </c>
      <c r="AG552">
        <v>0</v>
      </c>
      <c r="AH552">
        <v>0</v>
      </c>
      <c r="AI552">
        <v>1</v>
      </c>
      <c r="AJ552">
        <v>1</v>
      </c>
      <c r="AK552">
        <v>1</v>
      </c>
      <c r="AL552">
        <v>1</v>
      </c>
      <c r="AM552">
        <v>-2</v>
      </c>
      <c r="AN552">
        <v>0</v>
      </c>
      <c r="AO552">
        <v>1</v>
      </c>
      <c r="AP552">
        <v>0</v>
      </c>
      <c r="AQ552">
        <v>0</v>
      </c>
      <c r="AR552">
        <v>0</v>
      </c>
      <c r="AS552" t="s">
        <v>4</v>
      </c>
      <c r="AT552">
        <v>201.4</v>
      </c>
      <c r="AU552" t="s">
        <v>4</v>
      </c>
      <c r="AV552">
        <v>0</v>
      </c>
      <c r="AW552">
        <v>2</v>
      </c>
      <c r="AX552">
        <v>29860013</v>
      </c>
      <c r="AY552">
        <v>1</v>
      </c>
      <c r="AZ552">
        <v>0</v>
      </c>
      <c r="BA552">
        <v>551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0</v>
      </c>
      <c r="BI552">
        <v>0</v>
      </c>
      <c r="BJ552">
        <v>0</v>
      </c>
      <c r="BK552">
        <v>0</v>
      </c>
      <c r="BL552">
        <v>0</v>
      </c>
      <c r="BM552">
        <v>0</v>
      </c>
      <c r="BN552">
        <v>0</v>
      </c>
      <c r="BO552">
        <v>0</v>
      </c>
      <c r="BP552">
        <v>0</v>
      </c>
      <c r="BQ552">
        <v>0</v>
      </c>
      <c r="BR552">
        <v>0</v>
      </c>
      <c r="BS552">
        <v>0</v>
      </c>
      <c r="BT552">
        <v>0</v>
      </c>
      <c r="BU552">
        <v>0</v>
      </c>
      <c r="BV552">
        <v>0</v>
      </c>
      <c r="BW552">
        <v>0</v>
      </c>
      <c r="CV552">
        <v>0</v>
      </c>
      <c r="CW552">
        <v>0</v>
      </c>
      <c r="CX552">
        <f>ROUND(Y552*Source!I448,9)</f>
        <v>200.17146</v>
      </c>
      <c r="CY552">
        <f t="shared" si="212"/>
        <v>212.7</v>
      </c>
      <c r="CZ552">
        <f t="shared" si="213"/>
        <v>212.7</v>
      </c>
      <c r="DA552">
        <f t="shared" si="214"/>
        <v>1</v>
      </c>
      <c r="DB552">
        <f t="shared" ref="DB552:DB583" si="217">ROUND(ROUND(AT552*CZ552,2),6)</f>
        <v>42837.78</v>
      </c>
      <c r="DC552">
        <f t="shared" ref="DC552:DC583" si="218">ROUND(ROUND(AT552*AG552,2),6)</f>
        <v>0</v>
      </c>
      <c r="DD552" t="s">
        <v>4</v>
      </c>
      <c r="DE552" t="s">
        <v>4</v>
      </c>
      <c r="DF552">
        <f t="shared" si="205"/>
        <v>42576.47</v>
      </c>
      <c r="DG552">
        <f t="shared" si="206"/>
        <v>0</v>
      </c>
      <c r="DH552">
        <f t="shared" si="207"/>
        <v>0</v>
      </c>
      <c r="DI552">
        <f t="shared" si="208"/>
        <v>0</v>
      </c>
      <c r="DJ552">
        <f t="shared" si="215"/>
        <v>42576.47</v>
      </c>
      <c r="DK552">
        <v>0</v>
      </c>
      <c r="DL552" t="s">
        <v>4</v>
      </c>
      <c r="DM552">
        <v>0</v>
      </c>
      <c r="DN552" t="s">
        <v>4</v>
      </c>
      <c r="DO552">
        <v>0</v>
      </c>
    </row>
    <row r="553" spans="1:119">
      <c r="A553">
        <f>ROW(Source!A448)</f>
        <v>448</v>
      </c>
      <c r="B553">
        <v>29858012</v>
      </c>
      <c r="C553">
        <v>29859968</v>
      </c>
      <c r="D553">
        <v>29315115</v>
      </c>
      <c r="E553">
        <v>1</v>
      </c>
      <c r="F553">
        <v>1</v>
      </c>
      <c r="G553">
        <v>37</v>
      </c>
      <c r="H553">
        <v>3</v>
      </c>
      <c r="I553" t="s">
        <v>1229</v>
      </c>
      <c r="J553" t="s">
        <v>1230</v>
      </c>
      <c r="K553" t="s">
        <v>1231</v>
      </c>
      <c r="L553">
        <v>1301</v>
      </c>
      <c r="N553">
        <v>1003</v>
      </c>
      <c r="O553" t="s">
        <v>296</v>
      </c>
      <c r="P553" t="s">
        <v>296</v>
      </c>
      <c r="Q553">
        <v>1</v>
      </c>
      <c r="W553">
        <v>0</v>
      </c>
      <c r="X553">
        <v>-1058170673</v>
      </c>
      <c r="Y553">
        <f t="shared" si="216"/>
        <v>17.47</v>
      </c>
      <c r="AA553">
        <v>206.15</v>
      </c>
      <c r="AB553">
        <v>0</v>
      </c>
      <c r="AC553">
        <v>0</v>
      </c>
      <c r="AD553">
        <v>0</v>
      </c>
      <c r="AE553">
        <v>206.15</v>
      </c>
      <c r="AF553">
        <v>0</v>
      </c>
      <c r="AG553">
        <v>0</v>
      </c>
      <c r="AH553">
        <v>0</v>
      </c>
      <c r="AI553">
        <v>1</v>
      </c>
      <c r="AJ553">
        <v>1</v>
      </c>
      <c r="AK553">
        <v>1</v>
      </c>
      <c r="AL553">
        <v>1</v>
      </c>
      <c r="AM553">
        <v>-2</v>
      </c>
      <c r="AN553">
        <v>0</v>
      </c>
      <c r="AO553">
        <v>1</v>
      </c>
      <c r="AP553">
        <v>0</v>
      </c>
      <c r="AQ553">
        <v>0</v>
      </c>
      <c r="AR553">
        <v>0</v>
      </c>
      <c r="AS553" t="s">
        <v>4</v>
      </c>
      <c r="AT553">
        <v>17.47</v>
      </c>
      <c r="AU553" t="s">
        <v>4</v>
      </c>
      <c r="AV553">
        <v>0</v>
      </c>
      <c r="AW553">
        <v>2</v>
      </c>
      <c r="AX553">
        <v>29860014</v>
      </c>
      <c r="AY553">
        <v>1</v>
      </c>
      <c r="AZ553">
        <v>0</v>
      </c>
      <c r="BA553">
        <v>552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0</v>
      </c>
      <c r="BI553">
        <v>0</v>
      </c>
      <c r="BJ553">
        <v>0</v>
      </c>
      <c r="BK553">
        <v>0</v>
      </c>
      <c r="BL553">
        <v>0</v>
      </c>
      <c r="BM553">
        <v>0</v>
      </c>
      <c r="BN553">
        <v>0</v>
      </c>
      <c r="BO553">
        <v>0</v>
      </c>
      <c r="BP553">
        <v>0</v>
      </c>
      <c r="BQ553">
        <v>0</v>
      </c>
      <c r="BR553">
        <v>0</v>
      </c>
      <c r="BS553">
        <v>0</v>
      </c>
      <c r="BT553">
        <v>0</v>
      </c>
      <c r="BU553">
        <v>0</v>
      </c>
      <c r="BV553">
        <v>0</v>
      </c>
      <c r="BW553">
        <v>0</v>
      </c>
      <c r="CV553">
        <v>0</v>
      </c>
      <c r="CW553">
        <v>0</v>
      </c>
      <c r="CX553">
        <f>ROUND(Y553*Source!I448,9)</f>
        <v>17.363433000000001</v>
      </c>
      <c r="CY553">
        <f t="shared" si="212"/>
        <v>206.15</v>
      </c>
      <c r="CZ553">
        <f t="shared" si="213"/>
        <v>206.15</v>
      </c>
      <c r="DA553">
        <f t="shared" si="214"/>
        <v>1</v>
      </c>
      <c r="DB553">
        <f t="shared" si="217"/>
        <v>3601.44</v>
      </c>
      <c r="DC553">
        <f t="shared" si="218"/>
        <v>0</v>
      </c>
      <c r="DD553" t="s">
        <v>4</v>
      </c>
      <c r="DE553" t="s">
        <v>4</v>
      </c>
      <c r="DF553">
        <f t="shared" si="205"/>
        <v>3579.47</v>
      </c>
      <c r="DG553">
        <f t="shared" si="206"/>
        <v>0</v>
      </c>
      <c r="DH553">
        <f t="shared" si="207"/>
        <v>0</v>
      </c>
      <c r="DI553">
        <f t="shared" si="208"/>
        <v>0</v>
      </c>
      <c r="DJ553">
        <f t="shared" si="215"/>
        <v>3579.47</v>
      </c>
      <c r="DK553">
        <v>0</v>
      </c>
      <c r="DL553" t="s">
        <v>4</v>
      </c>
      <c r="DM553">
        <v>0</v>
      </c>
      <c r="DN553" t="s">
        <v>4</v>
      </c>
      <c r="DO553">
        <v>0</v>
      </c>
    </row>
    <row r="554" spans="1:119">
      <c r="A554">
        <f>ROW(Source!A448)</f>
        <v>448</v>
      </c>
      <c r="B554">
        <v>29858012</v>
      </c>
      <c r="C554">
        <v>29859968</v>
      </c>
      <c r="D554">
        <v>29315192</v>
      </c>
      <c r="E554">
        <v>1</v>
      </c>
      <c r="F554">
        <v>1</v>
      </c>
      <c r="G554">
        <v>37</v>
      </c>
      <c r="H554">
        <v>3</v>
      </c>
      <c r="I554" t="s">
        <v>804</v>
      </c>
      <c r="J554" t="s">
        <v>805</v>
      </c>
      <c r="K554" t="s">
        <v>806</v>
      </c>
      <c r="L554">
        <v>1354</v>
      </c>
      <c r="N554">
        <v>1010</v>
      </c>
      <c r="O554" t="s">
        <v>180</v>
      </c>
      <c r="P554" t="s">
        <v>180</v>
      </c>
      <c r="Q554">
        <v>1</v>
      </c>
      <c r="W554">
        <v>0</v>
      </c>
      <c r="X554">
        <v>1293306403</v>
      </c>
      <c r="Y554">
        <f t="shared" si="216"/>
        <v>2.7</v>
      </c>
      <c r="AA554">
        <v>610.02</v>
      </c>
      <c r="AB554">
        <v>0</v>
      </c>
      <c r="AC554">
        <v>0</v>
      </c>
      <c r="AD554">
        <v>0</v>
      </c>
      <c r="AE554">
        <v>610.02</v>
      </c>
      <c r="AF554">
        <v>0</v>
      </c>
      <c r="AG554">
        <v>0</v>
      </c>
      <c r="AH554">
        <v>0</v>
      </c>
      <c r="AI554">
        <v>1</v>
      </c>
      <c r="AJ554">
        <v>1</v>
      </c>
      <c r="AK554">
        <v>1</v>
      </c>
      <c r="AL554">
        <v>1</v>
      </c>
      <c r="AM554">
        <v>-2</v>
      </c>
      <c r="AN554">
        <v>0</v>
      </c>
      <c r="AO554">
        <v>1</v>
      </c>
      <c r="AP554">
        <v>0</v>
      </c>
      <c r="AQ554">
        <v>0</v>
      </c>
      <c r="AR554">
        <v>0</v>
      </c>
      <c r="AS554" t="s">
        <v>4</v>
      </c>
      <c r="AT554">
        <v>2.7</v>
      </c>
      <c r="AU554" t="s">
        <v>4</v>
      </c>
      <c r="AV554">
        <v>0</v>
      </c>
      <c r="AW554">
        <v>2</v>
      </c>
      <c r="AX554">
        <v>29860015</v>
      </c>
      <c r="AY554">
        <v>1</v>
      </c>
      <c r="AZ554">
        <v>0</v>
      </c>
      <c r="BA554">
        <v>553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0</v>
      </c>
      <c r="BI554">
        <v>0</v>
      </c>
      <c r="BJ554">
        <v>0</v>
      </c>
      <c r="BK554">
        <v>0</v>
      </c>
      <c r="BL554">
        <v>0</v>
      </c>
      <c r="BM554">
        <v>0</v>
      </c>
      <c r="BN554">
        <v>0</v>
      </c>
      <c r="BO554">
        <v>0</v>
      </c>
      <c r="BP554">
        <v>0</v>
      </c>
      <c r="BQ554">
        <v>0</v>
      </c>
      <c r="BR554">
        <v>0</v>
      </c>
      <c r="BS554">
        <v>0</v>
      </c>
      <c r="BT554">
        <v>0</v>
      </c>
      <c r="BU554">
        <v>0</v>
      </c>
      <c r="BV554">
        <v>0</v>
      </c>
      <c r="BW554">
        <v>0</v>
      </c>
      <c r="CV554">
        <v>0</v>
      </c>
      <c r="CW554">
        <v>0</v>
      </c>
      <c r="CX554">
        <f>ROUND(Y554*Source!I448,9)</f>
        <v>2.6835300000000002</v>
      </c>
      <c r="CY554">
        <f t="shared" si="212"/>
        <v>610.02</v>
      </c>
      <c r="CZ554">
        <f t="shared" si="213"/>
        <v>610.02</v>
      </c>
      <c r="DA554">
        <f t="shared" si="214"/>
        <v>1</v>
      </c>
      <c r="DB554">
        <f t="shared" si="217"/>
        <v>1647.05</v>
      </c>
      <c r="DC554">
        <f t="shared" si="218"/>
        <v>0</v>
      </c>
      <c r="DD554" t="s">
        <v>4</v>
      </c>
      <c r="DE554" t="s">
        <v>4</v>
      </c>
      <c r="DF554">
        <f t="shared" si="205"/>
        <v>1637.01</v>
      </c>
      <c r="DG554">
        <f t="shared" si="206"/>
        <v>0</v>
      </c>
      <c r="DH554">
        <f t="shared" si="207"/>
        <v>0</v>
      </c>
      <c r="DI554">
        <f t="shared" si="208"/>
        <v>0</v>
      </c>
      <c r="DJ554">
        <f t="shared" si="215"/>
        <v>1637.01</v>
      </c>
      <c r="DK554">
        <v>0</v>
      </c>
      <c r="DL554" t="s">
        <v>4</v>
      </c>
      <c r="DM554">
        <v>0</v>
      </c>
      <c r="DN554" t="s">
        <v>4</v>
      </c>
      <c r="DO554">
        <v>0</v>
      </c>
    </row>
    <row r="555" spans="1:119">
      <c r="A555">
        <f>ROW(Source!A450)</f>
        <v>450</v>
      </c>
      <c r="B555">
        <v>29858012</v>
      </c>
      <c r="C555">
        <v>29860017</v>
      </c>
      <c r="D555">
        <v>29308795</v>
      </c>
      <c r="E555">
        <v>37</v>
      </c>
      <c r="F555">
        <v>1</v>
      </c>
      <c r="G555">
        <v>37</v>
      </c>
      <c r="H555">
        <v>1</v>
      </c>
      <c r="I555" t="s">
        <v>684</v>
      </c>
      <c r="J555" t="s">
        <v>4</v>
      </c>
      <c r="K555" t="s">
        <v>685</v>
      </c>
      <c r="L555">
        <v>1191</v>
      </c>
      <c r="N555">
        <v>1013</v>
      </c>
      <c r="O555" t="s">
        <v>686</v>
      </c>
      <c r="P555" t="s">
        <v>686</v>
      </c>
      <c r="Q555">
        <v>1</v>
      </c>
      <c r="W555">
        <v>0</v>
      </c>
      <c r="X555">
        <v>476480486</v>
      </c>
      <c r="Y555">
        <f t="shared" si="216"/>
        <v>269.12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1</v>
      </c>
      <c r="AJ555">
        <v>1</v>
      </c>
      <c r="AK555">
        <v>1</v>
      </c>
      <c r="AL555">
        <v>1</v>
      </c>
      <c r="AM555">
        <v>-2</v>
      </c>
      <c r="AN555">
        <v>0</v>
      </c>
      <c r="AO555">
        <v>1</v>
      </c>
      <c r="AP555">
        <v>0</v>
      </c>
      <c r="AQ555">
        <v>0</v>
      </c>
      <c r="AR555">
        <v>0</v>
      </c>
      <c r="AS555" t="s">
        <v>4</v>
      </c>
      <c r="AT555">
        <v>269.12</v>
      </c>
      <c r="AU555" t="s">
        <v>4</v>
      </c>
      <c r="AV555">
        <v>1</v>
      </c>
      <c r="AW555">
        <v>2</v>
      </c>
      <c r="AX555">
        <v>29860033</v>
      </c>
      <c r="AY555">
        <v>1</v>
      </c>
      <c r="AZ555">
        <v>0</v>
      </c>
      <c r="BA555">
        <v>554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0</v>
      </c>
      <c r="BI555">
        <v>0</v>
      </c>
      <c r="BJ555">
        <v>0</v>
      </c>
      <c r="BK555">
        <v>0</v>
      </c>
      <c r="BL555">
        <v>0</v>
      </c>
      <c r="BM555">
        <v>0</v>
      </c>
      <c r="BN555">
        <v>0</v>
      </c>
      <c r="BO555">
        <v>0</v>
      </c>
      <c r="BP555">
        <v>0</v>
      </c>
      <c r="BQ555">
        <v>0</v>
      </c>
      <c r="BR555">
        <v>0</v>
      </c>
      <c r="BS555">
        <v>0</v>
      </c>
      <c r="BT555">
        <v>0</v>
      </c>
      <c r="BU555">
        <v>0</v>
      </c>
      <c r="BV555">
        <v>0</v>
      </c>
      <c r="BW555">
        <v>0</v>
      </c>
      <c r="CU555">
        <f>ROUND(AT555*Source!I450*AH555*AL555,2)</f>
        <v>0</v>
      </c>
      <c r="CV555">
        <f>ROUND(Y555*Source!I450,9)</f>
        <v>17.116032000000001</v>
      </c>
      <c r="CW555">
        <v>0</v>
      </c>
      <c r="CX555">
        <f>ROUND(Y555*Source!I450,9)</f>
        <v>17.116032000000001</v>
      </c>
      <c r="CY555">
        <f>AD555</f>
        <v>0</v>
      </c>
      <c r="CZ555">
        <f>AH555</f>
        <v>0</v>
      </c>
      <c r="DA555">
        <f>AL555</f>
        <v>1</v>
      </c>
      <c r="DB555">
        <f t="shared" si="217"/>
        <v>0</v>
      </c>
      <c r="DC555">
        <f t="shared" si="218"/>
        <v>0</v>
      </c>
      <c r="DD555" t="s">
        <v>4</v>
      </c>
      <c r="DE555" t="s">
        <v>4</v>
      </c>
      <c r="DF555">
        <f t="shared" si="205"/>
        <v>0</v>
      </c>
      <c r="DG555">
        <f t="shared" si="206"/>
        <v>0</v>
      </c>
      <c r="DH555">
        <f t="shared" si="207"/>
        <v>0</v>
      </c>
      <c r="DI555">
        <f t="shared" si="208"/>
        <v>0</v>
      </c>
      <c r="DJ555">
        <f>DI555</f>
        <v>0</v>
      </c>
      <c r="DK555">
        <v>0</v>
      </c>
      <c r="DL555" t="s">
        <v>4</v>
      </c>
      <c r="DM555">
        <v>0</v>
      </c>
      <c r="DN555" t="s">
        <v>4</v>
      </c>
      <c r="DO555">
        <v>0</v>
      </c>
    </row>
    <row r="556" spans="1:119">
      <c r="A556">
        <f>ROW(Source!A450)</f>
        <v>450</v>
      </c>
      <c r="B556">
        <v>29858012</v>
      </c>
      <c r="C556">
        <v>29860017</v>
      </c>
      <c r="D556">
        <v>29310773</v>
      </c>
      <c r="E556">
        <v>1</v>
      </c>
      <c r="F556">
        <v>1</v>
      </c>
      <c r="G556">
        <v>37</v>
      </c>
      <c r="H556">
        <v>2</v>
      </c>
      <c r="I556" t="s">
        <v>652</v>
      </c>
      <c r="J556" t="s">
        <v>654</v>
      </c>
      <c r="K556" t="s">
        <v>653</v>
      </c>
      <c r="L556">
        <v>1368</v>
      </c>
      <c r="N556">
        <v>1011</v>
      </c>
      <c r="O556" t="s">
        <v>63</v>
      </c>
      <c r="P556" t="s">
        <v>63</v>
      </c>
      <c r="Q556">
        <v>1</v>
      </c>
      <c r="W556">
        <v>0</v>
      </c>
      <c r="X556">
        <v>-490795739</v>
      </c>
      <c r="Y556">
        <f t="shared" si="216"/>
        <v>25.57</v>
      </c>
      <c r="AA556">
        <v>0</v>
      </c>
      <c r="AB556">
        <v>5.79</v>
      </c>
      <c r="AC556">
        <v>1.58</v>
      </c>
      <c r="AD556">
        <v>0</v>
      </c>
      <c r="AE556">
        <v>0</v>
      </c>
      <c r="AF556">
        <v>5.79</v>
      </c>
      <c r="AG556">
        <v>1.58</v>
      </c>
      <c r="AH556">
        <v>0</v>
      </c>
      <c r="AI556">
        <v>1</v>
      </c>
      <c r="AJ556">
        <v>1</v>
      </c>
      <c r="AK556">
        <v>1</v>
      </c>
      <c r="AL556">
        <v>1</v>
      </c>
      <c r="AM556">
        <v>-2</v>
      </c>
      <c r="AN556">
        <v>0</v>
      </c>
      <c r="AO556">
        <v>1</v>
      </c>
      <c r="AP556">
        <v>0</v>
      </c>
      <c r="AQ556">
        <v>0</v>
      </c>
      <c r="AR556">
        <v>0</v>
      </c>
      <c r="AS556" t="s">
        <v>4</v>
      </c>
      <c r="AT556">
        <v>25.57</v>
      </c>
      <c r="AU556" t="s">
        <v>4</v>
      </c>
      <c r="AV556">
        <v>0</v>
      </c>
      <c r="AW556">
        <v>2</v>
      </c>
      <c r="AX556">
        <v>29860034</v>
      </c>
      <c r="AY556">
        <v>1</v>
      </c>
      <c r="AZ556">
        <v>0</v>
      </c>
      <c r="BA556">
        <v>555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0</v>
      </c>
      <c r="BI556">
        <v>0</v>
      </c>
      <c r="BJ556">
        <v>0</v>
      </c>
      <c r="BK556">
        <v>0</v>
      </c>
      <c r="BL556">
        <v>0</v>
      </c>
      <c r="BM556">
        <v>0</v>
      </c>
      <c r="BN556">
        <v>0</v>
      </c>
      <c r="BO556">
        <v>0</v>
      </c>
      <c r="BP556">
        <v>0</v>
      </c>
      <c r="BQ556">
        <v>0</v>
      </c>
      <c r="BR556">
        <v>0</v>
      </c>
      <c r="BS556">
        <v>0</v>
      </c>
      <c r="BT556">
        <v>0</v>
      </c>
      <c r="BU556">
        <v>0</v>
      </c>
      <c r="BV556">
        <v>0</v>
      </c>
      <c r="BW556">
        <v>0</v>
      </c>
      <c r="CV556">
        <v>0</v>
      </c>
      <c r="CW556">
        <f>ROUND(Y556*Source!I450*DO556,9)</f>
        <v>0</v>
      </c>
      <c r="CX556">
        <f>ROUND(Y556*Source!I450,9)</f>
        <v>1.626252</v>
      </c>
      <c r="CY556">
        <f>AB556</f>
        <v>5.79</v>
      </c>
      <c r="CZ556">
        <f>AF556</f>
        <v>5.79</v>
      </c>
      <c r="DA556">
        <f>AJ556</f>
        <v>1</v>
      </c>
      <c r="DB556">
        <f t="shared" si="217"/>
        <v>148.05000000000001</v>
      </c>
      <c r="DC556">
        <f t="shared" si="218"/>
        <v>40.4</v>
      </c>
      <c r="DD556" t="s">
        <v>4</v>
      </c>
      <c r="DE556" t="s">
        <v>4</v>
      </c>
      <c r="DF556">
        <f t="shared" si="205"/>
        <v>0</v>
      </c>
      <c r="DG556">
        <f t="shared" si="206"/>
        <v>9.42</v>
      </c>
      <c r="DH556">
        <f t="shared" si="207"/>
        <v>2.57</v>
      </c>
      <c r="DI556">
        <f t="shared" si="208"/>
        <v>0</v>
      </c>
      <c r="DJ556">
        <f>DG556</f>
        <v>9.42</v>
      </c>
      <c r="DK556">
        <v>0</v>
      </c>
      <c r="DL556" t="s">
        <v>4</v>
      </c>
      <c r="DM556">
        <v>0</v>
      </c>
      <c r="DN556" t="s">
        <v>4</v>
      </c>
      <c r="DO556">
        <v>0</v>
      </c>
    </row>
    <row r="557" spans="1:119">
      <c r="A557">
        <f>ROW(Source!A450)</f>
        <v>450</v>
      </c>
      <c r="B557">
        <v>29858012</v>
      </c>
      <c r="C557">
        <v>29860017</v>
      </c>
      <c r="D557">
        <v>29310774</v>
      </c>
      <c r="E557">
        <v>1</v>
      </c>
      <c r="F557">
        <v>1</v>
      </c>
      <c r="G557">
        <v>37</v>
      </c>
      <c r="H557">
        <v>2</v>
      </c>
      <c r="I557" t="s">
        <v>786</v>
      </c>
      <c r="J557" t="s">
        <v>787</v>
      </c>
      <c r="K557" t="s">
        <v>788</v>
      </c>
      <c r="L557">
        <v>1368</v>
      </c>
      <c r="N557">
        <v>1011</v>
      </c>
      <c r="O557" t="s">
        <v>63</v>
      </c>
      <c r="P557" t="s">
        <v>63</v>
      </c>
      <c r="Q557">
        <v>1</v>
      </c>
      <c r="W557">
        <v>0</v>
      </c>
      <c r="X557">
        <v>513809288</v>
      </c>
      <c r="Y557">
        <f t="shared" si="216"/>
        <v>23</v>
      </c>
      <c r="AA557">
        <v>0</v>
      </c>
      <c r="AB557">
        <v>10.38</v>
      </c>
      <c r="AC557">
        <v>1.58</v>
      </c>
      <c r="AD557">
        <v>0</v>
      </c>
      <c r="AE557">
        <v>0</v>
      </c>
      <c r="AF557">
        <v>10.38</v>
      </c>
      <c r="AG557">
        <v>1.58</v>
      </c>
      <c r="AH557">
        <v>0</v>
      </c>
      <c r="AI557">
        <v>1</v>
      </c>
      <c r="AJ557">
        <v>1</v>
      </c>
      <c r="AK557">
        <v>1</v>
      </c>
      <c r="AL557">
        <v>1</v>
      </c>
      <c r="AM557">
        <v>-2</v>
      </c>
      <c r="AN557">
        <v>0</v>
      </c>
      <c r="AO557">
        <v>1</v>
      </c>
      <c r="AP557">
        <v>0</v>
      </c>
      <c r="AQ557">
        <v>0</v>
      </c>
      <c r="AR557">
        <v>0</v>
      </c>
      <c r="AS557" t="s">
        <v>4</v>
      </c>
      <c r="AT557">
        <v>23</v>
      </c>
      <c r="AU557" t="s">
        <v>4</v>
      </c>
      <c r="AV557">
        <v>0</v>
      </c>
      <c r="AW557">
        <v>2</v>
      </c>
      <c r="AX557">
        <v>29860035</v>
      </c>
      <c r="AY557">
        <v>1</v>
      </c>
      <c r="AZ557">
        <v>0</v>
      </c>
      <c r="BA557">
        <v>556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0</v>
      </c>
      <c r="BI557">
        <v>0</v>
      </c>
      <c r="BJ557">
        <v>0</v>
      </c>
      <c r="BK557">
        <v>0</v>
      </c>
      <c r="BL557">
        <v>0</v>
      </c>
      <c r="BM557">
        <v>0</v>
      </c>
      <c r="BN557">
        <v>0</v>
      </c>
      <c r="BO557">
        <v>0</v>
      </c>
      <c r="BP557">
        <v>0</v>
      </c>
      <c r="BQ557">
        <v>0</v>
      </c>
      <c r="BR557">
        <v>0</v>
      </c>
      <c r="BS557">
        <v>0</v>
      </c>
      <c r="BT557">
        <v>0</v>
      </c>
      <c r="BU557">
        <v>0</v>
      </c>
      <c r="BV557">
        <v>0</v>
      </c>
      <c r="BW557">
        <v>0</v>
      </c>
      <c r="CV557">
        <v>0</v>
      </c>
      <c r="CW557">
        <f>ROUND(Y557*Source!I450*DO557,9)</f>
        <v>0</v>
      </c>
      <c r="CX557">
        <f>ROUND(Y557*Source!I450,9)</f>
        <v>1.4628000000000001</v>
      </c>
      <c r="CY557">
        <f>AB557</f>
        <v>10.38</v>
      </c>
      <c r="CZ557">
        <f>AF557</f>
        <v>10.38</v>
      </c>
      <c r="DA557">
        <f>AJ557</f>
        <v>1</v>
      </c>
      <c r="DB557">
        <f t="shared" si="217"/>
        <v>238.74</v>
      </c>
      <c r="DC557">
        <f t="shared" si="218"/>
        <v>36.340000000000003</v>
      </c>
      <c r="DD557" t="s">
        <v>4</v>
      </c>
      <c r="DE557" t="s">
        <v>4</v>
      </c>
      <c r="DF557">
        <f t="shared" si="205"/>
        <v>0</v>
      </c>
      <c r="DG557">
        <f t="shared" si="206"/>
        <v>15.18</v>
      </c>
      <c r="DH557">
        <f t="shared" si="207"/>
        <v>2.31</v>
      </c>
      <c r="DI557">
        <f t="shared" si="208"/>
        <v>0</v>
      </c>
      <c r="DJ557">
        <f>DG557</f>
        <v>15.18</v>
      </c>
      <c r="DK557">
        <v>0</v>
      </c>
      <c r="DL557" t="s">
        <v>4</v>
      </c>
      <c r="DM557">
        <v>0</v>
      </c>
      <c r="DN557" t="s">
        <v>4</v>
      </c>
      <c r="DO557">
        <v>0</v>
      </c>
    </row>
    <row r="558" spans="1:119">
      <c r="A558">
        <f>ROW(Source!A450)</f>
        <v>450</v>
      </c>
      <c r="B558">
        <v>29858012</v>
      </c>
      <c r="C558">
        <v>29860017</v>
      </c>
      <c r="D558">
        <v>29310735</v>
      </c>
      <c r="E558">
        <v>1</v>
      </c>
      <c r="F558">
        <v>1</v>
      </c>
      <c r="G558">
        <v>37</v>
      </c>
      <c r="H558">
        <v>2</v>
      </c>
      <c r="I558" t="s">
        <v>783</v>
      </c>
      <c r="J558" t="s">
        <v>784</v>
      </c>
      <c r="K558" t="s">
        <v>785</v>
      </c>
      <c r="L558">
        <v>1368</v>
      </c>
      <c r="N558">
        <v>1011</v>
      </c>
      <c r="O558" t="s">
        <v>63</v>
      </c>
      <c r="P558" t="s">
        <v>63</v>
      </c>
      <c r="Q558">
        <v>1</v>
      </c>
      <c r="W558">
        <v>0</v>
      </c>
      <c r="X558">
        <v>2076833660</v>
      </c>
      <c r="Y558">
        <f t="shared" si="216"/>
        <v>5.47</v>
      </c>
      <c r="AA558">
        <v>0</v>
      </c>
      <c r="AB558">
        <v>7.44</v>
      </c>
      <c r="AC558">
        <v>0.01</v>
      </c>
      <c r="AD558">
        <v>0</v>
      </c>
      <c r="AE558">
        <v>0</v>
      </c>
      <c r="AF558">
        <v>7.44</v>
      </c>
      <c r="AG558">
        <v>0.01</v>
      </c>
      <c r="AH558">
        <v>0</v>
      </c>
      <c r="AI558">
        <v>1</v>
      </c>
      <c r="AJ558">
        <v>1</v>
      </c>
      <c r="AK558">
        <v>1</v>
      </c>
      <c r="AL558">
        <v>1</v>
      </c>
      <c r="AM558">
        <v>-2</v>
      </c>
      <c r="AN558">
        <v>0</v>
      </c>
      <c r="AO558">
        <v>1</v>
      </c>
      <c r="AP558">
        <v>0</v>
      </c>
      <c r="AQ558">
        <v>0</v>
      </c>
      <c r="AR558">
        <v>0</v>
      </c>
      <c r="AS558" t="s">
        <v>4</v>
      </c>
      <c r="AT558">
        <v>5.47</v>
      </c>
      <c r="AU558" t="s">
        <v>4</v>
      </c>
      <c r="AV558">
        <v>0</v>
      </c>
      <c r="AW558">
        <v>2</v>
      </c>
      <c r="AX558">
        <v>29860036</v>
      </c>
      <c r="AY558">
        <v>1</v>
      </c>
      <c r="AZ558">
        <v>0</v>
      </c>
      <c r="BA558">
        <v>557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0</v>
      </c>
      <c r="BI558">
        <v>0</v>
      </c>
      <c r="BJ558">
        <v>0</v>
      </c>
      <c r="BK558">
        <v>0</v>
      </c>
      <c r="BL558">
        <v>0</v>
      </c>
      <c r="BM558">
        <v>0</v>
      </c>
      <c r="BN558">
        <v>0</v>
      </c>
      <c r="BO558">
        <v>0</v>
      </c>
      <c r="BP558">
        <v>0</v>
      </c>
      <c r="BQ558">
        <v>0</v>
      </c>
      <c r="BR558">
        <v>0</v>
      </c>
      <c r="BS558">
        <v>0</v>
      </c>
      <c r="BT558">
        <v>0</v>
      </c>
      <c r="BU558">
        <v>0</v>
      </c>
      <c r="BV558">
        <v>0</v>
      </c>
      <c r="BW558">
        <v>0</v>
      </c>
      <c r="CV558">
        <v>0</v>
      </c>
      <c r="CW558">
        <f>ROUND(Y558*Source!I450*DO558,9)</f>
        <v>0</v>
      </c>
      <c r="CX558">
        <f>ROUND(Y558*Source!I450,9)</f>
        <v>0.34789199999999998</v>
      </c>
      <c r="CY558">
        <f>AB558</f>
        <v>7.44</v>
      </c>
      <c r="CZ558">
        <f>AF558</f>
        <v>7.44</v>
      </c>
      <c r="DA558">
        <f>AJ558</f>
        <v>1</v>
      </c>
      <c r="DB558">
        <f t="shared" si="217"/>
        <v>40.700000000000003</v>
      </c>
      <c r="DC558">
        <f t="shared" si="218"/>
        <v>0.05</v>
      </c>
      <c r="DD558" t="s">
        <v>4</v>
      </c>
      <c r="DE558" t="s">
        <v>4</v>
      </c>
      <c r="DF558">
        <f t="shared" si="205"/>
        <v>0</v>
      </c>
      <c r="DG558">
        <f t="shared" si="206"/>
        <v>2.59</v>
      </c>
      <c r="DH558">
        <f t="shared" si="207"/>
        <v>0</v>
      </c>
      <c r="DI558">
        <f t="shared" si="208"/>
        <v>0</v>
      </c>
      <c r="DJ558">
        <f>DG558</f>
        <v>2.59</v>
      </c>
      <c r="DK558">
        <v>0</v>
      </c>
      <c r="DL558" t="s">
        <v>4</v>
      </c>
      <c r="DM558">
        <v>0</v>
      </c>
      <c r="DN558" t="s">
        <v>4</v>
      </c>
      <c r="DO558">
        <v>0</v>
      </c>
    </row>
    <row r="559" spans="1:119">
      <c r="A559">
        <f>ROW(Source!A450)</f>
        <v>450</v>
      </c>
      <c r="B559">
        <v>29858012</v>
      </c>
      <c r="C559">
        <v>29860017</v>
      </c>
      <c r="D559">
        <v>29310753</v>
      </c>
      <c r="E559">
        <v>1</v>
      </c>
      <c r="F559">
        <v>1</v>
      </c>
      <c r="G559">
        <v>37</v>
      </c>
      <c r="H559">
        <v>2</v>
      </c>
      <c r="I559" t="s">
        <v>655</v>
      </c>
      <c r="J559" t="s">
        <v>657</v>
      </c>
      <c r="K559" t="s">
        <v>656</v>
      </c>
      <c r="L559">
        <v>1368</v>
      </c>
      <c r="N559">
        <v>1011</v>
      </c>
      <c r="O559" t="s">
        <v>63</v>
      </c>
      <c r="P559" t="s">
        <v>63</v>
      </c>
      <c r="Q559">
        <v>1</v>
      </c>
      <c r="W559">
        <v>0</v>
      </c>
      <c r="X559">
        <v>-417810631</v>
      </c>
      <c r="Y559">
        <f t="shared" si="216"/>
        <v>1.44</v>
      </c>
      <c r="AA559">
        <v>0</v>
      </c>
      <c r="AB559">
        <v>24.76</v>
      </c>
      <c r="AC559">
        <v>1.81</v>
      </c>
      <c r="AD559">
        <v>0</v>
      </c>
      <c r="AE559">
        <v>0</v>
      </c>
      <c r="AF559">
        <v>24.76</v>
      </c>
      <c r="AG559">
        <v>1.81</v>
      </c>
      <c r="AH559">
        <v>0</v>
      </c>
      <c r="AI559">
        <v>1</v>
      </c>
      <c r="AJ559">
        <v>1</v>
      </c>
      <c r="AK559">
        <v>1</v>
      </c>
      <c r="AL559">
        <v>1</v>
      </c>
      <c r="AM559">
        <v>-2</v>
      </c>
      <c r="AN559">
        <v>0</v>
      </c>
      <c r="AO559">
        <v>1</v>
      </c>
      <c r="AP559">
        <v>0</v>
      </c>
      <c r="AQ559">
        <v>0</v>
      </c>
      <c r="AR559">
        <v>0</v>
      </c>
      <c r="AS559" t="s">
        <v>4</v>
      </c>
      <c r="AT559">
        <v>1.44</v>
      </c>
      <c r="AU559" t="s">
        <v>4</v>
      </c>
      <c r="AV559">
        <v>0</v>
      </c>
      <c r="AW559">
        <v>2</v>
      </c>
      <c r="AX559">
        <v>29860037</v>
      </c>
      <c r="AY559">
        <v>1</v>
      </c>
      <c r="AZ559">
        <v>0</v>
      </c>
      <c r="BA559">
        <v>558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0</v>
      </c>
      <c r="BI559">
        <v>0</v>
      </c>
      <c r="BJ559">
        <v>0</v>
      </c>
      <c r="BK559">
        <v>0</v>
      </c>
      <c r="BL559">
        <v>0</v>
      </c>
      <c r="BM559">
        <v>0</v>
      </c>
      <c r="BN559">
        <v>0</v>
      </c>
      <c r="BO559">
        <v>0</v>
      </c>
      <c r="BP559">
        <v>0</v>
      </c>
      <c r="BQ559">
        <v>0</v>
      </c>
      <c r="BR559">
        <v>0</v>
      </c>
      <c r="BS559">
        <v>0</v>
      </c>
      <c r="BT559">
        <v>0</v>
      </c>
      <c r="BU559">
        <v>0</v>
      </c>
      <c r="BV559">
        <v>0</v>
      </c>
      <c r="BW559">
        <v>0</v>
      </c>
      <c r="CV559">
        <v>0</v>
      </c>
      <c r="CW559">
        <f>ROUND(Y559*Source!I450*DO559,9)</f>
        <v>0</v>
      </c>
      <c r="CX559">
        <f>ROUND(Y559*Source!I450,9)</f>
        <v>9.1583999999999999E-2</v>
      </c>
      <c r="CY559">
        <f>AB559</f>
        <v>24.76</v>
      </c>
      <c r="CZ559">
        <f>AF559</f>
        <v>24.76</v>
      </c>
      <c r="DA559">
        <f>AJ559</f>
        <v>1</v>
      </c>
      <c r="DB559">
        <f t="shared" si="217"/>
        <v>35.65</v>
      </c>
      <c r="DC559">
        <f t="shared" si="218"/>
        <v>2.61</v>
      </c>
      <c r="DD559" t="s">
        <v>4</v>
      </c>
      <c r="DE559" t="s">
        <v>4</v>
      </c>
      <c r="DF559">
        <f t="shared" si="205"/>
        <v>0</v>
      </c>
      <c r="DG559">
        <f t="shared" si="206"/>
        <v>2.27</v>
      </c>
      <c r="DH559">
        <f t="shared" si="207"/>
        <v>0.17</v>
      </c>
      <c r="DI559">
        <f t="shared" si="208"/>
        <v>0</v>
      </c>
      <c r="DJ559">
        <f>DG559</f>
        <v>2.27</v>
      </c>
      <c r="DK559">
        <v>0</v>
      </c>
      <c r="DL559" t="s">
        <v>4</v>
      </c>
      <c r="DM559">
        <v>0</v>
      </c>
      <c r="DN559" t="s">
        <v>4</v>
      </c>
      <c r="DO559">
        <v>0</v>
      </c>
    </row>
    <row r="560" spans="1:119">
      <c r="A560">
        <f>ROW(Source!A450)</f>
        <v>450</v>
      </c>
      <c r="B560">
        <v>29858012</v>
      </c>
      <c r="C560">
        <v>29860017</v>
      </c>
      <c r="D560">
        <v>29311871</v>
      </c>
      <c r="E560">
        <v>1</v>
      </c>
      <c r="F560">
        <v>1</v>
      </c>
      <c r="G560">
        <v>37</v>
      </c>
      <c r="H560">
        <v>3</v>
      </c>
      <c r="I560" t="s">
        <v>1014</v>
      </c>
      <c r="J560" t="s">
        <v>1015</v>
      </c>
      <c r="K560" t="s">
        <v>1016</v>
      </c>
      <c r="L560">
        <v>1346</v>
      </c>
      <c r="N560">
        <v>1009</v>
      </c>
      <c r="O560" t="s">
        <v>717</v>
      </c>
      <c r="P560" t="s">
        <v>717</v>
      </c>
      <c r="Q560">
        <v>1</v>
      </c>
      <c r="W560">
        <v>0</v>
      </c>
      <c r="X560">
        <v>-418147541</v>
      </c>
      <c r="Y560">
        <f t="shared" si="216"/>
        <v>1.72</v>
      </c>
      <c r="AA560">
        <v>309.57</v>
      </c>
      <c r="AB560">
        <v>0</v>
      </c>
      <c r="AC560">
        <v>0</v>
      </c>
      <c r="AD560">
        <v>0</v>
      </c>
      <c r="AE560">
        <v>309.57</v>
      </c>
      <c r="AF560">
        <v>0</v>
      </c>
      <c r="AG560">
        <v>0</v>
      </c>
      <c r="AH560">
        <v>0</v>
      </c>
      <c r="AI560">
        <v>1</v>
      </c>
      <c r="AJ560">
        <v>1</v>
      </c>
      <c r="AK560">
        <v>1</v>
      </c>
      <c r="AL560">
        <v>1</v>
      </c>
      <c r="AM560">
        <v>-2</v>
      </c>
      <c r="AN560">
        <v>0</v>
      </c>
      <c r="AO560">
        <v>1</v>
      </c>
      <c r="AP560">
        <v>0</v>
      </c>
      <c r="AQ560">
        <v>0</v>
      </c>
      <c r="AR560">
        <v>0</v>
      </c>
      <c r="AS560" t="s">
        <v>4</v>
      </c>
      <c r="AT560">
        <v>1.72</v>
      </c>
      <c r="AU560" t="s">
        <v>4</v>
      </c>
      <c r="AV560">
        <v>0</v>
      </c>
      <c r="AW560">
        <v>2</v>
      </c>
      <c r="AX560">
        <v>29860038</v>
      </c>
      <c r="AY560">
        <v>1</v>
      </c>
      <c r="AZ560">
        <v>0</v>
      </c>
      <c r="BA560">
        <v>559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0</v>
      </c>
      <c r="BI560">
        <v>0</v>
      </c>
      <c r="BJ560">
        <v>0</v>
      </c>
      <c r="BK560">
        <v>0</v>
      </c>
      <c r="BL560">
        <v>0</v>
      </c>
      <c r="BM560">
        <v>0</v>
      </c>
      <c r="BN560">
        <v>0</v>
      </c>
      <c r="BO560">
        <v>0</v>
      </c>
      <c r="BP560">
        <v>0</v>
      </c>
      <c r="BQ560">
        <v>0</v>
      </c>
      <c r="BR560">
        <v>0</v>
      </c>
      <c r="BS560">
        <v>0</v>
      </c>
      <c r="BT560">
        <v>0</v>
      </c>
      <c r="BU560">
        <v>0</v>
      </c>
      <c r="BV560">
        <v>0</v>
      </c>
      <c r="BW560">
        <v>0</v>
      </c>
      <c r="CV560">
        <v>0</v>
      </c>
      <c r="CW560">
        <v>0</v>
      </c>
      <c r="CX560">
        <f>ROUND(Y560*Source!I450,9)</f>
        <v>0.109392</v>
      </c>
      <c r="CY560">
        <f t="shared" ref="CY560:CY569" si="219">AA560</f>
        <v>309.57</v>
      </c>
      <c r="CZ560">
        <f t="shared" ref="CZ560:CZ569" si="220">AE560</f>
        <v>309.57</v>
      </c>
      <c r="DA560">
        <f t="shared" ref="DA560:DA569" si="221">AI560</f>
        <v>1</v>
      </c>
      <c r="DB560">
        <f t="shared" si="217"/>
        <v>532.46</v>
      </c>
      <c r="DC560">
        <f t="shared" si="218"/>
        <v>0</v>
      </c>
      <c r="DD560" t="s">
        <v>4</v>
      </c>
      <c r="DE560" t="s">
        <v>4</v>
      </c>
      <c r="DF560">
        <f t="shared" si="205"/>
        <v>33.86</v>
      </c>
      <c r="DG560">
        <f t="shared" si="206"/>
        <v>0</v>
      </c>
      <c r="DH560">
        <f t="shared" si="207"/>
        <v>0</v>
      </c>
      <c r="DI560">
        <f t="shared" si="208"/>
        <v>0</v>
      </c>
      <c r="DJ560">
        <f t="shared" ref="DJ560:DJ569" si="222">DF560</f>
        <v>33.86</v>
      </c>
      <c r="DK560">
        <v>0</v>
      </c>
      <c r="DL560" t="s">
        <v>4</v>
      </c>
      <c r="DM560">
        <v>0</v>
      </c>
      <c r="DN560" t="s">
        <v>4</v>
      </c>
      <c r="DO560">
        <v>0</v>
      </c>
    </row>
    <row r="561" spans="1:119">
      <c r="A561">
        <f>ROW(Source!A450)</f>
        <v>450</v>
      </c>
      <c r="B561">
        <v>29858012</v>
      </c>
      <c r="C561">
        <v>29860017</v>
      </c>
      <c r="D561">
        <v>29311912</v>
      </c>
      <c r="E561">
        <v>1</v>
      </c>
      <c r="F561">
        <v>1</v>
      </c>
      <c r="G561">
        <v>37</v>
      </c>
      <c r="H561">
        <v>3</v>
      </c>
      <c r="I561" t="s">
        <v>1202</v>
      </c>
      <c r="J561" t="s">
        <v>1203</v>
      </c>
      <c r="K561" t="s">
        <v>1204</v>
      </c>
      <c r="L561">
        <v>1355</v>
      </c>
      <c r="N561">
        <v>1010</v>
      </c>
      <c r="O561" t="s">
        <v>377</v>
      </c>
      <c r="P561" t="s">
        <v>377</v>
      </c>
      <c r="Q561">
        <v>100</v>
      </c>
      <c r="W561">
        <v>0</v>
      </c>
      <c r="X561">
        <v>2137246541</v>
      </c>
      <c r="Y561">
        <f t="shared" si="216"/>
        <v>14.11</v>
      </c>
      <c r="AA561">
        <v>750.54</v>
      </c>
      <c r="AB561">
        <v>0</v>
      </c>
      <c r="AC561">
        <v>0</v>
      </c>
      <c r="AD561">
        <v>0</v>
      </c>
      <c r="AE561">
        <v>750.54</v>
      </c>
      <c r="AF561">
        <v>0</v>
      </c>
      <c r="AG561">
        <v>0</v>
      </c>
      <c r="AH561">
        <v>0</v>
      </c>
      <c r="AI561">
        <v>1</v>
      </c>
      <c r="AJ561">
        <v>1</v>
      </c>
      <c r="AK561">
        <v>1</v>
      </c>
      <c r="AL561">
        <v>1</v>
      </c>
      <c r="AM561">
        <v>-2</v>
      </c>
      <c r="AN561">
        <v>0</v>
      </c>
      <c r="AO561">
        <v>1</v>
      </c>
      <c r="AP561">
        <v>0</v>
      </c>
      <c r="AQ561">
        <v>0</v>
      </c>
      <c r="AR561">
        <v>0</v>
      </c>
      <c r="AS561" t="s">
        <v>4</v>
      </c>
      <c r="AT561">
        <v>14.11</v>
      </c>
      <c r="AU561" t="s">
        <v>4</v>
      </c>
      <c r="AV561">
        <v>0</v>
      </c>
      <c r="AW561">
        <v>2</v>
      </c>
      <c r="AX561">
        <v>29860039</v>
      </c>
      <c r="AY561">
        <v>1</v>
      </c>
      <c r="AZ561">
        <v>0</v>
      </c>
      <c r="BA561">
        <v>560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0</v>
      </c>
      <c r="BI561">
        <v>0</v>
      </c>
      <c r="BJ561">
        <v>0</v>
      </c>
      <c r="BK561">
        <v>0</v>
      </c>
      <c r="BL561">
        <v>0</v>
      </c>
      <c r="BM561">
        <v>0</v>
      </c>
      <c r="BN561">
        <v>0</v>
      </c>
      <c r="BO561">
        <v>0</v>
      </c>
      <c r="BP561">
        <v>0</v>
      </c>
      <c r="BQ561">
        <v>0</v>
      </c>
      <c r="BR561">
        <v>0</v>
      </c>
      <c r="BS561">
        <v>0</v>
      </c>
      <c r="BT561">
        <v>0</v>
      </c>
      <c r="BU561">
        <v>0</v>
      </c>
      <c r="BV561">
        <v>0</v>
      </c>
      <c r="BW561">
        <v>0</v>
      </c>
      <c r="CV561">
        <v>0</v>
      </c>
      <c r="CW561">
        <v>0</v>
      </c>
      <c r="CX561">
        <f>ROUND(Y561*Source!I450,9)</f>
        <v>0.89739599999999997</v>
      </c>
      <c r="CY561">
        <f t="shared" si="219"/>
        <v>750.54</v>
      </c>
      <c r="CZ561">
        <f t="shared" si="220"/>
        <v>750.54</v>
      </c>
      <c r="DA561">
        <f t="shared" si="221"/>
        <v>1</v>
      </c>
      <c r="DB561">
        <f t="shared" si="217"/>
        <v>10590.12</v>
      </c>
      <c r="DC561">
        <f t="shared" si="218"/>
        <v>0</v>
      </c>
      <c r="DD561" t="s">
        <v>4</v>
      </c>
      <c r="DE561" t="s">
        <v>4</v>
      </c>
      <c r="DF561">
        <f t="shared" si="205"/>
        <v>673.53</v>
      </c>
      <c r="DG561">
        <f t="shared" si="206"/>
        <v>0</v>
      </c>
      <c r="DH561">
        <f t="shared" si="207"/>
        <v>0</v>
      </c>
      <c r="DI561">
        <f t="shared" si="208"/>
        <v>0</v>
      </c>
      <c r="DJ561">
        <f t="shared" si="222"/>
        <v>673.53</v>
      </c>
      <c r="DK561">
        <v>0</v>
      </c>
      <c r="DL561" t="s">
        <v>4</v>
      </c>
      <c r="DM561">
        <v>0</v>
      </c>
      <c r="DN561" t="s">
        <v>4</v>
      </c>
      <c r="DO561">
        <v>0</v>
      </c>
    </row>
    <row r="562" spans="1:119">
      <c r="A562">
        <f>ROW(Source!A450)</f>
        <v>450</v>
      </c>
      <c r="B562">
        <v>29858012</v>
      </c>
      <c r="C562">
        <v>29860017</v>
      </c>
      <c r="D562">
        <v>29312855</v>
      </c>
      <c r="E562">
        <v>1</v>
      </c>
      <c r="F562">
        <v>1</v>
      </c>
      <c r="G562">
        <v>37</v>
      </c>
      <c r="H562">
        <v>3</v>
      </c>
      <c r="I562" t="s">
        <v>728</v>
      </c>
      <c r="J562" t="s">
        <v>729</v>
      </c>
      <c r="K562" t="s">
        <v>730</v>
      </c>
      <c r="L562">
        <v>1339</v>
      </c>
      <c r="N562">
        <v>1007</v>
      </c>
      <c r="O562" t="s">
        <v>54</v>
      </c>
      <c r="P562" t="s">
        <v>54</v>
      </c>
      <c r="Q562">
        <v>1</v>
      </c>
      <c r="W562">
        <v>0</v>
      </c>
      <c r="X562">
        <v>-1393929784</v>
      </c>
      <c r="Y562">
        <f t="shared" si="216"/>
        <v>1E-3</v>
      </c>
      <c r="AA562">
        <v>49.83</v>
      </c>
      <c r="AB562">
        <v>0</v>
      </c>
      <c r="AC562">
        <v>0</v>
      </c>
      <c r="AD562">
        <v>0</v>
      </c>
      <c r="AE562">
        <v>49.83</v>
      </c>
      <c r="AF562">
        <v>0</v>
      </c>
      <c r="AG562">
        <v>0</v>
      </c>
      <c r="AH562">
        <v>0</v>
      </c>
      <c r="AI562">
        <v>1</v>
      </c>
      <c r="AJ562">
        <v>1</v>
      </c>
      <c r="AK562">
        <v>1</v>
      </c>
      <c r="AL562">
        <v>1</v>
      </c>
      <c r="AM562">
        <v>-2</v>
      </c>
      <c r="AN562">
        <v>0</v>
      </c>
      <c r="AO562">
        <v>1</v>
      </c>
      <c r="AP562">
        <v>0</v>
      </c>
      <c r="AQ562">
        <v>0</v>
      </c>
      <c r="AR562">
        <v>0</v>
      </c>
      <c r="AS562" t="s">
        <v>4</v>
      </c>
      <c r="AT562">
        <v>1E-3</v>
      </c>
      <c r="AU562" t="s">
        <v>4</v>
      </c>
      <c r="AV562">
        <v>0</v>
      </c>
      <c r="AW562">
        <v>2</v>
      </c>
      <c r="AX562">
        <v>29860040</v>
      </c>
      <c r="AY562">
        <v>1</v>
      </c>
      <c r="AZ562">
        <v>0</v>
      </c>
      <c r="BA562">
        <v>561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0</v>
      </c>
      <c r="BI562">
        <v>0</v>
      </c>
      <c r="BJ562">
        <v>0</v>
      </c>
      <c r="BK562">
        <v>0</v>
      </c>
      <c r="BL562">
        <v>0</v>
      </c>
      <c r="BM562">
        <v>0</v>
      </c>
      <c r="BN562">
        <v>0</v>
      </c>
      <c r="BO562">
        <v>0</v>
      </c>
      <c r="BP562">
        <v>0</v>
      </c>
      <c r="BQ562">
        <v>0</v>
      </c>
      <c r="BR562">
        <v>0</v>
      </c>
      <c r="BS562">
        <v>0</v>
      </c>
      <c r="BT562">
        <v>0</v>
      </c>
      <c r="BU562">
        <v>0</v>
      </c>
      <c r="BV562">
        <v>0</v>
      </c>
      <c r="BW562">
        <v>0</v>
      </c>
      <c r="CV562">
        <v>0</v>
      </c>
      <c r="CW562">
        <v>0</v>
      </c>
      <c r="CX562">
        <f>ROUND(Y562*Source!I450,9)</f>
        <v>6.3600000000000001E-5</v>
      </c>
      <c r="CY562">
        <f t="shared" si="219"/>
        <v>49.83</v>
      </c>
      <c r="CZ562">
        <f t="shared" si="220"/>
        <v>49.83</v>
      </c>
      <c r="DA562">
        <f t="shared" si="221"/>
        <v>1</v>
      </c>
      <c r="DB562">
        <f t="shared" si="217"/>
        <v>0.05</v>
      </c>
      <c r="DC562">
        <f t="shared" si="218"/>
        <v>0</v>
      </c>
      <c r="DD562" t="s">
        <v>4</v>
      </c>
      <c r="DE562" t="s">
        <v>4</v>
      </c>
      <c r="DF562">
        <f t="shared" si="205"/>
        <v>0</v>
      </c>
      <c r="DG562">
        <f t="shared" si="206"/>
        <v>0</v>
      </c>
      <c r="DH562">
        <f t="shared" si="207"/>
        <v>0</v>
      </c>
      <c r="DI562">
        <f t="shared" si="208"/>
        <v>0</v>
      </c>
      <c r="DJ562">
        <f t="shared" si="222"/>
        <v>0</v>
      </c>
      <c r="DK562">
        <v>0</v>
      </c>
      <c r="DL562" t="s">
        <v>4</v>
      </c>
      <c r="DM562">
        <v>0</v>
      </c>
      <c r="DN562" t="s">
        <v>4</v>
      </c>
      <c r="DO562">
        <v>0</v>
      </c>
    </row>
    <row r="563" spans="1:119">
      <c r="A563">
        <f>ROW(Source!A450)</f>
        <v>450</v>
      </c>
      <c r="B563">
        <v>29858012</v>
      </c>
      <c r="C563">
        <v>29860017</v>
      </c>
      <c r="D563">
        <v>29313988</v>
      </c>
      <c r="E563">
        <v>1</v>
      </c>
      <c r="F563">
        <v>1</v>
      </c>
      <c r="G563">
        <v>37</v>
      </c>
      <c r="H563">
        <v>3</v>
      </c>
      <c r="I563" t="s">
        <v>1220</v>
      </c>
      <c r="J563" t="s">
        <v>1221</v>
      </c>
      <c r="K563" t="s">
        <v>1222</v>
      </c>
      <c r="L563">
        <v>1348</v>
      </c>
      <c r="N563">
        <v>1009</v>
      </c>
      <c r="O563" t="s">
        <v>68</v>
      </c>
      <c r="P563" t="s">
        <v>68</v>
      </c>
      <c r="Q563">
        <v>1000</v>
      </c>
      <c r="W563">
        <v>0</v>
      </c>
      <c r="X563">
        <v>607092963</v>
      </c>
      <c r="Y563">
        <f t="shared" si="216"/>
        <v>5.2999999999999999E-2</v>
      </c>
      <c r="AA563">
        <v>16607.689999999999</v>
      </c>
      <c r="AB563">
        <v>0</v>
      </c>
      <c r="AC563">
        <v>0</v>
      </c>
      <c r="AD563">
        <v>0</v>
      </c>
      <c r="AE563">
        <v>16607.689999999999</v>
      </c>
      <c r="AF563">
        <v>0</v>
      </c>
      <c r="AG563">
        <v>0</v>
      </c>
      <c r="AH563">
        <v>0</v>
      </c>
      <c r="AI563">
        <v>1</v>
      </c>
      <c r="AJ563">
        <v>1</v>
      </c>
      <c r="AK563">
        <v>1</v>
      </c>
      <c r="AL563">
        <v>1</v>
      </c>
      <c r="AM563">
        <v>-2</v>
      </c>
      <c r="AN563">
        <v>0</v>
      </c>
      <c r="AO563">
        <v>1</v>
      </c>
      <c r="AP563">
        <v>0</v>
      </c>
      <c r="AQ563">
        <v>0</v>
      </c>
      <c r="AR563">
        <v>0</v>
      </c>
      <c r="AS563" t="s">
        <v>4</v>
      </c>
      <c r="AT563">
        <v>5.2999999999999999E-2</v>
      </c>
      <c r="AU563" t="s">
        <v>4</v>
      </c>
      <c r="AV563">
        <v>0</v>
      </c>
      <c r="AW563">
        <v>2</v>
      </c>
      <c r="AX563">
        <v>29860041</v>
      </c>
      <c r="AY563">
        <v>1</v>
      </c>
      <c r="AZ563">
        <v>0</v>
      </c>
      <c r="BA563">
        <v>562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0</v>
      </c>
      <c r="BI563">
        <v>0</v>
      </c>
      <c r="BJ563">
        <v>0</v>
      </c>
      <c r="BK563">
        <v>0</v>
      </c>
      <c r="BL563">
        <v>0</v>
      </c>
      <c r="BM563">
        <v>0</v>
      </c>
      <c r="BN563">
        <v>0</v>
      </c>
      <c r="BO563">
        <v>0</v>
      </c>
      <c r="BP563">
        <v>0</v>
      </c>
      <c r="BQ563">
        <v>0</v>
      </c>
      <c r="BR563">
        <v>0</v>
      </c>
      <c r="BS563">
        <v>0</v>
      </c>
      <c r="BT563">
        <v>0</v>
      </c>
      <c r="BU563">
        <v>0</v>
      </c>
      <c r="BV563">
        <v>0</v>
      </c>
      <c r="BW563">
        <v>0</v>
      </c>
      <c r="CV563">
        <v>0</v>
      </c>
      <c r="CW563">
        <v>0</v>
      </c>
      <c r="CX563">
        <f>ROUND(Y563*Source!I450,9)</f>
        <v>3.3708000000000002E-3</v>
      </c>
      <c r="CY563">
        <f t="shared" si="219"/>
        <v>16607.689999999999</v>
      </c>
      <c r="CZ563">
        <f t="shared" si="220"/>
        <v>16607.689999999999</v>
      </c>
      <c r="DA563">
        <f t="shared" si="221"/>
        <v>1</v>
      </c>
      <c r="DB563">
        <f t="shared" si="217"/>
        <v>880.21</v>
      </c>
      <c r="DC563">
        <f t="shared" si="218"/>
        <v>0</v>
      </c>
      <c r="DD563" t="s">
        <v>4</v>
      </c>
      <c r="DE563" t="s">
        <v>4</v>
      </c>
      <c r="DF563">
        <f t="shared" si="205"/>
        <v>55.98</v>
      </c>
      <c r="DG563">
        <f t="shared" si="206"/>
        <v>0</v>
      </c>
      <c r="DH563">
        <f t="shared" si="207"/>
        <v>0</v>
      </c>
      <c r="DI563">
        <f t="shared" si="208"/>
        <v>0</v>
      </c>
      <c r="DJ563">
        <f t="shared" si="222"/>
        <v>55.98</v>
      </c>
      <c r="DK563">
        <v>0</v>
      </c>
      <c r="DL563" t="s">
        <v>4</v>
      </c>
      <c r="DM563">
        <v>0</v>
      </c>
      <c r="DN563" t="s">
        <v>4</v>
      </c>
      <c r="DO563">
        <v>0</v>
      </c>
    </row>
    <row r="564" spans="1:119">
      <c r="A564">
        <f>ROW(Source!A450)</f>
        <v>450</v>
      </c>
      <c r="B564">
        <v>29858012</v>
      </c>
      <c r="C564">
        <v>29860017</v>
      </c>
      <c r="D564">
        <v>29315080</v>
      </c>
      <c r="E564">
        <v>1</v>
      </c>
      <c r="F564">
        <v>1</v>
      </c>
      <c r="G564">
        <v>37</v>
      </c>
      <c r="H564">
        <v>3</v>
      </c>
      <c r="I564" t="s">
        <v>1232</v>
      </c>
      <c r="J564" t="s">
        <v>1233</v>
      </c>
      <c r="K564" t="s">
        <v>1234</v>
      </c>
      <c r="L564">
        <v>1354</v>
      </c>
      <c r="N564">
        <v>1010</v>
      </c>
      <c r="O564" t="s">
        <v>180</v>
      </c>
      <c r="P564" t="s">
        <v>180</v>
      </c>
      <c r="Q564">
        <v>1</v>
      </c>
      <c r="W564">
        <v>0</v>
      </c>
      <c r="X564">
        <v>1028478726</v>
      </c>
      <c r="Y564">
        <f t="shared" si="216"/>
        <v>669</v>
      </c>
      <c r="AA564">
        <v>56.1</v>
      </c>
      <c r="AB564">
        <v>0</v>
      </c>
      <c r="AC564">
        <v>0</v>
      </c>
      <c r="AD564">
        <v>0</v>
      </c>
      <c r="AE564">
        <v>56.1</v>
      </c>
      <c r="AF564">
        <v>0</v>
      </c>
      <c r="AG564">
        <v>0</v>
      </c>
      <c r="AH564">
        <v>0</v>
      </c>
      <c r="AI564">
        <v>1</v>
      </c>
      <c r="AJ564">
        <v>1</v>
      </c>
      <c r="AK564">
        <v>1</v>
      </c>
      <c r="AL564">
        <v>1</v>
      </c>
      <c r="AM564">
        <v>-2</v>
      </c>
      <c r="AN564">
        <v>0</v>
      </c>
      <c r="AO564">
        <v>1</v>
      </c>
      <c r="AP564">
        <v>0</v>
      </c>
      <c r="AQ564">
        <v>0</v>
      </c>
      <c r="AR564">
        <v>0</v>
      </c>
      <c r="AS564" t="s">
        <v>4</v>
      </c>
      <c r="AT564">
        <v>669</v>
      </c>
      <c r="AU564" t="s">
        <v>4</v>
      </c>
      <c r="AV564">
        <v>0</v>
      </c>
      <c r="AW564">
        <v>2</v>
      </c>
      <c r="AX564">
        <v>29860042</v>
      </c>
      <c r="AY564">
        <v>1</v>
      </c>
      <c r="AZ564">
        <v>0</v>
      </c>
      <c r="BA564">
        <v>563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0</v>
      </c>
      <c r="BI564">
        <v>0</v>
      </c>
      <c r="BJ564">
        <v>0</v>
      </c>
      <c r="BK564">
        <v>0</v>
      </c>
      <c r="BL564">
        <v>0</v>
      </c>
      <c r="BM564">
        <v>0</v>
      </c>
      <c r="BN564">
        <v>0</v>
      </c>
      <c r="BO564">
        <v>0</v>
      </c>
      <c r="BP564">
        <v>0</v>
      </c>
      <c r="BQ564">
        <v>0</v>
      </c>
      <c r="BR564">
        <v>0</v>
      </c>
      <c r="BS564">
        <v>0</v>
      </c>
      <c r="BT564">
        <v>0</v>
      </c>
      <c r="BU564">
        <v>0</v>
      </c>
      <c r="BV564">
        <v>0</v>
      </c>
      <c r="BW564">
        <v>0</v>
      </c>
      <c r="CV564">
        <v>0</v>
      </c>
      <c r="CW564">
        <v>0</v>
      </c>
      <c r="CX564">
        <f>ROUND(Y564*Source!I450,9)</f>
        <v>42.548400000000001</v>
      </c>
      <c r="CY564">
        <f t="shared" si="219"/>
        <v>56.1</v>
      </c>
      <c r="CZ564">
        <f t="shared" si="220"/>
        <v>56.1</v>
      </c>
      <c r="DA564">
        <f t="shared" si="221"/>
        <v>1</v>
      </c>
      <c r="DB564">
        <f t="shared" si="217"/>
        <v>37530.9</v>
      </c>
      <c r="DC564">
        <f t="shared" si="218"/>
        <v>0</v>
      </c>
      <c r="DD564" t="s">
        <v>4</v>
      </c>
      <c r="DE564" t="s">
        <v>4</v>
      </c>
      <c r="DF564">
        <f t="shared" si="205"/>
        <v>2386.9699999999998</v>
      </c>
      <c r="DG564">
        <f t="shared" si="206"/>
        <v>0</v>
      </c>
      <c r="DH564">
        <f t="shared" si="207"/>
        <v>0</v>
      </c>
      <c r="DI564">
        <f t="shared" si="208"/>
        <v>0</v>
      </c>
      <c r="DJ564">
        <f t="shared" si="222"/>
        <v>2386.9699999999998</v>
      </c>
      <c r="DK564">
        <v>0</v>
      </c>
      <c r="DL564" t="s">
        <v>4</v>
      </c>
      <c r="DM564">
        <v>0</v>
      </c>
      <c r="DN564" t="s">
        <v>4</v>
      </c>
      <c r="DO564">
        <v>0</v>
      </c>
    </row>
    <row r="565" spans="1:119">
      <c r="A565">
        <f>ROW(Source!A450)</f>
        <v>450</v>
      </c>
      <c r="B565">
        <v>29858012</v>
      </c>
      <c r="C565">
        <v>29860017</v>
      </c>
      <c r="D565">
        <v>29315082</v>
      </c>
      <c r="E565">
        <v>1</v>
      </c>
      <c r="F565">
        <v>1</v>
      </c>
      <c r="G565">
        <v>37</v>
      </c>
      <c r="H565">
        <v>3</v>
      </c>
      <c r="I565" t="s">
        <v>564</v>
      </c>
      <c r="J565" t="s">
        <v>566</v>
      </c>
      <c r="K565" t="s">
        <v>565</v>
      </c>
      <c r="L565">
        <v>1327</v>
      </c>
      <c r="N565">
        <v>1005</v>
      </c>
      <c r="O565" t="s">
        <v>201</v>
      </c>
      <c r="P565" t="s">
        <v>201</v>
      </c>
      <c r="Q565">
        <v>1</v>
      </c>
      <c r="W565">
        <v>0</v>
      </c>
      <c r="X565">
        <v>-439728352</v>
      </c>
      <c r="Y565">
        <f t="shared" si="216"/>
        <v>100</v>
      </c>
      <c r="AA565">
        <v>875.02</v>
      </c>
      <c r="AB565">
        <v>0</v>
      </c>
      <c r="AC565">
        <v>0</v>
      </c>
      <c r="AD565">
        <v>0</v>
      </c>
      <c r="AE565">
        <v>875.02</v>
      </c>
      <c r="AF565">
        <v>0</v>
      </c>
      <c r="AG565">
        <v>0</v>
      </c>
      <c r="AH565">
        <v>0</v>
      </c>
      <c r="AI565">
        <v>1</v>
      </c>
      <c r="AJ565">
        <v>1</v>
      </c>
      <c r="AK565">
        <v>1</v>
      </c>
      <c r="AL565">
        <v>1</v>
      </c>
      <c r="AM565">
        <v>0</v>
      </c>
      <c r="AN565">
        <v>0</v>
      </c>
      <c r="AO565">
        <v>0</v>
      </c>
      <c r="AP565">
        <v>1</v>
      </c>
      <c r="AQ565">
        <v>0</v>
      </c>
      <c r="AR565">
        <v>0</v>
      </c>
      <c r="AS565" t="s">
        <v>4</v>
      </c>
      <c r="AT565">
        <v>100</v>
      </c>
      <c r="AU565" t="s">
        <v>4</v>
      </c>
      <c r="AV565">
        <v>0</v>
      </c>
      <c r="AW565">
        <v>1</v>
      </c>
      <c r="AX565">
        <v>-1</v>
      </c>
      <c r="AY565">
        <v>0</v>
      </c>
      <c r="AZ565">
        <v>0</v>
      </c>
      <c r="BA565" t="s">
        <v>4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0</v>
      </c>
      <c r="BI565">
        <v>0</v>
      </c>
      <c r="BJ565">
        <v>0</v>
      </c>
      <c r="BK565">
        <v>0</v>
      </c>
      <c r="BL565">
        <v>0</v>
      </c>
      <c r="BM565">
        <v>0</v>
      </c>
      <c r="BN565">
        <v>0</v>
      </c>
      <c r="BO565">
        <v>0</v>
      </c>
      <c r="BP565">
        <v>0</v>
      </c>
      <c r="BQ565">
        <v>0</v>
      </c>
      <c r="BR565">
        <v>0</v>
      </c>
      <c r="BS565">
        <v>0</v>
      </c>
      <c r="BT565">
        <v>0</v>
      </c>
      <c r="BU565">
        <v>0</v>
      </c>
      <c r="BV565">
        <v>0</v>
      </c>
      <c r="BW565">
        <v>0</v>
      </c>
      <c r="CV565">
        <v>0</v>
      </c>
      <c r="CW565">
        <v>0</v>
      </c>
      <c r="CX565">
        <f>ROUND(Y565*Source!I450,9)</f>
        <v>6.36</v>
      </c>
      <c r="CY565">
        <f t="shared" si="219"/>
        <v>875.02</v>
      </c>
      <c r="CZ565">
        <f t="shared" si="220"/>
        <v>875.02</v>
      </c>
      <c r="DA565">
        <f t="shared" si="221"/>
        <v>1</v>
      </c>
      <c r="DB565">
        <f t="shared" si="217"/>
        <v>87502</v>
      </c>
      <c r="DC565">
        <f t="shared" si="218"/>
        <v>0</v>
      </c>
      <c r="DD565" t="s">
        <v>4</v>
      </c>
      <c r="DE565" t="s">
        <v>4</v>
      </c>
      <c r="DF565">
        <f t="shared" si="205"/>
        <v>5565.13</v>
      </c>
      <c r="DG565">
        <f t="shared" si="206"/>
        <v>0</v>
      </c>
      <c r="DH565">
        <f t="shared" si="207"/>
        <v>0</v>
      </c>
      <c r="DI565">
        <f t="shared" si="208"/>
        <v>0</v>
      </c>
      <c r="DJ565">
        <f t="shared" si="222"/>
        <v>5565.13</v>
      </c>
      <c r="DK565">
        <v>0</v>
      </c>
      <c r="DL565" t="s">
        <v>4</v>
      </c>
      <c r="DM565">
        <v>0</v>
      </c>
      <c r="DN565" t="s">
        <v>4</v>
      </c>
      <c r="DO565">
        <v>0</v>
      </c>
    </row>
    <row r="566" spans="1:119">
      <c r="A566">
        <f>ROW(Source!A450)</f>
        <v>450</v>
      </c>
      <c r="B566">
        <v>29858012</v>
      </c>
      <c r="C566">
        <v>29860017</v>
      </c>
      <c r="D566">
        <v>29315091</v>
      </c>
      <c r="E566">
        <v>1</v>
      </c>
      <c r="F566">
        <v>1</v>
      </c>
      <c r="G566">
        <v>37</v>
      </c>
      <c r="H566">
        <v>3</v>
      </c>
      <c r="I566" t="s">
        <v>1235</v>
      </c>
      <c r="J566" t="s">
        <v>1236</v>
      </c>
      <c r="K566" t="s">
        <v>1237</v>
      </c>
      <c r="L566">
        <v>1301</v>
      </c>
      <c r="N566">
        <v>1003</v>
      </c>
      <c r="O566" t="s">
        <v>296</v>
      </c>
      <c r="P566" t="s">
        <v>296</v>
      </c>
      <c r="Q566">
        <v>1</v>
      </c>
      <c r="W566">
        <v>0</v>
      </c>
      <c r="X566">
        <v>-6536653</v>
      </c>
      <c r="Y566">
        <f t="shared" si="216"/>
        <v>85.25</v>
      </c>
      <c r="AA566">
        <v>105.52</v>
      </c>
      <c r="AB566">
        <v>0</v>
      </c>
      <c r="AC566">
        <v>0</v>
      </c>
      <c r="AD566">
        <v>0</v>
      </c>
      <c r="AE566">
        <v>105.52</v>
      </c>
      <c r="AF566">
        <v>0</v>
      </c>
      <c r="AG566">
        <v>0</v>
      </c>
      <c r="AH566">
        <v>0</v>
      </c>
      <c r="AI566">
        <v>1</v>
      </c>
      <c r="AJ566">
        <v>1</v>
      </c>
      <c r="AK566">
        <v>1</v>
      </c>
      <c r="AL566">
        <v>1</v>
      </c>
      <c r="AM566">
        <v>-2</v>
      </c>
      <c r="AN566">
        <v>0</v>
      </c>
      <c r="AO566">
        <v>1</v>
      </c>
      <c r="AP566">
        <v>0</v>
      </c>
      <c r="AQ566">
        <v>0</v>
      </c>
      <c r="AR566">
        <v>0</v>
      </c>
      <c r="AS566" t="s">
        <v>4</v>
      </c>
      <c r="AT566">
        <v>85.25</v>
      </c>
      <c r="AU566" t="s">
        <v>4</v>
      </c>
      <c r="AV566">
        <v>0</v>
      </c>
      <c r="AW566">
        <v>2</v>
      </c>
      <c r="AX566">
        <v>29860043</v>
      </c>
      <c r="AY566">
        <v>1</v>
      </c>
      <c r="AZ566">
        <v>0</v>
      </c>
      <c r="BA566">
        <v>564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0</v>
      </c>
      <c r="BI566">
        <v>0</v>
      </c>
      <c r="BJ566">
        <v>0</v>
      </c>
      <c r="BK566">
        <v>0</v>
      </c>
      <c r="BL566">
        <v>0</v>
      </c>
      <c r="BM566">
        <v>0</v>
      </c>
      <c r="BN566">
        <v>0</v>
      </c>
      <c r="BO566">
        <v>0</v>
      </c>
      <c r="BP566">
        <v>0</v>
      </c>
      <c r="BQ566">
        <v>0</v>
      </c>
      <c r="BR566">
        <v>0</v>
      </c>
      <c r="BS566">
        <v>0</v>
      </c>
      <c r="BT566">
        <v>0</v>
      </c>
      <c r="BU566">
        <v>0</v>
      </c>
      <c r="BV566">
        <v>0</v>
      </c>
      <c r="BW566">
        <v>0</v>
      </c>
      <c r="CV566">
        <v>0</v>
      </c>
      <c r="CW566">
        <v>0</v>
      </c>
      <c r="CX566">
        <f>ROUND(Y566*Source!I450,9)</f>
        <v>5.4218999999999999</v>
      </c>
      <c r="CY566">
        <f t="shared" si="219"/>
        <v>105.52</v>
      </c>
      <c r="CZ566">
        <f t="shared" si="220"/>
        <v>105.52</v>
      </c>
      <c r="DA566">
        <f t="shared" si="221"/>
        <v>1</v>
      </c>
      <c r="DB566">
        <f t="shared" si="217"/>
        <v>8995.58</v>
      </c>
      <c r="DC566">
        <f t="shared" si="218"/>
        <v>0</v>
      </c>
      <c r="DD566" t="s">
        <v>4</v>
      </c>
      <c r="DE566" t="s">
        <v>4</v>
      </c>
      <c r="DF566">
        <f t="shared" si="205"/>
        <v>572.12</v>
      </c>
      <c r="DG566">
        <f t="shared" si="206"/>
        <v>0</v>
      </c>
      <c r="DH566">
        <f t="shared" si="207"/>
        <v>0</v>
      </c>
      <c r="DI566">
        <f t="shared" si="208"/>
        <v>0</v>
      </c>
      <c r="DJ566">
        <f t="shared" si="222"/>
        <v>572.12</v>
      </c>
      <c r="DK566">
        <v>0</v>
      </c>
      <c r="DL566" t="s">
        <v>4</v>
      </c>
      <c r="DM566">
        <v>0</v>
      </c>
      <c r="DN566" t="s">
        <v>4</v>
      </c>
      <c r="DO566">
        <v>0</v>
      </c>
    </row>
    <row r="567" spans="1:119">
      <c r="A567">
        <f>ROW(Source!A450)</f>
        <v>450</v>
      </c>
      <c r="B567">
        <v>29858012</v>
      </c>
      <c r="C567">
        <v>29860017</v>
      </c>
      <c r="D567">
        <v>29315117</v>
      </c>
      <c r="E567">
        <v>1</v>
      </c>
      <c r="F567">
        <v>1</v>
      </c>
      <c r="G567">
        <v>37</v>
      </c>
      <c r="H567">
        <v>3</v>
      </c>
      <c r="I567" t="s">
        <v>1238</v>
      </c>
      <c r="J567" t="s">
        <v>1239</v>
      </c>
      <c r="K567" t="s">
        <v>1240</v>
      </c>
      <c r="L567">
        <v>1301</v>
      </c>
      <c r="N567">
        <v>1003</v>
      </c>
      <c r="O567" t="s">
        <v>296</v>
      </c>
      <c r="P567" t="s">
        <v>296</v>
      </c>
      <c r="Q567">
        <v>1</v>
      </c>
      <c r="W567">
        <v>0</v>
      </c>
      <c r="X567">
        <v>716134175</v>
      </c>
      <c r="Y567">
        <f t="shared" si="216"/>
        <v>84.9</v>
      </c>
      <c r="AA567">
        <v>152.69</v>
      </c>
      <c r="AB567">
        <v>0</v>
      </c>
      <c r="AC567">
        <v>0</v>
      </c>
      <c r="AD567">
        <v>0</v>
      </c>
      <c r="AE567">
        <v>152.69</v>
      </c>
      <c r="AF567">
        <v>0</v>
      </c>
      <c r="AG567">
        <v>0</v>
      </c>
      <c r="AH567">
        <v>0</v>
      </c>
      <c r="AI567">
        <v>1</v>
      </c>
      <c r="AJ567">
        <v>1</v>
      </c>
      <c r="AK567">
        <v>1</v>
      </c>
      <c r="AL567">
        <v>1</v>
      </c>
      <c r="AM567">
        <v>-2</v>
      </c>
      <c r="AN567">
        <v>0</v>
      </c>
      <c r="AO567">
        <v>1</v>
      </c>
      <c r="AP567">
        <v>0</v>
      </c>
      <c r="AQ567">
        <v>0</v>
      </c>
      <c r="AR567">
        <v>0</v>
      </c>
      <c r="AS567" t="s">
        <v>4</v>
      </c>
      <c r="AT567">
        <v>84.9</v>
      </c>
      <c r="AU567" t="s">
        <v>4</v>
      </c>
      <c r="AV567">
        <v>0</v>
      </c>
      <c r="AW567">
        <v>2</v>
      </c>
      <c r="AX567">
        <v>29860044</v>
      </c>
      <c r="AY567">
        <v>1</v>
      </c>
      <c r="AZ567">
        <v>0</v>
      </c>
      <c r="BA567">
        <v>565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0</v>
      </c>
      <c r="BI567">
        <v>0</v>
      </c>
      <c r="BJ567">
        <v>0</v>
      </c>
      <c r="BK567">
        <v>0</v>
      </c>
      <c r="BL567">
        <v>0</v>
      </c>
      <c r="BM567">
        <v>0</v>
      </c>
      <c r="BN567">
        <v>0</v>
      </c>
      <c r="BO567">
        <v>0</v>
      </c>
      <c r="BP567">
        <v>0</v>
      </c>
      <c r="BQ567">
        <v>0</v>
      </c>
      <c r="BR567">
        <v>0</v>
      </c>
      <c r="BS567">
        <v>0</v>
      </c>
      <c r="BT567">
        <v>0</v>
      </c>
      <c r="BU567">
        <v>0</v>
      </c>
      <c r="BV567">
        <v>0</v>
      </c>
      <c r="BW567">
        <v>0</v>
      </c>
      <c r="CV567">
        <v>0</v>
      </c>
      <c r="CW567">
        <v>0</v>
      </c>
      <c r="CX567">
        <f>ROUND(Y567*Source!I450,9)</f>
        <v>5.3996399999999998</v>
      </c>
      <c r="CY567">
        <f t="shared" si="219"/>
        <v>152.69</v>
      </c>
      <c r="CZ567">
        <f t="shared" si="220"/>
        <v>152.69</v>
      </c>
      <c r="DA567">
        <f t="shared" si="221"/>
        <v>1</v>
      </c>
      <c r="DB567">
        <f t="shared" si="217"/>
        <v>12963.38</v>
      </c>
      <c r="DC567">
        <f t="shared" si="218"/>
        <v>0</v>
      </c>
      <c r="DD567" t="s">
        <v>4</v>
      </c>
      <c r="DE567" t="s">
        <v>4</v>
      </c>
      <c r="DF567">
        <f t="shared" si="205"/>
        <v>824.47</v>
      </c>
      <c r="DG567">
        <f t="shared" si="206"/>
        <v>0</v>
      </c>
      <c r="DH567">
        <f t="shared" si="207"/>
        <v>0</v>
      </c>
      <c r="DI567">
        <f t="shared" si="208"/>
        <v>0</v>
      </c>
      <c r="DJ567">
        <f t="shared" si="222"/>
        <v>824.47</v>
      </c>
      <c r="DK567">
        <v>0</v>
      </c>
      <c r="DL567" t="s">
        <v>4</v>
      </c>
      <c r="DM567">
        <v>0</v>
      </c>
      <c r="DN567" t="s">
        <v>4</v>
      </c>
      <c r="DO567">
        <v>0</v>
      </c>
    </row>
    <row r="568" spans="1:119">
      <c r="A568">
        <f>ROW(Source!A450)</f>
        <v>450</v>
      </c>
      <c r="B568">
        <v>29858012</v>
      </c>
      <c r="C568">
        <v>29860017</v>
      </c>
      <c r="D568">
        <v>29315239</v>
      </c>
      <c r="E568">
        <v>1</v>
      </c>
      <c r="F568">
        <v>1</v>
      </c>
      <c r="G568">
        <v>37</v>
      </c>
      <c r="H568">
        <v>3</v>
      </c>
      <c r="I568" t="s">
        <v>1184</v>
      </c>
      <c r="J568" t="s">
        <v>1185</v>
      </c>
      <c r="K568" t="s">
        <v>1186</v>
      </c>
      <c r="L568">
        <v>1354</v>
      </c>
      <c r="N568">
        <v>1010</v>
      </c>
      <c r="O568" t="s">
        <v>180</v>
      </c>
      <c r="P568" t="s">
        <v>180</v>
      </c>
      <c r="Q568">
        <v>1</v>
      </c>
      <c r="W568">
        <v>0</v>
      </c>
      <c r="X568">
        <v>-1038899670</v>
      </c>
      <c r="Y568">
        <f t="shared" si="216"/>
        <v>14</v>
      </c>
      <c r="AA568">
        <v>54.54</v>
      </c>
      <c r="AB568">
        <v>0</v>
      </c>
      <c r="AC568">
        <v>0</v>
      </c>
      <c r="AD568">
        <v>0</v>
      </c>
      <c r="AE568">
        <v>54.54</v>
      </c>
      <c r="AF568">
        <v>0</v>
      </c>
      <c r="AG568">
        <v>0</v>
      </c>
      <c r="AH568">
        <v>0</v>
      </c>
      <c r="AI568">
        <v>1</v>
      </c>
      <c r="AJ568">
        <v>1</v>
      </c>
      <c r="AK568">
        <v>1</v>
      </c>
      <c r="AL568">
        <v>1</v>
      </c>
      <c r="AM568">
        <v>-2</v>
      </c>
      <c r="AN568">
        <v>0</v>
      </c>
      <c r="AO568">
        <v>1</v>
      </c>
      <c r="AP568">
        <v>0</v>
      </c>
      <c r="AQ568">
        <v>0</v>
      </c>
      <c r="AR568">
        <v>0</v>
      </c>
      <c r="AS568" t="s">
        <v>4</v>
      </c>
      <c r="AT568">
        <v>14</v>
      </c>
      <c r="AU568" t="s">
        <v>4</v>
      </c>
      <c r="AV568">
        <v>0</v>
      </c>
      <c r="AW568">
        <v>2</v>
      </c>
      <c r="AX568">
        <v>29860045</v>
      </c>
      <c r="AY568">
        <v>1</v>
      </c>
      <c r="AZ568">
        <v>0</v>
      </c>
      <c r="BA568">
        <v>566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0</v>
      </c>
      <c r="BI568">
        <v>0</v>
      </c>
      <c r="BJ568">
        <v>0</v>
      </c>
      <c r="BK568">
        <v>0</v>
      </c>
      <c r="BL568">
        <v>0</v>
      </c>
      <c r="BM568">
        <v>0</v>
      </c>
      <c r="BN568">
        <v>0</v>
      </c>
      <c r="BO568">
        <v>0</v>
      </c>
      <c r="BP568">
        <v>0</v>
      </c>
      <c r="BQ568">
        <v>0</v>
      </c>
      <c r="BR568">
        <v>0</v>
      </c>
      <c r="BS568">
        <v>0</v>
      </c>
      <c r="BT568">
        <v>0</v>
      </c>
      <c r="BU568">
        <v>0</v>
      </c>
      <c r="BV568">
        <v>0</v>
      </c>
      <c r="BW568">
        <v>0</v>
      </c>
      <c r="CV568">
        <v>0</v>
      </c>
      <c r="CW568">
        <v>0</v>
      </c>
      <c r="CX568">
        <f>ROUND(Y568*Source!I450,9)</f>
        <v>0.89039999999999997</v>
      </c>
      <c r="CY568">
        <f t="shared" si="219"/>
        <v>54.54</v>
      </c>
      <c r="CZ568">
        <f t="shared" si="220"/>
        <v>54.54</v>
      </c>
      <c r="DA568">
        <f t="shared" si="221"/>
        <v>1</v>
      </c>
      <c r="DB568">
        <f t="shared" si="217"/>
        <v>763.56</v>
      </c>
      <c r="DC568">
        <f t="shared" si="218"/>
        <v>0</v>
      </c>
      <c r="DD568" t="s">
        <v>4</v>
      </c>
      <c r="DE568" t="s">
        <v>4</v>
      </c>
      <c r="DF568">
        <f t="shared" si="205"/>
        <v>48.56</v>
      </c>
      <c r="DG568">
        <f t="shared" si="206"/>
        <v>0</v>
      </c>
      <c r="DH568">
        <f t="shared" si="207"/>
        <v>0</v>
      </c>
      <c r="DI568">
        <f t="shared" si="208"/>
        <v>0</v>
      </c>
      <c r="DJ568">
        <f t="shared" si="222"/>
        <v>48.56</v>
      </c>
      <c r="DK568">
        <v>0</v>
      </c>
      <c r="DL568" t="s">
        <v>4</v>
      </c>
      <c r="DM568">
        <v>0</v>
      </c>
      <c r="DN568" t="s">
        <v>4</v>
      </c>
      <c r="DO568">
        <v>0</v>
      </c>
    </row>
    <row r="569" spans="1:119">
      <c r="A569">
        <f>ROW(Source!A450)</f>
        <v>450</v>
      </c>
      <c r="B569">
        <v>29858012</v>
      </c>
      <c r="C569">
        <v>29860017</v>
      </c>
      <c r="D569">
        <v>29315318</v>
      </c>
      <c r="E569">
        <v>1</v>
      </c>
      <c r="F569">
        <v>1</v>
      </c>
      <c r="G569">
        <v>37</v>
      </c>
      <c r="H569">
        <v>3</v>
      </c>
      <c r="I569" t="s">
        <v>1241</v>
      </c>
      <c r="J569" t="s">
        <v>1242</v>
      </c>
      <c r="K569" t="s">
        <v>1243</v>
      </c>
      <c r="L569">
        <v>1355</v>
      </c>
      <c r="N569">
        <v>1010</v>
      </c>
      <c r="O569" t="s">
        <v>377</v>
      </c>
      <c r="P569" t="s">
        <v>377</v>
      </c>
      <c r="Q569">
        <v>100</v>
      </c>
      <c r="W569">
        <v>0</v>
      </c>
      <c r="X569">
        <v>236334293</v>
      </c>
      <c r="Y569">
        <f t="shared" si="216"/>
        <v>6.69</v>
      </c>
      <c r="AA569">
        <v>7421.97</v>
      </c>
      <c r="AB569">
        <v>0</v>
      </c>
      <c r="AC569">
        <v>0</v>
      </c>
      <c r="AD569">
        <v>0</v>
      </c>
      <c r="AE569">
        <v>7421.97</v>
      </c>
      <c r="AF569">
        <v>0</v>
      </c>
      <c r="AG569">
        <v>0</v>
      </c>
      <c r="AH569">
        <v>0</v>
      </c>
      <c r="AI569">
        <v>1</v>
      </c>
      <c r="AJ569">
        <v>1</v>
      </c>
      <c r="AK569">
        <v>1</v>
      </c>
      <c r="AL569">
        <v>1</v>
      </c>
      <c r="AM569">
        <v>-2</v>
      </c>
      <c r="AN569">
        <v>0</v>
      </c>
      <c r="AO569">
        <v>1</v>
      </c>
      <c r="AP569">
        <v>0</v>
      </c>
      <c r="AQ569">
        <v>0</v>
      </c>
      <c r="AR569">
        <v>0</v>
      </c>
      <c r="AS569" t="s">
        <v>4</v>
      </c>
      <c r="AT569">
        <v>6.69</v>
      </c>
      <c r="AU569" t="s">
        <v>4</v>
      </c>
      <c r="AV569">
        <v>0</v>
      </c>
      <c r="AW569">
        <v>2</v>
      </c>
      <c r="AX569">
        <v>29860046</v>
      </c>
      <c r="AY569">
        <v>1</v>
      </c>
      <c r="AZ569">
        <v>0</v>
      </c>
      <c r="BA569">
        <v>567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0</v>
      </c>
      <c r="BI569">
        <v>0</v>
      </c>
      <c r="BJ569">
        <v>0</v>
      </c>
      <c r="BK569">
        <v>0</v>
      </c>
      <c r="BL569">
        <v>0</v>
      </c>
      <c r="BM569">
        <v>0</v>
      </c>
      <c r="BN569">
        <v>0</v>
      </c>
      <c r="BO569">
        <v>0</v>
      </c>
      <c r="BP569">
        <v>0</v>
      </c>
      <c r="BQ569">
        <v>0</v>
      </c>
      <c r="BR569">
        <v>0</v>
      </c>
      <c r="BS569">
        <v>0</v>
      </c>
      <c r="BT569">
        <v>0</v>
      </c>
      <c r="BU569">
        <v>0</v>
      </c>
      <c r="BV569">
        <v>0</v>
      </c>
      <c r="BW569">
        <v>0</v>
      </c>
      <c r="CV569">
        <v>0</v>
      </c>
      <c r="CW569">
        <v>0</v>
      </c>
      <c r="CX569">
        <f>ROUND(Y569*Source!I450,9)</f>
        <v>0.42548399999999997</v>
      </c>
      <c r="CY569">
        <f t="shared" si="219"/>
        <v>7421.97</v>
      </c>
      <c r="CZ569">
        <f t="shared" si="220"/>
        <v>7421.97</v>
      </c>
      <c r="DA569">
        <f t="shared" si="221"/>
        <v>1</v>
      </c>
      <c r="DB569">
        <f t="shared" si="217"/>
        <v>49652.98</v>
      </c>
      <c r="DC569">
        <f t="shared" si="218"/>
        <v>0</v>
      </c>
      <c r="DD569" t="s">
        <v>4</v>
      </c>
      <c r="DE569" t="s">
        <v>4</v>
      </c>
      <c r="DF569">
        <f t="shared" si="205"/>
        <v>3157.93</v>
      </c>
      <c r="DG569">
        <f t="shared" si="206"/>
        <v>0</v>
      </c>
      <c r="DH569">
        <f t="shared" si="207"/>
        <v>0</v>
      </c>
      <c r="DI569">
        <f t="shared" si="208"/>
        <v>0</v>
      </c>
      <c r="DJ569">
        <f t="shared" si="222"/>
        <v>3157.93</v>
      </c>
      <c r="DK569">
        <v>0</v>
      </c>
      <c r="DL569" t="s">
        <v>4</v>
      </c>
      <c r="DM569">
        <v>0</v>
      </c>
      <c r="DN569" t="s">
        <v>4</v>
      </c>
      <c r="DO569">
        <v>0</v>
      </c>
    </row>
    <row r="570" spans="1:119">
      <c r="A570">
        <f>ROW(Source!A452)</f>
        <v>452</v>
      </c>
      <c r="B570">
        <v>29858012</v>
      </c>
      <c r="C570">
        <v>29860049</v>
      </c>
      <c r="D570">
        <v>29308795</v>
      </c>
      <c r="E570">
        <v>37</v>
      </c>
      <c r="F570">
        <v>1</v>
      </c>
      <c r="G570">
        <v>37</v>
      </c>
      <c r="H570">
        <v>1</v>
      </c>
      <c r="I570" t="s">
        <v>684</v>
      </c>
      <c r="J570" t="s">
        <v>4</v>
      </c>
      <c r="K570" t="s">
        <v>685</v>
      </c>
      <c r="L570">
        <v>1191</v>
      </c>
      <c r="N570">
        <v>1013</v>
      </c>
      <c r="O570" t="s">
        <v>686</v>
      </c>
      <c r="P570" t="s">
        <v>686</v>
      </c>
      <c r="Q570">
        <v>1</v>
      </c>
      <c r="W570">
        <v>0</v>
      </c>
      <c r="X570">
        <v>476480486</v>
      </c>
      <c r="Y570">
        <f t="shared" si="216"/>
        <v>52.78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1</v>
      </c>
      <c r="AJ570">
        <v>1</v>
      </c>
      <c r="AK570">
        <v>1</v>
      </c>
      <c r="AL570">
        <v>1</v>
      </c>
      <c r="AM570">
        <v>-2</v>
      </c>
      <c r="AN570">
        <v>0</v>
      </c>
      <c r="AO570">
        <v>1</v>
      </c>
      <c r="AP570">
        <v>0</v>
      </c>
      <c r="AQ570">
        <v>0</v>
      </c>
      <c r="AR570">
        <v>0</v>
      </c>
      <c r="AS570" t="s">
        <v>4</v>
      </c>
      <c r="AT570">
        <v>52.78</v>
      </c>
      <c r="AU570" t="s">
        <v>4</v>
      </c>
      <c r="AV570">
        <v>1</v>
      </c>
      <c r="AW570">
        <v>2</v>
      </c>
      <c r="AX570">
        <v>29860053</v>
      </c>
      <c r="AY570">
        <v>1</v>
      </c>
      <c r="AZ570">
        <v>0</v>
      </c>
      <c r="BA570">
        <v>569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0</v>
      </c>
      <c r="BI570">
        <v>0</v>
      </c>
      <c r="BJ570">
        <v>0</v>
      </c>
      <c r="BK570">
        <v>0</v>
      </c>
      <c r="BL570">
        <v>0</v>
      </c>
      <c r="BM570">
        <v>0</v>
      </c>
      <c r="BN570">
        <v>0</v>
      </c>
      <c r="BO570">
        <v>0</v>
      </c>
      <c r="BP570">
        <v>0</v>
      </c>
      <c r="BQ570">
        <v>0</v>
      </c>
      <c r="BR570">
        <v>0</v>
      </c>
      <c r="BS570">
        <v>0</v>
      </c>
      <c r="BT570">
        <v>0</v>
      </c>
      <c r="BU570">
        <v>0</v>
      </c>
      <c r="BV570">
        <v>0</v>
      </c>
      <c r="BW570">
        <v>0</v>
      </c>
      <c r="CU570">
        <f>ROUND(AT570*Source!I452*AH570*AL570,2)</f>
        <v>0</v>
      </c>
      <c r="CV570">
        <f>ROUND(Y570*Source!I452,9)</f>
        <v>52.458041999999999</v>
      </c>
      <c r="CW570">
        <v>0</v>
      </c>
      <c r="CX570">
        <f>ROUND(Y570*Source!I452,9)</f>
        <v>52.458041999999999</v>
      </c>
      <c r="CY570">
        <f>AD570</f>
        <v>0</v>
      </c>
      <c r="CZ570">
        <f>AH570</f>
        <v>0</v>
      </c>
      <c r="DA570">
        <f>AL570</f>
        <v>1</v>
      </c>
      <c r="DB570">
        <f t="shared" si="217"/>
        <v>0</v>
      </c>
      <c r="DC570">
        <f t="shared" si="218"/>
        <v>0</v>
      </c>
      <c r="DD570" t="s">
        <v>4</v>
      </c>
      <c r="DE570" t="s">
        <v>4</v>
      </c>
      <c r="DF570">
        <f t="shared" si="205"/>
        <v>0</v>
      </c>
      <c r="DG570">
        <f t="shared" si="206"/>
        <v>0</v>
      </c>
      <c r="DH570">
        <f t="shared" si="207"/>
        <v>0</v>
      </c>
      <c r="DI570">
        <f t="shared" si="208"/>
        <v>0</v>
      </c>
      <c r="DJ570">
        <f>DI570</f>
        <v>0</v>
      </c>
      <c r="DK570">
        <v>0</v>
      </c>
      <c r="DL570" t="s">
        <v>4</v>
      </c>
      <c r="DM570">
        <v>0</v>
      </c>
      <c r="DN570" t="s">
        <v>4</v>
      </c>
      <c r="DO570">
        <v>0</v>
      </c>
    </row>
    <row r="571" spans="1:119">
      <c r="A571">
        <f>ROW(Source!A452)</f>
        <v>452</v>
      </c>
      <c r="B571">
        <v>29858012</v>
      </c>
      <c r="C571">
        <v>29860049</v>
      </c>
      <c r="D571">
        <v>29311503</v>
      </c>
      <c r="E571">
        <v>1</v>
      </c>
      <c r="F571">
        <v>1</v>
      </c>
      <c r="G571">
        <v>37</v>
      </c>
      <c r="H571">
        <v>3</v>
      </c>
      <c r="I571" t="s">
        <v>52</v>
      </c>
      <c r="J571" t="s">
        <v>55</v>
      </c>
      <c r="K571" t="s">
        <v>53</v>
      </c>
      <c r="L571">
        <v>1339</v>
      </c>
      <c r="N571">
        <v>1007</v>
      </c>
      <c r="O571" t="s">
        <v>54</v>
      </c>
      <c r="P571" t="s">
        <v>54</v>
      </c>
      <c r="Q571">
        <v>1</v>
      </c>
      <c r="W571">
        <v>1</v>
      </c>
      <c r="X571">
        <v>-1506253098</v>
      </c>
      <c r="Y571">
        <f t="shared" si="216"/>
        <v>-5.0000000000000001E-3</v>
      </c>
      <c r="AA571">
        <v>12590.21</v>
      </c>
      <c r="AB571">
        <v>0</v>
      </c>
      <c r="AC571">
        <v>0</v>
      </c>
      <c r="AD571">
        <v>0</v>
      </c>
      <c r="AE571">
        <v>12590.21</v>
      </c>
      <c r="AF571">
        <v>0</v>
      </c>
      <c r="AG571">
        <v>0</v>
      </c>
      <c r="AH571">
        <v>0</v>
      </c>
      <c r="AI571">
        <v>1</v>
      </c>
      <c r="AJ571">
        <v>1</v>
      </c>
      <c r="AK571">
        <v>1</v>
      </c>
      <c r="AL571">
        <v>1</v>
      </c>
      <c r="AM571">
        <v>-2</v>
      </c>
      <c r="AN571">
        <v>0</v>
      </c>
      <c r="AO571">
        <v>1</v>
      </c>
      <c r="AP571">
        <v>0</v>
      </c>
      <c r="AQ571">
        <v>0</v>
      </c>
      <c r="AR571">
        <v>0</v>
      </c>
      <c r="AS571" t="s">
        <v>4</v>
      </c>
      <c r="AT571">
        <v>-5.0000000000000001E-3</v>
      </c>
      <c r="AU571" t="s">
        <v>4</v>
      </c>
      <c r="AV571">
        <v>0</v>
      </c>
      <c r="AW571">
        <v>2</v>
      </c>
      <c r="AX571">
        <v>29860054</v>
      </c>
      <c r="AY571">
        <v>1</v>
      </c>
      <c r="AZ571">
        <v>6144</v>
      </c>
      <c r="BA571">
        <v>570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0</v>
      </c>
      <c r="BI571">
        <v>0</v>
      </c>
      <c r="BJ571">
        <v>0</v>
      </c>
      <c r="BK571">
        <v>0</v>
      </c>
      <c r="BL571">
        <v>0</v>
      </c>
      <c r="BM571">
        <v>0</v>
      </c>
      <c r="BN571">
        <v>0</v>
      </c>
      <c r="BO571">
        <v>0</v>
      </c>
      <c r="BP571">
        <v>0</v>
      </c>
      <c r="BQ571">
        <v>0</v>
      </c>
      <c r="BR571">
        <v>0</v>
      </c>
      <c r="BS571">
        <v>0</v>
      </c>
      <c r="BT571">
        <v>0</v>
      </c>
      <c r="BU571">
        <v>0</v>
      </c>
      <c r="BV571">
        <v>0</v>
      </c>
      <c r="BW571">
        <v>0</v>
      </c>
      <c r="CV571">
        <v>0</v>
      </c>
      <c r="CW571">
        <v>0</v>
      </c>
      <c r="CX571">
        <f>ROUND(Y571*Source!I452,9)</f>
        <v>-4.9695E-3</v>
      </c>
      <c r="CY571">
        <f>AA571</f>
        <v>12590.21</v>
      </c>
      <c r="CZ571">
        <f>AE571</f>
        <v>12590.21</v>
      </c>
      <c r="DA571">
        <f>AI571</f>
        <v>1</v>
      </c>
      <c r="DB571">
        <f t="shared" si="217"/>
        <v>-62.95</v>
      </c>
      <c r="DC571">
        <f t="shared" si="218"/>
        <v>0</v>
      </c>
      <c r="DD571" t="s">
        <v>4</v>
      </c>
      <c r="DE571" t="s">
        <v>4</v>
      </c>
      <c r="DF571">
        <f t="shared" si="205"/>
        <v>-62.57</v>
      </c>
      <c r="DG571">
        <f t="shared" si="206"/>
        <v>0</v>
      </c>
      <c r="DH571">
        <f t="shared" si="207"/>
        <v>0</v>
      </c>
      <c r="DI571">
        <f t="shared" si="208"/>
        <v>0</v>
      </c>
      <c r="DJ571">
        <f>DF571</f>
        <v>-62.57</v>
      </c>
      <c r="DK571">
        <v>0</v>
      </c>
      <c r="DL571" t="s">
        <v>4</v>
      </c>
      <c r="DM571">
        <v>0</v>
      </c>
      <c r="DN571" t="s">
        <v>4</v>
      </c>
      <c r="DO571">
        <v>0</v>
      </c>
    </row>
    <row r="572" spans="1:119">
      <c r="A572">
        <f>ROW(Source!A452)</f>
        <v>452</v>
      </c>
      <c r="B572">
        <v>29858012</v>
      </c>
      <c r="C572">
        <v>29860049</v>
      </c>
      <c r="D572">
        <v>29311504</v>
      </c>
      <c r="E572">
        <v>1</v>
      </c>
      <c r="F572">
        <v>1</v>
      </c>
      <c r="G572">
        <v>37</v>
      </c>
      <c r="H572">
        <v>3</v>
      </c>
      <c r="I572" t="s">
        <v>57</v>
      </c>
      <c r="J572" t="s">
        <v>59</v>
      </c>
      <c r="K572" t="s">
        <v>58</v>
      </c>
      <c r="L572">
        <v>1339</v>
      </c>
      <c r="N572">
        <v>1007</v>
      </c>
      <c r="O572" t="s">
        <v>54</v>
      </c>
      <c r="P572" t="s">
        <v>54</v>
      </c>
      <c r="Q572">
        <v>1</v>
      </c>
      <c r="W572">
        <v>1</v>
      </c>
      <c r="X572">
        <v>1360009487</v>
      </c>
      <c r="Y572">
        <f t="shared" si="216"/>
        <v>-2.5000000000000001E-3</v>
      </c>
      <c r="AA572">
        <v>12042.47</v>
      </c>
      <c r="AB572">
        <v>0</v>
      </c>
      <c r="AC572">
        <v>0</v>
      </c>
      <c r="AD572">
        <v>0</v>
      </c>
      <c r="AE572">
        <v>12042.47</v>
      </c>
      <c r="AF572">
        <v>0</v>
      </c>
      <c r="AG572">
        <v>0</v>
      </c>
      <c r="AH572">
        <v>0</v>
      </c>
      <c r="AI572">
        <v>1</v>
      </c>
      <c r="AJ572">
        <v>1</v>
      </c>
      <c r="AK572">
        <v>1</v>
      </c>
      <c r="AL572">
        <v>1</v>
      </c>
      <c r="AM572">
        <v>-2</v>
      </c>
      <c r="AN572">
        <v>0</v>
      </c>
      <c r="AO572">
        <v>1</v>
      </c>
      <c r="AP572">
        <v>0</v>
      </c>
      <c r="AQ572">
        <v>0</v>
      </c>
      <c r="AR572">
        <v>0</v>
      </c>
      <c r="AS572" t="s">
        <v>4</v>
      </c>
      <c r="AT572">
        <v>-2.5000000000000001E-3</v>
      </c>
      <c r="AU572" t="s">
        <v>4</v>
      </c>
      <c r="AV572">
        <v>0</v>
      </c>
      <c r="AW572">
        <v>2</v>
      </c>
      <c r="AX572">
        <v>29860055</v>
      </c>
      <c r="AY572">
        <v>1</v>
      </c>
      <c r="AZ572">
        <v>6144</v>
      </c>
      <c r="BA572">
        <v>571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0</v>
      </c>
      <c r="BI572">
        <v>0</v>
      </c>
      <c r="BJ572">
        <v>0</v>
      </c>
      <c r="BK572">
        <v>0</v>
      </c>
      <c r="BL572">
        <v>0</v>
      </c>
      <c r="BM572">
        <v>0</v>
      </c>
      <c r="BN572">
        <v>0</v>
      </c>
      <c r="BO572">
        <v>0</v>
      </c>
      <c r="BP572">
        <v>0</v>
      </c>
      <c r="BQ572">
        <v>0</v>
      </c>
      <c r="BR572">
        <v>0</v>
      </c>
      <c r="BS572">
        <v>0</v>
      </c>
      <c r="BT572">
        <v>0</v>
      </c>
      <c r="BU572">
        <v>0</v>
      </c>
      <c r="BV572">
        <v>0</v>
      </c>
      <c r="BW572">
        <v>0</v>
      </c>
      <c r="CV572">
        <v>0</v>
      </c>
      <c r="CW572">
        <v>0</v>
      </c>
      <c r="CX572">
        <f>ROUND(Y572*Source!I452,9)</f>
        <v>-2.48475E-3</v>
      </c>
      <c r="CY572">
        <f>AA572</f>
        <v>12042.47</v>
      </c>
      <c r="CZ572">
        <f>AE572</f>
        <v>12042.47</v>
      </c>
      <c r="DA572">
        <f>AI572</f>
        <v>1</v>
      </c>
      <c r="DB572">
        <f t="shared" si="217"/>
        <v>-30.11</v>
      </c>
      <c r="DC572">
        <f t="shared" si="218"/>
        <v>0</v>
      </c>
      <c r="DD572" t="s">
        <v>4</v>
      </c>
      <c r="DE572" t="s">
        <v>4</v>
      </c>
      <c r="DF572">
        <f t="shared" si="205"/>
        <v>-29.92</v>
      </c>
      <c r="DG572">
        <f t="shared" si="206"/>
        <v>0</v>
      </c>
      <c r="DH572">
        <f t="shared" si="207"/>
        <v>0</v>
      </c>
      <c r="DI572">
        <f t="shared" si="208"/>
        <v>0</v>
      </c>
      <c r="DJ572">
        <f>DF572</f>
        <v>-29.92</v>
      </c>
      <c r="DK572">
        <v>0</v>
      </c>
      <c r="DL572" t="s">
        <v>4</v>
      </c>
      <c r="DM572">
        <v>0</v>
      </c>
      <c r="DN572" t="s">
        <v>4</v>
      </c>
      <c r="DO572">
        <v>0</v>
      </c>
    </row>
    <row r="573" spans="1:119">
      <c r="A573">
        <f>ROW(Source!A456)</f>
        <v>456</v>
      </c>
      <c r="B573">
        <v>29858012</v>
      </c>
      <c r="C573">
        <v>29860059</v>
      </c>
      <c r="D573">
        <v>29308795</v>
      </c>
      <c r="E573">
        <v>37</v>
      </c>
      <c r="F573">
        <v>1</v>
      </c>
      <c r="G573">
        <v>37</v>
      </c>
      <c r="H573">
        <v>1</v>
      </c>
      <c r="I573" t="s">
        <v>684</v>
      </c>
      <c r="J573" t="s">
        <v>4</v>
      </c>
      <c r="K573" t="s">
        <v>685</v>
      </c>
      <c r="L573">
        <v>1191</v>
      </c>
      <c r="N573">
        <v>1013</v>
      </c>
      <c r="O573" t="s">
        <v>686</v>
      </c>
      <c r="P573" t="s">
        <v>686</v>
      </c>
      <c r="Q573">
        <v>1</v>
      </c>
      <c r="W573">
        <v>0</v>
      </c>
      <c r="X573">
        <v>476480486</v>
      </c>
      <c r="Y573">
        <f t="shared" si="216"/>
        <v>17.41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1</v>
      </c>
      <c r="AJ573">
        <v>1</v>
      </c>
      <c r="AK573">
        <v>1</v>
      </c>
      <c r="AL573">
        <v>1</v>
      </c>
      <c r="AM573">
        <v>-2</v>
      </c>
      <c r="AN573">
        <v>0</v>
      </c>
      <c r="AO573">
        <v>1</v>
      </c>
      <c r="AP573">
        <v>0</v>
      </c>
      <c r="AQ573">
        <v>0</v>
      </c>
      <c r="AR573">
        <v>0</v>
      </c>
      <c r="AS573" t="s">
        <v>4</v>
      </c>
      <c r="AT573">
        <v>17.41</v>
      </c>
      <c r="AU573" t="s">
        <v>4</v>
      </c>
      <c r="AV573">
        <v>1</v>
      </c>
      <c r="AW573">
        <v>2</v>
      </c>
      <c r="AX573">
        <v>29860062</v>
      </c>
      <c r="AY573">
        <v>1</v>
      </c>
      <c r="AZ573">
        <v>0</v>
      </c>
      <c r="BA573">
        <v>572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0</v>
      </c>
      <c r="BI573">
        <v>0</v>
      </c>
      <c r="BJ573">
        <v>0</v>
      </c>
      <c r="BK573">
        <v>0</v>
      </c>
      <c r="BL573">
        <v>0</v>
      </c>
      <c r="BM573">
        <v>0</v>
      </c>
      <c r="BN573">
        <v>0</v>
      </c>
      <c r="BO573">
        <v>0</v>
      </c>
      <c r="BP573">
        <v>0</v>
      </c>
      <c r="BQ573">
        <v>0</v>
      </c>
      <c r="BR573">
        <v>0</v>
      </c>
      <c r="BS573">
        <v>0</v>
      </c>
      <c r="BT573">
        <v>0</v>
      </c>
      <c r="BU573">
        <v>0</v>
      </c>
      <c r="BV573">
        <v>0</v>
      </c>
      <c r="BW573">
        <v>0</v>
      </c>
      <c r="CU573">
        <f>ROUND(AT573*Source!I456*AH573*AL573,2)</f>
        <v>0</v>
      </c>
      <c r="CV573">
        <f>ROUND(Y573*Source!I456,9)</f>
        <v>8.6144680000000005</v>
      </c>
      <c r="CW573">
        <v>0</v>
      </c>
      <c r="CX573">
        <f>ROUND(Y573*Source!I456,9)</f>
        <v>8.6144680000000005</v>
      </c>
      <c r="CY573">
        <f>AD573</f>
        <v>0</v>
      </c>
      <c r="CZ573">
        <f>AH573</f>
        <v>0</v>
      </c>
      <c r="DA573">
        <f>AL573</f>
        <v>1</v>
      </c>
      <c r="DB573">
        <f t="shared" si="217"/>
        <v>0</v>
      </c>
      <c r="DC573">
        <f t="shared" si="218"/>
        <v>0</v>
      </c>
      <c r="DD573" t="s">
        <v>4</v>
      </c>
      <c r="DE573" t="s">
        <v>4</v>
      </c>
      <c r="DF573">
        <f t="shared" si="205"/>
        <v>0</v>
      </c>
      <c r="DG573">
        <f t="shared" si="206"/>
        <v>0</v>
      </c>
      <c r="DH573">
        <f t="shared" si="207"/>
        <v>0</v>
      </c>
      <c r="DI573">
        <f t="shared" si="208"/>
        <v>0</v>
      </c>
      <c r="DJ573">
        <f>DI573</f>
        <v>0</v>
      </c>
      <c r="DK573">
        <v>0</v>
      </c>
      <c r="DL573" t="s">
        <v>4</v>
      </c>
      <c r="DM573">
        <v>0</v>
      </c>
      <c r="DN573" t="s">
        <v>4</v>
      </c>
      <c r="DO573">
        <v>0</v>
      </c>
    </row>
    <row r="574" spans="1:119">
      <c r="A574">
        <f>ROW(Source!A456)</f>
        <v>456</v>
      </c>
      <c r="B574">
        <v>29858012</v>
      </c>
      <c r="C574">
        <v>29860059</v>
      </c>
      <c r="D574">
        <v>29308796</v>
      </c>
      <c r="E574">
        <v>37</v>
      </c>
      <c r="F574">
        <v>1</v>
      </c>
      <c r="G574">
        <v>37</v>
      </c>
      <c r="H574">
        <v>3</v>
      </c>
      <c r="I574" t="s">
        <v>731</v>
      </c>
      <c r="J574" t="s">
        <v>4</v>
      </c>
      <c r="K574" t="s">
        <v>732</v>
      </c>
      <c r="L574">
        <v>1348</v>
      </c>
      <c r="N574">
        <v>1009</v>
      </c>
      <c r="O574" t="s">
        <v>68</v>
      </c>
      <c r="P574" t="s">
        <v>68</v>
      </c>
      <c r="Q574">
        <v>1000</v>
      </c>
      <c r="W574">
        <v>0</v>
      </c>
      <c r="X574">
        <v>1489638031</v>
      </c>
      <c r="Y574">
        <f t="shared" si="216"/>
        <v>1.02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1</v>
      </c>
      <c r="AJ574">
        <v>1</v>
      </c>
      <c r="AK574">
        <v>1</v>
      </c>
      <c r="AL574">
        <v>1</v>
      </c>
      <c r="AM574">
        <v>-2</v>
      </c>
      <c r="AN574">
        <v>0</v>
      </c>
      <c r="AO574">
        <v>1</v>
      </c>
      <c r="AP574">
        <v>0</v>
      </c>
      <c r="AQ574">
        <v>0</v>
      </c>
      <c r="AR574">
        <v>0</v>
      </c>
      <c r="AS574" t="s">
        <v>4</v>
      </c>
      <c r="AT574">
        <v>1.02</v>
      </c>
      <c r="AU574" t="s">
        <v>4</v>
      </c>
      <c r="AV574">
        <v>0</v>
      </c>
      <c r="AW574">
        <v>2</v>
      </c>
      <c r="AX574">
        <v>29860063</v>
      </c>
      <c r="AY574">
        <v>1</v>
      </c>
      <c r="AZ574">
        <v>0</v>
      </c>
      <c r="BA574">
        <v>573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0</v>
      </c>
      <c r="BI574">
        <v>0</v>
      </c>
      <c r="BJ574">
        <v>0</v>
      </c>
      <c r="BK574">
        <v>0</v>
      </c>
      <c r="BL574">
        <v>0</v>
      </c>
      <c r="BM574">
        <v>0</v>
      </c>
      <c r="BN574">
        <v>0</v>
      </c>
      <c r="BO574">
        <v>0</v>
      </c>
      <c r="BP574">
        <v>0</v>
      </c>
      <c r="BQ574">
        <v>0</v>
      </c>
      <c r="BR574">
        <v>0</v>
      </c>
      <c r="BS574">
        <v>0</v>
      </c>
      <c r="BT574">
        <v>0</v>
      </c>
      <c r="BU574">
        <v>0</v>
      </c>
      <c r="BV574">
        <v>0</v>
      </c>
      <c r="BW574">
        <v>0</v>
      </c>
      <c r="CV574">
        <v>0</v>
      </c>
      <c r="CW574">
        <v>0</v>
      </c>
      <c r="CX574">
        <f>ROUND(Y574*Source!I456,9)</f>
        <v>0.50469600000000003</v>
      </c>
      <c r="CY574">
        <f>AA574</f>
        <v>0</v>
      </c>
      <c r="CZ574">
        <f>AE574</f>
        <v>0</v>
      </c>
      <c r="DA574">
        <f>AI574</f>
        <v>1</v>
      </c>
      <c r="DB574">
        <f t="shared" si="217"/>
        <v>0</v>
      </c>
      <c r="DC574">
        <f t="shared" si="218"/>
        <v>0</v>
      </c>
      <c r="DD574" t="s">
        <v>4</v>
      </c>
      <c r="DE574" t="s">
        <v>4</v>
      </c>
      <c r="DF574">
        <f t="shared" si="205"/>
        <v>0</v>
      </c>
      <c r="DG574">
        <f t="shared" si="206"/>
        <v>0</v>
      </c>
      <c r="DH574">
        <f t="shared" si="207"/>
        <v>0</v>
      </c>
      <c r="DI574">
        <f t="shared" si="208"/>
        <v>0</v>
      </c>
      <c r="DJ574">
        <f>DF574</f>
        <v>0</v>
      </c>
      <c r="DK574">
        <v>0</v>
      </c>
      <c r="DL574" t="s">
        <v>4</v>
      </c>
      <c r="DM574">
        <v>0</v>
      </c>
      <c r="DN574" t="s">
        <v>4</v>
      </c>
      <c r="DO574">
        <v>0</v>
      </c>
    </row>
    <row r="575" spans="1:119">
      <c r="A575">
        <f>ROW(Source!A457)</f>
        <v>457</v>
      </c>
      <c r="B575">
        <v>29858012</v>
      </c>
      <c r="C575">
        <v>29860064</v>
      </c>
      <c r="D575">
        <v>29308795</v>
      </c>
      <c r="E575">
        <v>37</v>
      </c>
      <c r="F575">
        <v>1</v>
      </c>
      <c r="G575">
        <v>37</v>
      </c>
      <c r="H575">
        <v>1</v>
      </c>
      <c r="I575" t="s">
        <v>684</v>
      </c>
      <c r="J575" t="s">
        <v>4</v>
      </c>
      <c r="K575" t="s">
        <v>685</v>
      </c>
      <c r="L575">
        <v>1191</v>
      </c>
      <c r="N575">
        <v>1013</v>
      </c>
      <c r="O575" t="s">
        <v>686</v>
      </c>
      <c r="P575" t="s">
        <v>686</v>
      </c>
      <c r="Q575">
        <v>1</v>
      </c>
      <c r="W575">
        <v>0</v>
      </c>
      <c r="X575">
        <v>476480486</v>
      </c>
      <c r="Y575">
        <f t="shared" si="216"/>
        <v>15.86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1</v>
      </c>
      <c r="AJ575">
        <v>1</v>
      </c>
      <c r="AK575">
        <v>1</v>
      </c>
      <c r="AL575">
        <v>1</v>
      </c>
      <c r="AM575">
        <v>-2</v>
      </c>
      <c r="AN575">
        <v>0</v>
      </c>
      <c r="AO575">
        <v>1</v>
      </c>
      <c r="AP575">
        <v>0</v>
      </c>
      <c r="AQ575">
        <v>0</v>
      </c>
      <c r="AR575">
        <v>0</v>
      </c>
      <c r="AS575" t="s">
        <v>4</v>
      </c>
      <c r="AT575">
        <v>15.86</v>
      </c>
      <c r="AU575" t="s">
        <v>4</v>
      </c>
      <c r="AV575">
        <v>1</v>
      </c>
      <c r="AW575">
        <v>2</v>
      </c>
      <c r="AX575">
        <v>29860067</v>
      </c>
      <c r="AY575">
        <v>1</v>
      </c>
      <c r="AZ575">
        <v>0</v>
      </c>
      <c r="BA575">
        <v>574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0</v>
      </c>
      <c r="BI575">
        <v>0</v>
      </c>
      <c r="BJ575">
        <v>0</v>
      </c>
      <c r="BK575">
        <v>0</v>
      </c>
      <c r="BL575">
        <v>0</v>
      </c>
      <c r="BM575">
        <v>0</v>
      </c>
      <c r="BN575">
        <v>0</v>
      </c>
      <c r="BO575">
        <v>0</v>
      </c>
      <c r="BP575">
        <v>0</v>
      </c>
      <c r="BQ575">
        <v>0</v>
      </c>
      <c r="BR575">
        <v>0</v>
      </c>
      <c r="BS575">
        <v>0</v>
      </c>
      <c r="BT575">
        <v>0</v>
      </c>
      <c r="BU575">
        <v>0</v>
      </c>
      <c r="BV575">
        <v>0</v>
      </c>
      <c r="BW575">
        <v>0</v>
      </c>
      <c r="CU575">
        <f>ROUND(AT575*Source!I457*AH575*AL575,2)</f>
        <v>0</v>
      </c>
      <c r="CV575">
        <f>ROUND(Y575*Source!I457,9)</f>
        <v>7.8491140000000001</v>
      </c>
      <c r="CW575">
        <v>0</v>
      </c>
      <c r="CX575">
        <f>ROUND(Y575*Source!I457,9)</f>
        <v>7.8491140000000001</v>
      </c>
      <c r="CY575">
        <f>AD575</f>
        <v>0</v>
      </c>
      <c r="CZ575">
        <f>AH575</f>
        <v>0</v>
      </c>
      <c r="DA575">
        <f>AL575</f>
        <v>1</v>
      </c>
      <c r="DB575">
        <f t="shared" si="217"/>
        <v>0</v>
      </c>
      <c r="DC575">
        <f t="shared" si="218"/>
        <v>0</v>
      </c>
      <c r="DD575" t="s">
        <v>4</v>
      </c>
      <c r="DE575" t="s">
        <v>4</v>
      </c>
      <c r="DF575">
        <f t="shared" si="205"/>
        <v>0</v>
      </c>
      <c r="DG575">
        <f t="shared" si="206"/>
        <v>0</v>
      </c>
      <c r="DH575">
        <f t="shared" si="207"/>
        <v>0</v>
      </c>
      <c r="DI575">
        <f t="shared" si="208"/>
        <v>0</v>
      </c>
      <c r="DJ575">
        <f>DI575</f>
        <v>0</v>
      </c>
      <c r="DK575">
        <v>0</v>
      </c>
      <c r="DL575" t="s">
        <v>4</v>
      </c>
      <c r="DM575">
        <v>0</v>
      </c>
      <c r="DN575" t="s">
        <v>4</v>
      </c>
      <c r="DO575">
        <v>0</v>
      </c>
    </row>
    <row r="576" spans="1:119">
      <c r="A576">
        <f>ROW(Source!A457)</f>
        <v>457</v>
      </c>
      <c r="B576">
        <v>29858012</v>
      </c>
      <c r="C576">
        <v>29860064</v>
      </c>
      <c r="D576">
        <v>29310877</v>
      </c>
      <c r="E576">
        <v>1</v>
      </c>
      <c r="F576">
        <v>1</v>
      </c>
      <c r="G576">
        <v>37</v>
      </c>
      <c r="H576">
        <v>3</v>
      </c>
      <c r="I576" t="s">
        <v>1244</v>
      </c>
      <c r="J576" t="s">
        <v>1245</v>
      </c>
      <c r="K576" t="s">
        <v>1246</v>
      </c>
      <c r="L576">
        <v>1348</v>
      </c>
      <c r="N576">
        <v>1009</v>
      </c>
      <c r="O576" t="s">
        <v>68</v>
      </c>
      <c r="P576" t="s">
        <v>68</v>
      </c>
      <c r="Q576">
        <v>1000</v>
      </c>
      <c r="W576">
        <v>0</v>
      </c>
      <c r="X576">
        <v>-843230824</v>
      </c>
      <c r="Y576">
        <f t="shared" si="216"/>
        <v>0.25</v>
      </c>
      <c r="AA576">
        <v>44592.03</v>
      </c>
      <c r="AB576">
        <v>0</v>
      </c>
      <c r="AC576">
        <v>0</v>
      </c>
      <c r="AD576">
        <v>0</v>
      </c>
      <c r="AE576">
        <v>44592.03</v>
      </c>
      <c r="AF576">
        <v>0</v>
      </c>
      <c r="AG576">
        <v>0</v>
      </c>
      <c r="AH576">
        <v>0</v>
      </c>
      <c r="AI576">
        <v>1</v>
      </c>
      <c r="AJ576">
        <v>1</v>
      </c>
      <c r="AK576">
        <v>1</v>
      </c>
      <c r="AL576">
        <v>1</v>
      </c>
      <c r="AM576">
        <v>-2</v>
      </c>
      <c r="AN576">
        <v>0</v>
      </c>
      <c r="AO576">
        <v>1</v>
      </c>
      <c r="AP576">
        <v>0</v>
      </c>
      <c r="AQ576">
        <v>0</v>
      </c>
      <c r="AR576">
        <v>0</v>
      </c>
      <c r="AS576" t="s">
        <v>4</v>
      </c>
      <c r="AT576">
        <v>0.25</v>
      </c>
      <c r="AU576" t="s">
        <v>4</v>
      </c>
      <c r="AV576">
        <v>0</v>
      </c>
      <c r="AW576">
        <v>2</v>
      </c>
      <c r="AX576">
        <v>29860068</v>
      </c>
      <c r="AY576">
        <v>1</v>
      </c>
      <c r="AZ576">
        <v>0</v>
      </c>
      <c r="BA576">
        <v>575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0</v>
      </c>
      <c r="BI576">
        <v>0</v>
      </c>
      <c r="BJ576">
        <v>0</v>
      </c>
      <c r="BK576">
        <v>0</v>
      </c>
      <c r="BL576">
        <v>0</v>
      </c>
      <c r="BM576">
        <v>0</v>
      </c>
      <c r="BN576">
        <v>0</v>
      </c>
      <c r="BO576">
        <v>0</v>
      </c>
      <c r="BP576">
        <v>0</v>
      </c>
      <c r="BQ576">
        <v>0</v>
      </c>
      <c r="BR576">
        <v>0</v>
      </c>
      <c r="BS576">
        <v>0</v>
      </c>
      <c r="BT576">
        <v>0</v>
      </c>
      <c r="BU576">
        <v>0</v>
      </c>
      <c r="BV576">
        <v>0</v>
      </c>
      <c r="BW576">
        <v>0</v>
      </c>
      <c r="CV576">
        <v>0</v>
      </c>
      <c r="CW576">
        <v>0</v>
      </c>
      <c r="CX576">
        <f>ROUND(Y576*Source!I457,9)</f>
        <v>0.123725</v>
      </c>
      <c r="CY576">
        <f>AA576</f>
        <v>44592.03</v>
      </c>
      <c r="CZ576">
        <f>AE576</f>
        <v>44592.03</v>
      </c>
      <c r="DA576">
        <f>AI576</f>
        <v>1</v>
      </c>
      <c r="DB576">
        <f t="shared" si="217"/>
        <v>11148.01</v>
      </c>
      <c r="DC576">
        <f t="shared" si="218"/>
        <v>0</v>
      </c>
      <c r="DD576" t="s">
        <v>4</v>
      </c>
      <c r="DE576" t="s">
        <v>4</v>
      </c>
      <c r="DF576">
        <f t="shared" si="205"/>
        <v>5517.15</v>
      </c>
      <c r="DG576">
        <f t="shared" si="206"/>
        <v>0</v>
      </c>
      <c r="DH576">
        <f t="shared" si="207"/>
        <v>0</v>
      </c>
      <c r="DI576">
        <f t="shared" si="208"/>
        <v>0</v>
      </c>
      <c r="DJ576">
        <f>DF576</f>
        <v>5517.15</v>
      </c>
      <c r="DK576">
        <v>0</v>
      </c>
      <c r="DL576" t="s">
        <v>4</v>
      </c>
      <c r="DM576">
        <v>0</v>
      </c>
      <c r="DN576" t="s">
        <v>4</v>
      </c>
      <c r="DO576">
        <v>0</v>
      </c>
    </row>
    <row r="577" spans="1:119">
      <c r="A577">
        <f>ROW(Source!A458)</f>
        <v>458</v>
      </c>
      <c r="B577">
        <v>29858012</v>
      </c>
      <c r="C577">
        <v>29860069</v>
      </c>
      <c r="D577">
        <v>29308795</v>
      </c>
      <c r="E577">
        <v>37</v>
      </c>
      <c r="F577">
        <v>1</v>
      </c>
      <c r="G577">
        <v>37</v>
      </c>
      <c r="H577">
        <v>1</v>
      </c>
      <c r="I577" t="s">
        <v>684</v>
      </c>
      <c r="J577" t="s">
        <v>4</v>
      </c>
      <c r="K577" t="s">
        <v>685</v>
      </c>
      <c r="L577">
        <v>1191</v>
      </c>
      <c r="N577">
        <v>1013</v>
      </c>
      <c r="O577" t="s">
        <v>686</v>
      </c>
      <c r="P577" t="s">
        <v>686</v>
      </c>
      <c r="Q577">
        <v>1</v>
      </c>
      <c r="W577">
        <v>0</v>
      </c>
      <c r="X577">
        <v>476480486</v>
      </c>
      <c r="Y577">
        <f t="shared" si="216"/>
        <v>60.95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1</v>
      </c>
      <c r="AJ577">
        <v>1</v>
      </c>
      <c r="AK577">
        <v>1</v>
      </c>
      <c r="AL577">
        <v>1</v>
      </c>
      <c r="AM577">
        <v>-2</v>
      </c>
      <c r="AN577">
        <v>0</v>
      </c>
      <c r="AO577">
        <v>1</v>
      </c>
      <c r="AP577">
        <v>0</v>
      </c>
      <c r="AQ577">
        <v>0</v>
      </c>
      <c r="AR577">
        <v>0</v>
      </c>
      <c r="AS577" t="s">
        <v>4</v>
      </c>
      <c r="AT577">
        <v>60.95</v>
      </c>
      <c r="AU577" t="s">
        <v>4</v>
      </c>
      <c r="AV577">
        <v>1</v>
      </c>
      <c r="AW577">
        <v>2</v>
      </c>
      <c r="AX577">
        <v>29860079</v>
      </c>
      <c r="AY577">
        <v>1</v>
      </c>
      <c r="AZ577">
        <v>0</v>
      </c>
      <c r="BA577">
        <v>576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0</v>
      </c>
      <c r="BI577">
        <v>0</v>
      </c>
      <c r="BJ577">
        <v>0</v>
      </c>
      <c r="BK577">
        <v>0</v>
      </c>
      <c r="BL577">
        <v>0</v>
      </c>
      <c r="BM577">
        <v>0</v>
      </c>
      <c r="BN577">
        <v>0</v>
      </c>
      <c r="BO577">
        <v>0</v>
      </c>
      <c r="BP577">
        <v>0</v>
      </c>
      <c r="BQ577">
        <v>0</v>
      </c>
      <c r="BR577">
        <v>0</v>
      </c>
      <c r="BS577">
        <v>0</v>
      </c>
      <c r="BT577">
        <v>0</v>
      </c>
      <c r="BU577">
        <v>0</v>
      </c>
      <c r="BV577">
        <v>0</v>
      </c>
      <c r="BW577">
        <v>0</v>
      </c>
      <c r="CU577">
        <f>ROUND(AT577*Source!I458*AH577*AL577,2)</f>
        <v>0</v>
      </c>
      <c r="CV577">
        <f>ROUND(Y577*Source!I458,9)</f>
        <v>30.158059999999999</v>
      </c>
      <c r="CW577">
        <v>0</v>
      </c>
      <c r="CX577">
        <f>ROUND(Y577*Source!I458,9)</f>
        <v>30.158059999999999</v>
      </c>
      <c r="CY577">
        <f>AD577</f>
        <v>0</v>
      </c>
      <c r="CZ577">
        <f>AH577</f>
        <v>0</v>
      </c>
      <c r="DA577">
        <f>AL577</f>
        <v>1</v>
      </c>
      <c r="DB577">
        <f t="shared" si="217"/>
        <v>0</v>
      </c>
      <c r="DC577">
        <f t="shared" si="218"/>
        <v>0</v>
      </c>
      <c r="DD577" t="s">
        <v>4</v>
      </c>
      <c r="DE577" t="s">
        <v>4</v>
      </c>
      <c r="DF577">
        <f t="shared" ref="DF577:DF640" si="223">ROUND(ROUND(AE577,2)*CX577,2)</f>
        <v>0</v>
      </c>
      <c r="DG577">
        <f t="shared" ref="DG577:DG640" si="224">ROUND(ROUND(AF577,2)*CX577,2)</f>
        <v>0</v>
      </c>
      <c r="DH577">
        <f t="shared" ref="DH577:DH640" si="225">ROUND(ROUND(AG577,2)*CX577,2)</f>
        <v>0</v>
      </c>
      <c r="DI577">
        <f t="shared" ref="DI577:DI640" si="226">ROUND(ROUND(AH577,2)*CX577,2)</f>
        <v>0</v>
      </c>
      <c r="DJ577">
        <f>DI577</f>
        <v>0</v>
      </c>
      <c r="DK577">
        <v>0</v>
      </c>
      <c r="DL577" t="s">
        <v>4</v>
      </c>
      <c r="DM577">
        <v>0</v>
      </c>
      <c r="DN577" t="s">
        <v>4</v>
      </c>
      <c r="DO577">
        <v>0</v>
      </c>
    </row>
    <row r="578" spans="1:119">
      <c r="A578">
        <f>ROW(Source!A458)</f>
        <v>458</v>
      </c>
      <c r="B578">
        <v>29858012</v>
      </c>
      <c r="C578">
        <v>29860069</v>
      </c>
      <c r="D578">
        <v>29310157</v>
      </c>
      <c r="E578">
        <v>1</v>
      </c>
      <c r="F578">
        <v>1</v>
      </c>
      <c r="G578">
        <v>37</v>
      </c>
      <c r="H578">
        <v>2</v>
      </c>
      <c r="I578" t="s">
        <v>1247</v>
      </c>
      <c r="J578" t="s">
        <v>1248</v>
      </c>
      <c r="K578" t="s">
        <v>1249</v>
      </c>
      <c r="L578">
        <v>1368</v>
      </c>
      <c r="N578">
        <v>1011</v>
      </c>
      <c r="O578" t="s">
        <v>63</v>
      </c>
      <c r="P578" t="s">
        <v>63</v>
      </c>
      <c r="Q578">
        <v>1</v>
      </c>
      <c r="W578">
        <v>0</v>
      </c>
      <c r="X578">
        <v>30158587</v>
      </c>
      <c r="Y578">
        <f t="shared" si="216"/>
        <v>4.5199999999999996</v>
      </c>
      <c r="AA578">
        <v>0</v>
      </c>
      <c r="AB578">
        <v>1300.3399999999999</v>
      </c>
      <c r="AC578">
        <v>683.5</v>
      </c>
      <c r="AD578">
        <v>0</v>
      </c>
      <c r="AE578">
        <v>0</v>
      </c>
      <c r="AF578">
        <v>1300.3399999999999</v>
      </c>
      <c r="AG578">
        <v>683.5</v>
      </c>
      <c r="AH578">
        <v>0</v>
      </c>
      <c r="AI578">
        <v>1</v>
      </c>
      <c r="AJ578">
        <v>1</v>
      </c>
      <c r="AK578">
        <v>1</v>
      </c>
      <c r="AL578">
        <v>1</v>
      </c>
      <c r="AM578">
        <v>-2</v>
      </c>
      <c r="AN578">
        <v>0</v>
      </c>
      <c r="AO578">
        <v>1</v>
      </c>
      <c r="AP578">
        <v>0</v>
      </c>
      <c r="AQ578">
        <v>0</v>
      </c>
      <c r="AR578">
        <v>0</v>
      </c>
      <c r="AS578" t="s">
        <v>4</v>
      </c>
      <c r="AT578">
        <v>4.5199999999999996</v>
      </c>
      <c r="AU578" t="s">
        <v>4</v>
      </c>
      <c r="AV578">
        <v>0</v>
      </c>
      <c r="AW578">
        <v>2</v>
      </c>
      <c r="AX578">
        <v>29860080</v>
      </c>
      <c r="AY578">
        <v>1</v>
      </c>
      <c r="AZ578">
        <v>0</v>
      </c>
      <c r="BA578">
        <v>577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0</v>
      </c>
      <c r="BI578">
        <v>0</v>
      </c>
      <c r="BJ578">
        <v>0</v>
      </c>
      <c r="BK578">
        <v>0</v>
      </c>
      <c r="BL578">
        <v>0</v>
      </c>
      <c r="BM578">
        <v>0</v>
      </c>
      <c r="BN578">
        <v>0</v>
      </c>
      <c r="BO578">
        <v>0</v>
      </c>
      <c r="BP578">
        <v>0</v>
      </c>
      <c r="BQ578">
        <v>0</v>
      </c>
      <c r="BR578">
        <v>0</v>
      </c>
      <c r="BS578">
        <v>0</v>
      </c>
      <c r="BT578">
        <v>0</v>
      </c>
      <c r="BU578">
        <v>0</v>
      </c>
      <c r="BV578">
        <v>0</v>
      </c>
      <c r="BW578">
        <v>0</v>
      </c>
      <c r="CV578">
        <v>0</v>
      </c>
      <c r="CW578">
        <f>ROUND(Y578*Source!I458*DO578,9)</f>
        <v>0</v>
      </c>
      <c r="CX578">
        <f>ROUND(Y578*Source!I458,9)</f>
        <v>2.2364959999999998</v>
      </c>
      <c r="CY578">
        <f>AB578</f>
        <v>1300.3399999999999</v>
      </c>
      <c r="CZ578">
        <f>AF578</f>
        <v>1300.3399999999999</v>
      </c>
      <c r="DA578">
        <f>AJ578</f>
        <v>1</v>
      </c>
      <c r="DB578">
        <f t="shared" si="217"/>
        <v>5877.54</v>
      </c>
      <c r="DC578">
        <f t="shared" si="218"/>
        <v>3089.42</v>
      </c>
      <c r="DD578" t="s">
        <v>4</v>
      </c>
      <c r="DE578" t="s">
        <v>4</v>
      </c>
      <c r="DF578">
        <f t="shared" si="223"/>
        <v>0</v>
      </c>
      <c r="DG578">
        <f t="shared" si="224"/>
        <v>2908.21</v>
      </c>
      <c r="DH578">
        <f t="shared" si="225"/>
        <v>1528.65</v>
      </c>
      <c r="DI578">
        <f t="shared" si="226"/>
        <v>0</v>
      </c>
      <c r="DJ578">
        <f>DG578</f>
        <v>2908.21</v>
      </c>
      <c r="DK578">
        <v>0</v>
      </c>
      <c r="DL578" t="s">
        <v>4</v>
      </c>
      <c r="DM578">
        <v>0</v>
      </c>
      <c r="DN578" t="s">
        <v>4</v>
      </c>
      <c r="DO578">
        <v>0</v>
      </c>
    </row>
    <row r="579" spans="1:119">
      <c r="A579">
        <f>ROW(Source!A458)</f>
        <v>458</v>
      </c>
      <c r="B579">
        <v>29858012</v>
      </c>
      <c r="C579">
        <v>29860069</v>
      </c>
      <c r="D579">
        <v>29310294</v>
      </c>
      <c r="E579">
        <v>1</v>
      </c>
      <c r="F579">
        <v>1</v>
      </c>
      <c r="G579">
        <v>37</v>
      </c>
      <c r="H579">
        <v>2</v>
      </c>
      <c r="I579" t="s">
        <v>984</v>
      </c>
      <c r="J579" t="s">
        <v>985</v>
      </c>
      <c r="K579" t="s">
        <v>986</v>
      </c>
      <c r="L579">
        <v>1368</v>
      </c>
      <c r="N579">
        <v>1011</v>
      </c>
      <c r="O579" t="s">
        <v>63</v>
      </c>
      <c r="P579" t="s">
        <v>63</v>
      </c>
      <c r="Q579">
        <v>1</v>
      </c>
      <c r="W579">
        <v>0</v>
      </c>
      <c r="X579">
        <v>-1993593656</v>
      </c>
      <c r="Y579">
        <f t="shared" si="216"/>
        <v>4.5199999999999996</v>
      </c>
      <c r="AA579">
        <v>0</v>
      </c>
      <c r="AB579">
        <v>55.98</v>
      </c>
      <c r="AC579">
        <v>0.26</v>
      </c>
      <c r="AD579">
        <v>0</v>
      </c>
      <c r="AE579">
        <v>0</v>
      </c>
      <c r="AF579">
        <v>55.98</v>
      </c>
      <c r="AG579">
        <v>0.26</v>
      </c>
      <c r="AH579">
        <v>0</v>
      </c>
      <c r="AI579">
        <v>1</v>
      </c>
      <c r="AJ579">
        <v>1</v>
      </c>
      <c r="AK579">
        <v>1</v>
      </c>
      <c r="AL579">
        <v>1</v>
      </c>
      <c r="AM579">
        <v>-2</v>
      </c>
      <c r="AN579">
        <v>0</v>
      </c>
      <c r="AO579">
        <v>1</v>
      </c>
      <c r="AP579">
        <v>0</v>
      </c>
      <c r="AQ579">
        <v>0</v>
      </c>
      <c r="AR579">
        <v>0</v>
      </c>
      <c r="AS579" t="s">
        <v>4</v>
      </c>
      <c r="AT579">
        <v>4.5199999999999996</v>
      </c>
      <c r="AU579" t="s">
        <v>4</v>
      </c>
      <c r="AV579">
        <v>0</v>
      </c>
      <c r="AW579">
        <v>2</v>
      </c>
      <c r="AX579">
        <v>29860081</v>
      </c>
      <c r="AY579">
        <v>1</v>
      </c>
      <c r="AZ579">
        <v>0</v>
      </c>
      <c r="BA579">
        <v>578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0</v>
      </c>
      <c r="BI579">
        <v>0</v>
      </c>
      <c r="BJ579">
        <v>0</v>
      </c>
      <c r="BK579">
        <v>0</v>
      </c>
      <c r="BL579">
        <v>0</v>
      </c>
      <c r="BM579">
        <v>0</v>
      </c>
      <c r="BN579">
        <v>0</v>
      </c>
      <c r="BO579">
        <v>0</v>
      </c>
      <c r="BP579">
        <v>0</v>
      </c>
      <c r="BQ579">
        <v>0</v>
      </c>
      <c r="BR579">
        <v>0</v>
      </c>
      <c r="BS579">
        <v>0</v>
      </c>
      <c r="BT579">
        <v>0</v>
      </c>
      <c r="BU579">
        <v>0</v>
      </c>
      <c r="BV579">
        <v>0</v>
      </c>
      <c r="BW579">
        <v>0</v>
      </c>
      <c r="CV579">
        <v>0</v>
      </c>
      <c r="CW579">
        <f>ROUND(Y579*Source!I458*DO579,9)</f>
        <v>0</v>
      </c>
      <c r="CX579">
        <f>ROUND(Y579*Source!I458,9)</f>
        <v>2.2364959999999998</v>
      </c>
      <c r="CY579">
        <f>AB579</f>
        <v>55.98</v>
      </c>
      <c r="CZ579">
        <f>AF579</f>
        <v>55.98</v>
      </c>
      <c r="DA579">
        <f>AJ579</f>
        <v>1</v>
      </c>
      <c r="DB579">
        <f t="shared" si="217"/>
        <v>253.03</v>
      </c>
      <c r="DC579">
        <f t="shared" si="218"/>
        <v>1.18</v>
      </c>
      <c r="DD579" t="s">
        <v>4</v>
      </c>
      <c r="DE579" t="s">
        <v>4</v>
      </c>
      <c r="DF579">
        <f t="shared" si="223"/>
        <v>0</v>
      </c>
      <c r="DG579">
        <f t="shared" si="224"/>
        <v>125.2</v>
      </c>
      <c r="DH579">
        <f t="shared" si="225"/>
        <v>0.57999999999999996</v>
      </c>
      <c r="DI579">
        <f t="shared" si="226"/>
        <v>0</v>
      </c>
      <c r="DJ579">
        <f>DG579</f>
        <v>125.2</v>
      </c>
      <c r="DK579">
        <v>0</v>
      </c>
      <c r="DL579" t="s">
        <v>4</v>
      </c>
      <c r="DM579">
        <v>0</v>
      </c>
      <c r="DN579" t="s">
        <v>4</v>
      </c>
      <c r="DO579">
        <v>0</v>
      </c>
    </row>
    <row r="580" spans="1:119">
      <c r="A580">
        <f>ROW(Source!A458)</f>
        <v>458</v>
      </c>
      <c r="B580">
        <v>29858012</v>
      </c>
      <c r="C580">
        <v>29860069</v>
      </c>
      <c r="D580">
        <v>29310399</v>
      </c>
      <c r="E580">
        <v>1</v>
      </c>
      <c r="F580">
        <v>1</v>
      </c>
      <c r="G580">
        <v>37</v>
      </c>
      <c r="H580">
        <v>2</v>
      </c>
      <c r="I580" t="s">
        <v>1250</v>
      </c>
      <c r="J580" t="s">
        <v>1251</v>
      </c>
      <c r="K580" t="s">
        <v>1252</v>
      </c>
      <c r="L580">
        <v>1368</v>
      </c>
      <c r="N580">
        <v>1011</v>
      </c>
      <c r="O580" t="s">
        <v>63</v>
      </c>
      <c r="P580" t="s">
        <v>63</v>
      </c>
      <c r="Q580">
        <v>1</v>
      </c>
      <c r="W580">
        <v>0</v>
      </c>
      <c r="X580">
        <v>1370155061</v>
      </c>
      <c r="Y580">
        <f t="shared" si="216"/>
        <v>3.62</v>
      </c>
      <c r="AA580">
        <v>0</v>
      </c>
      <c r="AB580">
        <v>73.650000000000006</v>
      </c>
      <c r="AC580">
        <v>0.1</v>
      </c>
      <c r="AD580">
        <v>0</v>
      </c>
      <c r="AE580">
        <v>0</v>
      </c>
      <c r="AF580">
        <v>73.650000000000006</v>
      </c>
      <c r="AG580">
        <v>0.1</v>
      </c>
      <c r="AH580">
        <v>0</v>
      </c>
      <c r="AI580">
        <v>1</v>
      </c>
      <c r="AJ580">
        <v>1</v>
      </c>
      <c r="AK580">
        <v>1</v>
      </c>
      <c r="AL580">
        <v>1</v>
      </c>
      <c r="AM580">
        <v>-2</v>
      </c>
      <c r="AN580">
        <v>0</v>
      </c>
      <c r="AO580">
        <v>1</v>
      </c>
      <c r="AP580">
        <v>0</v>
      </c>
      <c r="AQ580">
        <v>0</v>
      </c>
      <c r="AR580">
        <v>0</v>
      </c>
      <c r="AS580" t="s">
        <v>4</v>
      </c>
      <c r="AT580">
        <v>3.62</v>
      </c>
      <c r="AU580" t="s">
        <v>4</v>
      </c>
      <c r="AV580">
        <v>0</v>
      </c>
      <c r="AW580">
        <v>2</v>
      </c>
      <c r="AX580">
        <v>29860082</v>
      </c>
      <c r="AY580">
        <v>1</v>
      </c>
      <c r="AZ580">
        <v>0</v>
      </c>
      <c r="BA580">
        <v>579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0</v>
      </c>
      <c r="BI580">
        <v>0</v>
      </c>
      <c r="BJ580">
        <v>0</v>
      </c>
      <c r="BK580">
        <v>0</v>
      </c>
      <c r="BL580">
        <v>0</v>
      </c>
      <c r="BM580">
        <v>0</v>
      </c>
      <c r="BN580">
        <v>0</v>
      </c>
      <c r="BO580">
        <v>0</v>
      </c>
      <c r="BP580">
        <v>0</v>
      </c>
      <c r="BQ580">
        <v>0</v>
      </c>
      <c r="BR580">
        <v>0</v>
      </c>
      <c r="BS580">
        <v>0</v>
      </c>
      <c r="BT580">
        <v>0</v>
      </c>
      <c r="BU580">
        <v>0</v>
      </c>
      <c r="BV580">
        <v>0</v>
      </c>
      <c r="BW580">
        <v>0</v>
      </c>
      <c r="CV580">
        <v>0</v>
      </c>
      <c r="CW580">
        <f>ROUND(Y580*Source!I458*DO580,9)</f>
        <v>0</v>
      </c>
      <c r="CX580">
        <f>ROUND(Y580*Source!I458,9)</f>
        <v>1.7911760000000001</v>
      </c>
      <c r="CY580">
        <f>AB580</f>
        <v>73.650000000000006</v>
      </c>
      <c r="CZ580">
        <f>AF580</f>
        <v>73.650000000000006</v>
      </c>
      <c r="DA580">
        <f>AJ580</f>
        <v>1</v>
      </c>
      <c r="DB580">
        <f t="shared" si="217"/>
        <v>266.61</v>
      </c>
      <c r="DC580">
        <f t="shared" si="218"/>
        <v>0.36</v>
      </c>
      <c r="DD580" t="s">
        <v>4</v>
      </c>
      <c r="DE580" t="s">
        <v>4</v>
      </c>
      <c r="DF580">
        <f t="shared" si="223"/>
        <v>0</v>
      </c>
      <c r="DG580">
        <f t="shared" si="224"/>
        <v>131.91999999999999</v>
      </c>
      <c r="DH580">
        <f t="shared" si="225"/>
        <v>0.18</v>
      </c>
      <c r="DI580">
        <f t="shared" si="226"/>
        <v>0</v>
      </c>
      <c r="DJ580">
        <f>DG580</f>
        <v>131.91999999999999</v>
      </c>
      <c r="DK580">
        <v>0</v>
      </c>
      <c r="DL580" t="s">
        <v>4</v>
      </c>
      <c r="DM580">
        <v>0</v>
      </c>
      <c r="DN580" t="s">
        <v>4</v>
      </c>
      <c r="DO580">
        <v>0</v>
      </c>
    </row>
    <row r="581" spans="1:119">
      <c r="A581">
        <f>ROW(Source!A458)</f>
        <v>458</v>
      </c>
      <c r="B581">
        <v>29858012</v>
      </c>
      <c r="C581">
        <v>29860069</v>
      </c>
      <c r="D581">
        <v>29310400</v>
      </c>
      <c r="E581">
        <v>1</v>
      </c>
      <c r="F581">
        <v>1</v>
      </c>
      <c r="G581">
        <v>37</v>
      </c>
      <c r="H581">
        <v>2</v>
      </c>
      <c r="I581" t="s">
        <v>1253</v>
      </c>
      <c r="J581" t="s">
        <v>1254</v>
      </c>
      <c r="K581" t="s">
        <v>1255</v>
      </c>
      <c r="L581">
        <v>1368</v>
      </c>
      <c r="N581">
        <v>1011</v>
      </c>
      <c r="O581" t="s">
        <v>63</v>
      </c>
      <c r="P581" t="s">
        <v>63</v>
      </c>
      <c r="Q581">
        <v>1</v>
      </c>
      <c r="W581">
        <v>0</v>
      </c>
      <c r="X581">
        <v>1335136983</v>
      </c>
      <c r="Y581">
        <f t="shared" si="216"/>
        <v>14.98</v>
      </c>
      <c r="AA581">
        <v>0</v>
      </c>
      <c r="AB581">
        <v>8.4</v>
      </c>
      <c r="AC581">
        <v>4.8099999999999996</v>
      </c>
      <c r="AD581">
        <v>0</v>
      </c>
      <c r="AE581">
        <v>0</v>
      </c>
      <c r="AF581">
        <v>8.4</v>
      </c>
      <c r="AG581">
        <v>4.8099999999999996</v>
      </c>
      <c r="AH581">
        <v>0</v>
      </c>
      <c r="AI581">
        <v>1</v>
      </c>
      <c r="AJ581">
        <v>1</v>
      </c>
      <c r="AK581">
        <v>1</v>
      </c>
      <c r="AL581">
        <v>1</v>
      </c>
      <c r="AM581">
        <v>-2</v>
      </c>
      <c r="AN581">
        <v>0</v>
      </c>
      <c r="AO581">
        <v>1</v>
      </c>
      <c r="AP581">
        <v>0</v>
      </c>
      <c r="AQ581">
        <v>0</v>
      </c>
      <c r="AR581">
        <v>0</v>
      </c>
      <c r="AS581" t="s">
        <v>4</v>
      </c>
      <c r="AT581">
        <v>14.98</v>
      </c>
      <c r="AU581" t="s">
        <v>4</v>
      </c>
      <c r="AV581">
        <v>0</v>
      </c>
      <c r="AW581">
        <v>2</v>
      </c>
      <c r="AX581">
        <v>29860083</v>
      </c>
      <c r="AY581">
        <v>1</v>
      </c>
      <c r="AZ581">
        <v>0</v>
      </c>
      <c r="BA581">
        <v>580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0</v>
      </c>
      <c r="BI581">
        <v>0</v>
      </c>
      <c r="BJ581">
        <v>0</v>
      </c>
      <c r="BK581">
        <v>0</v>
      </c>
      <c r="BL581">
        <v>0</v>
      </c>
      <c r="BM581">
        <v>0</v>
      </c>
      <c r="BN581">
        <v>0</v>
      </c>
      <c r="BO581">
        <v>0</v>
      </c>
      <c r="BP581">
        <v>0</v>
      </c>
      <c r="BQ581">
        <v>0</v>
      </c>
      <c r="BR581">
        <v>0</v>
      </c>
      <c r="BS581">
        <v>0</v>
      </c>
      <c r="BT581">
        <v>0</v>
      </c>
      <c r="BU581">
        <v>0</v>
      </c>
      <c r="BV581">
        <v>0</v>
      </c>
      <c r="BW581">
        <v>0</v>
      </c>
      <c r="CV581">
        <v>0</v>
      </c>
      <c r="CW581">
        <f>ROUND(Y581*Source!I458*DO581,9)</f>
        <v>0</v>
      </c>
      <c r="CX581">
        <f>ROUND(Y581*Source!I458,9)</f>
        <v>7.4121040000000002</v>
      </c>
      <c r="CY581">
        <f>AB581</f>
        <v>8.4</v>
      </c>
      <c r="CZ581">
        <f>AF581</f>
        <v>8.4</v>
      </c>
      <c r="DA581">
        <f>AJ581</f>
        <v>1</v>
      </c>
      <c r="DB581">
        <f t="shared" si="217"/>
        <v>125.83</v>
      </c>
      <c r="DC581">
        <f t="shared" si="218"/>
        <v>72.05</v>
      </c>
      <c r="DD581" t="s">
        <v>4</v>
      </c>
      <c r="DE581" t="s">
        <v>4</v>
      </c>
      <c r="DF581">
        <f t="shared" si="223"/>
        <v>0</v>
      </c>
      <c r="DG581">
        <f t="shared" si="224"/>
        <v>62.26</v>
      </c>
      <c r="DH581">
        <f t="shared" si="225"/>
        <v>35.65</v>
      </c>
      <c r="DI581">
        <f t="shared" si="226"/>
        <v>0</v>
      </c>
      <c r="DJ581">
        <f>DG581</f>
        <v>62.26</v>
      </c>
      <c r="DK581">
        <v>0</v>
      </c>
      <c r="DL581" t="s">
        <v>4</v>
      </c>
      <c r="DM581">
        <v>0</v>
      </c>
      <c r="DN581" t="s">
        <v>4</v>
      </c>
      <c r="DO581">
        <v>0</v>
      </c>
    </row>
    <row r="582" spans="1:119">
      <c r="A582">
        <f>ROW(Source!A458)</f>
        <v>458</v>
      </c>
      <c r="B582">
        <v>29858012</v>
      </c>
      <c r="C582">
        <v>29860069</v>
      </c>
      <c r="D582">
        <v>29310873</v>
      </c>
      <c r="E582">
        <v>1</v>
      </c>
      <c r="F582">
        <v>1</v>
      </c>
      <c r="G582">
        <v>37</v>
      </c>
      <c r="H582">
        <v>3</v>
      </c>
      <c r="I582" t="s">
        <v>1256</v>
      </c>
      <c r="J582" t="s">
        <v>1257</v>
      </c>
      <c r="K582" t="s">
        <v>1258</v>
      </c>
      <c r="L582">
        <v>1348</v>
      </c>
      <c r="N582">
        <v>1009</v>
      </c>
      <c r="O582" t="s">
        <v>68</v>
      </c>
      <c r="P582" t="s">
        <v>68</v>
      </c>
      <c r="Q582">
        <v>1000</v>
      </c>
      <c r="W582">
        <v>0</v>
      </c>
      <c r="X582">
        <v>-1458567660</v>
      </c>
      <c r="Y582">
        <f t="shared" si="216"/>
        <v>3.5000000000000003E-2</v>
      </c>
      <c r="AA582">
        <v>118844.95</v>
      </c>
      <c r="AB582">
        <v>0</v>
      </c>
      <c r="AC582">
        <v>0</v>
      </c>
      <c r="AD582">
        <v>0</v>
      </c>
      <c r="AE582">
        <v>118844.95</v>
      </c>
      <c r="AF582">
        <v>0</v>
      </c>
      <c r="AG582">
        <v>0</v>
      </c>
      <c r="AH582">
        <v>0</v>
      </c>
      <c r="AI582">
        <v>1</v>
      </c>
      <c r="AJ582">
        <v>1</v>
      </c>
      <c r="AK582">
        <v>1</v>
      </c>
      <c r="AL582">
        <v>1</v>
      </c>
      <c r="AM582">
        <v>-2</v>
      </c>
      <c r="AN582">
        <v>0</v>
      </c>
      <c r="AO582">
        <v>1</v>
      </c>
      <c r="AP582">
        <v>0</v>
      </c>
      <c r="AQ582">
        <v>0</v>
      </c>
      <c r="AR582">
        <v>0</v>
      </c>
      <c r="AS582" t="s">
        <v>4</v>
      </c>
      <c r="AT582">
        <v>3.5000000000000003E-2</v>
      </c>
      <c r="AU582" t="s">
        <v>4</v>
      </c>
      <c r="AV582">
        <v>0</v>
      </c>
      <c r="AW582">
        <v>2</v>
      </c>
      <c r="AX582">
        <v>29860084</v>
      </c>
      <c r="AY582">
        <v>1</v>
      </c>
      <c r="AZ582">
        <v>0</v>
      </c>
      <c r="BA582">
        <v>581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0</v>
      </c>
      <c r="BI582">
        <v>0</v>
      </c>
      <c r="BJ582">
        <v>0</v>
      </c>
      <c r="BK582">
        <v>0</v>
      </c>
      <c r="BL582">
        <v>0</v>
      </c>
      <c r="BM582">
        <v>0</v>
      </c>
      <c r="BN582">
        <v>0</v>
      </c>
      <c r="BO582">
        <v>0</v>
      </c>
      <c r="BP582">
        <v>0</v>
      </c>
      <c r="BQ582">
        <v>0</v>
      </c>
      <c r="BR582">
        <v>0</v>
      </c>
      <c r="BS582">
        <v>0</v>
      </c>
      <c r="BT582">
        <v>0</v>
      </c>
      <c r="BU582">
        <v>0</v>
      </c>
      <c r="BV582">
        <v>0</v>
      </c>
      <c r="BW582">
        <v>0</v>
      </c>
      <c r="CV582">
        <v>0</v>
      </c>
      <c r="CW582">
        <v>0</v>
      </c>
      <c r="CX582">
        <f>ROUND(Y582*Source!I458,9)</f>
        <v>1.7318E-2</v>
      </c>
      <c r="CY582">
        <f>AA582</f>
        <v>118844.95</v>
      </c>
      <c r="CZ582">
        <f>AE582</f>
        <v>118844.95</v>
      </c>
      <c r="DA582">
        <f>AI582</f>
        <v>1</v>
      </c>
      <c r="DB582">
        <f t="shared" si="217"/>
        <v>4159.57</v>
      </c>
      <c r="DC582">
        <f t="shared" si="218"/>
        <v>0</v>
      </c>
      <c r="DD582" t="s">
        <v>4</v>
      </c>
      <c r="DE582" t="s">
        <v>4</v>
      </c>
      <c r="DF582">
        <f t="shared" si="223"/>
        <v>2058.16</v>
      </c>
      <c r="DG582">
        <f t="shared" si="224"/>
        <v>0</v>
      </c>
      <c r="DH582">
        <f t="shared" si="225"/>
        <v>0</v>
      </c>
      <c r="DI582">
        <f t="shared" si="226"/>
        <v>0</v>
      </c>
      <c r="DJ582">
        <f>DF582</f>
        <v>2058.16</v>
      </c>
      <c r="DK582">
        <v>0</v>
      </c>
      <c r="DL582" t="s">
        <v>4</v>
      </c>
      <c r="DM582">
        <v>0</v>
      </c>
      <c r="DN582" t="s">
        <v>4</v>
      </c>
      <c r="DO582">
        <v>0</v>
      </c>
    </row>
    <row r="583" spans="1:119">
      <c r="A583">
        <f>ROW(Source!A458)</f>
        <v>458</v>
      </c>
      <c r="B583">
        <v>29858012</v>
      </c>
      <c r="C583">
        <v>29860069</v>
      </c>
      <c r="D583">
        <v>29311021</v>
      </c>
      <c r="E583">
        <v>1</v>
      </c>
      <c r="F583">
        <v>1</v>
      </c>
      <c r="G583">
        <v>37</v>
      </c>
      <c r="H583">
        <v>3</v>
      </c>
      <c r="I583" t="s">
        <v>1259</v>
      </c>
      <c r="J583" t="s">
        <v>1260</v>
      </c>
      <c r="K583" t="s">
        <v>1261</v>
      </c>
      <c r="L583">
        <v>1327</v>
      </c>
      <c r="N583">
        <v>1005</v>
      </c>
      <c r="O583" t="s">
        <v>201</v>
      </c>
      <c r="P583" t="s">
        <v>201</v>
      </c>
      <c r="Q583">
        <v>1</v>
      </c>
      <c r="W583">
        <v>0</v>
      </c>
      <c r="X583">
        <v>-2120170243</v>
      </c>
      <c r="Y583">
        <f t="shared" si="216"/>
        <v>135</v>
      </c>
      <c r="AA583">
        <v>310.62</v>
      </c>
      <c r="AB583">
        <v>0</v>
      </c>
      <c r="AC583">
        <v>0</v>
      </c>
      <c r="AD583">
        <v>0</v>
      </c>
      <c r="AE583">
        <v>310.62</v>
      </c>
      <c r="AF583">
        <v>0</v>
      </c>
      <c r="AG583">
        <v>0</v>
      </c>
      <c r="AH583">
        <v>0</v>
      </c>
      <c r="AI583">
        <v>1</v>
      </c>
      <c r="AJ583">
        <v>1</v>
      </c>
      <c r="AK583">
        <v>1</v>
      </c>
      <c r="AL583">
        <v>1</v>
      </c>
      <c r="AM583">
        <v>-2</v>
      </c>
      <c r="AN583">
        <v>0</v>
      </c>
      <c r="AO583">
        <v>1</v>
      </c>
      <c r="AP583">
        <v>0</v>
      </c>
      <c r="AQ583">
        <v>0</v>
      </c>
      <c r="AR583">
        <v>0</v>
      </c>
      <c r="AS583" t="s">
        <v>4</v>
      </c>
      <c r="AT583">
        <v>135</v>
      </c>
      <c r="AU583" t="s">
        <v>4</v>
      </c>
      <c r="AV583">
        <v>0</v>
      </c>
      <c r="AW583">
        <v>2</v>
      </c>
      <c r="AX583">
        <v>29860085</v>
      </c>
      <c r="AY583">
        <v>1</v>
      </c>
      <c r="AZ583">
        <v>0</v>
      </c>
      <c r="BA583">
        <v>582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0</v>
      </c>
      <c r="BI583">
        <v>0</v>
      </c>
      <c r="BJ583">
        <v>0</v>
      </c>
      <c r="BK583">
        <v>0</v>
      </c>
      <c r="BL583">
        <v>0</v>
      </c>
      <c r="BM583">
        <v>0</v>
      </c>
      <c r="BN583">
        <v>0</v>
      </c>
      <c r="BO583">
        <v>0</v>
      </c>
      <c r="BP583">
        <v>0</v>
      </c>
      <c r="BQ583">
        <v>0</v>
      </c>
      <c r="BR583">
        <v>0</v>
      </c>
      <c r="BS583">
        <v>0</v>
      </c>
      <c r="BT583">
        <v>0</v>
      </c>
      <c r="BU583">
        <v>0</v>
      </c>
      <c r="BV583">
        <v>0</v>
      </c>
      <c r="BW583">
        <v>0</v>
      </c>
      <c r="CV583">
        <v>0</v>
      </c>
      <c r="CW583">
        <v>0</v>
      </c>
      <c r="CX583">
        <f>ROUND(Y583*Source!I458,9)</f>
        <v>66.798000000000002</v>
      </c>
      <c r="CY583">
        <f>AA583</f>
        <v>310.62</v>
      </c>
      <c r="CZ583">
        <f>AE583</f>
        <v>310.62</v>
      </c>
      <c r="DA583">
        <f>AI583</f>
        <v>1</v>
      </c>
      <c r="DB583">
        <f t="shared" si="217"/>
        <v>41933.699999999997</v>
      </c>
      <c r="DC583">
        <f t="shared" si="218"/>
        <v>0</v>
      </c>
      <c r="DD583" t="s">
        <v>4</v>
      </c>
      <c r="DE583" t="s">
        <v>4</v>
      </c>
      <c r="DF583">
        <f t="shared" si="223"/>
        <v>20748.79</v>
      </c>
      <c r="DG583">
        <f t="shared" si="224"/>
        <v>0</v>
      </c>
      <c r="DH583">
        <f t="shared" si="225"/>
        <v>0</v>
      </c>
      <c r="DI583">
        <f t="shared" si="226"/>
        <v>0</v>
      </c>
      <c r="DJ583">
        <f>DF583</f>
        <v>20748.79</v>
      </c>
      <c r="DK583">
        <v>0</v>
      </c>
      <c r="DL583" t="s">
        <v>4</v>
      </c>
      <c r="DM583">
        <v>0</v>
      </c>
      <c r="DN583" t="s">
        <v>4</v>
      </c>
      <c r="DO583">
        <v>0</v>
      </c>
    </row>
    <row r="584" spans="1:119">
      <c r="A584">
        <f>ROW(Source!A458)</f>
        <v>458</v>
      </c>
      <c r="B584">
        <v>29858012</v>
      </c>
      <c r="C584">
        <v>29860069</v>
      </c>
      <c r="D584">
        <v>29311022</v>
      </c>
      <c r="E584">
        <v>1</v>
      </c>
      <c r="F584">
        <v>1</v>
      </c>
      <c r="G584">
        <v>37</v>
      </c>
      <c r="H584">
        <v>3</v>
      </c>
      <c r="I584" t="s">
        <v>1262</v>
      </c>
      <c r="J584" t="s">
        <v>1263</v>
      </c>
      <c r="K584" t="s">
        <v>1264</v>
      </c>
      <c r="L584">
        <v>1327</v>
      </c>
      <c r="N584">
        <v>1005</v>
      </c>
      <c r="O584" t="s">
        <v>201</v>
      </c>
      <c r="P584" t="s">
        <v>201</v>
      </c>
      <c r="Q584">
        <v>1</v>
      </c>
      <c r="W584">
        <v>0</v>
      </c>
      <c r="X584">
        <v>-470806656</v>
      </c>
      <c r="Y584">
        <f t="shared" ref="Y584:Y615" si="227">AT584</f>
        <v>132.30000000000001</v>
      </c>
      <c r="AA584">
        <v>294.44</v>
      </c>
      <c r="AB584">
        <v>0</v>
      </c>
      <c r="AC584">
        <v>0</v>
      </c>
      <c r="AD584">
        <v>0</v>
      </c>
      <c r="AE584">
        <v>294.44</v>
      </c>
      <c r="AF584">
        <v>0</v>
      </c>
      <c r="AG584">
        <v>0</v>
      </c>
      <c r="AH584">
        <v>0</v>
      </c>
      <c r="AI584">
        <v>1</v>
      </c>
      <c r="AJ584">
        <v>1</v>
      </c>
      <c r="AK584">
        <v>1</v>
      </c>
      <c r="AL584">
        <v>1</v>
      </c>
      <c r="AM584">
        <v>-2</v>
      </c>
      <c r="AN584">
        <v>0</v>
      </c>
      <c r="AO584">
        <v>1</v>
      </c>
      <c r="AP584">
        <v>0</v>
      </c>
      <c r="AQ584">
        <v>0</v>
      </c>
      <c r="AR584">
        <v>0</v>
      </c>
      <c r="AS584" t="s">
        <v>4</v>
      </c>
      <c r="AT584">
        <v>132.30000000000001</v>
      </c>
      <c r="AU584" t="s">
        <v>4</v>
      </c>
      <c r="AV584">
        <v>0</v>
      </c>
      <c r="AW584">
        <v>2</v>
      </c>
      <c r="AX584">
        <v>29860086</v>
      </c>
      <c r="AY584">
        <v>1</v>
      </c>
      <c r="AZ584">
        <v>0</v>
      </c>
      <c r="BA584">
        <v>583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0</v>
      </c>
      <c r="BI584">
        <v>0</v>
      </c>
      <c r="BJ584">
        <v>0</v>
      </c>
      <c r="BK584">
        <v>0</v>
      </c>
      <c r="BL584">
        <v>0</v>
      </c>
      <c r="BM584">
        <v>0</v>
      </c>
      <c r="BN584">
        <v>0</v>
      </c>
      <c r="BO584">
        <v>0</v>
      </c>
      <c r="BP584">
        <v>0</v>
      </c>
      <c r="BQ584">
        <v>0</v>
      </c>
      <c r="BR584">
        <v>0</v>
      </c>
      <c r="BS584">
        <v>0</v>
      </c>
      <c r="BT584">
        <v>0</v>
      </c>
      <c r="BU584">
        <v>0</v>
      </c>
      <c r="BV584">
        <v>0</v>
      </c>
      <c r="BW584">
        <v>0</v>
      </c>
      <c r="CV584">
        <v>0</v>
      </c>
      <c r="CW584">
        <v>0</v>
      </c>
      <c r="CX584">
        <f>ROUND(Y584*Source!I458,9)</f>
        <v>65.462040000000002</v>
      </c>
      <c r="CY584">
        <f>AA584</f>
        <v>294.44</v>
      </c>
      <c r="CZ584">
        <f>AE584</f>
        <v>294.44</v>
      </c>
      <c r="DA584">
        <f>AI584</f>
        <v>1</v>
      </c>
      <c r="DB584">
        <f t="shared" ref="DB584:DB615" si="228">ROUND(ROUND(AT584*CZ584,2),6)</f>
        <v>38954.410000000003</v>
      </c>
      <c r="DC584">
        <f t="shared" ref="DC584:DC615" si="229">ROUND(ROUND(AT584*AG584,2),6)</f>
        <v>0</v>
      </c>
      <c r="DD584" t="s">
        <v>4</v>
      </c>
      <c r="DE584" t="s">
        <v>4</v>
      </c>
      <c r="DF584">
        <f t="shared" si="223"/>
        <v>19274.64</v>
      </c>
      <c r="DG584">
        <f t="shared" si="224"/>
        <v>0</v>
      </c>
      <c r="DH584">
        <f t="shared" si="225"/>
        <v>0</v>
      </c>
      <c r="DI584">
        <f t="shared" si="226"/>
        <v>0</v>
      </c>
      <c r="DJ584">
        <f>DF584</f>
        <v>19274.64</v>
      </c>
      <c r="DK584">
        <v>0</v>
      </c>
      <c r="DL584" t="s">
        <v>4</v>
      </c>
      <c r="DM584">
        <v>0</v>
      </c>
      <c r="DN584" t="s">
        <v>4</v>
      </c>
      <c r="DO584">
        <v>0</v>
      </c>
    </row>
    <row r="585" spans="1:119">
      <c r="A585">
        <f>ROW(Source!A458)</f>
        <v>458</v>
      </c>
      <c r="B585">
        <v>29858012</v>
      </c>
      <c r="C585">
        <v>29860069</v>
      </c>
      <c r="D585">
        <v>29311081</v>
      </c>
      <c r="E585">
        <v>1</v>
      </c>
      <c r="F585">
        <v>1</v>
      </c>
      <c r="G585">
        <v>37</v>
      </c>
      <c r="H585">
        <v>3</v>
      </c>
      <c r="I585" t="s">
        <v>1265</v>
      </c>
      <c r="J585" t="s">
        <v>1266</v>
      </c>
      <c r="K585" t="s">
        <v>1267</v>
      </c>
      <c r="L585">
        <v>1346</v>
      </c>
      <c r="N585">
        <v>1009</v>
      </c>
      <c r="O585" t="s">
        <v>717</v>
      </c>
      <c r="P585" t="s">
        <v>717</v>
      </c>
      <c r="Q585">
        <v>1</v>
      </c>
      <c r="W585">
        <v>0</v>
      </c>
      <c r="X585">
        <v>228933906</v>
      </c>
      <c r="Y585">
        <f t="shared" si="227"/>
        <v>6.9</v>
      </c>
      <c r="AA585">
        <v>67.319999999999993</v>
      </c>
      <c r="AB585">
        <v>0</v>
      </c>
      <c r="AC585">
        <v>0</v>
      </c>
      <c r="AD585">
        <v>0</v>
      </c>
      <c r="AE585">
        <v>67.319999999999993</v>
      </c>
      <c r="AF585">
        <v>0</v>
      </c>
      <c r="AG585">
        <v>0</v>
      </c>
      <c r="AH585">
        <v>0</v>
      </c>
      <c r="AI585">
        <v>1</v>
      </c>
      <c r="AJ585">
        <v>1</v>
      </c>
      <c r="AK585">
        <v>1</v>
      </c>
      <c r="AL585">
        <v>1</v>
      </c>
      <c r="AM585">
        <v>-2</v>
      </c>
      <c r="AN585">
        <v>0</v>
      </c>
      <c r="AO585">
        <v>1</v>
      </c>
      <c r="AP585">
        <v>0</v>
      </c>
      <c r="AQ585">
        <v>0</v>
      </c>
      <c r="AR585">
        <v>0</v>
      </c>
      <c r="AS585" t="s">
        <v>4</v>
      </c>
      <c r="AT585">
        <v>6.9</v>
      </c>
      <c r="AU585" t="s">
        <v>4</v>
      </c>
      <c r="AV585">
        <v>0</v>
      </c>
      <c r="AW585">
        <v>2</v>
      </c>
      <c r="AX585">
        <v>29860087</v>
      </c>
      <c r="AY585">
        <v>1</v>
      </c>
      <c r="AZ585">
        <v>0</v>
      </c>
      <c r="BA585">
        <v>584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0</v>
      </c>
      <c r="BI585">
        <v>0</v>
      </c>
      <c r="BJ585">
        <v>0</v>
      </c>
      <c r="BK585">
        <v>0</v>
      </c>
      <c r="BL585">
        <v>0</v>
      </c>
      <c r="BM585">
        <v>0</v>
      </c>
      <c r="BN585">
        <v>0</v>
      </c>
      <c r="BO585">
        <v>0</v>
      </c>
      <c r="BP585">
        <v>0</v>
      </c>
      <c r="BQ585">
        <v>0</v>
      </c>
      <c r="BR585">
        <v>0</v>
      </c>
      <c r="BS585">
        <v>0</v>
      </c>
      <c r="BT585">
        <v>0</v>
      </c>
      <c r="BU585">
        <v>0</v>
      </c>
      <c r="BV585">
        <v>0</v>
      </c>
      <c r="BW585">
        <v>0</v>
      </c>
      <c r="CV585">
        <v>0</v>
      </c>
      <c r="CW585">
        <v>0</v>
      </c>
      <c r="CX585">
        <f>ROUND(Y585*Source!I458,9)</f>
        <v>3.41412</v>
      </c>
      <c r="CY585">
        <f>AA585</f>
        <v>67.319999999999993</v>
      </c>
      <c r="CZ585">
        <f>AE585</f>
        <v>67.319999999999993</v>
      </c>
      <c r="DA585">
        <f>AI585</f>
        <v>1</v>
      </c>
      <c r="DB585">
        <f t="shared" si="228"/>
        <v>464.51</v>
      </c>
      <c r="DC585">
        <f t="shared" si="229"/>
        <v>0</v>
      </c>
      <c r="DD585" t="s">
        <v>4</v>
      </c>
      <c r="DE585" t="s">
        <v>4</v>
      </c>
      <c r="DF585">
        <f t="shared" si="223"/>
        <v>229.84</v>
      </c>
      <c r="DG585">
        <f t="shared" si="224"/>
        <v>0</v>
      </c>
      <c r="DH585">
        <f t="shared" si="225"/>
        <v>0</v>
      </c>
      <c r="DI585">
        <f t="shared" si="226"/>
        <v>0</v>
      </c>
      <c r="DJ585">
        <f>DF585</f>
        <v>229.84</v>
      </c>
      <c r="DK585">
        <v>0</v>
      </c>
      <c r="DL585" t="s">
        <v>4</v>
      </c>
      <c r="DM585">
        <v>0</v>
      </c>
      <c r="DN585" t="s">
        <v>4</v>
      </c>
      <c r="DO585">
        <v>0</v>
      </c>
    </row>
    <row r="586" spans="1:119">
      <c r="A586">
        <f>ROW(Source!A459)</f>
        <v>459</v>
      </c>
      <c r="B586">
        <v>29858012</v>
      </c>
      <c r="C586">
        <v>29860088</v>
      </c>
      <c r="D586">
        <v>29308795</v>
      </c>
      <c r="E586">
        <v>37</v>
      </c>
      <c r="F586">
        <v>1</v>
      </c>
      <c r="G586">
        <v>37</v>
      </c>
      <c r="H586">
        <v>1</v>
      </c>
      <c r="I586" t="s">
        <v>684</v>
      </c>
      <c r="J586" t="s">
        <v>4</v>
      </c>
      <c r="K586" t="s">
        <v>685</v>
      </c>
      <c r="L586">
        <v>1191</v>
      </c>
      <c r="N586">
        <v>1013</v>
      </c>
      <c r="O586" t="s">
        <v>686</v>
      </c>
      <c r="P586" t="s">
        <v>686</v>
      </c>
      <c r="Q586">
        <v>1</v>
      </c>
      <c r="W586">
        <v>0</v>
      </c>
      <c r="X586">
        <v>476480486</v>
      </c>
      <c r="Y586">
        <f t="shared" si="227"/>
        <v>26.56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1</v>
      </c>
      <c r="AJ586">
        <v>1</v>
      </c>
      <c r="AK586">
        <v>1</v>
      </c>
      <c r="AL586">
        <v>1</v>
      </c>
      <c r="AM586">
        <v>-2</v>
      </c>
      <c r="AN586">
        <v>0</v>
      </c>
      <c r="AO586">
        <v>1</v>
      </c>
      <c r="AP586">
        <v>0</v>
      </c>
      <c r="AQ586">
        <v>0</v>
      </c>
      <c r="AR586">
        <v>0</v>
      </c>
      <c r="AS586" t="s">
        <v>4</v>
      </c>
      <c r="AT586">
        <v>26.56</v>
      </c>
      <c r="AU586" t="s">
        <v>4</v>
      </c>
      <c r="AV586">
        <v>1</v>
      </c>
      <c r="AW586">
        <v>2</v>
      </c>
      <c r="AX586">
        <v>29860093</v>
      </c>
      <c r="AY586">
        <v>1</v>
      </c>
      <c r="AZ586">
        <v>0</v>
      </c>
      <c r="BA586">
        <v>585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0</v>
      </c>
      <c r="BI586">
        <v>0</v>
      </c>
      <c r="BJ586">
        <v>0</v>
      </c>
      <c r="BK586">
        <v>0</v>
      </c>
      <c r="BL586">
        <v>0</v>
      </c>
      <c r="BM586">
        <v>0</v>
      </c>
      <c r="BN586">
        <v>0</v>
      </c>
      <c r="BO586">
        <v>0</v>
      </c>
      <c r="BP586">
        <v>0</v>
      </c>
      <c r="BQ586">
        <v>0</v>
      </c>
      <c r="BR586">
        <v>0</v>
      </c>
      <c r="BS586">
        <v>0</v>
      </c>
      <c r="BT586">
        <v>0</v>
      </c>
      <c r="BU586">
        <v>0</v>
      </c>
      <c r="BV586">
        <v>0</v>
      </c>
      <c r="BW586">
        <v>0</v>
      </c>
      <c r="CU586">
        <f>ROUND(AT586*Source!I459*AH586*AL586,2)</f>
        <v>0</v>
      </c>
      <c r="CV586">
        <f>ROUND(Y586*Source!I459,9)</f>
        <v>7.4739839999999997</v>
      </c>
      <c r="CW586">
        <v>0</v>
      </c>
      <c r="CX586">
        <f>ROUND(Y586*Source!I459,9)</f>
        <v>7.4739839999999997</v>
      </c>
      <c r="CY586">
        <f>AD586</f>
        <v>0</v>
      </c>
      <c r="CZ586">
        <f>AH586</f>
        <v>0</v>
      </c>
      <c r="DA586">
        <f>AL586</f>
        <v>1</v>
      </c>
      <c r="DB586">
        <f t="shared" si="228"/>
        <v>0</v>
      </c>
      <c r="DC586">
        <f t="shared" si="229"/>
        <v>0</v>
      </c>
      <c r="DD586" t="s">
        <v>4</v>
      </c>
      <c r="DE586" t="s">
        <v>4</v>
      </c>
      <c r="DF586">
        <f t="shared" si="223"/>
        <v>0</v>
      </c>
      <c r="DG586">
        <f t="shared" si="224"/>
        <v>0</v>
      </c>
      <c r="DH586">
        <f t="shared" si="225"/>
        <v>0</v>
      </c>
      <c r="DI586">
        <f t="shared" si="226"/>
        <v>0</v>
      </c>
      <c r="DJ586">
        <f>DI586</f>
        <v>0</v>
      </c>
      <c r="DK586">
        <v>0</v>
      </c>
      <c r="DL586" t="s">
        <v>4</v>
      </c>
      <c r="DM586">
        <v>0</v>
      </c>
      <c r="DN586" t="s">
        <v>4</v>
      </c>
      <c r="DO586">
        <v>0</v>
      </c>
    </row>
    <row r="587" spans="1:119">
      <c r="A587">
        <f>ROW(Source!A459)</f>
        <v>459</v>
      </c>
      <c r="B587">
        <v>29858012</v>
      </c>
      <c r="C587">
        <v>29860088</v>
      </c>
      <c r="D587">
        <v>29310877</v>
      </c>
      <c r="E587">
        <v>1</v>
      </c>
      <c r="F587">
        <v>1</v>
      </c>
      <c r="G587">
        <v>37</v>
      </c>
      <c r="H587">
        <v>3</v>
      </c>
      <c r="I587" t="s">
        <v>1244</v>
      </c>
      <c r="J587" t="s">
        <v>1245</v>
      </c>
      <c r="K587" t="s">
        <v>1246</v>
      </c>
      <c r="L587">
        <v>1348</v>
      </c>
      <c r="N587">
        <v>1009</v>
      </c>
      <c r="O587" t="s">
        <v>68</v>
      </c>
      <c r="P587" t="s">
        <v>68</v>
      </c>
      <c r="Q587">
        <v>1000</v>
      </c>
      <c r="W587">
        <v>0</v>
      </c>
      <c r="X587">
        <v>-843230824</v>
      </c>
      <c r="Y587">
        <f t="shared" si="227"/>
        <v>0.60499999999999998</v>
      </c>
      <c r="AA587">
        <v>44592.03</v>
      </c>
      <c r="AB587">
        <v>0</v>
      </c>
      <c r="AC587">
        <v>0</v>
      </c>
      <c r="AD587">
        <v>0</v>
      </c>
      <c r="AE587">
        <v>44592.03</v>
      </c>
      <c r="AF587">
        <v>0</v>
      </c>
      <c r="AG587">
        <v>0</v>
      </c>
      <c r="AH587">
        <v>0</v>
      </c>
      <c r="AI587">
        <v>1</v>
      </c>
      <c r="AJ587">
        <v>1</v>
      </c>
      <c r="AK587">
        <v>1</v>
      </c>
      <c r="AL587">
        <v>1</v>
      </c>
      <c r="AM587">
        <v>-2</v>
      </c>
      <c r="AN587">
        <v>0</v>
      </c>
      <c r="AO587">
        <v>1</v>
      </c>
      <c r="AP587">
        <v>0</v>
      </c>
      <c r="AQ587">
        <v>0</v>
      </c>
      <c r="AR587">
        <v>0</v>
      </c>
      <c r="AS587" t="s">
        <v>4</v>
      </c>
      <c r="AT587">
        <v>0.60499999999999998</v>
      </c>
      <c r="AU587" t="s">
        <v>4</v>
      </c>
      <c r="AV587">
        <v>0</v>
      </c>
      <c r="AW587">
        <v>2</v>
      </c>
      <c r="AX587">
        <v>29860094</v>
      </c>
      <c r="AY587">
        <v>1</v>
      </c>
      <c r="AZ587">
        <v>0</v>
      </c>
      <c r="BA587">
        <v>586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0</v>
      </c>
      <c r="BI587">
        <v>0</v>
      </c>
      <c r="BJ587">
        <v>0</v>
      </c>
      <c r="BK587">
        <v>0</v>
      </c>
      <c r="BL587">
        <v>0</v>
      </c>
      <c r="BM587">
        <v>0</v>
      </c>
      <c r="BN587">
        <v>0</v>
      </c>
      <c r="BO587">
        <v>0</v>
      </c>
      <c r="BP587">
        <v>0</v>
      </c>
      <c r="BQ587">
        <v>0</v>
      </c>
      <c r="BR587">
        <v>0</v>
      </c>
      <c r="BS587">
        <v>0</v>
      </c>
      <c r="BT587">
        <v>0</v>
      </c>
      <c r="BU587">
        <v>0</v>
      </c>
      <c r="BV587">
        <v>0</v>
      </c>
      <c r="BW587">
        <v>0</v>
      </c>
      <c r="CV587">
        <v>0</v>
      </c>
      <c r="CW587">
        <v>0</v>
      </c>
      <c r="CX587">
        <f>ROUND(Y587*Source!I459,9)</f>
        <v>0.17024700000000001</v>
      </c>
      <c r="CY587">
        <f>AA587</f>
        <v>44592.03</v>
      </c>
      <c r="CZ587">
        <f>AE587</f>
        <v>44592.03</v>
      </c>
      <c r="DA587">
        <f>AI587</f>
        <v>1</v>
      </c>
      <c r="DB587">
        <f t="shared" si="228"/>
        <v>26978.18</v>
      </c>
      <c r="DC587">
        <f t="shared" si="229"/>
        <v>0</v>
      </c>
      <c r="DD587" t="s">
        <v>4</v>
      </c>
      <c r="DE587" t="s">
        <v>4</v>
      </c>
      <c r="DF587">
        <f t="shared" si="223"/>
        <v>7591.66</v>
      </c>
      <c r="DG587">
        <f t="shared" si="224"/>
        <v>0</v>
      </c>
      <c r="DH587">
        <f t="shared" si="225"/>
        <v>0</v>
      </c>
      <c r="DI587">
        <f t="shared" si="226"/>
        <v>0</v>
      </c>
      <c r="DJ587">
        <f>DF587</f>
        <v>7591.66</v>
      </c>
      <c r="DK587">
        <v>0</v>
      </c>
      <c r="DL587" t="s">
        <v>4</v>
      </c>
      <c r="DM587">
        <v>0</v>
      </c>
      <c r="DN587" t="s">
        <v>4</v>
      </c>
      <c r="DO587">
        <v>0</v>
      </c>
    </row>
    <row r="588" spans="1:119">
      <c r="A588">
        <f>ROW(Source!A459)</f>
        <v>459</v>
      </c>
      <c r="B588">
        <v>29858012</v>
      </c>
      <c r="C588">
        <v>29860088</v>
      </c>
      <c r="D588">
        <v>29311020</v>
      </c>
      <c r="E588">
        <v>1</v>
      </c>
      <c r="F588">
        <v>1</v>
      </c>
      <c r="G588">
        <v>37</v>
      </c>
      <c r="H588">
        <v>3</v>
      </c>
      <c r="I588" t="s">
        <v>1268</v>
      </c>
      <c r="J588" t="s">
        <v>1269</v>
      </c>
      <c r="K588" t="s">
        <v>1270</v>
      </c>
      <c r="L588">
        <v>1327</v>
      </c>
      <c r="N588">
        <v>1005</v>
      </c>
      <c r="O588" t="s">
        <v>201</v>
      </c>
      <c r="P588" t="s">
        <v>201</v>
      </c>
      <c r="Q588">
        <v>1</v>
      </c>
      <c r="W588">
        <v>0</v>
      </c>
      <c r="X588">
        <v>2107343677</v>
      </c>
      <c r="Y588">
        <f t="shared" si="227"/>
        <v>252</v>
      </c>
      <c r="AA588">
        <v>50.01</v>
      </c>
      <c r="AB588">
        <v>0</v>
      </c>
      <c r="AC588">
        <v>0</v>
      </c>
      <c r="AD588">
        <v>0</v>
      </c>
      <c r="AE588">
        <v>50.01</v>
      </c>
      <c r="AF588">
        <v>0</v>
      </c>
      <c r="AG588">
        <v>0</v>
      </c>
      <c r="AH588">
        <v>0</v>
      </c>
      <c r="AI588">
        <v>1</v>
      </c>
      <c r="AJ588">
        <v>1</v>
      </c>
      <c r="AK588">
        <v>1</v>
      </c>
      <c r="AL588">
        <v>1</v>
      </c>
      <c r="AM588">
        <v>-2</v>
      </c>
      <c r="AN588">
        <v>0</v>
      </c>
      <c r="AO588">
        <v>1</v>
      </c>
      <c r="AP588">
        <v>0</v>
      </c>
      <c r="AQ588">
        <v>0</v>
      </c>
      <c r="AR588">
        <v>0</v>
      </c>
      <c r="AS588" t="s">
        <v>4</v>
      </c>
      <c r="AT588">
        <v>252</v>
      </c>
      <c r="AU588" t="s">
        <v>4</v>
      </c>
      <c r="AV588">
        <v>0</v>
      </c>
      <c r="AW588">
        <v>2</v>
      </c>
      <c r="AX588">
        <v>29860095</v>
      </c>
      <c r="AY588">
        <v>1</v>
      </c>
      <c r="AZ588">
        <v>0</v>
      </c>
      <c r="BA588">
        <v>587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0</v>
      </c>
      <c r="BI588">
        <v>0</v>
      </c>
      <c r="BJ588">
        <v>0</v>
      </c>
      <c r="BK588">
        <v>0</v>
      </c>
      <c r="BL588">
        <v>0</v>
      </c>
      <c r="BM588">
        <v>0</v>
      </c>
      <c r="BN588">
        <v>0</v>
      </c>
      <c r="BO588">
        <v>0</v>
      </c>
      <c r="BP588">
        <v>0</v>
      </c>
      <c r="BQ588">
        <v>0</v>
      </c>
      <c r="BR588">
        <v>0</v>
      </c>
      <c r="BS588">
        <v>0</v>
      </c>
      <c r="BT588">
        <v>0</v>
      </c>
      <c r="BU588">
        <v>0</v>
      </c>
      <c r="BV588">
        <v>0</v>
      </c>
      <c r="BW588">
        <v>0</v>
      </c>
      <c r="CV588">
        <v>0</v>
      </c>
      <c r="CW588">
        <v>0</v>
      </c>
      <c r="CX588">
        <f>ROUND(Y588*Source!I459,9)</f>
        <v>70.912800000000004</v>
      </c>
      <c r="CY588">
        <f>AA588</f>
        <v>50.01</v>
      </c>
      <c r="CZ588">
        <f>AE588</f>
        <v>50.01</v>
      </c>
      <c r="DA588">
        <f>AI588</f>
        <v>1</v>
      </c>
      <c r="DB588">
        <f t="shared" si="228"/>
        <v>12602.52</v>
      </c>
      <c r="DC588">
        <f t="shared" si="229"/>
        <v>0</v>
      </c>
      <c r="DD588" t="s">
        <v>4</v>
      </c>
      <c r="DE588" t="s">
        <v>4</v>
      </c>
      <c r="DF588">
        <f t="shared" si="223"/>
        <v>3546.35</v>
      </c>
      <c r="DG588">
        <f t="shared" si="224"/>
        <v>0</v>
      </c>
      <c r="DH588">
        <f t="shared" si="225"/>
        <v>0</v>
      </c>
      <c r="DI588">
        <f t="shared" si="226"/>
        <v>0</v>
      </c>
      <c r="DJ588">
        <f>DF588</f>
        <v>3546.35</v>
      </c>
      <c r="DK588">
        <v>0</v>
      </c>
      <c r="DL588" t="s">
        <v>4</v>
      </c>
      <c r="DM588">
        <v>0</v>
      </c>
      <c r="DN588" t="s">
        <v>4</v>
      </c>
      <c r="DO588">
        <v>0</v>
      </c>
    </row>
    <row r="589" spans="1:119">
      <c r="A589">
        <f>ROW(Source!A459)</f>
        <v>459</v>
      </c>
      <c r="B589">
        <v>29858012</v>
      </c>
      <c r="C589">
        <v>29860088</v>
      </c>
      <c r="D589">
        <v>29313937</v>
      </c>
      <c r="E589">
        <v>1</v>
      </c>
      <c r="F589">
        <v>1</v>
      </c>
      <c r="G589">
        <v>37</v>
      </c>
      <c r="H589">
        <v>3</v>
      </c>
      <c r="I589" t="s">
        <v>1065</v>
      </c>
      <c r="J589" t="s">
        <v>1066</v>
      </c>
      <c r="K589" t="s">
        <v>1067</v>
      </c>
      <c r="L589">
        <v>1339</v>
      </c>
      <c r="N589">
        <v>1007</v>
      </c>
      <c r="O589" t="s">
        <v>54</v>
      </c>
      <c r="P589" t="s">
        <v>54</v>
      </c>
      <c r="Q589">
        <v>1</v>
      </c>
      <c r="W589">
        <v>0</v>
      </c>
      <c r="X589">
        <v>-1948571977</v>
      </c>
      <c r="Y589">
        <f t="shared" si="227"/>
        <v>0.51</v>
      </c>
      <c r="AA589">
        <v>4927.1099999999997</v>
      </c>
      <c r="AB589">
        <v>0</v>
      </c>
      <c r="AC589">
        <v>0</v>
      </c>
      <c r="AD589">
        <v>0</v>
      </c>
      <c r="AE589">
        <v>4927.1099999999997</v>
      </c>
      <c r="AF589">
        <v>0</v>
      </c>
      <c r="AG589">
        <v>0</v>
      </c>
      <c r="AH589">
        <v>0</v>
      </c>
      <c r="AI589">
        <v>1</v>
      </c>
      <c r="AJ589">
        <v>1</v>
      </c>
      <c r="AK589">
        <v>1</v>
      </c>
      <c r="AL589">
        <v>1</v>
      </c>
      <c r="AM589">
        <v>-2</v>
      </c>
      <c r="AN589">
        <v>0</v>
      </c>
      <c r="AO589">
        <v>1</v>
      </c>
      <c r="AP589">
        <v>0</v>
      </c>
      <c r="AQ589">
        <v>0</v>
      </c>
      <c r="AR589">
        <v>0</v>
      </c>
      <c r="AS589" t="s">
        <v>4</v>
      </c>
      <c r="AT589">
        <v>0.51</v>
      </c>
      <c r="AU589" t="s">
        <v>4</v>
      </c>
      <c r="AV589">
        <v>0</v>
      </c>
      <c r="AW589">
        <v>2</v>
      </c>
      <c r="AX589">
        <v>29860096</v>
      </c>
      <c r="AY589">
        <v>1</v>
      </c>
      <c r="AZ589">
        <v>0</v>
      </c>
      <c r="BA589">
        <v>588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0</v>
      </c>
      <c r="BI589">
        <v>0</v>
      </c>
      <c r="BJ589">
        <v>0</v>
      </c>
      <c r="BK589">
        <v>0</v>
      </c>
      <c r="BL589">
        <v>0</v>
      </c>
      <c r="BM589">
        <v>0</v>
      </c>
      <c r="BN589">
        <v>0</v>
      </c>
      <c r="BO589">
        <v>0</v>
      </c>
      <c r="BP589">
        <v>0</v>
      </c>
      <c r="BQ589">
        <v>0</v>
      </c>
      <c r="BR589">
        <v>0</v>
      </c>
      <c r="BS589">
        <v>0</v>
      </c>
      <c r="BT589">
        <v>0</v>
      </c>
      <c r="BU589">
        <v>0</v>
      </c>
      <c r="BV589">
        <v>0</v>
      </c>
      <c r="BW589">
        <v>0</v>
      </c>
      <c r="CV589">
        <v>0</v>
      </c>
      <c r="CW589">
        <v>0</v>
      </c>
      <c r="CX589">
        <f>ROUND(Y589*Source!I459,9)</f>
        <v>0.143514</v>
      </c>
      <c r="CY589">
        <f>AA589</f>
        <v>4927.1099999999997</v>
      </c>
      <c r="CZ589">
        <f>AE589</f>
        <v>4927.1099999999997</v>
      </c>
      <c r="DA589">
        <f>AI589</f>
        <v>1</v>
      </c>
      <c r="DB589">
        <f t="shared" si="228"/>
        <v>2512.83</v>
      </c>
      <c r="DC589">
        <f t="shared" si="229"/>
        <v>0</v>
      </c>
      <c r="DD589" t="s">
        <v>4</v>
      </c>
      <c r="DE589" t="s">
        <v>4</v>
      </c>
      <c r="DF589">
        <f t="shared" si="223"/>
        <v>707.11</v>
      </c>
      <c r="DG589">
        <f t="shared" si="224"/>
        <v>0</v>
      </c>
      <c r="DH589">
        <f t="shared" si="225"/>
        <v>0</v>
      </c>
      <c r="DI589">
        <f t="shared" si="226"/>
        <v>0</v>
      </c>
      <c r="DJ589">
        <f>DF589</f>
        <v>707.11</v>
      </c>
      <c r="DK589">
        <v>0</v>
      </c>
      <c r="DL589" t="s">
        <v>4</v>
      </c>
      <c r="DM589">
        <v>0</v>
      </c>
      <c r="DN589" t="s">
        <v>4</v>
      </c>
      <c r="DO589">
        <v>0</v>
      </c>
    </row>
    <row r="590" spans="1:119">
      <c r="A590">
        <f>ROW(Source!A460)</f>
        <v>460</v>
      </c>
      <c r="B590">
        <v>29858012</v>
      </c>
      <c r="C590">
        <v>29860097</v>
      </c>
      <c r="D590">
        <v>29308795</v>
      </c>
      <c r="E590">
        <v>37</v>
      </c>
      <c r="F590">
        <v>1</v>
      </c>
      <c r="G590">
        <v>37</v>
      </c>
      <c r="H590">
        <v>1</v>
      </c>
      <c r="I590" t="s">
        <v>684</v>
      </c>
      <c r="J590" t="s">
        <v>4</v>
      </c>
      <c r="K590" t="s">
        <v>685</v>
      </c>
      <c r="L590">
        <v>1191</v>
      </c>
      <c r="N590">
        <v>1013</v>
      </c>
      <c r="O590" t="s">
        <v>686</v>
      </c>
      <c r="P590" t="s">
        <v>686</v>
      </c>
      <c r="Q590">
        <v>1</v>
      </c>
      <c r="W590">
        <v>0</v>
      </c>
      <c r="X590">
        <v>476480486</v>
      </c>
      <c r="Y590">
        <f t="shared" si="227"/>
        <v>41.41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1</v>
      </c>
      <c r="AJ590">
        <v>1</v>
      </c>
      <c r="AK590">
        <v>1</v>
      </c>
      <c r="AL590">
        <v>1</v>
      </c>
      <c r="AM590">
        <v>-2</v>
      </c>
      <c r="AN590">
        <v>0</v>
      </c>
      <c r="AO590">
        <v>1</v>
      </c>
      <c r="AP590">
        <v>0</v>
      </c>
      <c r="AQ590">
        <v>0</v>
      </c>
      <c r="AR590">
        <v>0</v>
      </c>
      <c r="AS590" t="s">
        <v>4</v>
      </c>
      <c r="AT590">
        <v>41.41</v>
      </c>
      <c r="AU590" t="s">
        <v>4</v>
      </c>
      <c r="AV590">
        <v>1</v>
      </c>
      <c r="AW590">
        <v>2</v>
      </c>
      <c r="AX590">
        <v>29860103</v>
      </c>
      <c r="AY590">
        <v>1</v>
      </c>
      <c r="AZ590">
        <v>0</v>
      </c>
      <c r="BA590">
        <v>589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0</v>
      </c>
      <c r="BI590">
        <v>0</v>
      </c>
      <c r="BJ590">
        <v>0</v>
      </c>
      <c r="BK590">
        <v>0</v>
      </c>
      <c r="BL590">
        <v>0</v>
      </c>
      <c r="BM590">
        <v>0</v>
      </c>
      <c r="BN590">
        <v>0</v>
      </c>
      <c r="BO590">
        <v>0</v>
      </c>
      <c r="BP590">
        <v>0</v>
      </c>
      <c r="BQ590">
        <v>0</v>
      </c>
      <c r="BR590">
        <v>0</v>
      </c>
      <c r="BS590">
        <v>0</v>
      </c>
      <c r="BT590">
        <v>0</v>
      </c>
      <c r="BU590">
        <v>0</v>
      </c>
      <c r="BV590">
        <v>0</v>
      </c>
      <c r="BW590">
        <v>0</v>
      </c>
      <c r="CU590">
        <f>ROUND(AT590*Source!I460*AH590*AL590,2)</f>
        <v>0</v>
      </c>
      <c r="CV590">
        <f>ROUND(Y590*Source!I460,9)</f>
        <v>11.652774000000001</v>
      </c>
      <c r="CW590">
        <v>0</v>
      </c>
      <c r="CX590">
        <f>ROUND(Y590*Source!I460,9)</f>
        <v>11.652774000000001</v>
      </c>
      <c r="CY590">
        <f>AD590</f>
        <v>0</v>
      </c>
      <c r="CZ590">
        <f>AH590</f>
        <v>0</v>
      </c>
      <c r="DA590">
        <f>AL590</f>
        <v>1</v>
      </c>
      <c r="DB590">
        <f t="shared" si="228"/>
        <v>0</v>
      </c>
      <c r="DC590">
        <f t="shared" si="229"/>
        <v>0</v>
      </c>
      <c r="DD590" t="s">
        <v>4</v>
      </c>
      <c r="DE590" t="s">
        <v>4</v>
      </c>
      <c r="DF590">
        <f t="shared" si="223"/>
        <v>0</v>
      </c>
      <c r="DG590">
        <f t="shared" si="224"/>
        <v>0</v>
      </c>
      <c r="DH590">
        <f t="shared" si="225"/>
        <v>0</v>
      </c>
      <c r="DI590">
        <f t="shared" si="226"/>
        <v>0</v>
      </c>
      <c r="DJ590">
        <f>DI590</f>
        <v>0</v>
      </c>
      <c r="DK590">
        <v>0</v>
      </c>
      <c r="DL590" t="s">
        <v>4</v>
      </c>
      <c r="DM590">
        <v>0</v>
      </c>
      <c r="DN590" t="s">
        <v>4</v>
      </c>
      <c r="DO590">
        <v>0</v>
      </c>
    </row>
    <row r="591" spans="1:119">
      <c r="A591">
        <f>ROW(Source!A460)</f>
        <v>460</v>
      </c>
      <c r="B591">
        <v>29858012</v>
      </c>
      <c r="C591">
        <v>29860097</v>
      </c>
      <c r="D591">
        <v>29311573</v>
      </c>
      <c r="E591">
        <v>1</v>
      </c>
      <c r="F591">
        <v>1</v>
      </c>
      <c r="G591">
        <v>37</v>
      </c>
      <c r="H591">
        <v>3</v>
      </c>
      <c r="I591" t="s">
        <v>1148</v>
      </c>
      <c r="J591" t="s">
        <v>1149</v>
      </c>
      <c r="K591" t="s">
        <v>1150</v>
      </c>
      <c r="L591">
        <v>1348</v>
      </c>
      <c r="N591">
        <v>1009</v>
      </c>
      <c r="O591" t="s">
        <v>68</v>
      </c>
      <c r="P591" t="s">
        <v>68</v>
      </c>
      <c r="Q591">
        <v>1000</v>
      </c>
      <c r="W591">
        <v>0</v>
      </c>
      <c r="X591">
        <v>-681755432</v>
      </c>
      <c r="Y591">
        <f t="shared" si="227"/>
        <v>6.0000000000000001E-3</v>
      </c>
      <c r="AA591">
        <v>89217.8</v>
      </c>
      <c r="AB591">
        <v>0</v>
      </c>
      <c r="AC591">
        <v>0</v>
      </c>
      <c r="AD591">
        <v>0</v>
      </c>
      <c r="AE591">
        <v>89217.8</v>
      </c>
      <c r="AF591">
        <v>0</v>
      </c>
      <c r="AG591">
        <v>0</v>
      </c>
      <c r="AH591">
        <v>0</v>
      </c>
      <c r="AI591">
        <v>1</v>
      </c>
      <c r="AJ591">
        <v>1</v>
      </c>
      <c r="AK591">
        <v>1</v>
      </c>
      <c r="AL591">
        <v>1</v>
      </c>
      <c r="AM591">
        <v>-2</v>
      </c>
      <c r="AN591">
        <v>0</v>
      </c>
      <c r="AO591">
        <v>1</v>
      </c>
      <c r="AP591">
        <v>0</v>
      </c>
      <c r="AQ591">
        <v>0</v>
      </c>
      <c r="AR591">
        <v>0</v>
      </c>
      <c r="AS591" t="s">
        <v>4</v>
      </c>
      <c r="AT591">
        <v>6.0000000000000001E-3</v>
      </c>
      <c r="AU591" t="s">
        <v>4</v>
      </c>
      <c r="AV591">
        <v>0</v>
      </c>
      <c r="AW591">
        <v>2</v>
      </c>
      <c r="AX591">
        <v>29860104</v>
      </c>
      <c r="AY591">
        <v>1</v>
      </c>
      <c r="AZ591">
        <v>0</v>
      </c>
      <c r="BA591">
        <v>590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0</v>
      </c>
      <c r="BI591">
        <v>0</v>
      </c>
      <c r="BJ591">
        <v>0</v>
      </c>
      <c r="BK591">
        <v>0</v>
      </c>
      <c r="BL591">
        <v>0</v>
      </c>
      <c r="BM591">
        <v>0</v>
      </c>
      <c r="BN591">
        <v>0</v>
      </c>
      <c r="BO591">
        <v>0</v>
      </c>
      <c r="BP591">
        <v>0</v>
      </c>
      <c r="BQ591">
        <v>0</v>
      </c>
      <c r="BR591">
        <v>0</v>
      </c>
      <c r="BS591">
        <v>0</v>
      </c>
      <c r="BT591">
        <v>0</v>
      </c>
      <c r="BU591">
        <v>0</v>
      </c>
      <c r="BV591">
        <v>0</v>
      </c>
      <c r="BW591">
        <v>0</v>
      </c>
      <c r="CV591">
        <v>0</v>
      </c>
      <c r="CW591">
        <v>0</v>
      </c>
      <c r="CX591">
        <f>ROUND(Y591*Source!I460,9)</f>
        <v>1.6884000000000001E-3</v>
      </c>
      <c r="CY591">
        <f>AA591</f>
        <v>89217.8</v>
      </c>
      <c r="CZ591">
        <f>AE591</f>
        <v>89217.8</v>
      </c>
      <c r="DA591">
        <f>AI591</f>
        <v>1</v>
      </c>
      <c r="DB591">
        <f t="shared" si="228"/>
        <v>535.30999999999995</v>
      </c>
      <c r="DC591">
        <f t="shared" si="229"/>
        <v>0</v>
      </c>
      <c r="DD591" t="s">
        <v>4</v>
      </c>
      <c r="DE591" t="s">
        <v>4</v>
      </c>
      <c r="DF591">
        <f t="shared" si="223"/>
        <v>150.63999999999999</v>
      </c>
      <c r="DG591">
        <f t="shared" si="224"/>
        <v>0</v>
      </c>
      <c r="DH591">
        <f t="shared" si="225"/>
        <v>0</v>
      </c>
      <c r="DI591">
        <f t="shared" si="226"/>
        <v>0</v>
      </c>
      <c r="DJ591">
        <f>DF591</f>
        <v>150.63999999999999</v>
      </c>
      <c r="DK591">
        <v>0</v>
      </c>
      <c r="DL591" t="s">
        <v>4</v>
      </c>
      <c r="DM591">
        <v>0</v>
      </c>
      <c r="DN591" t="s">
        <v>4</v>
      </c>
      <c r="DO591">
        <v>0</v>
      </c>
    </row>
    <row r="592" spans="1:119">
      <c r="A592">
        <f>ROW(Source!A460)</f>
        <v>460</v>
      </c>
      <c r="B592">
        <v>29858012</v>
      </c>
      <c r="C592">
        <v>29860097</v>
      </c>
      <c r="D592">
        <v>29311723</v>
      </c>
      <c r="E592">
        <v>1</v>
      </c>
      <c r="F592">
        <v>1</v>
      </c>
      <c r="G592">
        <v>37</v>
      </c>
      <c r="H592">
        <v>3</v>
      </c>
      <c r="I592" t="s">
        <v>608</v>
      </c>
      <c r="J592" t="s">
        <v>610</v>
      </c>
      <c r="K592" t="s">
        <v>609</v>
      </c>
      <c r="L592">
        <v>1348</v>
      </c>
      <c r="N592">
        <v>1009</v>
      </c>
      <c r="O592" t="s">
        <v>68</v>
      </c>
      <c r="P592" t="s">
        <v>68</v>
      </c>
      <c r="Q592">
        <v>1000</v>
      </c>
      <c r="W592">
        <v>0</v>
      </c>
      <c r="X592">
        <v>-1870950421</v>
      </c>
      <c r="Y592">
        <f t="shared" si="227"/>
        <v>0.184</v>
      </c>
      <c r="AA592">
        <v>99918.39</v>
      </c>
      <c r="AB592">
        <v>0</v>
      </c>
      <c r="AC592">
        <v>0</v>
      </c>
      <c r="AD592">
        <v>0</v>
      </c>
      <c r="AE592">
        <v>99918.39</v>
      </c>
      <c r="AF592">
        <v>0</v>
      </c>
      <c r="AG592">
        <v>0</v>
      </c>
      <c r="AH592">
        <v>0</v>
      </c>
      <c r="AI592">
        <v>1</v>
      </c>
      <c r="AJ592">
        <v>1</v>
      </c>
      <c r="AK592">
        <v>1</v>
      </c>
      <c r="AL592">
        <v>1</v>
      </c>
      <c r="AM592">
        <v>-2</v>
      </c>
      <c r="AN592">
        <v>0</v>
      </c>
      <c r="AO592">
        <v>1</v>
      </c>
      <c r="AP592">
        <v>0</v>
      </c>
      <c r="AQ592">
        <v>0</v>
      </c>
      <c r="AR592">
        <v>0</v>
      </c>
      <c r="AS592" t="s">
        <v>4</v>
      </c>
      <c r="AT592">
        <v>0.184</v>
      </c>
      <c r="AU592" t="s">
        <v>4</v>
      </c>
      <c r="AV592">
        <v>0</v>
      </c>
      <c r="AW592">
        <v>2</v>
      </c>
      <c r="AX592">
        <v>29860105</v>
      </c>
      <c r="AY592">
        <v>1</v>
      </c>
      <c r="AZ592">
        <v>0</v>
      </c>
      <c r="BA592">
        <v>591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0</v>
      </c>
      <c r="BI592">
        <v>0</v>
      </c>
      <c r="BJ592">
        <v>0</v>
      </c>
      <c r="BK592">
        <v>0</v>
      </c>
      <c r="BL592">
        <v>0</v>
      </c>
      <c r="BM592">
        <v>0</v>
      </c>
      <c r="BN592">
        <v>0</v>
      </c>
      <c r="BO592">
        <v>0</v>
      </c>
      <c r="BP592">
        <v>0</v>
      </c>
      <c r="BQ592">
        <v>0</v>
      </c>
      <c r="BR592">
        <v>0</v>
      </c>
      <c r="BS592">
        <v>0</v>
      </c>
      <c r="BT592">
        <v>0</v>
      </c>
      <c r="BU592">
        <v>0</v>
      </c>
      <c r="BV592">
        <v>0</v>
      </c>
      <c r="BW592">
        <v>0</v>
      </c>
      <c r="CV592">
        <v>0</v>
      </c>
      <c r="CW592">
        <v>0</v>
      </c>
      <c r="CX592">
        <f>ROUND(Y592*Source!I460,9)</f>
        <v>5.17776E-2</v>
      </c>
      <c r="CY592">
        <f>AA592</f>
        <v>99918.39</v>
      </c>
      <c r="CZ592">
        <f>AE592</f>
        <v>99918.39</v>
      </c>
      <c r="DA592">
        <f>AI592</f>
        <v>1</v>
      </c>
      <c r="DB592">
        <f t="shared" si="228"/>
        <v>18384.98</v>
      </c>
      <c r="DC592">
        <f t="shared" si="229"/>
        <v>0</v>
      </c>
      <c r="DD592" t="s">
        <v>4</v>
      </c>
      <c r="DE592" t="s">
        <v>4</v>
      </c>
      <c r="DF592">
        <f t="shared" si="223"/>
        <v>5173.53</v>
      </c>
      <c r="DG592">
        <f t="shared" si="224"/>
        <v>0</v>
      </c>
      <c r="DH592">
        <f t="shared" si="225"/>
        <v>0</v>
      </c>
      <c r="DI592">
        <f t="shared" si="226"/>
        <v>0</v>
      </c>
      <c r="DJ592">
        <f>DF592</f>
        <v>5173.53</v>
      </c>
      <c r="DK592">
        <v>0</v>
      </c>
      <c r="DL592" t="s">
        <v>4</v>
      </c>
      <c r="DM592">
        <v>0</v>
      </c>
      <c r="DN592" t="s">
        <v>4</v>
      </c>
      <c r="DO592">
        <v>0</v>
      </c>
    </row>
    <row r="593" spans="1:119">
      <c r="A593">
        <f>ROW(Source!A460)</f>
        <v>460</v>
      </c>
      <c r="B593">
        <v>29858012</v>
      </c>
      <c r="C593">
        <v>29860097</v>
      </c>
      <c r="D593">
        <v>29311885</v>
      </c>
      <c r="E593">
        <v>1</v>
      </c>
      <c r="F593">
        <v>1</v>
      </c>
      <c r="G593">
        <v>37</v>
      </c>
      <c r="H593">
        <v>3</v>
      </c>
      <c r="I593" t="s">
        <v>604</v>
      </c>
      <c r="J593" t="s">
        <v>606</v>
      </c>
      <c r="K593" t="s">
        <v>605</v>
      </c>
      <c r="L593">
        <v>1348</v>
      </c>
      <c r="N593">
        <v>1009</v>
      </c>
      <c r="O593" t="s">
        <v>68</v>
      </c>
      <c r="P593" t="s">
        <v>68</v>
      </c>
      <c r="Q593">
        <v>1000</v>
      </c>
      <c r="W593">
        <v>0</v>
      </c>
      <c r="X593">
        <v>919131384</v>
      </c>
      <c r="Y593">
        <f t="shared" si="227"/>
        <v>4.0000000000000001E-3</v>
      </c>
      <c r="AA593">
        <v>99048.85</v>
      </c>
      <c r="AB593">
        <v>0</v>
      </c>
      <c r="AC593">
        <v>0</v>
      </c>
      <c r="AD593">
        <v>0</v>
      </c>
      <c r="AE593">
        <v>99048.85</v>
      </c>
      <c r="AF593">
        <v>0</v>
      </c>
      <c r="AG593">
        <v>0</v>
      </c>
      <c r="AH593">
        <v>0</v>
      </c>
      <c r="AI593">
        <v>1</v>
      </c>
      <c r="AJ593">
        <v>1</v>
      </c>
      <c r="AK593">
        <v>1</v>
      </c>
      <c r="AL593">
        <v>1</v>
      </c>
      <c r="AM593">
        <v>-2</v>
      </c>
      <c r="AN593">
        <v>0</v>
      </c>
      <c r="AO593">
        <v>1</v>
      </c>
      <c r="AP593">
        <v>0</v>
      </c>
      <c r="AQ593">
        <v>0</v>
      </c>
      <c r="AR593">
        <v>0</v>
      </c>
      <c r="AS593" t="s">
        <v>4</v>
      </c>
      <c r="AT593">
        <v>4.0000000000000001E-3</v>
      </c>
      <c r="AU593" t="s">
        <v>4</v>
      </c>
      <c r="AV593">
        <v>0</v>
      </c>
      <c r="AW593">
        <v>2</v>
      </c>
      <c r="AX593">
        <v>29860106</v>
      </c>
      <c r="AY593">
        <v>1</v>
      </c>
      <c r="AZ593">
        <v>0</v>
      </c>
      <c r="BA593">
        <v>592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0</v>
      </c>
      <c r="BI593">
        <v>0</v>
      </c>
      <c r="BJ593">
        <v>0</v>
      </c>
      <c r="BK593">
        <v>0</v>
      </c>
      <c r="BL593">
        <v>0</v>
      </c>
      <c r="BM593">
        <v>0</v>
      </c>
      <c r="BN593">
        <v>0</v>
      </c>
      <c r="BO593">
        <v>0</v>
      </c>
      <c r="BP593">
        <v>0</v>
      </c>
      <c r="BQ593">
        <v>0</v>
      </c>
      <c r="BR593">
        <v>0</v>
      </c>
      <c r="BS593">
        <v>0</v>
      </c>
      <c r="BT593">
        <v>0</v>
      </c>
      <c r="BU593">
        <v>0</v>
      </c>
      <c r="BV593">
        <v>0</v>
      </c>
      <c r="BW593">
        <v>0</v>
      </c>
      <c r="CV593">
        <v>0</v>
      </c>
      <c r="CW593">
        <v>0</v>
      </c>
      <c r="CX593">
        <f>ROUND(Y593*Source!I460,9)</f>
        <v>1.1256E-3</v>
      </c>
      <c r="CY593">
        <f>AA593</f>
        <v>99048.85</v>
      </c>
      <c r="CZ593">
        <f>AE593</f>
        <v>99048.85</v>
      </c>
      <c r="DA593">
        <f>AI593</f>
        <v>1</v>
      </c>
      <c r="DB593">
        <f t="shared" si="228"/>
        <v>396.2</v>
      </c>
      <c r="DC593">
        <f t="shared" si="229"/>
        <v>0</v>
      </c>
      <c r="DD593" t="s">
        <v>4</v>
      </c>
      <c r="DE593" t="s">
        <v>4</v>
      </c>
      <c r="DF593">
        <f t="shared" si="223"/>
        <v>111.49</v>
      </c>
      <c r="DG593">
        <f t="shared" si="224"/>
        <v>0</v>
      </c>
      <c r="DH593">
        <f t="shared" si="225"/>
        <v>0</v>
      </c>
      <c r="DI593">
        <f t="shared" si="226"/>
        <v>0</v>
      </c>
      <c r="DJ593">
        <f>DF593</f>
        <v>111.49</v>
      </c>
      <c r="DK593">
        <v>0</v>
      </c>
      <c r="DL593" t="s">
        <v>4</v>
      </c>
      <c r="DM593">
        <v>0</v>
      </c>
      <c r="DN593" t="s">
        <v>4</v>
      </c>
      <c r="DO593">
        <v>0</v>
      </c>
    </row>
    <row r="594" spans="1:119">
      <c r="A594">
        <f>ROW(Source!A460)</f>
        <v>460</v>
      </c>
      <c r="B594">
        <v>29858012</v>
      </c>
      <c r="C594">
        <v>29860097</v>
      </c>
      <c r="D594">
        <v>29308796</v>
      </c>
      <c r="E594">
        <v>37</v>
      </c>
      <c r="F594">
        <v>1</v>
      </c>
      <c r="G594">
        <v>37</v>
      </c>
      <c r="H594">
        <v>3</v>
      </c>
      <c r="I594" t="s">
        <v>731</v>
      </c>
      <c r="J594" t="s">
        <v>4</v>
      </c>
      <c r="K594" t="s">
        <v>732</v>
      </c>
      <c r="L594">
        <v>1348</v>
      </c>
      <c r="N594">
        <v>1009</v>
      </c>
      <c r="O594" t="s">
        <v>68</v>
      </c>
      <c r="P594" t="s">
        <v>68</v>
      </c>
      <c r="Q594">
        <v>1000</v>
      </c>
      <c r="W594">
        <v>0</v>
      </c>
      <c r="X594">
        <v>1489638031</v>
      </c>
      <c r="Y594">
        <f t="shared" si="227"/>
        <v>0.224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1</v>
      </c>
      <c r="AJ594">
        <v>1</v>
      </c>
      <c r="AK594">
        <v>1</v>
      </c>
      <c r="AL594">
        <v>1</v>
      </c>
      <c r="AM594">
        <v>-2</v>
      </c>
      <c r="AN594">
        <v>0</v>
      </c>
      <c r="AO594">
        <v>1</v>
      </c>
      <c r="AP594">
        <v>0</v>
      </c>
      <c r="AQ594">
        <v>0</v>
      </c>
      <c r="AR594">
        <v>0</v>
      </c>
      <c r="AS594" t="s">
        <v>4</v>
      </c>
      <c r="AT594">
        <v>0.224</v>
      </c>
      <c r="AU594" t="s">
        <v>4</v>
      </c>
      <c r="AV594">
        <v>0</v>
      </c>
      <c r="AW594">
        <v>2</v>
      </c>
      <c r="AX594">
        <v>29860107</v>
      </c>
      <c r="AY594">
        <v>1</v>
      </c>
      <c r="AZ594">
        <v>0</v>
      </c>
      <c r="BA594">
        <v>593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0</v>
      </c>
      <c r="BI594">
        <v>0</v>
      </c>
      <c r="BJ594">
        <v>0</v>
      </c>
      <c r="BK594">
        <v>0</v>
      </c>
      <c r="BL594">
        <v>0</v>
      </c>
      <c r="BM594">
        <v>0</v>
      </c>
      <c r="BN594">
        <v>0</v>
      </c>
      <c r="BO594">
        <v>0</v>
      </c>
      <c r="BP594">
        <v>0</v>
      </c>
      <c r="BQ594">
        <v>0</v>
      </c>
      <c r="BR594">
        <v>0</v>
      </c>
      <c r="BS594">
        <v>0</v>
      </c>
      <c r="BT594">
        <v>0</v>
      </c>
      <c r="BU594">
        <v>0</v>
      </c>
      <c r="BV594">
        <v>0</v>
      </c>
      <c r="BW594">
        <v>0</v>
      </c>
      <c r="CV594">
        <v>0</v>
      </c>
      <c r="CW594">
        <v>0</v>
      </c>
      <c r="CX594">
        <f>ROUND(Y594*Source!I460,9)</f>
        <v>6.3033599999999995E-2</v>
      </c>
      <c r="CY594">
        <f>AA594</f>
        <v>0</v>
      </c>
      <c r="CZ594">
        <f>AE594</f>
        <v>0</v>
      </c>
      <c r="DA594">
        <f>AI594</f>
        <v>1</v>
      </c>
      <c r="DB594">
        <f t="shared" si="228"/>
        <v>0</v>
      </c>
      <c r="DC594">
        <f t="shared" si="229"/>
        <v>0</v>
      </c>
      <c r="DD594" t="s">
        <v>4</v>
      </c>
      <c r="DE594" t="s">
        <v>4</v>
      </c>
      <c r="DF594">
        <f t="shared" si="223"/>
        <v>0</v>
      </c>
      <c r="DG594">
        <f t="shared" si="224"/>
        <v>0</v>
      </c>
      <c r="DH594">
        <f t="shared" si="225"/>
        <v>0</v>
      </c>
      <c r="DI594">
        <f t="shared" si="226"/>
        <v>0</v>
      </c>
      <c r="DJ594">
        <f>DF594</f>
        <v>0</v>
      </c>
      <c r="DK594">
        <v>0</v>
      </c>
      <c r="DL594" t="s">
        <v>4</v>
      </c>
      <c r="DM594">
        <v>0</v>
      </c>
      <c r="DN594" t="s">
        <v>4</v>
      </c>
      <c r="DO594">
        <v>0</v>
      </c>
    </row>
    <row r="595" spans="1:119">
      <c r="A595">
        <f>ROW(Source!A461)</f>
        <v>461</v>
      </c>
      <c r="B595">
        <v>29858012</v>
      </c>
      <c r="C595">
        <v>29860108</v>
      </c>
      <c r="D595">
        <v>29308795</v>
      </c>
      <c r="E595">
        <v>37</v>
      </c>
      <c r="F595">
        <v>1</v>
      </c>
      <c r="G595">
        <v>37</v>
      </c>
      <c r="H595">
        <v>1</v>
      </c>
      <c r="I595" t="s">
        <v>684</v>
      </c>
      <c r="J595" t="s">
        <v>4</v>
      </c>
      <c r="K595" t="s">
        <v>685</v>
      </c>
      <c r="L595">
        <v>1191</v>
      </c>
      <c r="N595">
        <v>1013</v>
      </c>
      <c r="O595" t="s">
        <v>686</v>
      </c>
      <c r="P595" t="s">
        <v>686</v>
      </c>
      <c r="Q595">
        <v>1</v>
      </c>
      <c r="W595">
        <v>0</v>
      </c>
      <c r="X595">
        <v>476480486</v>
      </c>
      <c r="Y595">
        <f t="shared" si="227"/>
        <v>36.46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1</v>
      </c>
      <c r="AJ595">
        <v>1</v>
      </c>
      <c r="AK595">
        <v>1</v>
      </c>
      <c r="AL595">
        <v>1</v>
      </c>
      <c r="AM595">
        <v>-2</v>
      </c>
      <c r="AN595">
        <v>0</v>
      </c>
      <c r="AO595">
        <v>1</v>
      </c>
      <c r="AP595">
        <v>0</v>
      </c>
      <c r="AQ595">
        <v>0</v>
      </c>
      <c r="AR595">
        <v>0</v>
      </c>
      <c r="AS595" t="s">
        <v>4</v>
      </c>
      <c r="AT595">
        <v>36.46</v>
      </c>
      <c r="AU595" t="s">
        <v>4</v>
      </c>
      <c r="AV595">
        <v>1</v>
      </c>
      <c r="AW595">
        <v>2</v>
      </c>
      <c r="AX595">
        <v>29860117</v>
      </c>
      <c r="AY595">
        <v>1</v>
      </c>
      <c r="AZ595">
        <v>0</v>
      </c>
      <c r="BA595">
        <v>594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0</v>
      </c>
      <c r="BI595">
        <v>0</v>
      </c>
      <c r="BJ595">
        <v>0</v>
      </c>
      <c r="BK595">
        <v>0</v>
      </c>
      <c r="BL595">
        <v>0</v>
      </c>
      <c r="BM595">
        <v>0</v>
      </c>
      <c r="BN595">
        <v>0</v>
      </c>
      <c r="BO595">
        <v>0</v>
      </c>
      <c r="BP595">
        <v>0</v>
      </c>
      <c r="BQ595">
        <v>0</v>
      </c>
      <c r="BR595">
        <v>0</v>
      </c>
      <c r="BS595">
        <v>0</v>
      </c>
      <c r="BT595">
        <v>0</v>
      </c>
      <c r="BU595">
        <v>0</v>
      </c>
      <c r="BV595">
        <v>0</v>
      </c>
      <c r="BW595">
        <v>0</v>
      </c>
      <c r="CU595">
        <f>ROUND(AT595*Source!I461*AH595*AL595,2)</f>
        <v>0</v>
      </c>
      <c r="CV595">
        <f>ROUND(Y595*Source!I461,9)</f>
        <v>5.1919040000000001</v>
      </c>
      <c r="CW595">
        <v>0</v>
      </c>
      <c r="CX595">
        <f>ROUND(Y595*Source!I461,9)</f>
        <v>5.1919040000000001</v>
      </c>
      <c r="CY595">
        <f>AD595</f>
        <v>0</v>
      </c>
      <c r="CZ595">
        <f>AH595</f>
        <v>0</v>
      </c>
      <c r="DA595">
        <f>AL595</f>
        <v>1</v>
      </c>
      <c r="DB595">
        <f t="shared" si="228"/>
        <v>0</v>
      </c>
      <c r="DC595">
        <f t="shared" si="229"/>
        <v>0</v>
      </c>
      <c r="DD595" t="s">
        <v>4</v>
      </c>
      <c r="DE595" t="s">
        <v>4</v>
      </c>
      <c r="DF595">
        <f t="shared" si="223"/>
        <v>0</v>
      </c>
      <c r="DG595">
        <f t="shared" si="224"/>
        <v>0</v>
      </c>
      <c r="DH595">
        <f t="shared" si="225"/>
        <v>0</v>
      </c>
      <c r="DI595">
        <f t="shared" si="226"/>
        <v>0</v>
      </c>
      <c r="DJ595">
        <f>DI595</f>
        <v>0</v>
      </c>
      <c r="DK595">
        <v>0</v>
      </c>
      <c r="DL595" t="s">
        <v>4</v>
      </c>
      <c r="DM595">
        <v>0</v>
      </c>
      <c r="DN595" t="s">
        <v>4</v>
      </c>
      <c r="DO595">
        <v>0</v>
      </c>
    </row>
    <row r="596" spans="1:119">
      <c r="A596">
        <f>ROW(Source!A461)</f>
        <v>461</v>
      </c>
      <c r="B596">
        <v>29858012</v>
      </c>
      <c r="C596">
        <v>29860108</v>
      </c>
      <c r="D596">
        <v>29310266</v>
      </c>
      <c r="E596">
        <v>1</v>
      </c>
      <c r="F596">
        <v>1</v>
      </c>
      <c r="G596">
        <v>37</v>
      </c>
      <c r="H596">
        <v>2</v>
      </c>
      <c r="I596" t="s">
        <v>748</v>
      </c>
      <c r="J596" t="s">
        <v>749</v>
      </c>
      <c r="K596" t="s">
        <v>750</v>
      </c>
      <c r="L596">
        <v>1368</v>
      </c>
      <c r="N596">
        <v>1011</v>
      </c>
      <c r="O596" t="s">
        <v>63</v>
      </c>
      <c r="P596" t="s">
        <v>63</v>
      </c>
      <c r="Q596">
        <v>1</v>
      </c>
      <c r="W596">
        <v>0</v>
      </c>
      <c r="X596">
        <v>1477707851</v>
      </c>
      <c r="Y596">
        <f t="shared" si="227"/>
        <v>0.02</v>
      </c>
      <c r="AA596">
        <v>0</v>
      </c>
      <c r="AB596">
        <v>60.72</v>
      </c>
      <c r="AC596">
        <v>0.55000000000000004</v>
      </c>
      <c r="AD596">
        <v>0</v>
      </c>
      <c r="AE596">
        <v>0</v>
      </c>
      <c r="AF596">
        <v>60.72</v>
      </c>
      <c r="AG596">
        <v>0.55000000000000004</v>
      </c>
      <c r="AH596">
        <v>0</v>
      </c>
      <c r="AI596">
        <v>1</v>
      </c>
      <c r="AJ596">
        <v>1</v>
      </c>
      <c r="AK596">
        <v>1</v>
      </c>
      <c r="AL596">
        <v>1</v>
      </c>
      <c r="AM596">
        <v>-2</v>
      </c>
      <c r="AN596">
        <v>0</v>
      </c>
      <c r="AO596">
        <v>1</v>
      </c>
      <c r="AP596">
        <v>0</v>
      </c>
      <c r="AQ596">
        <v>0</v>
      </c>
      <c r="AR596">
        <v>0</v>
      </c>
      <c r="AS596" t="s">
        <v>4</v>
      </c>
      <c r="AT596">
        <v>0.02</v>
      </c>
      <c r="AU596" t="s">
        <v>4</v>
      </c>
      <c r="AV596">
        <v>0</v>
      </c>
      <c r="AW596">
        <v>2</v>
      </c>
      <c r="AX596">
        <v>29860118</v>
      </c>
      <c r="AY596">
        <v>1</v>
      </c>
      <c r="AZ596">
        <v>0</v>
      </c>
      <c r="BA596">
        <v>595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0</v>
      </c>
      <c r="BI596">
        <v>0</v>
      </c>
      <c r="BJ596">
        <v>0</v>
      </c>
      <c r="BK596">
        <v>0</v>
      </c>
      <c r="BL596">
        <v>0</v>
      </c>
      <c r="BM596">
        <v>0</v>
      </c>
      <c r="BN596">
        <v>0</v>
      </c>
      <c r="BO596">
        <v>0</v>
      </c>
      <c r="BP596">
        <v>0</v>
      </c>
      <c r="BQ596">
        <v>0</v>
      </c>
      <c r="BR596">
        <v>0</v>
      </c>
      <c r="BS596">
        <v>0</v>
      </c>
      <c r="BT596">
        <v>0</v>
      </c>
      <c r="BU596">
        <v>0</v>
      </c>
      <c r="BV596">
        <v>0</v>
      </c>
      <c r="BW596">
        <v>0</v>
      </c>
      <c r="CV596">
        <v>0</v>
      </c>
      <c r="CW596">
        <f>ROUND(Y596*Source!I461*DO596,9)</f>
        <v>0</v>
      </c>
      <c r="CX596">
        <f>ROUND(Y596*Source!I461,9)</f>
        <v>2.8479999999999998E-3</v>
      </c>
      <c r="CY596">
        <f>AB596</f>
        <v>60.72</v>
      </c>
      <c r="CZ596">
        <f>AF596</f>
        <v>60.72</v>
      </c>
      <c r="DA596">
        <f>AJ596</f>
        <v>1</v>
      </c>
      <c r="DB596">
        <f t="shared" si="228"/>
        <v>1.21</v>
      </c>
      <c r="DC596">
        <f t="shared" si="229"/>
        <v>0.01</v>
      </c>
      <c r="DD596" t="s">
        <v>4</v>
      </c>
      <c r="DE596" t="s">
        <v>4</v>
      </c>
      <c r="DF596">
        <f t="shared" si="223"/>
        <v>0</v>
      </c>
      <c r="DG596">
        <f t="shared" si="224"/>
        <v>0.17</v>
      </c>
      <c r="DH596">
        <f t="shared" si="225"/>
        <v>0</v>
      </c>
      <c r="DI596">
        <f t="shared" si="226"/>
        <v>0</v>
      </c>
      <c r="DJ596">
        <f>DG596</f>
        <v>0.17</v>
      </c>
      <c r="DK596">
        <v>0</v>
      </c>
      <c r="DL596" t="s">
        <v>4</v>
      </c>
      <c r="DM596">
        <v>0</v>
      </c>
      <c r="DN596" t="s">
        <v>4</v>
      </c>
      <c r="DO596">
        <v>0</v>
      </c>
    </row>
    <row r="597" spans="1:119">
      <c r="A597">
        <f>ROW(Source!A461)</f>
        <v>461</v>
      </c>
      <c r="B597">
        <v>29858012</v>
      </c>
      <c r="C597">
        <v>29860108</v>
      </c>
      <c r="D597">
        <v>29310727</v>
      </c>
      <c r="E597">
        <v>1</v>
      </c>
      <c r="F597">
        <v>1</v>
      </c>
      <c r="G597">
        <v>37</v>
      </c>
      <c r="H597">
        <v>2</v>
      </c>
      <c r="I597" t="s">
        <v>754</v>
      </c>
      <c r="J597" t="s">
        <v>755</v>
      </c>
      <c r="K597" t="s">
        <v>756</v>
      </c>
      <c r="L597">
        <v>1368</v>
      </c>
      <c r="N597">
        <v>1011</v>
      </c>
      <c r="O597" t="s">
        <v>63</v>
      </c>
      <c r="P597" t="s">
        <v>63</v>
      </c>
      <c r="Q597">
        <v>1</v>
      </c>
      <c r="W597">
        <v>0</v>
      </c>
      <c r="X597">
        <v>246536153</v>
      </c>
      <c r="Y597">
        <f t="shared" si="227"/>
        <v>0.2</v>
      </c>
      <c r="AA597">
        <v>0</v>
      </c>
      <c r="AB597">
        <v>33.69</v>
      </c>
      <c r="AC597">
        <v>0.03</v>
      </c>
      <c r="AD597">
        <v>0</v>
      </c>
      <c r="AE597">
        <v>0</v>
      </c>
      <c r="AF597">
        <v>33.69</v>
      </c>
      <c r="AG597">
        <v>0.03</v>
      </c>
      <c r="AH597">
        <v>0</v>
      </c>
      <c r="AI597">
        <v>1</v>
      </c>
      <c r="AJ597">
        <v>1</v>
      </c>
      <c r="AK597">
        <v>1</v>
      </c>
      <c r="AL597">
        <v>1</v>
      </c>
      <c r="AM597">
        <v>-2</v>
      </c>
      <c r="AN597">
        <v>0</v>
      </c>
      <c r="AO597">
        <v>1</v>
      </c>
      <c r="AP597">
        <v>0</v>
      </c>
      <c r="AQ597">
        <v>0</v>
      </c>
      <c r="AR597">
        <v>0</v>
      </c>
      <c r="AS597" t="s">
        <v>4</v>
      </c>
      <c r="AT597">
        <v>0.2</v>
      </c>
      <c r="AU597" t="s">
        <v>4</v>
      </c>
      <c r="AV597">
        <v>0</v>
      </c>
      <c r="AW597">
        <v>2</v>
      </c>
      <c r="AX597">
        <v>29860119</v>
      </c>
      <c r="AY597">
        <v>1</v>
      </c>
      <c r="AZ597">
        <v>0</v>
      </c>
      <c r="BA597">
        <v>596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0</v>
      </c>
      <c r="BI597">
        <v>0</v>
      </c>
      <c r="BJ597">
        <v>0</v>
      </c>
      <c r="BK597">
        <v>0</v>
      </c>
      <c r="BL597">
        <v>0</v>
      </c>
      <c r="BM597">
        <v>0</v>
      </c>
      <c r="BN597">
        <v>0</v>
      </c>
      <c r="BO597">
        <v>0</v>
      </c>
      <c r="BP597">
        <v>0</v>
      </c>
      <c r="BQ597">
        <v>0</v>
      </c>
      <c r="BR597">
        <v>0</v>
      </c>
      <c r="BS597">
        <v>0</v>
      </c>
      <c r="BT597">
        <v>0</v>
      </c>
      <c r="BU597">
        <v>0</v>
      </c>
      <c r="BV597">
        <v>0</v>
      </c>
      <c r="BW597">
        <v>0</v>
      </c>
      <c r="CV597">
        <v>0</v>
      </c>
      <c r="CW597">
        <f>ROUND(Y597*Source!I461*DO597,9)</f>
        <v>0</v>
      </c>
      <c r="CX597">
        <f>ROUND(Y597*Source!I461,9)</f>
        <v>2.8479999999999998E-2</v>
      </c>
      <c r="CY597">
        <f>AB597</f>
        <v>33.69</v>
      </c>
      <c r="CZ597">
        <f>AF597</f>
        <v>33.69</v>
      </c>
      <c r="DA597">
        <f>AJ597</f>
        <v>1</v>
      </c>
      <c r="DB597">
        <f t="shared" si="228"/>
        <v>6.74</v>
      </c>
      <c r="DC597">
        <f t="shared" si="229"/>
        <v>0.01</v>
      </c>
      <c r="DD597" t="s">
        <v>4</v>
      </c>
      <c r="DE597" t="s">
        <v>4</v>
      </c>
      <c r="DF597">
        <f t="shared" si="223"/>
        <v>0</v>
      </c>
      <c r="DG597">
        <f t="shared" si="224"/>
        <v>0.96</v>
      </c>
      <c r="DH597">
        <f t="shared" si="225"/>
        <v>0</v>
      </c>
      <c r="DI597">
        <f t="shared" si="226"/>
        <v>0</v>
      </c>
      <c r="DJ597">
        <f>DG597</f>
        <v>0.96</v>
      </c>
      <c r="DK597">
        <v>0</v>
      </c>
      <c r="DL597" t="s">
        <v>4</v>
      </c>
      <c r="DM597">
        <v>0</v>
      </c>
      <c r="DN597" t="s">
        <v>4</v>
      </c>
      <c r="DO597">
        <v>0</v>
      </c>
    </row>
    <row r="598" spans="1:119">
      <c r="A598">
        <f>ROW(Source!A461)</f>
        <v>461</v>
      </c>
      <c r="B598">
        <v>29858012</v>
      </c>
      <c r="C598">
        <v>29860108</v>
      </c>
      <c r="D598">
        <v>29310689</v>
      </c>
      <c r="E598">
        <v>1</v>
      </c>
      <c r="F598">
        <v>1</v>
      </c>
      <c r="G598">
        <v>37</v>
      </c>
      <c r="H598">
        <v>2</v>
      </c>
      <c r="I598" t="s">
        <v>757</v>
      </c>
      <c r="J598" t="s">
        <v>758</v>
      </c>
      <c r="K598" t="s">
        <v>759</v>
      </c>
      <c r="L598">
        <v>1368</v>
      </c>
      <c r="N598">
        <v>1011</v>
      </c>
      <c r="O598" t="s">
        <v>63</v>
      </c>
      <c r="P598" t="s">
        <v>63</v>
      </c>
      <c r="Q598">
        <v>1</v>
      </c>
      <c r="W598">
        <v>0</v>
      </c>
      <c r="X598">
        <v>-408096108</v>
      </c>
      <c r="Y598">
        <f t="shared" si="227"/>
        <v>3.01</v>
      </c>
      <c r="AA598">
        <v>0</v>
      </c>
      <c r="AB598">
        <v>8.17</v>
      </c>
      <c r="AC598">
        <v>1.81</v>
      </c>
      <c r="AD598">
        <v>0</v>
      </c>
      <c r="AE598">
        <v>0</v>
      </c>
      <c r="AF598">
        <v>8.17</v>
      </c>
      <c r="AG598">
        <v>1.81</v>
      </c>
      <c r="AH598">
        <v>0</v>
      </c>
      <c r="AI598">
        <v>1</v>
      </c>
      <c r="AJ598">
        <v>1</v>
      </c>
      <c r="AK598">
        <v>1</v>
      </c>
      <c r="AL598">
        <v>1</v>
      </c>
      <c r="AM598">
        <v>-2</v>
      </c>
      <c r="AN598">
        <v>0</v>
      </c>
      <c r="AO598">
        <v>1</v>
      </c>
      <c r="AP598">
        <v>0</v>
      </c>
      <c r="AQ598">
        <v>0</v>
      </c>
      <c r="AR598">
        <v>0</v>
      </c>
      <c r="AS598" t="s">
        <v>4</v>
      </c>
      <c r="AT598">
        <v>3.01</v>
      </c>
      <c r="AU598" t="s">
        <v>4</v>
      </c>
      <c r="AV598">
        <v>0</v>
      </c>
      <c r="AW598">
        <v>2</v>
      </c>
      <c r="AX598">
        <v>29860120</v>
      </c>
      <c r="AY598">
        <v>1</v>
      </c>
      <c r="AZ598">
        <v>0</v>
      </c>
      <c r="BA598">
        <v>597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0</v>
      </c>
      <c r="BI598">
        <v>0</v>
      </c>
      <c r="BJ598">
        <v>0</v>
      </c>
      <c r="BK598">
        <v>0</v>
      </c>
      <c r="BL598">
        <v>0</v>
      </c>
      <c r="BM598">
        <v>0</v>
      </c>
      <c r="BN598">
        <v>0</v>
      </c>
      <c r="BO598">
        <v>0</v>
      </c>
      <c r="BP598">
        <v>0</v>
      </c>
      <c r="BQ598">
        <v>0</v>
      </c>
      <c r="BR598">
        <v>0</v>
      </c>
      <c r="BS598">
        <v>0</v>
      </c>
      <c r="BT598">
        <v>0</v>
      </c>
      <c r="BU598">
        <v>0</v>
      </c>
      <c r="BV598">
        <v>0</v>
      </c>
      <c r="BW598">
        <v>0</v>
      </c>
      <c r="CV598">
        <v>0</v>
      </c>
      <c r="CW598">
        <f>ROUND(Y598*Source!I461*DO598,9)</f>
        <v>0</v>
      </c>
      <c r="CX598">
        <f>ROUND(Y598*Source!I461,9)</f>
        <v>0.428624</v>
      </c>
      <c r="CY598">
        <f>AB598</f>
        <v>8.17</v>
      </c>
      <c r="CZ598">
        <f>AF598</f>
        <v>8.17</v>
      </c>
      <c r="DA598">
        <f>AJ598</f>
        <v>1</v>
      </c>
      <c r="DB598">
        <f t="shared" si="228"/>
        <v>24.59</v>
      </c>
      <c r="DC598">
        <f t="shared" si="229"/>
        <v>5.45</v>
      </c>
      <c r="DD598" t="s">
        <v>4</v>
      </c>
      <c r="DE598" t="s">
        <v>4</v>
      </c>
      <c r="DF598">
        <f t="shared" si="223"/>
        <v>0</v>
      </c>
      <c r="DG598">
        <f t="shared" si="224"/>
        <v>3.5</v>
      </c>
      <c r="DH598">
        <f t="shared" si="225"/>
        <v>0.78</v>
      </c>
      <c r="DI598">
        <f t="shared" si="226"/>
        <v>0</v>
      </c>
      <c r="DJ598">
        <f>DG598</f>
        <v>3.5</v>
      </c>
      <c r="DK598">
        <v>0</v>
      </c>
      <c r="DL598" t="s">
        <v>4</v>
      </c>
      <c r="DM598">
        <v>0</v>
      </c>
      <c r="DN598" t="s">
        <v>4</v>
      </c>
      <c r="DO598">
        <v>0</v>
      </c>
    </row>
    <row r="599" spans="1:119">
      <c r="A599">
        <f>ROW(Source!A461)</f>
        <v>461</v>
      </c>
      <c r="B599">
        <v>29858012</v>
      </c>
      <c r="C599">
        <v>29860108</v>
      </c>
      <c r="D599">
        <v>29309940</v>
      </c>
      <c r="E599">
        <v>1</v>
      </c>
      <c r="F599">
        <v>1</v>
      </c>
      <c r="G599">
        <v>37</v>
      </c>
      <c r="H599">
        <v>2</v>
      </c>
      <c r="I599" t="s">
        <v>763</v>
      </c>
      <c r="J599" t="s">
        <v>764</v>
      </c>
      <c r="K599" t="s">
        <v>765</v>
      </c>
      <c r="L599">
        <v>1368</v>
      </c>
      <c r="N599">
        <v>1011</v>
      </c>
      <c r="O599" t="s">
        <v>63</v>
      </c>
      <c r="P599" t="s">
        <v>63</v>
      </c>
      <c r="Q599">
        <v>1</v>
      </c>
      <c r="W599">
        <v>0</v>
      </c>
      <c r="X599">
        <v>726862742</v>
      </c>
      <c r="Y599">
        <f t="shared" si="227"/>
        <v>1.1000000000000001</v>
      </c>
      <c r="AA599">
        <v>0</v>
      </c>
      <c r="AB599">
        <v>14.52</v>
      </c>
      <c r="AC599">
        <v>0.03</v>
      </c>
      <c r="AD599">
        <v>0</v>
      </c>
      <c r="AE599">
        <v>0</v>
      </c>
      <c r="AF599">
        <v>14.52</v>
      </c>
      <c r="AG599">
        <v>0.03</v>
      </c>
      <c r="AH599">
        <v>0</v>
      </c>
      <c r="AI599">
        <v>1</v>
      </c>
      <c r="AJ599">
        <v>1</v>
      </c>
      <c r="AK599">
        <v>1</v>
      </c>
      <c r="AL599">
        <v>1</v>
      </c>
      <c r="AM599">
        <v>-2</v>
      </c>
      <c r="AN599">
        <v>0</v>
      </c>
      <c r="AO599">
        <v>1</v>
      </c>
      <c r="AP599">
        <v>0</v>
      </c>
      <c r="AQ599">
        <v>0</v>
      </c>
      <c r="AR599">
        <v>0</v>
      </c>
      <c r="AS599" t="s">
        <v>4</v>
      </c>
      <c r="AT599">
        <v>1.1000000000000001</v>
      </c>
      <c r="AU599" t="s">
        <v>4</v>
      </c>
      <c r="AV599">
        <v>0</v>
      </c>
      <c r="AW599">
        <v>2</v>
      </c>
      <c r="AX599">
        <v>29860121</v>
      </c>
      <c r="AY599">
        <v>1</v>
      </c>
      <c r="AZ599">
        <v>0</v>
      </c>
      <c r="BA599">
        <v>598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0</v>
      </c>
      <c r="BI599">
        <v>0</v>
      </c>
      <c r="BJ599">
        <v>0</v>
      </c>
      <c r="BK599">
        <v>0</v>
      </c>
      <c r="BL599">
        <v>0</v>
      </c>
      <c r="BM599">
        <v>0</v>
      </c>
      <c r="BN599">
        <v>0</v>
      </c>
      <c r="BO599">
        <v>0</v>
      </c>
      <c r="BP599">
        <v>0</v>
      </c>
      <c r="BQ599">
        <v>0</v>
      </c>
      <c r="BR599">
        <v>0</v>
      </c>
      <c r="BS599">
        <v>0</v>
      </c>
      <c r="BT599">
        <v>0</v>
      </c>
      <c r="BU599">
        <v>0</v>
      </c>
      <c r="BV599">
        <v>0</v>
      </c>
      <c r="BW599">
        <v>0</v>
      </c>
      <c r="CV599">
        <v>0</v>
      </c>
      <c r="CW599">
        <f>ROUND(Y599*Source!I461*DO599,9)</f>
        <v>0</v>
      </c>
      <c r="CX599">
        <f>ROUND(Y599*Source!I461,9)</f>
        <v>0.15664</v>
      </c>
      <c r="CY599">
        <f>AB599</f>
        <v>14.52</v>
      </c>
      <c r="CZ599">
        <f>AF599</f>
        <v>14.52</v>
      </c>
      <c r="DA599">
        <f>AJ599</f>
        <v>1</v>
      </c>
      <c r="DB599">
        <f t="shared" si="228"/>
        <v>15.97</v>
      </c>
      <c r="DC599">
        <f t="shared" si="229"/>
        <v>0.03</v>
      </c>
      <c r="DD599" t="s">
        <v>4</v>
      </c>
      <c r="DE599" t="s">
        <v>4</v>
      </c>
      <c r="DF599">
        <f t="shared" si="223"/>
        <v>0</v>
      </c>
      <c r="DG599">
        <f t="shared" si="224"/>
        <v>2.27</v>
      </c>
      <c r="DH599">
        <f t="shared" si="225"/>
        <v>0</v>
      </c>
      <c r="DI599">
        <f t="shared" si="226"/>
        <v>0</v>
      </c>
      <c r="DJ599">
        <f>DG599</f>
        <v>2.27</v>
      </c>
      <c r="DK599">
        <v>0</v>
      </c>
      <c r="DL599" t="s">
        <v>4</v>
      </c>
      <c r="DM599">
        <v>0</v>
      </c>
      <c r="DN599" t="s">
        <v>4</v>
      </c>
      <c r="DO599">
        <v>0</v>
      </c>
    </row>
    <row r="600" spans="1:119">
      <c r="A600">
        <f>ROW(Source!A461)</f>
        <v>461</v>
      </c>
      <c r="B600">
        <v>29858012</v>
      </c>
      <c r="C600">
        <v>29860108</v>
      </c>
      <c r="D600">
        <v>29311820</v>
      </c>
      <c r="E600">
        <v>1</v>
      </c>
      <c r="F600">
        <v>1</v>
      </c>
      <c r="G600">
        <v>37</v>
      </c>
      <c r="H600">
        <v>3</v>
      </c>
      <c r="I600" t="s">
        <v>1271</v>
      </c>
      <c r="J600" t="s">
        <v>1272</v>
      </c>
      <c r="K600" t="s">
        <v>1273</v>
      </c>
      <c r="L600">
        <v>1327</v>
      </c>
      <c r="N600">
        <v>1005</v>
      </c>
      <c r="O600" t="s">
        <v>201</v>
      </c>
      <c r="P600" t="s">
        <v>201</v>
      </c>
      <c r="Q600">
        <v>1</v>
      </c>
      <c r="W600">
        <v>0</v>
      </c>
      <c r="X600">
        <v>-825842571</v>
      </c>
      <c r="Y600">
        <f t="shared" si="227"/>
        <v>100</v>
      </c>
      <c r="AA600">
        <v>863.65</v>
      </c>
      <c r="AB600">
        <v>0</v>
      </c>
      <c r="AC600">
        <v>0</v>
      </c>
      <c r="AD600">
        <v>0</v>
      </c>
      <c r="AE600">
        <v>863.65</v>
      </c>
      <c r="AF600">
        <v>0</v>
      </c>
      <c r="AG600">
        <v>0</v>
      </c>
      <c r="AH600">
        <v>0</v>
      </c>
      <c r="AI600">
        <v>1</v>
      </c>
      <c r="AJ600">
        <v>1</v>
      </c>
      <c r="AK600">
        <v>1</v>
      </c>
      <c r="AL600">
        <v>1</v>
      </c>
      <c r="AM600">
        <v>-2</v>
      </c>
      <c r="AN600">
        <v>0</v>
      </c>
      <c r="AO600">
        <v>1</v>
      </c>
      <c r="AP600">
        <v>0</v>
      </c>
      <c r="AQ600">
        <v>0</v>
      </c>
      <c r="AR600">
        <v>0</v>
      </c>
      <c r="AS600" t="s">
        <v>4</v>
      </c>
      <c r="AT600">
        <v>100</v>
      </c>
      <c r="AU600" t="s">
        <v>4</v>
      </c>
      <c r="AV600">
        <v>0</v>
      </c>
      <c r="AW600">
        <v>2</v>
      </c>
      <c r="AX600">
        <v>29860122</v>
      </c>
      <c r="AY600">
        <v>1</v>
      </c>
      <c r="AZ600">
        <v>0</v>
      </c>
      <c r="BA600">
        <v>599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0</v>
      </c>
      <c r="BI600">
        <v>0</v>
      </c>
      <c r="BJ600">
        <v>0</v>
      </c>
      <c r="BK600">
        <v>0</v>
      </c>
      <c r="BL600">
        <v>0</v>
      </c>
      <c r="BM600">
        <v>0</v>
      </c>
      <c r="BN600">
        <v>0</v>
      </c>
      <c r="BO600">
        <v>0</v>
      </c>
      <c r="BP600">
        <v>0</v>
      </c>
      <c r="BQ600">
        <v>0</v>
      </c>
      <c r="BR600">
        <v>0</v>
      </c>
      <c r="BS600">
        <v>0</v>
      </c>
      <c r="BT600">
        <v>0</v>
      </c>
      <c r="BU600">
        <v>0</v>
      </c>
      <c r="BV600">
        <v>0</v>
      </c>
      <c r="BW600">
        <v>0</v>
      </c>
      <c r="CV600">
        <v>0</v>
      </c>
      <c r="CW600">
        <v>0</v>
      </c>
      <c r="CX600">
        <f>ROUND(Y600*Source!I461,9)</f>
        <v>14.24</v>
      </c>
      <c r="CY600">
        <f>AA600</f>
        <v>863.65</v>
      </c>
      <c r="CZ600">
        <f>AE600</f>
        <v>863.65</v>
      </c>
      <c r="DA600">
        <f>AI600</f>
        <v>1</v>
      </c>
      <c r="DB600">
        <f t="shared" si="228"/>
        <v>86365</v>
      </c>
      <c r="DC600">
        <f t="shared" si="229"/>
        <v>0</v>
      </c>
      <c r="DD600" t="s">
        <v>4</v>
      </c>
      <c r="DE600" t="s">
        <v>4</v>
      </c>
      <c r="DF600">
        <f t="shared" si="223"/>
        <v>12298.38</v>
      </c>
      <c r="DG600">
        <f t="shared" si="224"/>
        <v>0</v>
      </c>
      <c r="DH600">
        <f t="shared" si="225"/>
        <v>0</v>
      </c>
      <c r="DI600">
        <f t="shared" si="226"/>
        <v>0</v>
      </c>
      <c r="DJ600">
        <f>DF600</f>
        <v>12298.38</v>
      </c>
      <c r="DK600">
        <v>0</v>
      </c>
      <c r="DL600" t="s">
        <v>4</v>
      </c>
      <c r="DM600">
        <v>0</v>
      </c>
      <c r="DN600" t="s">
        <v>4</v>
      </c>
      <c r="DO600">
        <v>0</v>
      </c>
    </row>
    <row r="601" spans="1:119">
      <c r="A601">
        <f>ROW(Source!A461)</f>
        <v>461</v>
      </c>
      <c r="B601">
        <v>29858012</v>
      </c>
      <c r="C601">
        <v>29860108</v>
      </c>
      <c r="D601">
        <v>29311852</v>
      </c>
      <c r="E601">
        <v>1</v>
      </c>
      <c r="F601">
        <v>1</v>
      </c>
      <c r="G601">
        <v>37</v>
      </c>
      <c r="H601">
        <v>3</v>
      </c>
      <c r="I601" t="s">
        <v>1274</v>
      </c>
      <c r="J601" t="s">
        <v>1275</v>
      </c>
      <c r="K601" t="s">
        <v>1276</v>
      </c>
      <c r="L601">
        <v>1348</v>
      </c>
      <c r="N601">
        <v>1009</v>
      </c>
      <c r="O601" t="s">
        <v>68</v>
      </c>
      <c r="P601" t="s">
        <v>68</v>
      </c>
      <c r="Q601">
        <v>1000</v>
      </c>
      <c r="W601">
        <v>0</v>
      </c>
      <c r="X601">
        <v>437835745</v>
      </c>
      <c r="Y601">
        <f t="shared" si="227"/>
        <v>2E-3</v>
      </c>
      <c r="AA601">
        <v>170594.58</v>
      </c>
      <c r="AB601">
        <v>0</v>
      </c>
      <c r="AC601">
        <v>0</v>
      </c>
      <c r="AD601">
        <v>0</v>
      </c>
      <c r="AE601">
        <v>170594.58</v>
      </c>
      <c r="AF601">
        <v>0</v>
      </c>
      <c r="AG601">
        <v>0</v>
      </c>
      <c r="AH601">
        <v>0</v>
      </c>
      <c r="AI601">
        <v>1</v>
      </c>
      <c r="AJ601">
        <v>1</v>
      </c>
      <c r="AK601">
        <v>1</v>
      </c>
      <c r="AL601">
        <v>1</v>
      </c>
      <c r="AM601">
        <v>-2</v>
      </c>
      <c r="AN601">
        <v>0</v>
      </c>
      <c r="AO601">
        <v>1</v>
      </c>
      <c r="AP601">
        <v>0</v>
      </c>
      <c r="AQ601">
        <v>0</v>
      </c>
      <c r="AR601">
        <v>0</v>
      </c>
      <c r="AS601" t="s">
        <v>4</v>
      </c>
      <c r="AT601">
        <v>2E-3</v>
      </c>
      <c r="AU601" t="s">
        <v>4</v>
      </c>
      <c r="AV601">
        <v>0</v>
      </c>
      <c r="AW601">
        <v>2</v>
      </c>
      <c r="AX601">
        <v>29860123</v>
      </c>
      <c r="AY601">
        <v>1</v>
      </c>
      <c r="AZ601">
        <v>0</v>
      </c>
      <c r="BA601">
        <v>600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0</v>
      </c>
      <c r="BI601">
        <v>0</v>
      </c>
      <c r="BJ601">
        <v>0</v>
      </c>
      <c r="BK601">
        <v>0</v>
      </c>
      <c r="BL601">
        <v>0</v>
      </c>
      <c r="BM601">
        <v>0</v>
      </c>
      <c r="BN601">
        <v>0</v>
      </c>
      <c r="BO601">
        <v>0</v>
      </c>
      <c r="BP601">
        <v>0</v>
      </c>
      <c r="BQ601">
        <v>0</v>
      </c>
      <c r="BR601">
        <v>0</v>
      </c>
      <c r="BS601">
        <v>0</v>
      </c>
      <c r="BT601">
        <v>0</v>
      </c>
      <c r="BU601">
        <v>0</v>
      </c>
      <c r="BV601">
        <v>0</v>
      </c>
      <c r="BW601">
        <v>0</v>
      </c>
      <c r="CV601">
        <v>0</v>
      </c>
      <c r="CW601">
        <v>0</v>
      </c>
      <c r="CX601">
        <f>ROUND(Y601*Source!I461,9)</f>
        <v>2.8479999999999998E-4</v>
      </c>
      <c r="CY601">
        <f>AA601</f>
        <v>170594.58</v>
      </c>
      <c r="CZ601">
        <f>AE601</f>
        <v>170594.58</v>
      </c>
      <c r="DA601">
        <f>AI601</f>
        <v>1</v>
      </c>
      <c r="DB601">
        <f t="shared" si="228"/>
        <v>341.19</v>
      </c>
      <c r="DC601">
        <f t="shared" si="229"/>
        <v>0</v>
      </c>
      <c r="DD601" t="s">
        <v>4</v>
      </c>
      <c r="DE601" t="s">
        <v>4</v>
      </c>
      <c r="DF601">
        <f t="shared" si="223"/>
        <v>48.59</v>
      </c>
      <c r="DG601">
        <f t="shared" si="224"/>
        <v>0</v>
      </c>
      <c r="DH601">
        <f t="shared" si="225"/>
        <v>0</v>
      </c>
      <c r="DI601">
        <f t="shared" si="226"/>
        <v>0</v>
      </c>
      <c r="DJ601">
        <f>DF601</f>
        <v>48.59</v>
      </c>
      <c r="DK601">
        <v>0</v>
      </c>
      <c r="DL601" t="s">
        <v>4</v>
      </c>
      <c r="DM601">
        <v>0</v>
      </c>
      <c r="DN601" t="s">
        <v>4</v>
      </c>
      <c r="DO601">
        <v>0</v>
      </c>
    </row>
    <row r="602" spans="1:119">
      <c r="A602">
        <f>ROW(Source!A461)</f>
        <v>461</v>
      </c>
      <c r="B602">
        <v>29858012</v>
      </c>
      <c r="C602">
        <v>29860108</v>
      </c>
      <c r="D602">
        <v>29314972</v>
      </c>
      <c r="E602">
        <v>1</v>
      </c>
      <c r="F602">
        <v>1</v>
      </c>
      <c r="G602">
        <v>37</v>
      </c>
      <c r="H602">
        <v>3</v>
      </c>
      <c r="I602" t="s">
        <v>164</v>
      </c>
      <c r="J602" t="s">
        <v>166</v>
      </c>
      <c r="K602" t="s">
        <v>165</v>
      </c>
      <c r="L602">
        <v>1348</v>
      </c>
      <c r="N602">
        <v>1009</v>
      </c>
      <c r="O602" t="s">
        <v>68</v>
      </c>
      <c r="P602" t="s">
        <v>68</v>
      </c>
      <c r="Q602">
        <v>1000</v>
      </c>
      <c r="W602">
        <v>0</v>
      </c>
      <c r="X602">
        <v>-507214976</v>
      </c>
      <c r="Y602">
        <f t="shared" si="227"/>
        <v>1.0999999999999999E-2</v>
      </c>
      <c r="AA602">
        <v>160649.89000000001</v>
      </c>
      <c r="AB602">
        <v>0</v>
      </c>
      <c r="AC602">
        <v>0</v>
      </c>
      <c r="AD602">
        <v>0</v>
      </c>
      <c r="AE602">
        <v>160649.89000000001</v>
      </c>
      <c r="AF602">
        <v>0</v>
      </c>
      <c r="AG602">
        <v>0</v>
      </c>
      <c r="AH602">
        <v>0</v>
      </c>
      <c r="AI602">
        <v>1</v>
      </c>
      <c r="AJ602">
        <v>1</v>
      </c>
      <c r="AK602">
        <v>1</v>
      </c>
      <c r="AL602">
        <v>1</v>
      </c>
      <c r="AM602">
        <v>-2</v>
      </c>
      <c r="AN602">
        <v>0</v>
      </c>
      <c r="AO602">
        <v>1</v>
      </c>
      <c r="AP602">
        <v>0</v>
      </c>
      <c r="AQ602">
        <v>0</v>
      </c>
      <c r="AR602">
        <v>0</v>
      </c>
      <c r="AS602" t="s">
        <v>4</v>
      </c>
      <c r="AT602">
        <v>1.0999999999999999E-2</v>
      </c>
      <c r="AU602" t="s">
        <v>4</v>
      </c>
      <c r="AV602">
        <v>0</v>
      </c>
      <c r="AW602">
        <v>2</v>
      </c>
      <c r="AX602">
        <v>29860124</v>
      </c>
      <c r="AY602">
        <v>1</v>
      </c>
      <c r="AZ602">
        <v>0</v>
      </c>
      <c r="BA602">
        <v>601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0</v>
      </c>
      <c r="BI602">
        <v>0</v>
      </c>
      <c r="BJ602">
        <v>0</v>
      </c>
      <c r="BK602">
        <v>0</v>
      </c>
      <c r="BL602">
        <v>0</v>
      </c>
      <c r="BM602">
        <v>0</v>
      </c>
      <c r="BN602">
        <v>0</v>
      </c>
      <c r="BO602">
        <v>0</v>
      </c>
      <c r="BP602">
        <v>0</v>
      </c>
      <c r="BQ602">
        <v>0</v>
      </c>
      <c r="BR602">
        <v>0</v>
      </c>
      <c r="BS602">
        <v>0</v>
      </c>
      <c r="BT602">
        <v>0</v>
      </c>
      <c r="BU602">
        <v>0</v>
      </c>
      <c r="BV602">
        <v>0</v>
      </c>
      <c r="BW602">
        <v>0</v>
      </c>
      <c r="CV602">
        <v>0</v>
      </c>
      <c r="CW602">
        <v>0</v>
      </c>
      <c r="CX602">
        <f>ROUND(Y602*Source!I461,9)</f>
        <v>1.5663999999999999E-3</v>
      </c>
      <c r="CY602">
        <f>AA602</f>
        <v>160649.89000000001</v>
      </c>
      <c r="CZ602">
        <f>AE602</f>
        <v>160649.89000000001</v>
      </c>
      <c r="DA602">
        <f>AI602</f>
        <v>1</v>
      </c>
      <c r="DB602">
        <f t="shared" si="228"/>
        <v>1767.15</v>
      </c>
      <c r="DC602">
        <f t="shared" si="229"/>
        <v>0</v>
      </c>
      <c r="DD602" t="s">
        <v>4</v>
      </c>
      <c r="DE602" t="s">
        <v>4</v>
      </c>
      <c r="DF602">
        <f t="shared" si="223"/>
        <v>251.64</v>
      </c>
      <c r="DG602">
        <f t="shared" si="224"/>
        <v>0</v>
      </c>
      <c r="DH602">
        <f t="shared" si="225"/>
        <v>0</v>
      </c>
      <c r="DI602">
        <f t="shared" si="226"/>
        <v>0</v>
      </c>
      <c r="DJ602">
        <f>DF602</f>
        <v>251.64</v>
      </c>
      <c r="DK602">
        <v>0</v>
      </c>
      <c r="DL602" t="s">
        <v>4</v>
      </c>
      <c r="DM602">
        <v>0</v>
      </c>
      <c r="DN602" t="s">
        <v>4</v>
      </c>
      <c r="DO602">
        <v>0</v>
      </c>
    </row>
    <row r="603" spans="1:119">
      <c r="A603">
        <f>ROW(Source!A462)</f>
        <v>462</v>
      </c>
      <c r="B603">
        <v>29858012</v>
      </c>
      <c r="C603">
        <v>29860125</v>
      </c>
      <c r="D603">
        <v>29308795</v>
      </c>
      <c r="E603">
        <v>37</v>
      </c>
      <c r="F603">
        <v>1</v>
      </c>
      <c r="G603">
        <v>37</v>
      </c>
      <c r="H603">
        <v>1</v>
      </c>
      <c r="I603" t="s">
        <v>684</v>
      </c>
      <c r="J603" t="s">
        <v>4</v>
      </c>
      <c r="K603" t="s">
        <v>685</v>
      </c>
      <c r="L603">
        <v>1191</v>
      </c>
      <c r="N603">
        <v>1013</v>
      </c>
      <c r="O603" t="s">
        <v>686</v>
      </c>
      <c r="P603" t="s">
        <v>686</v>
      </c>
      <c r="Q603">
        <v>1</v>
      </c>
      <c r="W603">
        <v>0</v>
      </c>
      <c r="X603">
        <v>476480486</v>
      </c>
      <c r="Y603">
        <f t="shared" si="227"/>
        <v>50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1</v>
      </c>
      <c r="AJ603">
        <v>1</v>
      </c>
      <c r="AK603">
        <v>1</v>
      </c>
      <c r="AL603">
        <v>1</v>
      </c>
      <c r="AM603">
        <v>-2</v>
      </c>
      <c r="AN603">
        <v>0</v>
      </c>
      <c r="AO603">
        <v>1</v>
      </c>
      <c r="AP603">
        <v>0</v>
      </c>
      <c r="AQ603">
        <v>0</v>
      </c>
      <c r="AR603">
        <v>0</v>
      </c>
      <c r="AS603" t="s">
        <v>4</v>
      </c>
      <c r="AT603">
        <v>50</v>
      </c>
      <c r="AU603" t="s">
        <v>4</v>
      </c>
      <c r="AV603">
        <v>1</v>
      </c>
      <c r="AW603">
        <v>2</v>
      </c>
      <c r="AX603">
        <v>29860130</v>
      </c>
      <c r="AY603">
        <v>1</v>
      </c>
      <c r="AZ603">
        <v>0</v>
      </c>
      <c r="BA603">
        <v>602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0</v>
      </c>
      <c r="BI603">
        <v>0</v>
      </c>
      <c r="BJ603">
        <v>0</v>
      </c>
      <c r="BK603">
        <v>0</v>
      </c>
      <c r="BL603">
        <v>0</v>
      </c>
      <c r="BM603">
        <v>0</v>
      </c>
      <c r="BN603">
        <v>0</v>
      </c>
      <c r="BO603">
        <v>0</v>
      </c>
      <c r="BP603">
        <v>0</v>
      </c>
      <c r="BQ603">
        <v>0</v>
      </c>
      <c r="BR603">
        <v>0</v>
      </c>
      <c r="BS603">
        <v>0</v>
      </c>
      <c r="BT603">
        <v>0</v>
      </c>
      <c r="BU603">
        <v>0</v>
      </c>
      <c r="BV603">
        <v>0</v>
      </c>
      <c r="BW603">
        <v>0</v>
      </c>
      <c r="CU603">
        <f>ROUND(AT603*Source!I462*AH603*AL603,2)</f>
        <v>0</v>
      </c>
      <c r="CV603">
        <f>ROUND(Y603*Source!I462,9)</f>
        <v>5.1224999999999996</v>
      </c>
      <c r="CW603">
        <v>0</v>
      </c>
      <c r="CX603">
        <f>ROUND(Y603*Source!I462,9)</f>
        <v>5.1224999999999996</v>
      </c>
      <c r="CY603">
        <f>AD603</f>
        <v>0</v>
      </c>
      <c r="CZ603">
        <f>AH603</f>
        <v>0</v>
      </c>
      <c r="DA603">
        <f>AL603</f>
        <v>1</v>
      </c>
      <c r="DB603">
        <f t="shared" si="228"/>
        <v>0</v>
      </c>
      <c r="DC603">
        <f t="shared" si="229"/>
        <v>0</v>
      </c>
      <c r="DD603" t="s">
        <v>4</v>
      </c>
      <c r="DE603" t="s">
        <v>4</v>
      </c>
      <c r="DF603">
        <f t="shared" si="223"/>
        <v>0</v>
      </c>
      <c r="DG603">
        <f t="shared" si="224"/>
        <v>0</v>
      </c>
      <c r="DH603">
        <f t="shared" si="225"/>
        <v>0</v>
      </c>
      <c r="DI603">
        <f t="shared" si="226"/>
        <v>0</v>
      </c>
      <c r="DJ603">
        <f>DI603</f>
        <v>0</v>
      </c>
      <c r="DK603">
        <v>0</v>
      </c>
      <c r="DL603" t="s">
        <v>4</v>
      </c>
      <c r="DM603">
        <v>0</v>
      </c>
      <c r="DN603" t="s">
        <v>4</v>
      </c>
      <c r="DO603">
        <v>0</v>
      </c>
    </row>
    <row r="604" spans="1:119">
      <c r="A604">
        <f>ROW(Source!A462)</f>
        <v>462</v>
      </c>
      <c r="B604">
        <v>29858012</v>
      </c>
      <c r="C604">
        <v>29860125</v>
      </c>
      <c r="D604">
        <v>29311723</v>
      </c>
      <c r="E604">
        <v>1</v>
      </c>
      <c r="F604">
        <v>1</v>
      </c>
      <c r="G604">
        <v>37</v>
      </c>
      <c r="H604">
        <v>3</v>
      </c>
      <c r="I604" t="s">
        <v>608</v>
      </c>
      <c r="J604" t="s">
        <v>610</v>
      </c>
      <c r="K604" t="s">
        <v>609</v>
      </c>
      <c r="L604">
        <v>1348</v>
      </c>
      <c r="N604">
        <v>1009</v>
      </c>
      <c r="O604" t="s">
        <v>68</v>
      </c>
      <c r="P604" t="s">
        <v>68</v>
      </c>
      <c r="Q604">
        <v>1000</v>
      </c>
      <c r="W604">
        <v>1</v>
      </c>
      <c r="X604">
        <v>-1870950421</v>
      </c>
      <c r="Y604">
        <f t="shared" si="227"/>
        <v>-0.46</v>
      </c>
      <c r="AA604">
        <v>99918.39</v>
      </c>
      <c r="AB604">
        <v>0</v>
      </c>
      <c r="AC604">
        <v>0</v>
      </c>
      <c r="AD604">
        <v>0</v>
      </c>
      <c r="AE604">
        <v>99918.39</v>
      </c>
      <c r="AF604">
        <v>0</v>
      </c>
      <c r="AG604">
        <v>0</v>
      </c>
      <c r="AH604">
        <v>0</v>
      </c>
      <c r="AI604">
        <v>1</v>
      </c>
      <c r="AJ604">
        <v>1</v>
      </c>
      <c r="AK604">
        <v>1</v>
      </c>
      <c r="AL604">
        <v>1</v>
      </c>
      <c r="AM604">
        <v>-2</v>
      </c>
      <c r="AN604">
        <v>0</v>
      </c>
      <c r="AO604">
        <v>1</v>
      </c>
      <c r="AP604">
        <v>0</v>
      </c>
      <c r="AQ604">
        <v>0</v>
      </c>
      <c r="AR604">
        <v>0</v>
      </c>
      <c r="AS604" t="s">
        <v>4</v>
      </c>
      <c r="AT604">
        <v>-0.46</v>
      </c>
      <c r="AU604" t="s">
        <v>4</v>
      </c>
      <c r="AV604">
        <v>0</v>
      </c>
      <c r="AW604">
        <v>2</v>
      </c>
      <c r="AX604">
        <v>29860131</v>
      </c>
      <c r="AY604">
        <v>1</v>
      </c>
      <c r="AZ604">
        <v>6144</v>
      </c>
      <c r="BA604">
        <v>603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0</v>
      </c>
      <c r="BI604">
        <v>0</v>
      </c>
      <c r="BJ604">
        <v>0</v>
      </c>
      <c r="BK604">
        <v>0</v>
      </c>
      <c r="BL604">
        <v>0</v>
      </c>
      <c r="BM604">
        <v>0</v>
      </c>
      <c r="BN604">
        <v>0</v>
      </c>
      <c r="BO604">
        <v>0</v>
      </c>
      <c r="BP604">
        <v>0</v>
      </c>
      <c r="BQ604">
        <v>0</v>
      </c>
      <c r="BR604">
        <v>0</v>
      </c>
      <c r="BS604">
        <v>0</v>
      </c>
      <c r="BT604">
        <v>0</v>
      </c>
      <c r="BU604">
        <v>0</v>
      </c>
      <c r="BV604">
        <v>0</v>
      </c>
      <c r="BW604">
        <v>0</v>
      </c>
      <c r="CV604">
        <v>0</v>
      </c>
      <c r="CW604">
        <v>0</v>
      </c>
      <c r="CX604">
        <f>ROUND(Y604*Source!I462,9)</f>
        <v>-4.7127000000000002E-2</v>
      </c>
      <c r="CY604">
        <f>AA604</f>
        <v>99918.39</v>
      </c>
      <c r="CZ604">
        <f>AE604</f>
        <v>99918.39</v>
      </c>
      <c r="DA604">
        <f>AI604</f>
        <v>1</v>
      </c>
      <c r="DB604">
        <f t="shared" si="228"/>
        <v>-45962.46</v>
      </c>
      <c r="DC604">
        <f t="shared" si="229"/>
        <v>0</v>
      </c>
      <c r="DD604" t="s">
        <v>4</v>
      </c>
      <c r="DE604" t="s">
        <v>4</v>
      </c>
      <c r="DF604">
        <f t="shared" si="223"/>
        <v>-4708.8500000000004</v>
      </c>
      <c r="DG604">
        <f t="shared" si="224"/>
        <v>0</v>
      </c>
      <c r="DH604">
        <f t="shared" si="225"/>
        <v>0</v>
      </c>
      <c r="DI604">
        <f t="shared" si="226"/>
        <v>0</v>
      </c>
      <c r="DJ604">
        <f>DF604</f>
        <v>-4708.8500000000004</v>
      </c>
      <c r="DK604">
        <v>0</v>
      </c>
      <c r="DL604" t="s">
        <v>4</v>
      </c>
      <c r="DM604">
        <v>0</v>
      </c>
      <c r="DN604" t="s">
        <v>4</v>
      </c>
      <c r="DO604">
        <v>0</v>
      </c>
    </row>
    <row r="605" spans="1:119">
      <c r="A605">
        <f>ROW(Source!A462)</f>
        <v>462</v>
      </c>
      <c r="B605">
        <v>29858012</v>
      </c>
      <c r="C605">
        <v>29860125</v>
      </c>
      <c r="D605">
        <v>29311885</v>
      </c>
      <c r="E605">
        <v>1</v>
      </c>
      <c r="F605">
        <v>1</v>
      </c>
      <c r="G605">
        <v>37</v>
      </c>
      <c r="H605">
        <v>3</v>
      </c>
      <c r="I605" t="s">
        <v>604</v>
      </c>
      <c r="J605" t="s">
        <v>606</v>
      </c>
      <c r="K605" t="s">
        <v>605</v>
      </c>
      <c r="L605">
        <v>1348</v>
      </c>
      <c r="N605">
        <v>1009</v>
      </c>
      <c r="O605" t="s">
        <v>68</v>
      </c>
      <c r="P605" t="s">
        <v>68</v>
      </c>
      <c r="Q605">
        <v>1000</v>
      </c>
      <c r="W605">
        <v>1</v>
      </c>
      <c r="X605">
        <v>919131384</v>
      </c>
      <c r="Y605">
        <f t="shared" si="227"/>
        <v>-1E-3</v>
      </c>
      <c r="AA605">
        <v>99048.85</v>
      </c>
      <c r="AB605">
        <v>0</v>
      </c>
      <c r="AC605">
        <v>0</v>
      </c>
      <c r="AD605">
        <v>0</v>
      </c>
      <c r="AE605">
        <v>99048.85</v>
      </c>
      <c r="AF605">
        <v>0</v>
      </c>
      <c r="AG605">
        <v>0</v>
      </c>
      <c r="AH605">
        <v>0</v>
      </c>
      <c r="AI605">
        <v>1</v>
      </c>
      <c r="AJ605">
        <v>1</v>
      </c>
      <c r="AK605">
        <v>1</v>
      </c>
      <c r="AL605">
        <v>1</v>
      </c>
      <c r="AM605">
        <v>-2</v>
      </c>
      <c r="AN605">
        <v>0</v>
      </c>
      <c r="AO605">
        <v>1</v>
      </c>
      <c r="AP605">
        <v>0</v>
      </c>
      <c r="AQ605">
        <v>0</v>
      </c>
      <c r="AR605">
        <v>0</v>
      </c>
      <c r="AS605" t="s">
        <v>4</v>
      </c>
      <c r="AT605">
        <v>-1E-3</v>
      </c>
      <c r="AU605" t="s">
        <v>4</v>
      </c>
      <c r="AV605">
        <v>0</v>
      </c>
      <c r="AW605">
        <v>2</v>
      </c>
      <c r="AX605">
        <v>29860132</v>
      </c>
      <c r="AY605">
        <v>1</v>
      </c>
      <c r="AZ605">
        <v>6144</v>
      </c>
      <c r="BA605">
        <v>604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0</v>
      </c>
      <c r="BI605">
        <v>0</v>
      </c>
      <c r="BJ605">
        <v>0</v>
      </c>
      <c r="BK605">
        <v>0</v>
      </c>
      <c r="BL605">
        <v>0</v>
      </c>
      <c r="BM605">
        <v>0</v>
      </c>
      <c r="BN605">
        <v>0</v>
      </c>
      <c r="BO605">
        <v>0</v>
      </c>
      <c r="BP605">
        <v>0</v>
      </c>
      <c r="BQ605">
        <v>0</v>
      </c>
      <c r="BR605">
        <v>0</v>
      </c>
      <c r="BS605">
        <v>0</v>
      </c>
      <c r="BT605">
        <v>0</v>
      </c>
      <c r="BU605">
        <v>0</v>
      </c>
      <c r="BV605">
        <v>0</v>
      </c>
      <c r="BW605">
        <v>0</v>
      </c>
      <c r="CV605">
        <v>0</v>
      </c>
      <c r="CW605">
        <v>0</v>
      </c>
      <c r="CX605">
        <f>ROUND(Y605*Source!I462,9)</f>
        <v>-1.0245E-4</v>
      </c>
      <c r="CY605">
        <f>AA605</f>
        <v>99048.85</v>
      </c>
      <c r="CZ605">
        <f>AE605</f>
        <v>99048.85</v>
      </c>
      <c r="DA605">
        <f>AI605</f>
        <v>1</v>
      </c>
      <c r="DB605">
        <f t="shared" si="228"/>
        <v>-99.05</v>
      </c>
      <c r="DC605">
        <f t="shared" si="229"/>
        <v>0</v>
      </c>
      <c r="DD605" t="s">
        <v>4</v>
      </c>
      <c r="DE605" t="s">
        <v>4</v>
      </c>
      <c r="DF605">
        <f t="shared" si="223"/>
        <v>-10.15</v>
      </c>
      <c r="DG605">
        <f t="shared" si="224"/>
        <v>0</v>
      </c>
      <c r="DH605">
        <f t="shared" si="225"/>
        <v>0</v>
      </c>
      <c r="DI605">
        <f t="shared" si="226"/>
        <v>0</v>
      </c>
      <c r="DJ605">
        <f>DF605</f>
        <v>-10.15</v>
      </c>
      <c r="DK605">
        <v>0</v>
      </c>
      <c r="DL605" t="s">
        <v>4</v>
      </c>
      <c r="DM605">
        <v>0</v>
      </c>
      <c r="DN605" t="s">
        <v>4</v>
      </c>
      <c r="DO605">
        <v>0</v>
      </c>
    </row>
    <row r="606" spans="1:119">
      <c r="A606">
        <f>ROW(Source!A462)</f>
        <v>462</v>
      </c>
      <c r="B606">
        <v>29858012</v>
      </c>
      <c r="C606">
        <v>29860125</v>
      </c>
      <c r="D606">
        <v>29311923</v>
      </c>
      <c r="E606">
        <v>1</v>
      </c>
      <c r="F606">
        <v>1</v>
      </c>
      <c r="G606">
        <v>37</v>
      </c>
      <c r="H606">
        <v>3</v>
      </c>
      <c r="I606" t="s">
        <v>600</v>
      </c>
      <c r="J606" t="s">
        <v>602</v>
      </c>
      <c r="K606" t="s">
        <v>601</v>
      </c>
      <c r="L606">
        <v>1348</v>
      </c>
      <c r="N606">
        <v>1009</v>
      </c>
      <c r="O606" t="s">
        <v>68</v>
      </c>
      <c r="P606" t="s">
        <v>68</v>
      </c>
      <c r="Q606">
        <v>1000</v>
      </c>
      <c r="W606">
        <v>1</v>
      </c>
      <c r="X606">
        <v>521950283</v>
      </c>
      <c r="Y606">
        <f t="shared" si="227"/>
        <v>-5.1999999999999998E-2</v>
      </c>
      <c r="AA606">
        <v>86978.240000000005</v>
      </c>
      <c r="AB606">
        <v>0</v>
      </c>
      <c r="AC606">
        <v>0</v>
      </c>
      <c r="AD606">
        <v>0</v>
      </c>
      <c r="AE606">
        <v>86978.240000000005</v>
      </c>
      <c r="AF606">
        <v>0</v>
      </c>
      <c r="AG606">
        <v>0</v>
      </c>
      <c r="AH606">
        <v>0</v>
      </c>
      <c r="AI606">
        <v>1</v>
      </c>
      <c r="AJ606">
        <v>1</v>
      </c>
      <c r="AK606">
        <v>1</v>
      </c>
      <c r="AL606">
        <v>1</v>
      </c>
      <c r="AM606">
        <v>-2</v>
      </c>
      <c r="AN606">
        <v>0</v>
      </c>
      <c r="AO606">
        <v>1</v>
      </c>
      <c r="AP606">
        <v>0</v>
      </c>
      <c r="AQ606">
        <v>0</v>
      </c>
      <c r="AR606">
        <v>0</v>
      </c>
      <c r="AS606" t="s">
        <v>4</v>
      </c>
      <c r="AT606">
        <v>-5.1999999999999998E-2</v>
      </c>
      <c r="AU606" t="s">
        <v>4</v>
      </c>
      <c r="AV606">
        <v>0</v>
      </c>
      <c r="AW606">
        <v>2</v>
      </c>
      <c r="AX606">
        <v>29860133</v>
      </c>
      <c r="AY606">
        <v>1</v>
      </c>
      <c r="AZ606">
        <v>6144</v>
      </c>
      <c r="BA606">
        <v>605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0</v>
      </c>
      <c r="BI606">
        <v>0</v>
      </c>
      <c r="BJ606">
        <v>0</v>
      </c>
      <c r="BK606">
        <v>0</v>
      </c>
      <c r="BL606">
        <v>0</v>
      </c>
      <c r="BM606">
        <v>0</v>
      </c>
      <c r="BN606">
        <v>0</v>
      </c>
      <c r="BO606">
        <v>0</v>
      </c>
      <c r="BP606">
        <v>0</v>
      </c>
      <c r="BQ606">
        <v>0</v>
      </c>
      <c r="BR606">
        <v>0</v>
      </c>
      <c r="BS606">
        <v>0</v>
      </c>
      <c r="BT606">
        <v>0</v>
      </c>
      <c r="BU606">
        <v>0</v>
      </c>
      <c r="BV606">
        <v>0</v>
      </c>
      <c r="BW606">
        <v>0</v>
      </c>
      <c r="CV606">
        <v>0</v>
      </c>
      <c r="CW606">
        <v>0</v>
      </c>
      <c r="CX606">
        <f>ROUND(Y606*Source!I462,9)</f>
        <v>-5.3274000000000004E-3</v>
      </c>
      <c r="CY606">
        <f>AA606</f>
        <v>86978.240000000005</v>
      </c>
      <c r="CZ606">
        <f>AE606</f>
        <v>86978.240000000005</v>
      </c>
      <c r="DA606">
        <f>AI606</f>
        <v>1</v>
      </c>
      <c r="DB606">
        <f t="shared" si="228"/>
        <v>-4522.87</v>
      </c>
      <c r="DC606">
        <f t="shared" si="229"/>
        <v>0</v>
      </c>
      <c r="DD606" t="s">
        <v>4</v>
      </c>
      <c r="DE606" t="s">
        <v>4</v>
      </c>
      <c r="DF606">
        <f t="shared" si="223"/>
        <v>-463.37</v>
      </c>
      <c r="DG606">
        <f t="shared" si="224"/>
        <v>0</v>
      </c>
      <c r="DH606">
        <f t="shared" si="225"/>
        <v>0</v>
      </c>
      <c r="DI606">
        <f t="shared" si="226"/>
        <v>0</v>
      </c>
      <c r="DJ606">
        <f>DF606</f>
        <v>-463.37</v>
      </c>
      <c r="DK606">
        <v>0</v>
      </c>
      <c r="DL606" t="s">
        <v>4</v>
      </c>
      <c r="DM606">
        <v>0</v>
      </c>
      <c r="DN606" t="s">
        <v>4</v>
      </c>
      <c r="DO606">
        <v>0</v>
      </c>
    </row>
    <row r="607" spans="1:119">
      <c r="A607">
        <f>ROW(Source!A469)</f>
        <v>469</v>
      </c>
      <c r="B607">
        <v>29858012</v>
      </c>
      <c r="C607">
        <v>29860140</v>
      </c>
      <c r="D607">
        <v>29308795</v>
      </c>
      <c r="E607">
        <v>37</v>
      </c>
      <c r="F607">
        <v>1</v>
      </c>
      <c r="G607">
        <v>37</v>
      </c>
      <c r="H607">
        <v>1</v>
      </c>
      <c r="I607" t="s">
        <v>684</v>
      </c>
      <c r="J607" t="s">
        <v>4</v>
      </c>
      <c r="K607" t="s">
        <v>685</v>
      </c>
      <c r="L607">
        <v>1191</v>
      </c>
      <c r="N607">
        <v>1013</v>
      </c>
      <c r="O607" t="s">
        <v>686</v>
      </c>
      <c r="P607" t="s">
        <v>686</v>
      </c>
      <c r="Q607">
        <v>1</v>
      </c>
      <c r="W607">
        <v>0</v>
      </c>
      <c r="X607">
        <v>476480486</v>
      </c>
      <c r="Y607">
        <f t="shared" si="227"/>
        <v>6.11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1</v>
      </c>
      <c r="AJ607">
        <v>1</v>
      </c>
      <c r="AK607">
        <v>1</v>
      </c>
      <c r="AL607">
        <v>1</v>
      </c>
      <c r="AM607">
        <v>-2</v>
      </c>
      <c r="AN607">
        <v>0</v>
      </c>
      <c r="AO607">
        <v>1</v>
      </c>
      <c r="AP607">
        <v>0</v>
      </c>
      <c r="AQ607">
        <v>0</v>
      </c>
      <c r="AR607">
        <v>0</v>
      </c>
      <c r="AS607" t="s">
        <v>4</v>
      </c>
      <c r="AT607">
        <v>6.11</v>
      </c>
      <c r="AU607" t="s">
        <v>4</v>
      </c>
      <c r="AV607">
        <v>1</v>
      </c>
      <c r="AW607">
        <v>2</v>
      </c>
      <c r="AX607">
        <v>29860147</v>
      </c>
      <c r="AY607">
        <v>1</v>
      </c>
      <c r="AZ607">
        <v>0</v>
      </c>
      <c r="BA607">
        <v>606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0</v>
      </c>
      <c r="BI607">
        <v>0</v>
      </c>
      <c r="BJ607">
        <v>0</v>
      </c>
      <c r="BK607">
        <v>0</v>
      </c>
      <c r="BL607">
        <v>0</v>
      </c>
      <c r="BM607">
        <v>0</v>
      </c>
      <c r="BN607">
        <v>0</v>
      </c>
      <c r="BO607">
        <v>0</v>
      </c>
      <c r="BP607">
        <v>0</v>
      </c>
      <c r="BQ607">
        <v>0</v>
      </c>
      <c r="BR607">
        <v>0</v>
      </c>
      <c r="BS607">
        <v>0</v>
      </c>
      <c r="BT607">
        <v>0</v>
      </c>
      <c r="BU607">
        <v>0</v>
      </c>
      <c r="BV607">
        <v>0</v>
      </c>
      <c r="BW607">
        <v>0</v>
      </c>
      <c r="CU607">
        <f>ROUND(AT607*Source!I469*AH607*AL607,2)</f>
        <v>0</v>
      </c>
      <c r="CV607">
        <f>ROUND(Y607*Source!I469,9)</f>
        <v>0.62596949999999996</v>
      </c>
      <c r="CW607">
        <v>0</v>
      </c>
      <c r="CX607">
        <f>ROUND(Y607*Source!I469,9)</f>
        <v>0.62596949999999996</v>
      </c>
      <c r="CY607">
        <f>AD607</f>
        <v>0</v>
      </c>
      <c r="CZ607">
        <f>AH607</f>
        <v>0</v>
      </c>
      <c r="DA607">
        <f>AL607</f>
        <v>1</v>
      </c>
      <c r="DB607">
        <f t="shared" si="228"/>
        <v>0</v>
      </c>
      <c r="DC607">
        <f t="shared" si="229"/>
        <v>0</v>
      </c>
      <c r="DD607" t="s">
        <v>4</v>
      </c>
      <c r="DE607" t="s">
        <v>4</v>
      </c>
      <c r="DF607">
        <f t="shared" si="223"/>
        <v>0</v>
      </c>
      <c r="DG607">
        <f t="shared" si="224"/>
        <v>0</v>
      </c>
      <c r="DH607">
        <f t="shared" si="225"/>
        <v>0</v>
      </c>
      <c r="DI607">
        <f t="shared" si="226"/>
        <v>0</v>
      </c>
      <c r="DJ607">
        <f>DI607</f>
        <v>0</v>
      </c>
      <c r="DK607">
        <v>0</v>
      </c>
      <c r="DL607" t="s">
        <v>4</v>
      </c>
      <c r="DM607">
        <v>0</v>
      </c>
      <c r="DN607" t="s">
        <v>4</v>
      </c>
      <c r="DO607">
        <v>0</v>
      </c>
    </row>
    <row r="608" spans="1:119">
      <c r="A608">
        <f>ROW(Source!A469)</f>
        <v>469</v>
      </c>
      <c r="B608">
        <v>29858012</v>
      </c>
      <c r="C608">
        <v>29860140</v>
      </c>
      <c r="D608">
        <v>29310164</v>
      </c>
      <c r="E608">
        <v>1</v>
      </c>
      <c r="F608">
        <v>1</v>
      </c>
      <c r="G608">
        <v>37</v>
      </c>
      <c r="H608">
        <v>2</v>
      </c>
      <c r="I608" t="s">
        <v>696</v>
      </c>
      <c r="J608" t="s">
        <v>697</v>
      </c>
      <c r="K608" t="s">
        <v>698</v>
      </c>
      <c r="L608">
        <v>1368</v>
      </c>
      <c r="N608">
        <v>1011</v>
      </c>
      <c r="O608" t="s">
        <v>63</v>
      </c>
      <c r="P608" t="s">
        <v>63</v>
      </c>
      <c r="Q608">
        <v>1</v>
      </c>
      <c r="W608">
        <v>0</v>
      </c>
      <c r="X608">
        <v>750723828</v>
      </c>
      <c r="Y608">
        <f t="shared" si="227"/>
        <v>1.4</v>
      </c>
      <c r="AA608">
        <v>0</v>
      </c>
      <c r="AB608">
        <v>120.84</v>
      </c>
      <c r="AC608">
        <v>53.4</v>
      </c>
      <c r="AD608">
        <v>0</v>
      </c>
      <c r="AE608">
        <v>0</v>
      </c>
      <c r="AF608">
        <v>120.84</v>
      </c>
      <c r="AG608">
        <v>53.4</v>
      </c>
      <c r="AH608">
        <v>0</v>
      </c>
      <c r="AI608">
        <v>1</v>
      </c>
      <c r="AJ608">
        <v>1</v>
      </c>
      <c r="AK608">
        <v>1</v>
      </c>
      <c r="AL608">
        <v>1</v>
      </c>
      <c r="AM608">
        <v>-2</v>
      </c>
      <c r="AN608">
        <v>0</v>
      </c>
      <c r="AO608">
        <v>1</v>
      </c>
      <c r="AP608">
        <v>0</v>
      </c>
      <c r="AQ608">
        <v>0</v>
      </c>
      <c r="AR608">
        <v>0</v>
      </c>
      <c r="AS608" t="s">
        <v>4</v>
      </c>
      <c r="AT608">
        <v>1.4</v>
      </c>
      <c r="AU608" t="s">
        <v>4</v>
      </c>
      <c r="AV608">
        <v>0</v>
      </c>
      <c r="AW608">
        <v>2</v>
      </c>
      <c r="AX608">
        <v>29860148</v>
      </c>
      <c r="AY608">
        <v>1</v>
      </c>
      <c r="AZ608">
        <v>0</v>
      </c>
      <c r="BA608">
        <v>607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0</v>
      </c>
      <c r="BI608">
        <v>0</v>
      </c>
      <c r="BJ608">
        <v>0</v>
      </c>
      <c r="BK608">
        <v>0</v>
      </c>
      <c r="BL608">
        <v>0</v>
      </c>
      <c r="BM608">
        <v>0</v>
      </c>
      <c r="BN608">
        <v>0</v>
      </c>
      <c r="BO608">
        <v>0</v>
      </c>
      <c r="BP608">
        <v>0</v>
      </c>
      <c r="BQ608">
        <v>0</v>
      </c>
      <c r="BR608">
        <v>0</v>
      </c>
      <c r="BS608">
        <v>0</v>
      </c>
      <c r="BT608">
        <v>0</v>
      </c>
      <c r="BU608">
        <v>0</v>
      </c>
      <c r="BV608">
        <v>0</v>
      </c>
      <c r="BW608">
        <v>0</v>
      </c>
      <c r="CV608">
        <v>0</v>
      </c>
      <c r="CW608">
        <f>ROUND(Y608*Source!I469*DO608,9)</f>
        <v>0</v>
      </c>
      <c r="CX608">
        <f>ROUND(Y608*Source!I469,9)</f>
        <v>0.14343</v>
      </c>
      <c r="CY608">
        <f>AB608</f>
        <v>120.84</v>
      </c>
      <c r="CZ608">
        <f>AF608</f>
        <v>120.84</v>
      </c>
      <c r="DA608">
        <f>AJ608</f>
        <v>1</v>
      </c>
      <c r="DB608">
        <f t="shared" si="228"/>
        <v>169.18</v>
      </c>
      <c r="DC608">
        <f t="shared" si="229"/>
        <v>74.760000000000005</v>
      </c>
      <c r="DD608" t="s">
        <v>4</v>
      </c>
      <c r="DE608" t="s">
        <v>4</v>
      </c>
      <c r="DF608">
        <f t="shared" si="223"/>
        <v>0</v>
      </c>
      <c r="DG608">
        <f t="shared" si="224"/>
        <v>17.329999999999998</v>
      </c>
      <c r="DH608">
        <f t="shared" si="225"/>
        <v>7.66</v>
      </c>
      <c r="DI608">
        <f t="shared" si="226"/>
        <v>0</v>
      </c>
      <c r="DJ608">
        <f>DG608</f>
        <v>17.329999999999998</v>
      </c>
      <c r="DK608">
        <v>0</v>
      </c>
      <c r="DL608" t="s">
        <v>4</v>
      </c>
      <c r="DM608">
        <v>0</v>
      </c>
      <c r="DN608" t="s">
        <v>4</v>
      </c>
      <c r="DO608">
        <v>0</v>
      </c>
    </row>
    <row r="609" spans="1:119">
      <c r="A609">
        <f>ROW(Source!A469)</f>
        <v>469</v>
      </c>
      <c r="B609">
        <v>29858012</v>
      </c>
      <c r="C609">
        <v>29860140</v>
      </c>
      <c r="D609">
        <v>29309914</v>
      </c>
      <c r="E609">
        <v>1</v>
      </c>
      <c r="F609">
        <v>1</v>
      </c>
      <c r="G609">
        <v>37</v>
      </c>
      <c r="H609">
        <v>2</v>
      </c>
      <c r="I609" t="s">
        <v>733</v>
      </c>
      <c r="J609" t="s">
        <v>734</v>
      </c>
      <c r="K609" t="s">
        <v>735</v>
      </c>
      <c r="L609">
        <v>1368</v>
      </c>
      <c r="N609">
        <v>1011</v>
      </c>
      <c r="O609" t="s">
        <v>63</v>
      </c>
      <c r="P609" t="s">
        <v>63</v>
      </c>
      <c r="Q609">
        <v>1</v>
      </c>
      <c r="W609">
        <v>0</v>
      </c>
      <c r="X609">
        <v>-688880013</v>
      </c>
      <c r="Y609">
        <f t="shared" si="227"/>
        <v>0.01</v>
      </c>
      <c r="AA609">
        <v>0</v>
      </c>
      <c r="AB609">
        <v>1280.97</v>
      </c>
      <c r="AC609">
        <v>599.65</v>
      </c>
      <c r="AD609">
        <v>0</v>
      </c>
      <c r="AE609">
        <v>0</v>
      </c>
      <c r="AF609">
        <v>1280.97</v>
      </c>
      <c r="AG609">
        <v>599.65</v>
      </c>
      <c r="AH609">
        <v>0</v>
      </c>
      <c r="AI609">
        <v>1</v>
      </c>
      <c r="AJ609">
        <v>1</v>
      </c>
      <c r="AK609">
        <v>1</v>
      </c>
      <c r="AL609">
        <v>1</v>
      </c>
      <c r="AM609">
        <v>-2</v>
      </c>
      <c r="AN609">
        <v>0</v>
      </c>
      <c r="AO609">
        <v>1</v>
      </c>
      <c r="AP609">
        <v>0</v>
      </c>
      <c r="AQ609">
        <v>0</v>
      </c>
      <c r="AR609">
        <v>0</v>
      </c>
      <c r="AS609" t="s">
        <v>4</v>
      </c>
      <c r="AT609">
        <v>0.01</v>
      </c>
      <c r="AU609" t="s">
        <v>4</v>
      </c>
      <c r="AV609">
        <v>0</v>
      </c>
      <c r="AW609">
        <v>2</v>
      </c>
      <c r="AX609">
        <v>29860149</v>
      </c>
      <c r="AY609">
        <v>1</v>
      </c>
      <c r="AZ609">
        <v>0</v>
      </c>
      <c r="BA609">
        <v>608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0</v>
      </c>
      <c r="BI609">
        <v>0</v>
      </c>
      <c r="BJ609">
        <v>0</v>
      </c>
      <c r="BK609">
        <v>0</v>
      </c>
      <c r="BL609">
        <v>0</v>
      </c>
      <c r="BM609">
        <v>0</v>
      </c>
      <c r="BN609">
        <v>0</v>
      </c>
      <c r="BO609">
        <v>0</v>
      </c>
      <c r="BP609">
        <v>0</v>
      </c>
      <c r="BQ609">
        <v>0</v>
      </c>
      <c r="BR609">
        <v>0</v>
      </c>
      <c r="BS609">
        <v>0</v>
      </c>
      <c r="BT609">
        <v>0</v>
      </c>
      <c r="BU609">
        <v>0</v>
      </c>
      <c r="BV609">
        <v>0</v>
      </c>
      <c r="BW609">
        <v>0</v>
      </c>
      <c r="CV609">
        <v>0</v>
      </c>
      <c r="CW609">
        <f>ROUND(Y609*Source!I469*DO609,9)</f>
        <v>0</v>
      </c>
      <c r="CX609">
        <f>ROUND(Y609*Source!I469,9)</f>
        <v>1.0245E-3</v>
      </c>
      <c r="CY609">
        <f>AB609</f>
        <v>1280.97</v>
      </c>
      <c r="CZ609">
        <f>AF609</f>
        <v>1280.97</v>
      </c>
      <c r="DA609">
        <f>AJ609</f>
        <v>1</v>
      </c>
      <c r="DB609">
        <f t="shared" si="228"/>
        <v>12.81</v>
      </c>
      <c r="DC609">
        <f t="shared" si="229"/>
        <v>6</v>
      </c>
      <c r="DD609" t="s">
        <v>4</v>
      </c>
      <c r="DE609" t="s">
        <v>4</v>
      </c>
      <c r="DF609">
        <f t="shared" si="223"/>
        <v>0</v>
      </c>
      <c r="DG609">
        <f t="shared" si="224"/>
        <v>1.31</v>
      </c>
      <c r="DH609">
        <f t="shared" si="225"/>
        <v>0.61</v>
      </c>
      <c r="DI609">
        <f t="shared" si="226"/>
        <v>0</v>
      </c>
      <c r="DJ609">
        <f>DG609</f>
        <v>1.31</v>
      </c>
      <c r="DK609">
        <v>0</v>
      </c>
      <c r="DL609" t="s">
        <v>4</v>
      </c>
      <c r="DM609">
        <v>0</v>
      </c>
      <c r="DN609" t="s">
        <v>4</v>
      </c>
      <c r="DO609">
        <v>0</v>
      </c>
    </row>
    <row r="610" spans="1:119">
      <c r="A610">
        <f>ROW(Source!A469)</f>
        <v>469</v>
      </c>
      <c r="B610">
        <v>29858012</v>
      </c>
      <c r="C610">
        <v>29860140</v>
      </c>
      <c r="D610">
        <v>29309928</v>
      </c>
      <c r="E610">
        <v>1</v>
      </c>
      <c r="F610">
        <v>1</v>
      </c>
      <c r="G610">
        <v>37</v>
      </c>
      <c r="H610">
        <v>2</v>
      </c>
      <c r="I610" t="s">
        <v>702</v>
      </c>
      <c r="J610" t="s">
        <v>703</v>
      </c>
      <c r="K610" t="s">
        <v>704</v>
      </c>
      <c r="L610">
        <v>1368</v>
      </c>
      <c r="N610">
        <v>1011</v>
      </c>
      <c r="O610" t="s">
        <v>63</v>
      </c>
      <c r="P610" t="s">
        <v>63</v>
      </c>
      <c r="Q610">
        <v>1</v>
      </c>
      <c r="W610">
        <v>0</v>
      </c>
      <c r="X610">
        <v>-782003276</v>
      </c>
      <c r="Y610">
        <f t="shared" si="227"/>
        <v>0.01</v>
      </c>
      <c r="AA610">
        <v>0</v>
      </c>
      <c r="AB610">
        <v>21.27</v>
      </c>
      <c r="AC610">
        <v>0.14000000000000001</v>
      </c>
      <c r="AD610">
        <v>0</v>
      </c>
      <c r="AE610">
        <v>0</v>
      </c>
      <c r="AF610">
        <v>21.27</v>
      </c>
      <c r="AG610">
        <v>0.14000000000000001</v>
      </c>
      <c r="AH610">
        <v>0</v>
      </c>
      <c r="AI610">
        <v>1</v>
      </c>
      <c r="AJ610">
        <v>1</v>
      </c>
      <c r="AK610">
        <v>1</v>
      </c>
      <c r="AL610">
        <v>1</v>
      </c>
      <c r="AM610">
        <v>-2</v>
      </c>
      <c r="AN610">
        <v>0</v>
      </c>
      <c r="AO610">
        <v>1</v>
      </c>
      <c r="AP610">
        <v>0</v>
      </c>
      <c r="AQ610">
        <v>0</v>
      </c>
      <c r="AR610">
        <v>0</v>
      </c>
      <c r="AS610" t="s">
        <v>4</v>
      </c>
      <c r="AT610">
        <v>0.01</v>
      </c>
      <c r="AU610" t="s">
        <v>4</v>
      </c>
      <c r="AV610">
        <v>0</v>
      </c>
      <c r="AW610">
        <v>2</v>
      </c>
      <c r="AX610">
        <v>29860150</v>
      </c>
      <c r="AY610">
        <v>1</v>
      </c>
      <c r="AZ610">
        <v>0</v>
      </c>
      <c r="BA610">
        <v>609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0</v>
      </c>
      <c r="BI610">
        <v>0</v>
      </c>
      <c r="BJ610">
        <v>0</v>
      </c>
      <c r="BK610">
        <v>0</v>
      </c>
      <c r="BL610">
        <v>0</v>
      </c>
      <c r="BM610">
        <v>0</v>
      </c>
      <c r="BN610">
        <v>0</v>
      </c>
      <c r="BO610">
        <v>0</v>
      </c>
      <c r="BP610">
        <v>0</v>
      </c>
      <c r="BQ610">
        <v>0</v>
      </c>
      <c r="BR610">
        <v>0</v>
      </c>
      <c r="BS610">
        <v>0</v>
      </c>
      <c r="BT610">
        <v>0</v>
      </c>
      <c r="BU610">
        <v>0</v>
      </c>
      <c r="BV610">
        <v>0</v>
      </c>
      <c r="BW610">
        <v>0</v>
      </c>
      <c r="CV610">
        <v>0</v>
      </c>
      <c r="CW610">
        <f>ROUND(Y610*Source!I469*DO610,9)</f>
        <v>0</v>
      </c>
      <c r="CX610">
        <f>ROUND(Y610*Source!I469,9)</f>
        <v>1.0245E-3</v>
      </c>
      <c r="CY610">
        <f>AB610</f>
        <v>21.27</v>
      </c>
      <c r="CZ610">
        <f>AF610</f>
        <v>21.27</v>
      </c>
      <c r="DA610">
        <f>AJ610</f>
        <v>1</v>
      </c>
      <c r="DB610">
        <f t="shared" si="228"/>
        <v>0.21</v>
      </c>
      <c r="DC610">
        <f t="shared" si="229"/>
        <v>0</v>
      </c>
      <c r="DD610" t="s">
        <v>4</v>
      </c>
      <c r="DE610" t="s">
        <v>4</v>
      </c>
      <c r="DF610">
        <f t="shared" si="223"/>
        <v>0</v>
      </c>
      <c r="DG610">
        <f t="shared" si="224"/>
        <v>0.02</v>
      </c>
      <c r="DH610">
        <f t="shared" si="225"/>
        <v>0</v>
      </c>
      <c r="DI610">
        <f t="shared" si="226"/>
        <v>0</v>
      </c>
      <c r="DJ610">
        <f>DG610</f>
        <v>0.02</v>
      </c>
      <c r="DK610">
        <v>0</v>
      </c>
      <c r="DL610" t="s">
        <v>4</v>
      </c>
      <c r="DM610">
        <v>0</v>
      </c>
      <c r="DN610" t="s">
        <v>4</v>
      </c>
      <c r="DO610">
        <v>0</v>
      </c>
    </row>
    <row r="611" spans="1:119">
      <c r="A611">
        <f>ROW(Source!A469)</f>
        <v>469</v>
      </c>
      <c r="B611">
        <v>29858012</v>
      </c>
      <c r="C611">
        <v>29860140</v>
      </c>
      <c r="D611">
        <v>29308954</v>
      </c>
      <c r="E611">
        <v>37</v>
      </c>
      <c r="F611">
        <v>1</v>
      </c>
      <c r="G611">
        <v>37</v>
      </c>
      <c r="H611">
        <v>3</v>
      </c>
      <c r="I611" t="s">
        <v>1277</v>
      </c>
      <c r="J611" t="s">
        <v>4</v>
      </c>
      <c r="K611" t="s">
        <v>1278</v>
      </c>
      <c r="L611">
        <v>1346</v>
      </c>
      <c r="N611">
        <v>1009</v>
      </c>
      <c r="O611" t="s">
        <v>717</v>
      </c>
      <c r="P611" t="s">
        <v>717</v>
      </c>
      <c r="Q611">
        <v>1</v>
      </c>
      <c r="W611">
        <v>0</v>
      </c>
      <c r="X611">
        <v>-126270252</v>
      </c>
      <c r="Y611">
        <f t="shared" si="227"/>
        <v>1.5</v>
      </c>
      <c r="AA611">
        <v>208.33</v>
      </c>
      <c r="AB611">
        <v>0</v>
      </c>
      <c r="AC611">
        <v>0</v>
      </c>
      <c r="AD611">
        <v>0</v>
      </c>
      <c r="AE611">
        <v>208.32928000000001</v>
      </c>
      <c r="AF611">
        <v>0</v>
      </c>
      <c r="AG611">
        <v>0</v>
      </c>
      <c r="AH611">
        <v>0</v>
      </c>
      <c r="AI611">
        <v>1</v>
      </c>
      <c r="AJ611">
        <v>1</v>
      </c>
      <c r="AK611">
        <v>1</v>
      </c>
      <c r="AL611">
        <v>1</v>
      </c>
      <c r="AM611">
        <v>-2</v>
      </c>
      <c r="AN611">
        <v>0</v>
      </c>
      <c r="AO611">
        <v>1</v>
      </c>
      <c r="AP611">
        <v>0</v>
      </c>
      <c r="AQ611">
        <v>0</v>
      </c>
      <c r="AR611">
        <v>0</v>
      </c>
      <c r="AS611" t="s">
        <v>4</v>
      </c>
      <c r="AT611">
        <v>1.5</v>
      </c>
      <c r="AU611" t="s">
        <v>4</v>
      </c>
      <c r="AV611">
        <v>0</v>
      </c>
      <c r="AW611">
        <v>2</v>
      </c>
      <c r="AX611">
        <v>29860151</v>
      </c>
      <c r="AY611">
        <v>1</v>
      </c>
      <c r="AZ611">
        <v>0</v>
      </c>
      <c r="BA611">
        <v>610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0</v>
      </c>
      <c r="BI611">
        <v>0</v>
      </c>
      <c r="BJ611">
        <v>0</v>
      </c>
      <c r="BK611">
        <v>0</v>
      </c>
      <c r="BL611">
        <v>0</v>
      </c>
      <c r="BM611">
        <v>0</v>
      </c>
      <c r="BN611">
        <v>0</v>
      </c>
      <c r="BO611">
        <v>0</v>
      </c>
      <c r="BP611">
        <v>0</v>
      </c>
      <c r="BQ611">
        <v>0</v>
      </c>
      <c r="BR611">
        <v>0</v>
      </c>
      <c r="BS611">
        <v>0</v>
      </c>
      <c r="BT611">
        <v>0</v>
      </c>
      <c r="BU611">
        <v>0</v>
      </c>
      <c r="BV611">
        <v>0</v>
      </c>
      <c r="BW611">
        <v>0</v>
      </c>
      <c r="CV611">
        <v>0</v>
      </c>
      <c r="CW611">
        <v>0</v>
      </c>
      <c r="CX611">
        <f>ROUND(Y611*Source!I469,9)</f>
        <v>0.15367500000000001</v>
      </c>
      <c r="CY611">
        <f>AA611</f>
        <v>208.33</v>
      </c>
      <c r="CZ611">
        <f>AE611</f>
        <v>208.32928000000001</v>
      </c>
      <c r="DA611">
        <f>AI611</f>
        <v>1</v>
      </c>
      <c r="DB611">
        <f t="shared" si="228"/>
        <v>312.49</v>
      </c>
      <c r="DC611">
        <f t="shared" si="229"/>
        <v>0</v>
      </c>
      <c r="DD611" t="s">
        <v>4</v>
      </c>
      <c r="DE611" t="s">
        <v>4</v>
      </c>
      <c r="DF611">
        <f t="shared" si="223"/>
        <v>32.020000000000003</v>
      </c>
      <c r="DG611">
        <f t="shared" si="224"/>
        <v>0</v>
      </c>
      <c r="DH611">
        <f t="shared" si="225"/>
        <v>0</v>
      </c>
      <c r="DI611">
        <f t="shared" si="226"/>
        <v>0</v>
      </c>
      <c r="DJ611">
        <f>DF611</f>
        <v>32.020000000000003</v>
      </c>
      <c r="DK611">
        <v>0</v>
      </c>
      <c r="DL611" t="s">
        <v>4</v>
      </c>
      <c r="DM611">
        <v>0</v>
      </c>
      <c r="DN611" t="s">
        <v>4</v>
      </c>
      <c r="DO611">
        <v>0</v>
      </c>
    </row>
    <row r="612" spans="1:119">
      <c r="A612">
        <f>ROW(Source!A469)</f>
        <v>469</v>
      </c>
      <c r="B612">
        <v>29858012</v>
      </c>
      <c r="C612">
        <v>29860140</v>
      </c>
      <c r="D612">
        <v>29311205</v>
      </c>
      <c r="E612">
        <v>1</v>
      </c>
      <c r="F612">
        <v>1</v>
      </c>
      <c r="G612">
        <v>37</v>
      </c>
      <c r="H612">
        <v>3</v>
      </c>
      <c r="I612" t="s">
        <v>1279</v>
      </c>
      <c r="J612" t="s">
        <v>1280</v>
      </c>
      <c r="K612" t="s">
        <v>1281</v>
      </c>
      <c r="L612">
        <v>1348</v>
      </c>
      <c r="N612">
        <v>1009</v>
      </c>
      <c r="O612" t="s">
        <v>68</v>
      </c>
      <c r="P612" t="s">
        <v>68</v>
      </c>
      <c r="Q612">
        <v>1000</v>
      </c>
      <c r="W612">
        <v>0</v>
      </c>
      <c r="X612">
        <v>-1289482652</v>
      </c>
      <c r="Y612">
        <f t="shared" si="227"/>
        <v>8.9999999999999993E-3</v>
      </c>
      <c r="AA612">
        <v>91065.86</v>
      </c>
      <c r="AB612">
        <v>0</v>
      </c>
      <c r="AC612">
        <v>0</v>
      </c>
      <c r="AD612">
        <v>0</v>
      </c>
      <c r="AE612">
        <v>91065.86</v>
      </c>
      <c r="AF612">
        <v>0</v>
      </c>
      <c r="AG612">
        <v>0</v>
      </c>
      <c r="AH612">
        <v>0</v>
      </c>
      <c r="AI612">
        <v>1</v>
      </c>
      <c r="AJ612">
        <v>1</v>
      </c>
      <c r="AK612">
        <v>1</v>
      </c>
      <c r="AL612">
        <v>1</v>
      </c>
      <c r="AM612">
        <v>-2</v>
      </c>
      <c r="AN612">
        <v>0</v>
      </c>
      <c r="AO612">
        <v>1</v>
      </c>
      <c r="AP612">
        <v>0</v>
      </c>
      <c r="AQ612">
        <v>0</v>
      </c>
      <c r="AR612">
        <v>0</v>
      </c>
      <c r="AS612" t="s">
        <v>4</v>
      </c>
      <c r="AT612">
        <v>8.9999999999999993E-3</v>
      </c>
      <c r="AU612" t="s">
        <v>4</v>
      </c>
      <c r="AV612">
        <v>0</v>
      </c>
      <c r="AW612">
        <v>2</v>
      </c>
      <c r="AX612">
        <v>29860152</v>
      </c>
      <c r="AY612">
        <v>1</v>
      </c>
      <c r="AZ612">
        <v>0</v>
      </c>
      <c r="BA612">
        <v>611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0</v>
      </c>
      <c r="BI612">
        <v>0</v>
      </c>
      <c r="BJ612">
        <v>0</v>
      </c>
      <c r="BK612">
        <v>0</v>
      </c>
      <c r="BL612">
        <v>0</v>
      </c>
      <c r="BM612">
        <v>0</v>
      </c>
      <c r="BN612">
        <v>0</v>
      </c>
      <c r="BO612">
        <v>0</v>
      </c>
      <c r="BP612">
        <v>0</v>
      </c>
      <c r="BQ612">
        <v>0</v>
      </c>
      <c r="BR612">
        <v>0</v>
      </c>
      <c r="BS612">
        <v>0</v>
      </c>
      <c r="BT612">
        <v>0</v>
      </c>
      <c r="BU612">
        <v>0</v>
      </c>
      <c r="BV612">
        <v>0</v>
      </c>
      <c r="BW612">
        <v>0</v>
      </c>
      <c r="CV612">
        <v>0</v>
      </c>
      <c r="CW612">
        <v>0</v>
      </c>
      <c r="CX612">
        <f>ROUND(Y612*Source!I469,9)</f>
        <v>9.2205E-4</v>
      </c>
      <c r="CY612">
        <f>AA612</f>
        <v>91065.86</v>
      </c>
      <c r="CZ612">
        <f>AE612</f>
        <v>91065.86</v>
      </c>
      <c r="DA612">
        <f>AI612</f>
        <v>1</v>
      </c>
      <c r="DB612">
        <f t="shared" si="228"/>
        <v>819.59</v>
      </c>
      <c r="DC612">
        <f t="shared" si="229"/>
        <v>0</v>
      </c>
      <c r="DD612" t="s">
        <v>4</v>
      </c>
      <c r="DE612" t="s">
        <v>4</v>
      </c>
      <c r="DF612">
        <f t="shared" si="223"/>
        <v>83.97</v>
      </c>
      <c r="DG612">
        <f t="shared" si="224"/>
        <v>0</v>
      </c>
      <c r="DH612">
        <f t="shared" si="225"/>
        <v>0</v>
      </c>
      <c r="DI612">
        <f t="shared" si="226"/>
        <v>0</v>
      </c>
      <c r="DJ612">
        <f>DF612</f>
        <v>83.97</v>
      </c>
      <c r="DK612">
        <v>0</v>
      </c>
      <c r="DL612" t="s">
        <v>4</v>
      </c>
      <c r="DM612">
        <v>0</v>
      </c>
      <c r="DN612" t="s">
        <v>4</v>
      </c>
      <c r="DO612">
        <v>0</v>
      </c>
    </row>
    <row r="613" spans="1:119">
      <c r="A613">
        <f>ROW(Source!A470)</f>
        <v>470</v>
      </c>
      <c r="B613">
        <v>29858012</v>
      </c>
      <c r="C613">
        <v>29860153</v>
      </c>
      <c r="D613">
        <v>29308795</v>
      </c>
      <c r="E613">
        <v>37</v>
      </c>
      <c r="F613">
        <v>1</v>
      </c>
      <c r="G613">
        <v>37</v>
      </c>
      <c r="H613">
        <v>1</v>
      </c>
      <c r="I613" t="s">
        <v>684</v>
      </c>
      <c r="J613" t="s">
        <v>4</v>
      </c>
      <c r="K613" t="s">
        <v>685</v>
      </c>
      <c r="L613">
        <v>1191</v>
      </c>
      <c r="N613">
        <v>1013</v>
      </c>
      <c r="O613" t="s">
        <v>686</v>
      </c>
      <c r="P613" t="s">
        <v>686</v>
      </c>
      <c r="Q613">
        <v>1</v>
      </c>
      <c r="W613">
        <v>0</v>
      </c>
      <c r="X613">
        <v>476480486</v>
      </c>
      <c r="Y613">
        <f t="shared" si="227"/>
        <v>2.4500000000000002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1</v>
      </c>
      <c r="AJ613">
        <v>1</v>
      </c>
      <c r="AK613">
        <v>1</v>
      </c>
      <c r="AL613">
        <v>1</v>
      </c>
      <c r="AM613">
        <v>-2</v>
      </c>
      <c r="AN613">
        <v>0</v>
      </c>
      <c r="AO613">
        <v>1</v>
      </c>
      <c r="AP613">
        <v>0</v>
      </c>
      <c r="AQ613">
        <v>0</v>
      </c>
      <c r="AR613">
        <v>0</v>
      </c>
      <c r="AS613" t="s">
        <v>4</v>
      </c>
      <c r="AT613">
        <v>2.4500000000000002</v>
      </c>
      <c r="AU613" t="s">
        <v>4</v>
      </c>
      <c r="AV613">
        <v>1</v>
      </c>
      <c r="AW613">
        <v>2</v>
      </c>
      <c r="AX613">
        <v>29860158</v>
      </c>
      <c r="AY613">
        <v>1</v>
      </c>
      <c r="AZ613">
        <v>0</v>
      </c>
      <c r="BA613">
        <v>612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0</v>
      </c>
      <c r="BI613">
        <v>0</v>
      </c>
      <c r="BJ613">
        <v>0</v>
      </c>
      <c r="BK613">
        <v>0</v>
      </c>
      <c r="BL613">
        <v>0</v>
      </c>
      <c r="BM613">
        <v>0</v>
      </c>
      <c r="BN613">
        <v>0</v>
      </c>
      <c r="BO613">
        <v>0</v>
      </c>
      <c r="BP613">
        <v>0</v>
      </c>
      <c r="BQ613">
        <v>0</v>
      </c>
      <c r="BR613">
        <v>0</v>
      </c>
      <c r="BS613">
        <v>0</v>
      </c>
      <c r="BT613">
        <v>0</v>
      </c>
      <c r="BU613">
        <v>0</v>
      </c>
      <c r="BV613">
        <v>0</v>
      </c>
      <c r="BW613">
        <v>0</v>
      </c>
      <c r="CU613">
        <f>ROUND(AT613*Source!I470*AH613*AL613,2)</f>
        <v>0</v>
      </c>
      <c r="CV613">
        <f>ROUND(Y613*Source!I470,9)</f>
        <v>0.25100250000000002</v>
      </c>
      <c r="CW613">
        <v>0</v>
      </c>
      <c r="CX613">
        <f>ROUND(Y613*Source!I470,9)</f>
        <v>0.25100250000000002</v>
      </c>
      <c r="CY613">
        <f>AD613</f>
        <v>0</v>
      </c>
      <c r="CZ613">
        <f>AH613</f>
        <v>0</v>
      </c>
      <c r="DA613">
        <f>AL613</f>
        <v>1</v>
      </c>
      <c r="DB613">
        <f t="shared" si="228"/>
        <v>0</v>
      </c>
      <c r="DC613">
        <f t="shared" si="229"/>
        <v>0</v>
      </c>
      <c r="DD613" t="s">
        <v>4</v>
      </c>
      <c r="DE613" t="s">
        <v>4</v>
      </c>
      <c r="DF613">
        <f t="shared" si="223"/>
        <v>0</v>
      </c>
      <c r="DG613">
        <f t="shared" si="224"/>
        <v>0</v>
      </c>
      <c r="DH613">
        <f t="shared" si="225"/>
        <v>0</v>
      </c>
      <c r="DI613">
        <f t="shared" si="226"/>
        <v>0</v>
      </c>
      <c r="DJ613">
        <f>DI613</f>
        <v>0</v>
      </c>
      <c r="DK613">
        <v>0</v>
      </c>
      <c r="DL613" t="s">
        <v>4</v>
      </c>
      <c r="DM613">
        <v>0</v>
      </c>
      <c r="DN613" t="s">
        <v>4</v>
      </c>
      <c r="DO613">
        <v>0</v>
      </c>
    </row>
    <row r="614" spans="1:119">
      <c r="A614">
        <f>ROW(Source!A470)</f>
        <v>470</v>
      </c>
      <c r="B614">
        <v>29858012</v>
      </c>
      <c r="C614">
        <v>29860153</v>
      </c>
      <c r="D614">
        <v>29309914</v>
      </c>
      <c r="E614">
        <v>1</v>
      </c>
      <c r="F614">
        <v>1</v>
      </c>
      <c r="G614">
        <v>37</v>
      </c>
      <c r="H614">
        <v>2</v>
      </c>
      <c r="I614" t="s">
        <v>733</v>
      </c>
      <c r="J614" t="s">
        <v>734</v>
      </c>
      <c r="K614" t="s">
        <v>735</v>
      </c>
      <c r="L614">
        <v>1368</v>
      </c>
      <c r="N614">
        <v>1011</v>
      </c>
      <c r="O614" t="s">
        <v>63</v>
      </c>
      <c r="P614" t="s">
        <v>63</v>
      </c>
      <c r="Q614">
        <v>1</v>
      </c>
      <c r="W614">
        <v>0</v>
      </c>
      <c r="X614">
        <v>-688880013</v>
      </c>
      <c r="Y614">
        <f t="shared" si="227"/>
        <v>0.01</v>
      </c>
      <c r="AA614">
        <v>0</v>
      </c>
      <c r="AB614">
        <v>1280.97</v>
      </c>
      <c r="AC614">
        <v>599.65</v>
      </c>
      <c r="AD614">
        <v>0</v>
      </c>
      <c r="AE614">
        <v>0</v>
      </c>
      <c r="AF614">
        <v>1280.97</v>
      </c>
      <c r="AG614">
        <v>599.65</v>
      </c>
      <c r="AH614">
        <v>0</v>
      </c>
      <c r="AI614">
        <v>1</v>
      </c>
      <c r="AJ614">
        <v>1</v>
      </c>
      <c r="AK614">
        <v>1</v>
      </c>
      <c r="AL614">
        <v>1</v>
      </c>
      <c r="AM614">
        <v>-2</v>
      </c>
      <c r="AN614">
        <v>0</v>
      </c>
      <c r="AO614">
        <v>1</v>
      </c>
      <c r="AP614">
        <v>0</v>
      </c>
      <c r="AQ614">
        <v>0</v>
      </c>
      <c r="AR614">
        <v>0</v>
      </c>
      <c r="AS614" t="s">
        <v>4</v>
      </c>
      <c r="AT614">
        <v>0.01</v>
      </c>
      <c r="AU614" t="s">
        <v>4</v>
      </c>
      <c r="AV614">
        <v>0</v>
      </c>
      <c r="AW614">
        <v>2</v>
      </c>
      <c r="AX614">
        <v>29860159</v>
      </c>
      <c r="AY614">
        <v>1</v>
      </c>
      <c r="AZ614">
        <v>0</v>
      </c>
      <c r="BA614">
        <v>613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0</v>
      </c>
      <c r="BI614">
        <v>0</v>
      </c>
      <c r="BJ614">
        <v>0</v>
      </c>
      <c r="BK614">
        <v>0</v>
      </c>
      <c r="BL614">
        <v>0</v>
      </c>
      <c r="BM614">
        <v>0</v>
      </c>
      <c r="BN614">
        <v>0</v>
      </c>
      <c r="BO614">
        <v>0</v>
      </c>
      <c r="BP614">
        <v>0</v>
      </c>
      <c r="BQ614">
        <v>0</v>
      </c>
      <c r="BR614">
        <v>0</v>
      </c>
      <c r="BS614">
        <v>0</v>
      </c>
      <c r="BT614">
        <v>0</v>
      </c>
      <c r="BU614">
        <v>0</v>
      </c>
      <c r="BV614">
        <v>0</v>
      </c>
      <c r="BW614">
        <v>0</v>
      </c>
      <c r="CV614">
        <v>0</v>
      </c>
      <c r="CW614">
        <f>ROUND(Y614*Source!I470*DO614,9)</f>
        <v>0</v>
      </c>
      <c r="CX614">
        <f>ROUND(Y614*Source!I470,9)</f>
        <v>1.0245E-3</v>
      </c>
      <c r="CY614">
        <f>AB614</f>
        <v>1280.97</v>
      </c>
      <c r="CZ614">
        <f>AF614</f>
        <v>1280.97</v>
      </c>
      <c r="DA614">
        <f>AJ614</f>
        <v>1</v>
      </c>
      <c r="DB614">
        <f t="shared" si="228"/>
        <v>12.81</v>
      </c>
      <c r="DC614">
        <f t="shared" si="229"/>
        <v>6</v>
      </c>
      <c r="DD614" t="s">
        <v>4</v>
      </c>
      <c r="DE614" t="s">
        <v>4</v>
      </c>
      <c r="DF614">
        <f t="shared" si="223"/>
        <v>0</v>
      </c>
      <c r="DG614">
        <f t="shared" si="224"/>
        <v>1.31</v>
      </c>
      <c r="DH614">
        <f t="shared" si="225"/>
        <v>0.61</v>
      </c>
      <c r="DI614">
        <f t="shared" si="226"/>
        <v>0</v>
      </c>
      <c r="DJ614">
        <f>DG614</f>
        <v>1.31</v>
      </c>
      <c r="DK614">
        <v>0</v>
      </c>
      <c r="DL614" t="s">
        <v>4</v>
      </c>
      <c r="DM614">
        <v>0</v>
      </c>
      <c r="DN614" t="s">
        <v>4</v>
      </c>
      <c r="DO614">
        <v>0</v>
      </c>
    </row>
    <row r="615" spans="1:119">
      <c r="A615">
        <f>ROW(Source!A470)</f>
        <v>470</v>
      </c>
      <c r="B615">
        <v>29858012</v>
      </c>
      <c r="C615">
        <v>29860153</v>
      </c>
      <c r="D615">
        <v>29311303</v>
      </c>
      <c r="E615">
        <v>1</v>
      </c>
      <c r="F615">
        <v>1</v>
      </c>
      <c r="G615">
        <v>37</v>
      </c>
      <c r="H615">
        <v>3</v>
      </c>
      <c r="I615" t="s">
        <v>718</v>
      </c>
      <c r="J615" t="s">
        <v>719</v>
      </c>
      <c r="K615" t="s">
        <v>720</v>
      </c>
      <c r="L615">
        <v>1348</v>
      </c>
      <c r="N615">
        <v>1009</v>
      </c>
      <c r="O615" t="s">
        <v>68</v>
      </c>
      <c r="P615" t="s">
        <v>68</v>
      </c>
      <c r="Q615">
        <v>1000</v>
      </c>
      <c r="W615">
        <v>0</v>
      </c>
      <c r="X615">
        <v>1284554432</v>
      </c>
      <c r="Y615">
        <f t="shared" si="227"/>
        <v>1.48E-3</v>
      </c>
      <c r="AA615">
        <v>117354.24000000001</v>
      </c>
      <c r="AB615">
        <v>0</v>
      </c>
      <c r="AC615">
        <v>0</v>
      </c>
      <c r="AD615">
        <v>0</v>
      </c>
      <c r="AE615">
        <v>117354.24000000001</v>
      </c>
      <c r="AF615">
        <v>0</v>
      </c>
      <c r="AG615">
        <v>0</v>
      </c>
      <c r="AH615">
        <v>0</v>
      </c>
      <c r="AI615">
        <v>1</v>
      </c>
      <c r="AJ615">
        <v>1</v>
      </c>
      <c r="AK615">
        <v>1</v>
      </c>
      <c r="AL615">
        <v>1</v>
      </c>
      <c r="AM615">
        <v>-2</v>
      </c>
      <c r="AN615">
        <v>0</v>
      </c>
      <c r="AO615">
        <v>1</v>
      </c>
      <c r="AP615">
        <v>0</v>
      </c>
      <c r="AQ615">
        <v>0</v>
      </c>
      <c r="AR615">
        <v>0</v>
      </c>
      <c r="AS615" t="s">
        <v>4</v>
      </c>
      <c r="AT615">
        <v>1.48E-3</v>
      </c>
      <c r="AU615" t="s">
        <v>4</v>
      </c>
      <c r="AV615">
        <v>0</v>
      </c>
      <c r="AW615">
        <v>2</v>
      </c>
      <c r="AX615">
        <v>29860160</v>
      </c>
      <c r="AY615">
        <v>1</v>
      </c>
      <c r="AZ615">
        <v>0</v>
      </c>
      <c r="BA615">
        <v>614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0</v>
      </c>
      <c r="BI615">
        <v>0</v>
      </c>
      <c r="BJ615">
        <v>0</v>
      </c>
      <c r="BK615">
        <v>0</v>
      </c>
      <c r="BL615">
        <v>0</v>
      </c>
      <c r="BM615">
        <v>0</v>
      </c>
      <c r="BN615">
        <v>0</v>
      </c>
      <c r="BO615">
        <v>0</v>
      </c>
      <c r="BP615">
        <v>0</v>
      </c>
      <c r="BQ615">
        <v>0</v>
      </c>
      <c r="BR615">
        <v>0</v>
      </c>
      <c r="BS615">
        <v>0</v>
      </c>
      <c r="BT615">
        <v>0</v>
      </c>
      <c r="BU615">
        <v>0</v>
      </c>
      <c r="BV615">
        <v>0</v>
      </c>
      <c r="BW615">
        <v>0</v>
      </c>
      <c r="CV615">
        <v>0</v>
      </c>
      <c r="CW615">
        <v>0</v>
      </c>
      <c r="CX615">
        <f>ROUND(Y615*Source!I470,9)</f>
        <v>1.51626E-4</v>
      </c>
      <c r="CY615">
        <f>AA615</f>
        <v>117354.24000000001</v>
      </c>
      <c r="CZ615">
        <f>AE615</f>
        <v>117354.24000000001</v>
      </c>
      <c r="DA615">
        <f>AI615</f>
        <v>1</v>
      </c>
      <c r="DB615">
        <f t="shared" si="228"/>
        <v>173.68</v>
      </c>
      <c r="DC615">
        <f t="shared" si="229"/>
        <v>0</v>
      </c>
      <c r="DD615" t="s">
        <v>4</v>
      </c>
      <c r="DE615" t="s">
        <v>4</v>
      </c>
      <c r="DF615">
        <f t="shared" si="223"/>
        <v>17.79</v>
      </c>
      <c r="DG615">
        <f t="shared" si="224"/>
        <v>0</v>
      </c>
      <c r="DH615">
        <f t="shared" si="225"/>
        <v>0</v>
      </c>
      <c r="DI615">
        <f t="shared" si="226"/>
        <v>0</v>
      </c>
      <c r="DJ615">
        <f>DF615</f>
        <v>17.79</v>
      </c>
      <c r="DK615">
        <v>0</v>
      </c>
      <c r="DL615" t="s">
        <v>4</v>
      </c>
      <c r="DM615">
        <v>0</v>
      </c>
      <c r="DN615" t="s">
        <v>4</v>
      </c>
      <c r="DO615">
        <v>0</v>
      </c>
    </row>
    <row r="616" spans="1:119">
      <c r="A616">
        <f>ROW(Source!A470)</f>
        <v>470</v>
      </c>
      <c r="B616">
        <v>29858012</v>
      </c>
      <c r="C616">
        <v>29860153</v>
      </c>
      <c r="D616">
        <v>29311328</v>
      </c>
      <c r="E616">
        <v>1</v>
      </c>
      <c r="F616">
        <v>1</v>
      </c>
      <c r="G616">
        <v>37</v>
      </c>
      <c r="H616">
        <v>3</v>
      </c>
      <c r="I616" t="s">
        <v>1282</v>
      </c>
      <c r="J616" t="s">
        <v>1283</v>
      </c>
      <c r="K616" t="s">
        <v>1284</v>
      </c>
      <c r="L616">
        <v>1346</v>
      </c>
      <c r="N616">
        <v>1009</v>
      </c>
      <c r="O616" t="s">
        <v>717</v>
      </c>
      <c r="P616" t="s">
        <v>717</v>
      </c>
      <c r="Q616">
        <v>1</v>
      </c>
      <c r="W616">
        <v>0</v>
      </c>
      <c r="X616">
        <v>-1736589171</v>
      </c>
      <c r="Y616">
        <f t="shared" ref="Y616:Y649" si="230">AT616</f>
        <v>9</v>
      </c>
      <c r="AA616">
        <v>138.75</v>
      </c>
      <c r="AB616">
        <v>0</v>
      </c>
      <c r="AC616">
        <v>0</v>
      </c>
      <c r="AD616">
        <v>0</v>
      </c>
      <c r="AE616">
        <v>138.75</v>
      </c>
      <c r="AF616">
        <v>0</v>
      </c>
      <c r="AG616">
        <v>0</v>
      </c>
      <c r="AH616">
        <v>0</v>
      </c>
      <c r="AI616">
        <v>1</v>
      </c>
      <c r="AJ616">
        <v>1</v>
      </c>
      <c r="AK616">
        <v>1</v>
      </c>
      <c r="AL616">
        <v>1</v>
      </c>
      <c r="AM616">
        <v>-2</v>
      </c>
      <c r="AN616">
        <v>0</v>
      </c>
      <c r="AO616">
        <v>1</v>
      </c>
      <c r="AP616">
        <v>0</v>
      </c>
      <c r="AQ616">
        <v>0</v>
      </c>
      <c r="AR616">
        <v>0</v>
      </c>
      <c r="AS616" t="s">
        <v>4</v>
      </c>
      <c r="AT616">
        <v>9</v>
      </c>
      <c r="AU616" t="s">
        <v>4</v>
      </c>
      <c r="AV616">
        <v>0</v>
      </c>
      <c r="AW616">
        <v>2</v>
      </c>
      <c r="AX616">
        <v>29860161</v>
      </c>
      <c r="AY616">
        <v>1</v>
      </c>
      <c r="AZ616">
        <v>0</v>
      </c>
      <c r="BA616">
        <v>615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0</v>
      </c>
      <c r="BI616">
        <v>0</v>
      </c>
      <c r="BJ616">
        <v>0</v>
      </c>
      <c r="BK616">
        <v>0</v>
      </c>
      <c r="BL616">
        <v>0</v>
      </c>
      <c r="BM616">
        <v>0</v>
      </c>
      <c r="BN616">
        <v>0</v>
      </c>
      <c r="BO616">
        <v>0</v>
      </c>
      <c r="BP616">
        <v>0</v>
      </c>
      <c r="BQ616">
        <v>0</v>
      </c>
      <c r="BR616">
        <v>0</v>
      </c>
      <c r="BS616">
        <v>0</v>
      </c>
      <c r="BT616">
        <v>0</v>
      </c>
      <c r="BU616">
        <v>0</v>
      </c>
      <c r="BV616">
        <v>0</v>
      </c>
      <c r="BW616">
        <v>0</v>
      </c>
      <c r="CV616">
        <v>0</v>
      </c>
      <c r="CW616">
        <v>0</v>
      </c>
      <c r="CX616">
        <f>ROUND(Y616*Source!I470,9)</f>
        <v>0.92205000000000004</v>
      </c>
      <c r="CY616">
        <f>AA616</f>
        <v>138.75</v>
      </c>
      <c r="CZ616">
        <f>AE616</f>
        <v>138.75</v>
      </c>
      <c r="DA616">
        <f>AI616</f>
        <v>1</v>
      </c>
      <c r="DB616">
        <f t="shared" ref="DB616:DB649" si="231">ROUND(ROUND(AT616*CZ616,2),6)</f>
        <v>1248.75</v>
      </c>
      <c r="DC616">
        <f t="shared" ref="DC616:DC649" si="232">ROUND(ROUND(AT616*AG616,2),6)</f>
        <v>0</v>
      </c>
      <c r="DD616" t="s">
        <v>4</v>
      </c>
      <c r="DE616" t="s">
        <v>4</v>
      </c>
      <c r="DF616">
        <f t="shared" si="223"/>
        <v>127.93</v>
      </c>
      <c r="DG616">
        <f t="shared" si="224"/>
        <v>0</v>
      </c>
      <c r="DH616">
        <f t="shared" si="225"/>
        <v>0</v>
      </c>
      <c r="DI616">
        <f t="shared" si="226"/>
        <v>0</v>
      </c>
      <c r="DJ616">
        <f>DF616</f>
        <v>127.93</v>
      </c>
      <c r="DK616">
        <v>0</v>
      </c>
      <c r="DL616" t="s">
        <v>4</v>
      </c>
      <c r="DM616">
        <v>0</v>
      </c>
      <c r="DN616" t="s">
        <v>4</v>
      </c>
      <c r="DO616">
        <v>0</v>
      </c>
    </row>
    <row r="617" spans="1:119">
      <c r="A617">
        <f>ROW(Source!A536)</f>
        <v>536</v>
      </c>
      <c r="B617">
        <v>29858012</v>
      </c>
      <c r="C617">
        <v>29860162</v>
      </c>
      <c r="D617">
        <v>29308795</v>
      </c>
      <c r="E617">
        <v>37</v>
      </c>
      <c r="F617">
        <v>1</v>
      </c>
      <c r="G617">
        <v>37</v>
      </c>
      <c r="H617">
        <v>1</v>
      </c>
      <c r="I617" t="s">
        <v>684</v>
      </c>
      <c r="J617" t="s">
        <v>4</v>
      </c>
      <c r="K617" t="s">
        <v>685</v>
      </c>
      <c r="L617">
        <v>1191</v>
      </c>
      <c r="N617">
        <v>1013</v>
      </c>
      <c r="O617" t="s">
        <v>686</v>
      </c>
      <c r="P617" t="s">
        <v>686</v>
      </c>
      <c r="Q617">
        <v>1</v>
      </c>
      <c r="W617">
        <v>0</v>
      </c>
      <c r="X617">
        <v>476480486</v>
      </c>
      <c r="Y617">
        <f t="shared" si="230"/>
        <v>10.49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1</v>
      </c>
      <c r="AJ617">
        <v>1</v>
      </c>
      <c r="AK617">
        <v>1</v>
      </c>
      <c r="AL617">
        <v>1</v>
      </c>
      <c r="AM617">
        <v>-2</v>
      </c>
      <c r="AN617">
        <v>0</v>
      </c>
      <c r="AO617">
        <v>1</v>
      </c>
      <c r="AP617">
        <v>0</v>
      </c>
      <c r="AQ617">
        <v>0</v>
      </c>
      <c r="AR617">
        <v>0</v>
      </c>
      <c r="AS617" t="s">
        <v>4</v>
      </c>
      <c r="AT617">
        <v>10.49</v>
      </c>
      <c r="AU617" t="s">
        <v>4</v>
      </c>
      <c r="AV617">
        <v>1</v>
      </c>
      <c r="AW617">
        <v>2</v>
      </c>
      <c r="AX617">
        <v>29860165</v>
      </c>
      <c r="AY617">
        <v>1</v>
      </c>
      <c r="AZ617">
        <v>0</v>
      </c>
      <c r="BA617">
        <v>616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0</v>
      </c>
      <c r="BI617">
        <v>0</v>
      </c>
      <c r="BJ617">
        <v>0</v>
      </c>
      <c r="BK617">
        <v>0</v>
      </c>
      <c r="BL617">
        <v>0</v>
      </c>
      <c r="BM617">
        <v>0</v>
      </c>
      <c r="BN617">
        <v>0</v>
      </c>
      <c r="BO617">
        <v>0</v>
      </c>
      <c r="BP617">
        <v>0</v>
      </c>
      <c r="BQ617">
        <v>0</v>
      </c>
      <c r="BR617">
        <v>0</v>
      </c>
      <c r="BS617">
        <v>0</v>
      </c>
      <c r="BT617">
        <v>0</v>
      </c>
      <c r="BU617">
        <v>0</v>
      </c>
      <c r="BV617">
        <v>0</v>
      </c>
      <c r="BW617">
        <v>0</v>
      </c>
      <c r="CU617">
        <f>ROUND(AT617*Source!I536*AH617*AL617,2)</f>
        <v>0</v>
      </c>
      <c r="CV617">
        <f>ROUND(Y617*Source!I536,9)</f>
        <v>15.870321000000001</v>
      </c>
      <c r="CW617">
        <v>0</v>
      </c>
      <c r="CX617">
        <f>ROUND(Y617*Source!I536,9)</f>
        <v>15.870321000000001</v>
      </c>
      <c r="CY617">
        <f>AD617</f>
        <v>0</v>
      </c>
      <c r="CZ617">
        <f>AH617</f>
        <v>0</v>
      </c>
      <c r="DA617">
        <f>AL617</f>
        <v>1</v>
      </c>
      <c r="DB617">
        <f t="shared" si="231"/>
        <v>0</v>
      </c>
      <c r="DC617">
        <f t="shared" si="232"/>
        <v>0</v>
      </c>
      <c r="DD617" t="s">
        <v>4</v>
      </c>
      <c r="DE617" t="s">
        <v>4</v>
      </c>
      <c r="DF617">
        <f t="shared" si="223"/>
        <v>0</v>
      </c>
      <c r="DG617">
        <f t="shared" si="224"/>
        <v>0</v>
      </c>
      <c r="DH617">
        <f t="shared" si="225"/>
        <v>0</v>
      </c>
      <c r="DI617">
        <f t="shared" si="226"/>
        <v>0</v>
      </c>
      <c r="DJ617">
        <f>DI617</f>
        <v>0</v>
      </c>
      <c r="DK617">
        <v>0</v>
      </c>
      <c r="DL617" t="s">
        <v>4</v>
      </c>
      <c r="DM617">
        <v>0</v>
      </c>
      <c r="DN617" t="s">
        <v>4</v>
      </c>
      <c r="DO617">
        <v>0</v>
      </c>
    </row>
    <row r="618" spans="1:119">
      <c r="A618">
        <f>ROW(Source!A536)</f>
        <v>536</v>
      </c>
      <c r="B618">
        <v>29858012</v>
      </c>
      <c r="C618">
        <v>29860162</v>
      </c>
      <c r="D618">
        <v>29308796</v>
      </c>
      <c r="E618">
        <v>37</v>
      </c>
      <c r="F618">
        <v>1</v>
      </c>
      <c r="G618">
        <v>37</v>
      </c>
      <c r="H618">
        <v>3</v>
      </c>
      <c r="I618" t="s">
        <v>731</v>
      </c>
      <c r="J618" t="s">
        <v>4</v>
      </c>
      <c r="K618" t="s">
        <v>732</v>
      </c>
      <c r="L618">
        <v>1348</v>
      </c>
      <c r="N618">
        <v>1009</v>
      </c>
      <c r="O618" t="s">
        <v>68</v>
      </c>
      <c r="P618" t="s">
        <v>68</v>
      </c>
      <c r="Q618">
        <v>1000</v>
      </c>
      <c r="W618">
        <v>0</v>
      </c>
      <c r="X618">
        <v>1489638031</v>
      </c>
      <c r="Y618">
        <f t="shared" si="230"/>
        <v>0.52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1</v>
      </c>
      <c r="AJ618">
        <v>1</v>
      </c>
      <c r="AK618">
        <v>1</v>
      </c>
      <c r="AL618">
        <v>1</v>
      </c>
      <c r="AM618">
        <v>-2</v>
      </c>
      <c r="AN618">
        <v>0</v>
      </c>
      <c r="AO618">
        <v>1</v>
      </c>
      <c r="AP618">
        <v>0</v>
      </c>
      <c r="AQ618">
        <v>0</v>
      </c>
      <c r="AR618">
        <v>0</v>
      </c>
      <c r="AS618" t="s">
        <v>4</v>
      </c>
      <c r="AT618">
        <v>0.52</v>
      </c>
      <c r="AU618" t="s">
        <v>4</v>
      </c>
      <c r="AV618">
        <v>0</v>
      </c>
      <c r="AW618">
        <v>2</v>
      </c>
      <c r="AX618">
        <v>29860166</v>
      </c>
      <c r="AY618">
        <v>1</v>
      </c>
      <c r="AZ618">
        <v>0</v>
      </c>
      <c r="BA618">
        <v>617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0</v>
      </c>
      <c r="BI618">
        <v>0</v>
      </c>
      <c r="BJ618">
        <v>0</v>
      </c>
      <c r="BK618">
        <v>0</v>
      </c>
      <c r="BL618">
        <v>0</v>
      </c>
      <c r="BM618">
        <v>0</v>
      </c>
      <c r="BN618">
        <v>0</v>
      </c>
      <c r="BO618">
        <v>0</v>
      </c>
      <c r="BP618">
        <v>0</v>
      </c>
      <c r="BQ618">
        <v>0</v>
      </c>
      <c r="BR618">
        <v>0</v>
      </c>
      <c r="BS618">
        <v>0</v>
      </c>
      <c r="BT618">
        <v>0</v>
      </c>
      <c r="BU618">
        <v>0</v>
      </c>
      <c r="BV618">
        <v>0</v>
      </c>
      <c r="BW618">
        <v>0</v>
      </c>
      <c r="CV618">
        <v>0</v>
      </c>
      <c r="CW618">
        <v>0</v>
      </c>
      <c r="CX618">
        <f>ROUND(Y618*Source!I536,9)</f>
        <v>0.78670799999999996</v>
      </c>
      <c r="CY618">
        <f>AA618</f>
        <v>0</v>
      </c>
      <c r="CZ618">
        <f>AE618</f>
        <v>0</v>
      </c>
      <c r="DA618">
        <f>AI618</f>
        <v>1</v>
      </c>
      <c r="DB618">
        <f t="shared" si="231"/>
        <v>0</v>
      </c>
      <c r="DC618">
        <f t="shared" si="232"/>
        <v>0</v>
      </c>
      <c r="DD618" t="s">
        <v>4</v>
      </c>
      <c r="DE618" t="s">
        <v>4</v>
      </c>
      <c r="DF618">
        <f t="shared" si="223"/>
        <v>0</v>
      </c>
      <c r="DG618">
        <f t="shared" si="224"/>
        <v>0</v>
      </c>
      <c r="DH618">
        <f t="shared" si="225"/>
        <v>0</v>
      </c>
      <c r="DI618">
        <f t="shared" si="226"/>
        <v>0</v>
      </c>
      <c r="DJ618">
        <f>DF618</f>
        <v>0</v>
      </c>
      <c r="DK618">
        <v>0</v>
      </c>
      <c r="DL618" t="s">
        <v>4</v>
      </c>
      <c r="DM618">
        <v>0</v>
      </c>
      <c r="DN618" t="s">
        <v>4</v>
      </c>
      <c r="DO618">
        <v>0</v>
      </c>
    </row>
    <row r="619" spans="1:119">
      <c r="A619">
        <f>ROW(Source!A537)</f>
        <v>537</v>
      </c>
      <c r="B619">
        <v>29858012</v>
      </c>
      <c r="C619">
        <v>29860167</v>
      </c>
      <c r="D619">
        <v>29308795</v>
      </c>
      <c r="E619">
        <v>37</v>
      </c>
      <c r="F619">
        <v>1</v>
      </c>
      <c r="G619">
        <v>37</v>
      </c>
      <c r="H619">
        <v>1</v>
      </c>
      <c r="I619" t="s">
        <v>684</v>
      </c>
      <c r="J619" t="s">
        <v>4</v>
      </c>
      <c r="K619" t="s">
        <v>685</v>
      </c>
      <c r="L619">
        <v>1191</v>
      </c>
      <c r="N619">
        <v>1013</v>
      </c>
      <c r="O619" t="s">
        <v>686</v>
      </c>
      <c r="P619" t="s">
        <v>686</v>
      </c>
      <c r="Q619">
        <v>1</v>
      </c>
      <c r="W619">
        <v>0</v>
      </c>
      <c r="X619">
        <v>476480486</v>
      </c>
      <c r="Y619">
        <f t="shared" si="230"/>
        <v>14.8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1</v>
      </c>
      <c r="AJ619">
        <v>1</v>
      </c>
      <c r="AK619">
        <v>1</v>
      </c>
      <c r="AL619">
        <v>1</v>
      </c>
      <c r="AM619">
        <v>-2</v>
      </c>
      <c r="AN619">
        <v>0</v>
      </c>
      <c r="AO619">
        <v>1</v>
      </c>
      <c r="AP619">
        <v>1</v>
      </c>
      <c r="AQ619">
        <v>0</v>
      </c>
      <c r="AR619">
        <v>0</v>
      </c>
      <c r="AS619" t="s">
        <v>4</v>
      </c>
      <c r="AT619">
        <v>14.8</v>
      </c>
      <c r="AU619" t="s">
        <v>4</v>
      </c>
      <c r="AV619">
        <v>1</v>
      </c>
      <c r="AW619">
        <v>2</v>
      </c>
      <c r="AX619">
        <v>29860170</v>
      </c>
      <c r="AY619">
        <v>1</v>
      </c>
      <c r="AZ619">
        <v>0</v>
      </c>
      <c r="BA619">
        <v>618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0</v>
      </c>
      <c r="BI619">
        <v>0</v>
      </c>
      <c r="BJ619">
        <v>0</v>
      </c>
      <c r="BK619">
        <v>0</v>
      </c>
      <c r="BL619">
        <v>0</v>
      </c>
      <c r="BM619">
        <v>0</v>
      </c>
      <c r="BN619">
        <v>0</v>
      </c>
      <c r="BO619">
        <v>0</v>
      </c>
      <c r="BP619">
        <v>0</v>
      </c>
      <c r="BQ619">
        <v>0</v>
      </c>
      <c r="BR619">
        <v>0</v>
      </c>
      <c r="BS619">
        <v>0</v>
      </c>
      <c r="BT619">
        <v>0</v>
      </c>
      <c r="BU619">
        <v>0</v>
      </c>
      <c r="BV619">
        <v>0</v>
      </c>
      <c r="BW619">
        <v>0</v>
      </c>
      <c r="CU619">
        <f>ROUND(AT619*Source!I537*AH619*AL619,2)</f>
        <v>0</v>
      </c>
      <c r="CV619">
        <f>ROUND(Y619*Source!I537,9)</f>
        <v>67.502799999999993</v>
      </c>
      <c r="CW619">
        <v>0</v>
      </c>
      <c r="CX619">
        <f>ROUND(Y619*Source!I537,9)</f>
        <v>67.502799999999993</v>
      </c>
      <c r="CY619">
        <f>AD619</f>
        <v>0</v>
      </c>
      <c r="CZ619">
        <f>AH619</f>
        <v>0</v>
      </c>
      <c r="DA619">
        <f>AL619</f>
        <v>1</v>
      </c>
      <c r="DB619">
        <f t="shared" si="231"/>
        <v>0</v>
      </c>
      <c r="DC619">
        <f t="shared" si="232"/>
        <v>0</v>
      </c>
      <c r="DD619" t="s">
        <v>4</v>
      </c>
      <c r="DE619" t="s">
        <v>4</v>
      </c>
      <c r="DF619">
        <f t="shared" si="223"/>
        <v>0</v>
      </c>
      <c r="DG619">
        <f t="shared" si="224"/>
        <v>0</v>
      </c>
      <c r="DH619">
        <f t="shared" si="225"/>
        <v>0</v>
      </c>
      <c r="DI619">
        <f t="shared" si="226"/>
        <v>0</v>
      </c>
      <c r="DJ619">
        <f>DI619</f>
        <v>0</v>
      </c>
      <c r="DK619">
        <v>0</v>
      </c>
      <c r="DL619" t="s">
        <v>4</v>
      </c>
      <c r="DM619">
        <v>0</v>
      </c>
      <c r="DN619" t="s">
        <v>4</v>
      </c>
      <c r="DO619">
        <v>0</v>
      </c>
    </row>
    <row r="620" spans="1:119">
      <c r="A620">
        <f>ROW(Source!A537)</f>
        <v>537</v>
      </c>
      <c r="B620">
        <v>29858012</v>
      </c>
      <c r="C620">
        <v>29860167</v>
      </c>
      <c r="D620">
        <v>29308796</v>
      </c>
      <c r="E620">
        <v>37</v>
      </c>
      <c r="F620">
        <v>1</v>
      </c>
      <c r="G620">
        <v>37</v>
      </c>
      <c r="H620">
        <v>3</v>
      </c>
      <c r="I620" t="s">
        <v>731</v>
      </c>
      <c r="J620" t="s">
        <v>4</v>
      </c>
      <c r="K620" t="s">
        <v>732</v>
      </c>
      <c r="L620">
        <v>1348</v>
      </c>
      <c r="N620">
        <v>1009</v>
      </c>
      <c r="O620" t="s">
        <v>68</v>
      </c>
      <c r="P620" t="s">
        <v>68</v>
      </c>
      <c r="Q620">
        <v>1000</v>
      </c>
      <c r="W620">
        <v>0</v>
      </c>
      <c r="X620">
        <v>1489638031</v>
      </c>
      <c r="Y620">
        <f t="shared" si="230"/>
        <v>0.8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1</v>
      </c>
      <c r="AJ620">
        <v>1</v>
      </c>
      <c r="AK620">
        <v>1</v>
      </c>
      <c r="AL620">
        <v>1</v>
      </c>
      <c r="AM620">
        <v>-2</v>
      </c>
      <c r="AN620">
        <v>0</v>
      </c>
      <c r="AO620">
        <v>1</v>
      </c>
      <c r="AP620">
        <v>1</v>
      </c>
      <c r="AQ620">
        <v>0</v>
      </c>
      <c r="AR620">
        <v>0</v>
      </c>
      <c r="AS620" t="s">
        <v>4</v>
      </c>
      <c r="AT620">
        <v>0.8</v>
      </c>
      <c r="AU620" t="s">
        <v>4</v>
      </c>
      <c r="AV620">
        <v>0</v>
      </c>
      <c r="AW620">
        <v>2</v>
      </c>
      <c r="AX620">
        <v>29860171</v>
      </c>
      <c r="AY620">
        <v>1</v>
      </c>
      <c r="AZ620">
        <v>0</v>
      </c>
      <c r="BA620">
        <v>619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0</v>
      </c>
      <c r="BI620">
        <v>0</v>
      </c>
      <c r="BJ620">
        <v>0</v>
      </c>
      <c r="BK620">
        <v>0</v>
      </c>
      <c r="BL620">
        <v>0</v>
      </c>
      <c r="BM620">
        <v>0</v>
      </c>
      <c r="BN620">
        <v>0</v>
      </c>
      <c r="BO620">
        <v>0</v>
      </c>
      <c r="BP620">
        <v>0</v>
      </c>
      <c r="BQ620">
        <v>0</v>
      </c>
      <c r="BR620">
        <v>0</v>
      </c>
      <c r="BS620">
        <v>0</v>
      </c>
      <c r="BT620">
        <v>0</v>
      </c>
      <c r="BU620">
        <v>0</v>
      </c>
      <c r="BV620">
        <v>0</v>
      </c>
      <c r="BW620">
        <v>0</v>
      </c>
      <c r="CV620">
        <v>0</v>
      </c>
      <c r="CW620">
        <v>0</v>
      </c>
      <c r="CX620">
        <f>ROUND(Y620*Source!I537,9)</f>
        <v>3.6488</v>
      </c>
      <c r="CY620">
        <f>AA620</f>
        <v>0</v>
      </c>
      <c r="CZ620">
        <f>AE620</f>
        <v>0</v>
      </c>
      <c r="DA620">
        <f>AI620</f>
        <v>1</v>
      </c>
      <c r="DB620">
        <f t="shared" si="231"/>
        <v>0</v>
      </c>
      <c r="DC620">
        <f t="shared" si="232"/>
        <v>0</v>
      </c>
      <c r="DD620" t="s">
        <v>4</v>
      </c>
      <c r="DE620" t="s">
        <v>4</v>
      </c>
      <c r="DF620">
        <f t="shared" si="223"/>
        <v>0</v>
      </c>
      <c r="DG620">
        <f t="shared" si="224"/>
        <v>0</v>
      </c>
      <c r="DH620">
        <f t="shared" si="225"/>
        <v>0</v>
      </c>
      <c r="DI620">
        <f t="shared" si="226"/>
        <v>0</v>
      </c>
      <c r="DJ620">
        <f>DF620</f>
        <v>0</v>
      </c>
      <c r="DK620">
        <v>0</v>
      </c>
      <c r="DL620" t="s">
        <v>4</v>
      </c>
      <c r="DM620">
        <v>0</v>
      </c>
      <c r="DN620" t="s">
        <v>4</v>
      </c>
      <c r="DO620">
        <v>0</v>
      </c>
    </row>
    <row r="621" spans="1:119">
      <c r="A621">
        <f>ROW(Source!A538)</f>
        <v>538</v>
      </c>
      <c r="B621">
        <v>29858012</v>
      </c>
      <c r="C621">
        <v>29860172</v>
      </c>
      <c r="D621">
        <v>29308795</v>
      </c>
      <c r="E621">
        <v>37</v>
      </c>
      <c r="F621">
        <v>1</v>
      </c>
      <c r="G621">
        <v>37</v>
      </c>
      <c r="H621">
        <v>1</v>
      </c>
      <c r="I621" t="s">
        <v>684</v>
      </c>
      <c r="J621" t="s">
        <v>4</v>
      </c>
      <c r="K621" t="s">
        <v>685</v>
      </c>
      <c r="L621">
        <v>1191</v>
      </c>
      <c r="N621">
        <v>1013</v>
      </c>
      <c r="O621" t="s">
        <v>686</v>
      </c>
      <c r="P621" t="s">
        <v>686</v>
      </c>
      <c r="Q621">
        <v>1</v>
      </c>
      <c r="W621">
        <v>0</v>
      </c>
      <c r="X621">
        <v>476480486</v>
      </c>
      <c r="Y621">
        <f t="shared" si="230"/>
        <v>85.11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1</v>
      </c>
      <c r="AJ621">
        <v>1</v>
      </c>
      <c r="AK621">
        <v>1</v>
      </c>
      <c r="AL621">
        <v>1</v>
      </c>
      <c r="AM621">
        <v>-2</v>
      </c>
      <c r="AN621">
        <v>0</v>
      </c>
      <c r="AO621">
        <v>1</v>
      </c>
      <c r="AP621">
        <v>0</v>
      </c>
      <c r="AQ621">
        <v>0</v>
      </c>
      <c r="AR621">
        <v>0</v>
      </c>
      <c r="AS621" t="s">
        <v>4</v>
      </c>
      <c r="AT621">
        <v>85.11</v>
      </c>
      <c r="AU621" t="s">
        <v>4</v>
      </c>
      <c r="AV621">
        <v>1</v>
      </c>
      <c r="AW621">
        <v>2</v>
      </c>
      <c r="AX621">
        <v>29860179</v>
      </c>
      <c r="AY621">
        <v>1</v>
      </c>
      <c r="AZ621">
        <v>0</v>
      </c>
      <c r="BA621">
        <v>620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0</v>
      </c>
      <c r="BI621">
        <v>0</v>
      </c>
      <c r="BJ621">
        <v>0</v>
      </c>
      <c r="BK621">
        <v>0</v>
      </c>
      <c r="BL621">
        <v>0</v>
      </c>
      <c r="BM621">
        <v>0</v>
      </c>
      <c r="BN621">
        <v>0</v>
      </c>
      <c r="BO621">
        <v>0</v>
      </c>
      <c r="BP621">
        <v>0</v>
      </c>
      <c r="BQ621">
        <v>0</v>
      </c>
      <c r="BR621">
        <v>0</v>
      </c>
      <c r="BS621">
        <v>0</v>
      </c>
      <c r="BT621">
        <v>0</v>
      </c>
      <c r="BU621">
        <v>0</v>
      </c>
      <c r="BV621">
        <v>0</v>
      </c>
      <c r="BW621">
        <v>0</v>
      </c>
      <c r="CU621">
        <f>ROUND(AT621*Source!I538*AH621*AL621,2)</f>
        <v>0</v>
      </c>
      <c r="CV621">
        <f>ROUND(Y621*Source!I538,9)</f>
        <v>128.76291900000001</v>
      </c>
      <c r="CW621">
        <v>0</v>
      </c>
      <c r="CX621">
        <f>ROUND(Y621*Source!I538,9)</f>
        <v>128.76291900000001</v>
      </c>
      <c r="CY621">
        <f>AD621</f>
        <v>0</v>
      </c>
      <c r="CZ621">
        <f>AH621</f>
        <v>0</v>
      </c>
      <c r="DA621">
        <f>AL621</f>
        <v>1</v>
      </c>
      <c r="DB621">
        <f t="shared" si="231"/>
        <v>0</v>
      </c>
      <c r="DC621">
        <f t="shared" si="232"/>
        <v>0</v>
      </c>
      <c r="DD621" t="s">
        <v>4</v>
      </c>
      <c r="DE621" t="s">
        <v>4</v>
      </c>
      <c r="DF621">
        <f t="shared" si="223"/>
        <v>0</v>
      </c>
      <c r="DG621">
        <f t="shared" si="224"/>
        <v>0</v>
      </c>
      <c r="DH621">
        <f t="shared" si="225"/>
        <v>0</v>
      </c>
      <c r="DI621">
        <f t="shared" si="226"/>
        <v>0</v>
      </c>
      <c r="DJ621">
        <f>DI621</f>
        <v>0</v>
      </c>
      <c r="DK621">
        <v>0</v>
      </c>
      <c r="DL621" t="s">
        <v>4</v>
      </c>
      <c r="DM621">
        <v>0</v>
      </c>
      <c r="DN621" t="s">
        <v>4</v>
      </c>
      <c r="DO621">
        <v>0</v>
      </c>
    </row>
    <row r="622" spans="1:119">
      <c r="A622">
        <f>ROW(Source!A538)</f>
        <v>538</v>
      </c>
      <c r="B622">
        <v>29858012</v>
      </c>
      <c r="C622">
        <v>29860172</v>
      </c>
      <c r="D622">
        <v>29310709</v>
      </c>
      <c r="E622">
        <v>1</v>
      </c>
      <c r="F622">
        <v>1</v>
      </c>
      <c r="G622">
        <v>37</v>
      </c>
      <c r="H622">
        <v>2</v>
      </c>
      <c r="I622" t="s">
        <v>789</v>
      </c>
      <c r="J622" t="s">
        <v>790</v>
      </c>
      <c r="K622" t="s">
        <v>791</v>
      </c>
      <c r="L622">
        <v>1368</v>
      </c>
      <c r="N622">
        <v>1011</v>
      </c>
      <c r="O622" t="s">
        <v>63</v>
      </c>
      <c r="P622" t="s">
        <v>63</v>
      </c>
      <c r="Q622">
        <v>1</v>
      </c>
      <c r="W622">
        <v>0</v>
      </c>
      <c r="X622">
        <v>-79104203</v>
      </c>
      <c r="Y622">
        <f t="shared" si="230"/>
        <v>1.96</v>
      </c>
      <c r="AA622">
        <v>0</v>
      </c>
      <c r="AB622">
        <v>6.1</v>
      </c>
      <c r="AC622">
        <v>0.01</v>
      </c>
      <c r="AD622">
        <v>0</v>
      </c>
      <c r="AE622">
        <v>0</v>
      </c>
      <c r="AF622">
        <v>6.1</v>
      </c>
      <c r="AG622">
        <v>0.01</v>
      </c>
      <c r="AH622">
        <v>0</v>
      </c>
      <c r="AI622">
        <v>1</v>
      </c>
      <c r="AJ622">
        <v>1</v>
      </c>
      <c r="AK622">
        <v>1</v>
      </c>
      <c r="AL622">
        <v>1</v>
      </c>
      <c r="AM622">
        <v>-2</v>
      </c>
      <c r="AN622">
        <v>0</v>
      </c>
      <c r="AO622">
        <v>1</v>
      </c>
      <c r="AP622">
        <v>0</v>
      </c>
      <c r="AQ622">
        <v>0</v>
      </c>
      <c r="AR622">
        <v>0</v>
      </c>
      <c r="AS622" t="s">
        <v>4</v>
      </c>
      <c r="AT622">
        <v>1.96</v>
      </c>
      <c r="AU622" t="s">
        <v>4</v>
      </c>
      <c r="AV622">
        <v>0</v>
      </c>
      <c r="AW622">
        <v>2</v>
      </c>
      <c r="AX622">
        <v>29860180</v>
      </c>
      <c r="AY622">
        <v>1</v>
      </c>
      <c r="AZ622">
        <v>0</v>
      </c>
      <c r="BA622">
        <v>621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0</v>
      </c>
      <c r="BI622">
        <v>0</v>
      </c>
      <c r="BJ622">
        <v>0</v>
      </c>
      <c r="BK622">
        <v>0</v>
      </c>
      <c r="BL622">
        <v>0</v>
      </c>
      <c r="BM622">
        <v>0</v>
      </c>
      <c r="BN622">
        <v>0</v>
      </c>
      <c r="BO622">
        <v>0</v>
      </c>
      <c r="BP622">
        <v>0</v>
      </c>
      <c r="BQ622">
        <v>0</v>
      </c>
      <c r="BR622">
        <v>0</v>
      </c>
      <c r="BS622">
        <v>0</v>
      </c>
      <c r="BT622">
        <v>0</v>
      </c>
      <c r="BU622">
        <v>0</v>
      </c>
      <c r="BV622">
        <v>0</v>
      </c>
      <c r="BW622">
        <v>0</v>
      </c>
      <c r="CV622">
        <v>0</v>
      </c>
      <c r="CW622">
        <f>ROUND(Y622*Source!I538*DO622,9)</f>
        <v>0</v>
      </c>
      <c r="CX622">
        <f>ROUND(Y622*Source!I538,9)</f>
        <v>2.965284</v>
      </c>
      <c r="CY622">
        <f>AB622</f>
        <v>6.1</v>
      </c>
      <c r="CZ622">
        <f>AF622</f>
        <v>6.1</v>
      </c>
      <c r="DA622">
        <f>AJ622</f>
        <v>1</v>
      </c>
      <c r="DB622">
        <f t="shared" si="231"/>
        <v>11.96</v>
      </c>
      <c r="DC622">
        <f t="shared" si="232"/>
        <v>0.02</v>
      </c>
      <c r="DD622" t="s">
        <v>4</v>
      </c>
      <c r="DE622" t="s">
        <v>4</v>
      </c>
      <c r="DF622">
        <f t="shared" si="223"/>
        <v>0</v>
      </c>
      <c r="DG622">
        <f t="shared" si="224"/>
        <v>18.09</v>
      </c>
      <c r="DH622">
        <f t="shared" si="225"/>
        <v>0.03</v>
      </c>
      <c r="DI622">
        <f t="shared" si="226"/>
        <v>0</v>
      </c>
      <c r="DJ622">
        <f>DG622</f>
        <v>18.09</v>
      </c>
      <c r="DK622">
        <v>0</v>
      </c>
      <c r="DL622" t="s">
        <v>4</v>
      </c>
      <c r="DM622">
        <v>0</v>
      </c>
      <c r="DN622" t="s">
        <v>4</v>
      </c>
      <c r="DO622">
        <v>0</v>
      </c>
    </row>
    <row r="623" spans="1:119">
      <c r="A623">
        <f>ROW(Source!A538)</f>
        <v>538</v>
      </c>
      <c r="B623">
        <v>29858012</v>
      </c>
      <c r="C623">
        <v>29860172</v>
      </c>
      <c r="D623">
        <v>29310735</v>
      </c>
      <c r="E623">
        <v>1</v>
      </c>
      <c r="F623">
        <v>1</v>
      </c>
      <c r="G623">
        <v>37</v>
      </c>
      <c r="H623">
        <v>2</v>
      </c>
      <c r="I623" t="s">
        <v>783</v>
      </c>
      <c r="J623" t="s">
        <v>784</v>
      </c>
      <c r="K623" t="s">
        <v>785</v>
      </c>
      <c r="L623">
        <v>1368</v>
      </c>
      <c r="N623">
        <v>1011</v>
      </c>
      <c r="O623" t="s">
        <v>63</v>
      </c>
      <c r="P623" t="s">
        <v>63</v>
      </c>
      <c r="Q623">
        <v>1</v>
      </c>
      <c r="W623">
        <v>0</v>
      </c>
      <c r="X623">
        <v>2076833660</v>
      </c>
      <c r="Y623">
        <f t="shared" si="230"/>
        <v>20.25</v>
      </c>
      <c r="AA623">
        <v>0</v>
      </c>
      <c r="AB623">
        <v>7.44</v>
      </c>
      <c r="AC623">
        <v>0.01</v>
      </c>
      <c r="AD623">
        <v>0</v>
      </c>
      <c r="AE623">
        <v>0</v>
      </c>
      <c r="AF623">
        <v>7.44</v>
      </c>
      <c r="AG623">
        <v>0.01</v>
      </c>
      <c r="AH623">
        <v>0</v>
      </c>
      <c r="AI623">
        <v>1</v>
      </c>
      <c r="AJ623">
        <v>1</v>
      </c>
      <c r="AK623">
        <v>1</v>
      </c>
      <c r="AL623">
        <v>1</v>
      </c>
      <c r="AM623">
        <v>-2</v>
      </c>
      <c r="AN623">
        <v>0</v>
      </c>
      <c r="AO623">
        <v>1</v>
      </c>
      <c r="AP623">
        <v>0</v>
      </c>
      <c r="AQ623">
        <v>0</v>
      </c>
      <c r="AR623">
        <v>0</v>
      </c>
      <c r="AS623" t="s">
        <v>4</v>
      </c>
      <c r="AT623">
        <v>20.25</v>
      </c>
      <c r="AU623" t="s">
        <v>4</v>
      </c>
      <c r="AV623">
        <v>0</v>
      </c>
      <c r="AW623">
        <v>2</v>
      </c>
      <c r="AX623">
        <v>29860181</v>
      </c>
      <c r="AY623">
        <v>1</v>
      </c>
      <c r="AZ623">
        <v>0</v>
      </c>
      <c r="BA623">
        <v>622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0</v>
      </c>
      <c r="BI623">
        <v>0</v>
      </c>
      <c r="BJ623">
        <v>0</v>
      </c>
      <c r="BK623">
        <v>0</v>
      </c>
      <c r="BL623">
        <v>0</v>
      </c>
      <c r="BM623">
        <v>0</v>
      </c>
      <c r="BN623">
        <v>0</v>
      </c>
      <c r="BO623">
        <v>0</v>
      </c>
      <c r="BP623">
        <v>0</v>
      </c>
      <c r="BQ623">
        <v>0</v>
      </c>
      <c r="BR623">
        <v>0</v>
      </c>
      <c r="BS623">
        <v>0</v>
      </c>
      <c r="BT623">
        <v>0</v>
      </c>
      <c r="BU623">
        <v>0</v>
      </c>
      <c r="BV623">
        <v>0</v>
      </c>
      <c r="BW623">
        <v>0</v>
      </c>
      <c r="CV623">
        <v>0</v>
      </c>
      <c r="CW623">
        <f>ROUND(Y623*Source!I538*DO623,9)</f>
        <v>0</v>
      </c>
      <c r="CX623">
        <f>ROUND(Y623*Source!I538,9)</f>
        <v>30.636225</v>
      </c>
      <c r="CY623">
        <f>AB623</f>
        <v>7.44</v>
      </c>
      <c r="CZ623">
        <f>AF623</f>
        <v>7.44</v>
      </c>
      <c r="DA623">
        <f>AJ623</f>
        <v>1</v>
      </c>
      <c r="DB623">
        <f t="shared" si="231"/>
        <v>150.66</v>
      </c>
      <c r="DC623">
        <f t="shared" si="232"/>
        <v>0.2</v>
      </c>
      <c r="DD623" t="s">
        <v>4</v>
      </c>
      <c r="DE623" t="s">
        <v>4</v>
      </c>
      <c r="DF623">
        <f t="shared" si="223"/>
        <v>0</v>
      </c>
      <c r="DG623">
        <f t="shared" si="224"/>
        <v>227.93</v>
      </c>
      <c r="DH623">
        <f t="shared" si="225"/>
        <v>0.31</v>
      </c>
      <c r="DI623">
        <f t="shared" si="226"/>
        <v>0</v>
      </c>
      <c r="DJ623">
        <f>DG623</f>
        <v>227.93</v>
      </c>
      <c r="DK623">
        <v>0</v>
      </c>
      <c r="DL623" t="s">
        <v>4</v>
      </c>
      <c r="DM623">
        <v>0</v>
      </c>
      <c r="DN623" t="s">
        <v>4</v>
      </c>
      <c r="DO623">
        <v>0</v>
      </c>
    </row>
    <row r="624" spans="1:119">
      <c r="A624">
        <f>ROW(Source!A538)</f>
        <v>538</v>
      </c>
      <c r="B624">
        <v>29858012</v>
      </c>
      <c r="C624">
        <v>29860172</v>
      </c>
      <c r="D624">
        <v>29311968</v>
      </c>
      <c r="E624">
        <v>1</v>
      </c>
      <c r="F624">
        <v>1</v>
      </c>
      <c r="G624">
        <v>37</v>
      </c>
      <c r="H624">
        <v>3</v>
      </c>
      <c r="I624" t="s">
        <v>1285</v>
      </c>
      <c r="J624" t="s">
        <v>1286</v>
      </c>
      <c r="K624" t="s">
        <v>1287</v>
      </c>
      <c r="L624">
        <v>1355</v>
      </c>
      <c r="N624">
        <v>1010</v>
      </c>
      <c r="O624" t="s">
        <v>377</v>
      </c>
      <c r="P624" t="s">
        <v>377</v>
      </c>
      <c r="Q624">
        <v>100</v>
      </c>
      <c r="W624">
        <v>0</v>
      </c>
      <c r="X624">
        <v>-82568665</v>
      </c>
      <c r="Y624">
        <f t="shared" si="230"/>
        <v>18</v>
      </c>
      <c r="AA624">
        <v>27.77</v>
      </c>
      <c r="AB624">
        <v>0</v>
      </c>
      <c r="AC624">
        <v>0</v>
      </c>
      <c r="AD624">
        <v>0</v>
      </c>
      <c r="AE624">
        <v>27.77</v>
      </c>
      <c r="AF624">
        <v>0</v>
      </c>
      <c r="AG624">
        <v>0</v>
      </c>
      <c r="AH624">
        <v>0</v>
      </c>
      <c r="AI624">
        <v>1</v>
      </c>
      <c r="AJ624">
        <v>1</v>
      </c>
      <c r="AK624">
        <v>1</v>
      </c>
      <c r="AL624">
        <v>1</v>
      </c>
      <c r="AM624">
        <v>-2</v>
      </c>
      <c r="AN624">
        <v>0</v>
      </c>
      <c r="AO624">
        <v>1</v>
      </c>
      <c r="AP624">
        <v>0</v>
      </c>
      <c r="AQ624">
        <v>0</v>
      </c>
      <c r="AR624">
        <v>0</v>
      </c>
      <c r="AS624" t="s">
        <v>4</v>
      </c>
      <c r="AT624">
        <v>18</v>
      </c>
      <c r="AU624" t="s">
        <v>4</v>
      </c>
      <c r="AV624">
        <v>0</v>
      </c>
      <c r="AW624">
        <v>2</v>
      </c>
      <c r="AX624">
        <v>29860182</v>
      </c>
      <c r="AY624">
        <v>1</v>
      </c>
      <c r="AZ624">
        <v>0</v>
      </c>
      <c r="BA624">
        <v>623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0</v>
      </c>
      <c r="BI624">
        <v>0</v>
      </c>
      <c r="BJ624">
        <v>0</v>
      </c>
      <c r="BK624">
        <v>0</v>
      </c>
      <c r="BL624">
        <v>0</v>
      </c>
      <c r="BM624">
        <v>0</v>
      </c>
      <c r="BN624">
        <v>0</v>
      </c>
      <c r="BO624">
        <v>0</v>
      </c>
      <c r="BP624">
        <v>0</v>
      </c>
      <c r="BQ624">
        <v>0</v>
      </c>
      <c r="BR624">
        <v>0</v>
      </c>
      <c r="BS624">
        <v>0</v>
      </c>
      <c r="BT624">
        <v>0</v>
      </c>
      <c r="BU624">
        <v>0</v>
      </c>
      <c r="BV624">
        <v>0</v>
      </c>
      <c r="BW624">
        <v>0</v>
      </c>
      <c r="CV624">
        <v>0</v>
      </c>
      <c r="CW624">
        <v>0</v>
      </c>
      <c r="CX624">
        <f>ROUND(Y624*Source!I538,9)</f>
        <v>27.232199999999999</v>
      </c>
      <c r="CY624">
        <f>AA624</f>
        <v>27.77</v>
      </c>
      <c r="CZ624">
        <f>AE624</f>
        <v>27.77</v>
      </c>
      <c r="DA624">
        <f>AI624</f>
        <v>1</v>
      </c>
      <c r="DB624">
        <f t="shared" si="231"/>
        <v>499.86</v>
      </c>
      <c r="DC624">
        <f t="shared" si="232"/>
        <v>0</v>
      </c>
      <c r="DD624" t="s">
        <v>4</v>
      </c>
      <c r="DE624" t="s">
        <v>4</v>
      </c>
      <c r="DF624">
        <f t="shared" si="223"/>
        <v>756.24</v>
      </c>
      <c r="DG624">
        <f t="shared" si="224"/>
        <v>0</v>
      </c>
      <c r="DH624">
        <f t="shared" si="225"/>
        <v>0</v>
      </c>
      <c r="DI624">
        <f t="shared" si="226"/>
        <v>0</v>
      </c>
      <c r="DJ624">
        <f>DF624</f>
        <v>756.24</v>
      </c>
      <c r="DK624">
        <v>0</v>
      </c>
      <c r="DL624" t="s">
        <v>4</v>
      </c>
      <c r="DM624">
        <v>0</v>
      </c>
      <c r="DN624" t="s">
        <v>4</v>
      </c>
      <c r="DO624">
        <v>0</v>
      </c>
    </row>
    <row r="625" spans="1:119">
      <c r="A625">
        <f>ROW(Source!A538)</f>
        <v>538</v>
      </c>
      <c r="B625">
        <v>29858012</v>
      </c>
      <c r="C625">
        <v>29860172</v>
      </c>
      <c r="D625">
        <v>29311032</v>
      </c>
      <c r="E625">
        <v>1</v>
      </c>
      <c r="F625">
        <v>1</v>
      </c>
      <c r="G625">
        <v>37</v>
      </c>
      <c r="H625">
        <v>3</v>
      </c>
      <c r="I625" t="s">
        <v>1288</v>
      </c>
      <c r="J625" t="s">
        <v>1289</v>
      </c>
      <c r="K625" t="s">
        <v>1290</v>
      </c>
      <c r="L625">
        <v>1327</v>
      </c>
      <c r="N625">
        <v>1005</v>
      </c>
      <c r="O625" t="s">
        <v>201</v>
      </c>
      <c r="P625" t="s">
        <v>201</v>
      </c>
      <c r="Q625">
        <v>1</v>
      </c>
      <c r="W625">
        <v>0</v>
      </c>
      <c r="X625">
        <v>1157791184</v>
      </c>
      <c r="Y625">
        <f t="shared" si="230"/>
        <v>116</v>
      </c>
      <c r="AA625">
        <v>80.680000000000007</v>
      </c>
      <c r="AB625">
        <v>0</v>
      </c>
      <c r="AC625">
        <v>0</v>
      </c>
      <c r="AD625">
        <v>0</v>
      </c>
      <c r="AE625">
        <v>80.680000000000007</v>
      </c>
      <c r="AF625">
        <v>0</v>
      </c>
      <c r="AG625">
        <v>0</v>
      </c>
      <c r="AH625">
        <v>0</v>
      </c>
      <c r="AI625">
        <v>1</v>
      </c>
      <c r="AJ625">
        <v>1</v>
      </c>
      <c r="AK625">
        <v>1</v>
      </c>
      <c r="AL625">
        <v>1</v>
      </c>
      <c r="AM625">
        <v>-2</v>
      </c>
      <c r="AN625">
        <v>0</v>
      </c>
      <c r="AO625">
        <v>1</v>
      </c>
      <c r="AP625">
        <v>0</v>
      </c>
      <c r="AQ625">
        <v>0</v>
      </c>
      <c r="AR625">
        <v>0</v>
      </c>
      <c r="AS625" t="s">
        <v>4</v>
      </c>
      <c r="AT625">
        <v>116</v>
      </c>
      <c r="AU625" t="s">
        <v>4</v>
      </c>
      <c r="AV625">
        <v>0</v>
      </c>
      <c r="AW625">
        <v>2</v>
      </c>
      <c r="AX625">
        <v>29860183</v>
      </c>
      <c r="AY625">
        <v>1</v>
      </c>
      <c r="AZ625">
        <v>0</v>
      </c>
      <c r="BA625">
        <v>624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0</v>
      </c>
      <c r="BI625">
        <v>0</v>
      </c>
      <c r="BJ625">
        <v>0</v>
      </c>
      <c r="BK625">
        <v>0</v>
      </c>
      <c r="BL625">
        <v>0</v>
      </c>
      <c r="BM625">
        <v>0</v>
      </c>
      <c r="BN625">
        <v>0</v>
      </c>
      <c r="BO625">
        <v>0</v>
      </c>
      <c r="BP625">
        <v>0</v>
      </c>
      <c r="BQ625">
        <v>0</v>
      </c>
      <c r="BR625">
        <v>0</v>
      </c>
      <c r="BS625">
        <v>0</v>
      </c>
      <c r="BT625">
        <v>0</v>
      </c>
      <c r="BU625">
        <v>0</v>
      </c>
      <c r="BV625">
        <v>0</v>
      </c>
      <c r="BW625">
        <v>0</v>
      </c>
      <c r="CV625">
        <v>0</v>
      </c>
      <c r="CW625">
        <v>0</v>
      </c>
      <c r="CX625">
        <f>ROUND(Y625*Source!I538,9)</f>
        <v>175.49639999999999</v>
      </c>
      <c r="CY625">
        <f>AA625</f>
        <v>80.680000000000007</v>
      </c>
      <c r="CZ625">
        <f>AE625</f>
        <v>80.680000000000007</v>
      </c>
      <c r="DA625">
        <f>AI625</f>
        <v>1</v>
      </c>
      <c r="DB625">
        <f t="shared" si="231"/>
        <v>9358.8799999999992</v>
      </c>
      <c r="DC625">
        <f t="shared" si="232"/>
        <v>0</v>
      </c>
      <c r="DD625" t="s">
        <v>4</v>
      </c>
      <c r="DE625" t="s">
        <v>4</v>
      </c>
      <c r="DF625">
        <f t="shared" si="223"/>
        <v>14159.05</v>
      </c>
      <c r="DG625">
        <f t="shared" si="224"/>
        <v>0</v>
      </c>
      <c r="DH625">
        <f t="shared" si="225"/>
        <v>0</v>
      </c>
      <c r="DI625">
        <f t="shared" si="226"/>
        <v>0</v>
      </c>
      <c r="DJ625">
        <f>DF625</f>
        <v>14159.05</v>
      </c>
      <c r="DK625">
        <v>0</v>
      </c>
      <c r="DL625" t="s">
        <v>4</v>
      </c>
      <c r="DM625">
        <v>0</v>
      </c>
      <c r="DN625" t="s">
        <v>4</v>
      </c>
      <c r="DO625">
        <v>0</v>
      </c>
    </row>
    <row r="626" spans="1:119">
      <c r="A626">
        <f>ROW(Source!A538)</f>
        <v>538</v>
      </c>
      <c r="B626">
        <v>29858012</v>
      </c>
      <c r="C626">
        <v>29860172</v>
      </c>
      <c r="D626">
        <v>29315106</v>
      </c>
      <c r="E626">
        <v>1</v>
      </c>
      <c r="F626">
        <v>1</v>
      </c>
      <c r="G626">
        <v>37</v>
      </c>
      <c r="H626">
        <v>3</v>
      </c>
      <c r="I626" t="s">
        <v>1291</v>
      </c>
      <c r="J626" t="s">
        <v>1292</v>
      </c>
      <c r="K626" t="s">
        <v>1293</v>
      </c>
      <c r="L626">
        <v>1301</v>
      </c>
      <c r="N626">
        <v>1003</v>
      </c>
      <c r="O626" t="s">
        <v>296</v>
      </c>
      <c r="P626" t="s">
        <v>296</v>
      </c>
      <c r="Q626">
        <v>1</v>
      </c>
      <c r="W626">
        <v>0</v>
      </c>
      <c r="X626">
        <v>1105035462</v>
      </c>
      <c r="Y626">
        <f t="shared" si="230"/>
        <v>270</v>
      </c>
      <c r="AA626">
        <v>214.51</v>
      </c>
      <c r="AB626">
        <v>0</v>
      </c>
      <c r="AC626">
        <v>0</v>
      </c>
      <c r="AD626">
        <v>0</v>
      </c>
      <c r="AE626">
        <v>214.51</v>
      </c>
      <c r="AF626">
        <v>0</v>
      </c>
      <c r="AG626">
        <v>0</v>
      </c>
      <c r="AH626">
        <v>0</v>
      </c>
      <c r="AI626">
        <v>1</v>
      </c>
      <c r="AJ626">
        <v>1</v>
      </c>
      <c r="AK626">
        <v>1</v>
      </c>
      <c r="AL626">
        <v>1</v>
      </c>
      <c r="AM626">
        <v>-2</v>
      </c>
      <c r="AN626">
        <v>0</v>
      </c>
      <c r="AO626">
        <v>1</v>
      </c>
      <c r="AP626">
        <v>0</v>
      </c>
      <c r="AQ626">
        <v>0</v>
      </c>
      <c r="AR626">
        <v>0</v>
      </c>
      <c r="AS626" t="s">
        <v>4</v>
      </c>
      <c r="AT626">
        <v>270</v>
      </c>
      <c r="AU626" t="s">
        <v>4</v>
      </c>
      <c r="AV626">
        <v>0</v>
      </c>
      <c r="AW626">
        <v>2</v>
      </c>
      <c r="AX626">
        <v>29860184</v>
      </c>
      <c r="AY626">
        <v>1</v>
      </c>
      <c r="AZ626">
        <v>0</v>
      </c>
      <c r="BA626">
        <v>625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0</v>
      </c>
      <c r="BI626">
        <v>0</v>
      </c>
      <c r="BJ626">
        <v>0</v>
      </c>
      <c r="BK626">
        <v>0</v>
      </c>
      <c r="BL626">
        <v>0</v>
      </c>
      <c r="BM626">
        <v>0</v>
      </c>
      <c r="BN626">
        <v>0</v>
      </c>
      <c r="BO626">
        <v>0</v>
      </c>
      <c r="BP626">
        <v>0</v>
      </c>
      <c r="BQ626">
        <v>0</v>
      </c>
      <c r="BR626">
        <v>0</v>
      </c>
      <c r="BS626">
        <v>0</v>
      </c>
      <c r="BT626">
        <v>0</v>
      </c>
      <c r="BU626">
        <v>0</v>
      </c>
      <c r="BV626">
        <v>0</v>
      </c>
      <c r="BW626">
        <v>0</v>
      </c>
      <c r="CV626">
        <v>0</v>
      </c>
      <c r="CW626">
        <v>0</v>
      </c>
      <c r="CX626">
        <f>ROUND(Y626*Source!I538,9)</f>
        <v>408.483</v>
      </c>
      <c r="CY626">
        <f>AA626</f>
        <v>214.51</v>
      </c>
      <c r="CZ626">
        <f>AE626</f>
        <v>214.51</v>
      </c>
      <c r="DA626">
        <f>AI626</f>
        <v>1</v>
      </c>
      <c r="DB626">
        <f t="shared" si="231"/>
        <v>57917.7</v>
      </c>
      <c r="DC626">
        <f t="shared" si="232"/>
        <v>0</v>
      </c>
      <c r="DD626" t="s">
        <v>4</v>
      </c>
      <c r="DE626" t="s">
        <v>4</v>
      </c>
      <c r="DF626">
        <f t="shared" si="223"/>
        <v>87623.69</v>
      </c>
      <c r="DG626">
        <f t="shared" si="224"/>
        <v>0</v>
      </c>
      <c r="DH626">
        <f t="shared" si="225"/>
        <v>0</v>
      </c>
      <c r="DI626">
        <f t="shared" si="226"/>
        <v>0</v>
      </c>
      <c r="DJ626">
        <f>DF626</f>
        <v>87623.69</v>
      </c>
      <c r="DK626">
        <v>0</v>
      </c>
      <c r="DL626" t="s">
        <v>4</v>
      </c>
      <c r="DM626">
        <v>0</v>
      </c>
      <c r="DN626" t="s">
        <v>4</v>
      </c>
      <c r="DO626">
        <v>0</v>
      </c>
    </row>
    <row r="627" spans="1:119">
      <c r="A627">
        <f>ROW(Source!A539)</f>
        <v>539</v>
      </c>
      <c r="B627">
        <v>29858012</v>
      </c>
      <c r="C627">
        <v>29860185</v>
      </c>
      <c r="D627">
        <v>29308795</v>
      </c>
      <c r="E627">
        <v>37</v>
      </c>
      <c r="F627">
        <v>1</v>
      </c>
      <c r="G627">
        <v>37</v>
      </c>
      <c r="H627">
        <v>1</v>
      </c>
      <c r="I627" t="s">
        <v>684</v>
      </c>
      <c r="J627" t="s">
        <v>4</v>
      </c>
      <c r="K627" t="s">
        <v>685</v>
      </c>
      <c r="L627">
        <v>1191</v>
      </c>
      <c r="N627">
        <v>1013</v>
      </c>
      <c r="O627" t="s">
        <v>686</v>
      </c>
      <c r="P627" t="s">
        <v>686</v>
      </c>
      <c r="Q627">
        <v>1</v>
      </c>
      <c r="W627">
        <v>0</v>
      </c>
      <c r="X627">
        <v>476480486</v>
      </c>
      <c r="Y627">
        <f t="shared" si="230"/>
        <v>6.11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1</v>
      </c>
      <c r="AJ627">
        <v>1</v>
      </c>
      <c r="AK627">
        <v>1</v>
      </c>
      <c r="AL627">
        <v>1</v>
      </c>
      <c r="AM627">
        <v>-2</v>
      </c>
      <c r="AN627">
        <v>0</v>
      </c>
      <c r="AO627">
        <v>1</v>
      </c>
      <c r="AP627">
        <v>0</v>
      </c>
      <c r="AQ627">
        <v>0</v>
      </c>
      <c r="AR627">
        <v>0</v>
      </c>
      <c r="AS627" t="s">
        <v>4</v>
      </c>
      <c r="AT627">
        <v>6.11</v>
      </c>
      <c r="AU627" t="s">
        <v>4</v>
      </c>
      <c r="AV627">
        <v>1</v>
      </c>
      <c r="AW627">
        <v>2</v>
      </c>
      <c r="AX627">
        <v>29860192</v>
      </c>
      <c r="AY627">
        <v>1</v>
      </c>
      <c r="AZ627">
        <v>0</v>
      </c>
      <c r="BA627">
        <v>626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0</v>
      </c>
      <c r="BI627">
        <v>0</v>
      </c>
      <c r="BJ627">
        <v>0</v>
      </c>
      <c r="BK627">
        <v>0</v>
      </c>
      <c r="BL627">
        <v>0</v>
      </c>
      <c r="BM627">
        <v>0</v>
      </c>
      <c r="BN627">
        <v>0</v>
      </c>
      <c r="BO627">
        <v>0</v>
      </c>
      <c r="BP627">
        <v>0</v>
      </c>
      <c r="BQ627">
        <v>0</v>
      </c>
      <c r="BR627">
        <v>0</v>
      </c>
      <c r="BS627">
        <v>0</v>
      </c>
      <c r="BT627">
        <v>0</v>
      </c>
      <c r="BU627">
        <v>0</v>
      </c>
      <c r="BV627">
        <v>0</v>
      </c>
      <c r="BW627">
        <v>0</v>
      </c>
      <c r="CU627">
        <f>ROUND(AT627*Source!I539*AH627*AL627,2)</f>
        <v>0</v>
      </c>
      <c r="CV627">
        <f>ROUND(Y627*Source!I539,9)</f>
        <v>1.6720626000000001</v>
      </c>
      <c r="CW627">
        <v>0</v>
      </c>
      <c r="CX627">
        <f>ROUND(Y627*Source!I539,9)</f>
        <v>1.6720626000000001</v>
      </c>
      <c r="CY627">
        <f>AD627</f>
        <v>0</v>
      </c>
      <c r="CZ627">
        <f>AH627</f>
        <v>0</v>
      </c>
      <c r="DA627">
        <f>AL627</f>
        <v>1</v>
      </c>
      <c r="DB627">
        <f t="shared" si="231"/>
        <v>0</v>
      </c>
      <c r="DC627">
        <f t="shared" si="232"/>
        <v>0</v>
      </c>
      <c r="DD627" t="s">
        <v>4</v>
      </c>
      <c r="DE627" t="s">
        <v>4</v>
      </c>
      <c r="DF627">
        <f t="shared" si="223"/>
        <v>0</v>
      </c>
      <c r="DG627">
        <f t="shared" si="224"/>
        <v>0</v>
      </c>
      <c r="DH627">
        <f t="shared" si="225"/>
        <v>0</v>
      </c>
      <c r="DI627">
        <f t="shared" si="226"/>
        <v>0</v>
      </c>
      <c r="DJ627">
        <f>DI627</f>
        <v>0</v>
      </c>
      <c r="DK627">
        <v>0</v>
      </c>
      <c r="DL627" t="s">
        <v>4</v>
      </c>
      <c r="DM627">
        <v>0</v>
      </c>
      <c r="DN627" t="s">
        <v>4</v>
      </c>
      <c r="DO627">
        <v>0</v>
      </c>
    </row>
    <row r="628" spans="1:119">
      <c r="A628">
        <f>ROW(Source!A539)</f>
        <v>539</v>
      </c>
      <c r="B628">
        <v>29858012</v>
      </c>
      <c r="C628">
        <v>29860185</v>
      </c>
      <c r="D628">
        <v>29310164</v>
      </c>
      <c r="E628">
        <v>1</v>
      </c>
      <c r="F628">
        <v>1</v>
      </c>
      <c r="G628">
        <v>37</v>
      </c>
      <c r="H628">
        <v>2</v>
      </c>
      <c r="I628" t="s">
        <v>696</v>
      </c>
      <c r="J628" t="s">
        <v>697</v>
      </c>
      <c r="K628" t="s">
        <v>698</v>
      </c>
      <c r="L628">
        <v>1368</v>
      </c>
      <c r="N628">
        <v>1011</v>
      </c>
      <c r="O628" t="s">
        <v>63</v>
      </c>
      <c r="P628" t="s">
        <v>63</v>
      </c>
      <c r="Q628">
        <v>1</v>
      </c>
      <c r="W628">
        <v>0</v>
      </c>
      <c r="X628">
        <v>750723828</v>
      </c>
      <c r="Y628">
        <f t="shared" si="230"/>
        <v>1.4</v>
      </c>
      <c r="AA628">
        <v>0</v>
      </c>
      <c r="AB628">
        <v>120.84</v>
      </c>
      <c r="AC628">
        <v>53.4</v>
      </c>
      <c r="AD628">
        <v>0</v>
      </c>
      <c r="AE628">
        <v>0</v>
      </c>
      <c r="AF628">
        <v>120.84</v>
      </c>
      <c r="AG628">
        <v>53.4</v>
      </c>
      <c r="AH628">
        <v>0</v>
      </c>
      <c r="AI628">
        <v>1</v>
      </c>
      <c r="AJ628">
        <v>1</v>
      </c>
      <c r="AK628">
        <v>1</v>
      </c>
      <c r="AL628">
        <v>1</v>
      </c>
      <c r="AM628">
        <v>-2</v>
      </c>
      <c r="AN628">
        <v>0</v>
      </c>
      <c r="AO628">
        <v>1</v>
      </c>
      <c r="AP628">
        <v>0</v>
      </c>
      <c r="AQ628">
        <v>0</v>
      </c>
      <c r="AR628">
        <v>0</v>
      </c>
      <c r="AS628" t="s">
        <v>4</v>
      </c>
      <c r="AT628">
        <v>1.4</v>
      </c>
      <c r="AU628" t="s">
        <v>4</v>
      </c>
      <c r="AV628">
        <v>0</v>
      </c>
      <c r="AW628">
        <v>2</v>
      </c>
      <c r="AX628">
        <v>29860193</v>
      </c>
      <c r="AY628">
        <v>1</v>
      </c>
      <c r="AZ628">
        <v>0</v>
      </c>
      <c r="BA628">
        <v>627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0</v>
      </c>
      <c r="BI628">
        <v>0</v>
      </c>
      <c r="BJ628">
        <v>0</v>
      </c>
      <c r="BK628">
        <v>0</v>
      </c>
      <c r="BL628">
        <v>0</v>
      </c>
      <c r="BM628">
        <v>0</v>
      </c>
      <c r="BN628">
        <v>0</v>
      </c>
      <c r="BO628">
        <v>0</v>
      </c>
      <c r="BP628">
        <v>0</v>
      </c>
      <c r="BQ628">
        <v>0</v>
      </c>
      <c r="BR628">
        <v>0</v>
      </c>
      <c r="BS628">
        <v>0</v>
      </c>
      <c r="BT628">
        <v>0</v>
      </c>
      <c r="BU628">
        <v>0</v>
      </c>
      <c r="BV628">
        <v>0</v>
      </c>
      <c r="BW628">
        <v>0</v>
      </c>
      <c r="CV628">
        <v>0</v>
      </c>
      <c r="CW628">
        <f>ROUND(Y628*Source!I539*DO628,9)</f>
        <v>0</v>
      </c>
      <c r="CX628">
        <f>ROUND(Y628*Source!I539,9)</f>
        <v>0.38312400000000002</v>
      </c>
      <c r="CY628">
        <f>AB628</f>
        <v>120.84</v>
      </c>
      <c r="CZ628">
        <f>AF628</f>
        <v>120.84</v>
      </c>
      <c r="DA628">
        <f>AJ628</f>
        <v>1</v>
      </c>
      <c r="DB628">
        <f t="shared" si="231"/>
        <v>169.18</v>
      </c>
      <c r="DC628">
        <f t="shared" si="232"/>
        <v>74.760000000000005</v>
      </c>
      <c r="DD628" t="s">
        <v>4</v>
      </c>
      <c r="DE628" t="s">
        <v>4</v>
      </c>
      <c r="DF628">
        <f t="shared" si="223"/>
        <v>0</v>
      </c>
      <c r="DG628">
        <f t="shared" si="224"/>
        <v>46.3</v>
      </c>
      <c r="DH628">
        <f t="shared" si="225"/>
        <v>20.46</v>
      </c>
      <c r="DI628">
        <f t="shared" si="226"/>
        <v>0</v>
      </c>
      <c r="DJ628">
        <f>DG628</f>
        <v>46.3</v>
      </c>
      <c r="DK628">
        <v>0</v>
      </c>
      <c r="DL628" t="s">
        <v>4</v>
      </c>
      <c r="DM628">
        <v>0</v>
      </c>
      <c r="DN628" t="s">
        <v>4</v>
      </c>
      <c r="DO628">
        <v>0</v>
      </c>
    </row>
    <row r="629" spans="1:119">
      <c r="A629">
        <f>ROW(Source!A539)</f>
        <v>539</v>
      </c>
      <c r="B629">
        <v>29858012</v>
      </c>
      <c r="C629">
        <v>29860185</v>
      </c>
      <c r="D629">
        <v>29309914</v>
      </c>
      <c r="E629">
        <v>1</v>
      </c>
      <c r="F629">
        <v>1</v>
      </c>
      <c r="G629">
        <v>37</v>
      </c>
      <c r="H629">
        <v>2</v>
      </c>
      <c r="I629" t="s">
        <v>733</v>
      </c>
      <c r="J629" t="s">
        <v>734</v>
      </c>
      <c r="K629" t="s">
        <v>735</v>
      </c>
      <c r="L629">
        <v>1368</v>
      </c>
      <c r="N629">
        <v>1011</v>
      </c>
      <c r="O629" t="s">
        <v>63</v>
      </c>
      <c r="P629" t="s">
        <v>63</v>
      </c>
      <c r="Q629">
        <v>1</v>
      </c>
      <c r="W629">
        <v>0</v>
      </c>
      <c r="X629">
        <v>-688880013</v>
      </c>
      <c r="Y629">
        <f t="shared" si="230"/>
        <v>0.01</v>
      </c>
      <c r="AA629">
        <v>0</v>
      </c>
      <c r="AB629">
        <v>1280.97</v>
      </c>
      <c r="AC629">
        <v>599.65</v>
      </c>
      <c r="AD629">
        <v>0</v>
      </c>
      <c r="AE629">
        <v>0</v>
      </c>
      <c r="AF629">
        <v>1280.97</v>
      </c>
      <c r="AG629">
        <v>599.65</v>
      </c>
      <c r="AH629">
        <v>0</v>
      </c>
      <c r="AI629">
        <v>1</v>
      </c>
      <c r="AJ629">
        <v>1</v>
      </c>
      <c r="AK629">
        <v>1</v>
      </c>
      <c r="AL629">
        <v>1</v>
      </c>
      <c r="AM629">
        <v>-2</v>
      </c>
      <c r="AN629">
        <v>0</v>
      </c>
      <c r="AO629">
        <v>1</v>
      </c>
      <c r="AP629">
        <v>0</v>
      </c>
      <c r="AQ629">
        <v>0</v>
      </c>
      <c r="AR629">
        <v>0</v>
      </c>
      <c r="AS629" t="s">
        <v>4</v>
      </c>
      <c r="AT629">
        <v>0.01</v>
      </c>
      <c r="AU629" t="s">
        <v>4</v>
      </c>
      <c r="AV629">
        <v>0</v>
      </c>
      <c r="AW629">
        <v>2</v>
      </c>
      <c r="AX629">
        <v>29860194</v>
      </c>
      <c r="AY629">
        <v>1</v>
      </c>
      <c r="AZ629">
        <v>0</v>
      </c>
      <c r="BA629">
        <v>628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0</v>
      </c>
      <c r="BI629">
        <v>0</v>
      </c>
      <c r="BJ629">
        <v>0</v>
      </c>
      <c r="BK629">
        <v>0</v>
      </c>
      <c r="BL629">
        <v>0</v>
      </c>
      <c r="BM629">
        <v>0</v>
      </c>
      <c r="BN629">
        <v>0</v>
      </c>
      <c r="BO629">
        <v>0</v>
      </c>
      <c r="BP629">
        <v>0</v>
      </c>
      <c r="BQ629">
        <v>0</v>
      </c>
      <c r="BR629">
        <v>0</v>
      </c>
      <c r="BS629">
        <v>0</v>
      </c>
      <c r="BT629">
        <v>0</v>
      </c>
      <c r="BU629">
        <v>0</v>
      </c>
      <c r="BV629">
        <v>0</v>
      </c>
      <c r="BW629">
        <v>0</v>
      </c>
      <c r="CV629">
        <v>0</v>
      </c>
      <c r="CW629">
        <f>ROUND(Y629*Source!I539*DO629,9)</f>
        <v>0</v>
      </c>
      <c r="CX629">
        <f>ROUND(Y629*Source!I539,9)</f>
        <v>2.7366000000000001E-3</v>
      </c>
      <c r="CY629">
        <f>AB629</f>
        <v>1280.97</v>
      </c>
      <c r="CZ629">
        <f>AF629</f>
        <v>1280.97</v>
      </c>
      <c r="DA629">
        <f>AJ629</f>
        <v>1</v>
      </c>
      <c r="DB629">
        <f t="shared" si="231"/>
        <v>12.81</v>
      </c>
      <c r="DC629">
        <f t="shared" si="232"/>
        <v>6</v>
      </c>
      <c r="DD629" t="s">
        <v>4</v>
      </c>
      <c r="DE629" t="s">
        <v>4</v>
      </c>
      <c r="DF629">
        <f t="shared" si="223"/>
        <v>0</v>
      </c>
      <c r="DG629">
        <f t="shared" si="224"/>
        <v>3.51</v>
      </c>
      <c r="DH629">
        <f t="shared" si="225"/>
        <v>1.64</v>
      </c>
      <c r="DI629">
        <f t="shared" si="226"/>
        <v>0</v>
      </c>
      <c r="DJ629">
        <f>DG629</f>
        <v>3.51</v>
      </c>
      <c r="DK629">
        <v>0</v>
      </c>
      <c r="DL629" t="s">
        <v>4</v>
      </c>
      <c r="DM629">
        <v>0</v>
      </c>
      <c r="DN629" t="s">
        <v>4</v>
      </c>
      <c r="DO629">
        <v>0</v>
      </c>
    </row>
    <row r="630" spans="1:119">
      <c r="A630">
        <f>ROW(Source!A539)</f>
        <v>539</v>
      </c>
      <c r="B630">
        <v>29858012</v>
      </c>
      <c r="C630">
        <v>29860185</v>
      </c>
      <c r="D630">
        <v>29309928</v>
      </c>
      <c r="E630">
        <v>1</v>
      </c>
      <c r="F630">
        <v>1</v>
      </c>
      <c r="G630">
        <v>37</v>
      </c>
      <c r="H630">
        <v>2</v>
      </c>
      <c r="I630" t="s">
        <v>702</v>
      </c>
      <c r="J630" t="s">
        <v>703</v>
      </c>
      <c r="K630" t="s">
        <v>704</v>
      </c>
      <c r="L630">
        <v>1368</v>
      </c>
      <c r="N630">
        <v>1011</v>
      </c>
      <c r="O630" t="s">
        <v>63</v>
      </c>
      <c r="P630" t="s">
        <v>63</v>
      </c>
      <c r="Q630">
        <v>1</v>
      </c>
      <c r="W630">
        <v>0</v>
      </c>
      <c r="X630">
        <v>-782003276</v>
      </c>
      <c r="Y630">
        <f t="shared" si="230"/>
        <v>0.01</v>
      </c>
      <c r="AA630">
        <v>0</v>
      </c>
      <c r="AB630">
        <v>21.27</v>
      </c>
      <c r="AC630">
        <v>0.14000000000000001</v>
      </c>
      <c r="AD630">
        <v>0</v>
      </c>
      <c r="AE630">
        <v>0</v>
      </c>
      <c r="AF630">
        <v>21.27</v>
      </c>
      <c r="AG630">
        <v>0.14000000000000001</v>
      </c>
      <c r="AH630">
        <v>0</v>
      </c>
      <c r="AI630">
        <v>1</v>
      </c>
      <c r="AJ630">
        <v>1</v>
      </c>
      <c r="AK630">
        <v>1</v>
      </c>
      <c r="AL630">
        <v>1</v>
      </c>
      <c r="AM630">
        <v>-2</v>
      </c>
      <c r="AN630">
        <v>0</v>
      </c>
      <c r="AO630">
        <v>1</v>
      </c>
      <c r="AP630">
        <v>0</v>
      </c>
      <c r="AQ630">
        <v>0</v>
      </c>
      <c r="AR630">
        <v>0</v>
      </c>
      <c r="AS630" t="s">
        <v>4</v>
      </c>
      <c r="AT630">
        <v>0.01</v>
      </c>
      <c r="AU630" t="s">
        <v>4</v>
      </c>
      <c r="AV630">
        <v>0</v>
      </c>
      <c r="AW630">
        <v>2</v>
      </c>
      <c r="AX630">
        <v>29860195</v>
      </c>
      <c r="AY630">
        <v>1</v>
      </c>
      <c r="AZ630">
        <v>0</v>
      </c>
      <c r="BA630">
        <v>629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0</v>
      </c>
      <c r="BI630">
        <v>0</v>
      </c>
      <c r="BJ630">
        <v>0</v>
      </c>
      <c r="BK630">
        <v>0</v>
      </c>
      <c r="BL630">
        <v>0</v>
      </c>
      <c r="BM630">
        <v>0</v>
      </c>
      <c r="BN630">
        <v>0</v>
      </c>
      <c r="BO630">
        <v>0</v>
      </c>
      <c r="BP630">
        <v>0</v>
      </c>
      <c r="BQ630">
        <v>0</v>
      </c>
      <c r="BR630">
        <v>0</v>
      </c>
      <c r="BS630">
        <v>0</v>
      </c>
      <c r="BT630">
        <v>0</v>
      </c>
      <c r="BU630">
        <v>0</v>
      </c>
      <c r="BV630">
        <v>0</v>
      </c>
      <c r="BW630">
        <v>0</v>
      </c>
      <c r="CV630">
        <v>0</v>
      </c>
      <c r="CW630">
        <f>ROUND(Y630*Source!I539*DO630,9)</f>
        <v>0</v>
      </c>
      <c r="CX630">
        <f>ROUND(Y630*Source!I539,9)</f>
        <v>2.7366000000000001E-3</v>
      </c>
      <c r="CY630">
        <f>AB630</f>
        <v>21.27</v>
      </c>
      <c r="CZ630">
        <f>AF630</f>
        <v>21.27</v>
      </c>
      <c r="DA630">
        <f>AJ630</f>
        <v>1</v>
      </c>
      <c r="DB630">
        <f t="shared" si="231"/>
        <v>0.21</v>
      </c>
      <c r="DC630">
        <f t="shared" si="232"/>
        <v>0</v>
      </c>
      <c r="DD630" t="s">
        <v>4</v>
      </c>
      <c r="DE630" t="s">
        <v>4</v>
      </c>
      <c r="DF630">
        <f t="shared" si="223"/>
        <v>0</v>
      </c>
      <c r="DG630">
        <f t="shared" si="224"/>
        <v>0.06</v>
      </c>
      <c r="DH630">
        <f t="shared" si="225"/>
        <v>0</v>
      </c>
      <c r="DI630">
        <f t="shared" si="226"/>
        <v>0</v>
      </c>
      <c r="DJ630">
        <f>DG630</f>
        <v>0.06</v>
      </c>
      <c r="DK630">
        <v>0</v>
      </c>
      <c r="DL630" t="s">
        <v>4</v>
      </c>
      <c r="DM630">
        <v>0</v>
      </c>
      <c r="DN630" t="s">
        <v>4</v>
      </c>
      <c r="DO630">
        <v>0</v>
      </c>
    </row>
    <row r="631" spans="1:119">
      <c r="A631">
        <f>ROW(Source!A539)</f>
        <v>539</v>
      </c>
      <c r="B631">
        <v>29858012</v>
      </c>
      <c r="C631">
        <v>29860185</v>
      </c>
      <c r="D631">
        <v>29308954</v>
      </c>
      <c r="E631">
        <v>37</v>
      </c>
      <c r="F631">
        <v>1</v>
      </c>
      <c r="G631">
        <v>37</v>
      </c>
      <c r="H631">
        <v>3</v>
      </c>
      <c r="I631" t="s">
        <v>1277</v>
      </c>
      <c r="J631" t="s">
        <v>4</v>
      </c>
      <c r="K631" t="s">
        <v>1278</v>
      </c>
      <c r="L631">
        <v>1346</v>
      </c>
      <c r="N631">
        <v>1009</v>
      </c>
      <c r="O631" t="s">
        <v>717</v>
      </c>
      <c r="P631" t="s">
        <v>717</v>
      </c>
      <c r="Q631">
        <v>1</v>
      </c>
      <c r="W631">
        <v>0</v>
      </c>
      <c r="X631">
        <v>-126270252</v>
      </c>
      <c r="Y631">
        <f t="shared" si="230"/>
        <v>1.5</v>
      </c>
      <c r="AA631">
        <v>208.33</v>
      </c>
      <c r="AB631">
        <v>0</v>
      </c>
      <c r="AC631">
        <v>0</v>
      </c>
      <c r="AD631">
        <v>0</v>
      </c>
      <c r="AE631">
        <v>208.32928000000001</v>
      </c>
      <c r="AF631">
        <v>0</v>
      </c>
      <c r="AG631">
        <v>0</v>
      </c>
      <c r="AH631">
        <v>0</v>
      </c>
      <c r="AI631">
        <v>1</v>
      </c>
      <c r="AJ631">
        <v>1</v>
      </c>
      <c r="AK631">
        <v>1</v>
      </c>
      <c r="AL631">
        <v>1</v>
      </c>
      <c r="AM631">
        <v>-2</v>
      </c>
      <c r="AN631">
        <v>0</v>
      </c>
      <c r="AO631">
        <v>1</v>
      </c>
      <c r="AP631">
        <v>0</v>
      </c>
      <c r="AQ631">
        <v>0</v>
      </c>
      <c r="AR631">
        <v>0</v>
      </c>
      <c r="AS631" t="s">
        <v>4</v>
      </c>
      <c r="AT631">
        <v>1.5</v>
      </c>
      <c r="AU631" t="s">
        <v>4</v>
      </c>
      <c r="AV631">
        <v>0</v>
      </c>
      <c r="AW631">
        <v>2</v>
      </c>
      <c r="AX631">
        <v>29860197</v>
      </c>
      <c r="AY631">
        <v>1</v>
      </c>
      <c r="AZ631">
        <v>0</v>
      </c>
      <c r="BA631">
        <v>630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0</v>
      </c>
      <c r="BI631">
        <v>0</v>
      </c>
      <c r="BJ631">
        <v>0</v>
      </c>
      <c r="BK631">
        <v>0</v>
      </c>
      <c r="BL631">
        <v>0</v>
      </c>
      <c r="BM631">
        <v>0</v>
      </c>
      <c r="BN631">
        <v>0</v>
      </c>
      <c r="BO631">
        <v>0</v>
      </c>
      <c r="BP631">
        <v>0</v>
      </c>
      <c r="BQ631">
        <v>0</v>
      </c>
      <c r="BR631">
        <v>0</v>
      </c>
      <c r="BS631">
        <v>0</v>
      </c>
      <c r="BT631">
        <v>0</v>
      </c>
      <c r="BU631">
        <v>0</v>
      </c>
      <c r="BV631">
        <v>0</v>
      </c>
      <c r="BW631">
        <v>0</v>
      </c>
      <c r="CV631">
        <v>0</v>
      </c>
      <c r="CW631">
        <v>0</v>
      </c>
      <c r="CX631">
        <f>ROUND(Y631*Source!I539,9)</f>
        <v>0.41049000000000002</v>
      </c>
      <c r="CY631">
        <f>AA631</f>
        <v>208.33</v>
      </c>
      <c r="CZ631">
        <f>AE631</f>
        <v>208.32928000000001</v>
      </c>
      <c r="DA631">
        <f>AI631</f>
        <v>1</v>
      </c>
      <c r="DB631">
        <f t="shared" si="231"/>
        <v>312.49</v>
      </c>
      <c r="DC631">
        <f t="shared" si="232"/>
        <v>0</v>
      </c>
      <c r="DD631" t="s">
        <v>4</v>
      </c>
      <c r="DE631" t="s">
        <v>4</v>
      </c>
      <c r="DF631">
        <f t="shared" si="223"/>
        <v>85.52</v>
      </c>
      <c r="DG631">
        <f t="shared" si="224"/>
        <v>0</v>
      </c>
      <c r="DH631">
        <f t="shared" si="225"/>
        <v>0</v>
      </c>
      <c r="DI631">
        <f t="shared" si="226"/>
        <v>0</v>
      </c>
      <c r="DJ631">
        <f>DF631</f>
        <v>85.52</v>
      </c>
      <c r="DK631">
        <v>0</v>
      </c>
      <c r="DL631" t="s">
        <v>4</v>
      </c>
      <c r="DM631">
        <v>0</v>
      </c>
      <c r="DN631" t="s">
        <v>4</v>
      </c>
      <c r="DO631">
        <v>0</v>
      </c>
    </row>
    <row r="632" spans="1:119">
      <c r="A632">
        <f>ROW(Source!A539)</f>
        <v>539</v>
      </c>
      <c r="B632">
        <v>29858012</v>
      </c>
      <c r="C632">
        <v>29860185</v>
      </c>
      <c r="D632">
        <v>29311205</v>
      </c>
      <c r="E632">
        <v>1</v>
      </c>
      <c r="F632">
        <v>1</v>
      </c>
      <c r="G632">
        <v>37</v>
      </c>
      <c r="H632">
        <v>3</v>
      </c>
      <c r="I632" t="s">
        <v>1279</v>
      </c>
      <c r="J632" t="s">
        <v>1280</v>
      </c>
      <c r="K632" t="s">
        <v>1281</v>
      </c>
      <c r="L632">
        <v>1348</v>
      </c>
      <c r="N632">
        <v>1009</v>
      </c>
      <c r="O632" t="s">
        <v>68</v>
      </c>
      <c r="P632" t="s">
        <v>68</v>
      </c>
      <c r="Q632">
        <v>1000</v>
      </c>
      <c r="W632">
        <v>0</v>
      </c>
      <c r="X632">
        <v>-1289482652</v>
      </c>
      <c r="Y632">
        <f t="shared" si="230"/>
        <v>8.9999999999999993E-3</v>
      </c>
      <c r="AA632">
        <v>91065.86</v>
      </c>
      <c r="AB632">
        <v>0</v>
      </c>
      <c r="AC632">
        <v>0</v>
      </c>
      <c r="AD632">
        <v>0</v>
      </c>
      <c r="AE632">
        <v>91065.86</v>
      </c>
      <c r="AF632">
        <v>0</v>
      </c>
      <c r="AG632">
        <v>0</v>
      </c>
      <c r="AH632">
        <v>0</v>
      </c>
      <c r="AI632">
        <v>1</v>
      </c>
      <c r="AJ632">
        <v>1</v>
      </c>
      <c r="AK632">
        <v>1</v>
      </c>
      <c r="AL632">
        <v>1</v>
      </c>
      <c r="AM632">
        <v>-2</v>
      </c>
      <c r="AN632">
        <v>0</v>
      </c>
      <c r="AO632">
        <v>1</v>
      </c>
      <c r="AP632">
        <v>0</v>
      </c>
      <c r="AQ632">
        <v>0</v>
      </c>
      <c r="AR632">
        <v>0</v>
      </c>
      <c r="AS632" t="s">
        <v>4</v>
      </c>
      <c r="AT632">
        <v>8.9999999999999993E-3</v>
      </c>
      <c r="AU632" t="s">
        <v>4</v>
      </c>
      <c r="AV632">
        <v>0</v>
      </c>
      <c r="AW632">
        <v>2</v>
      </c>
      <c r="AX632">
        <v>29860196</v>
      </c>
      <c r="AY632">
        <v>1</v>
      </c>
      <c r="AZ632">
        <v>0</v>
      </c>
      <c r="BA632">
        <v>631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0</v>
      </c>
      <c r="BI632">
        <v>0</v>
      </c>
      <c r="BJ632">
        <v>0</v>
      </c>
      <c r="BK632">
        <v>0</v>
      </c>
      <c r="BL632">
        <v>0</v>
      </c>
      <c r="BM632">
        <v>0</v>
      </c>
      <c r="BN632">
        <v>0</v>
      </c>
      <c r="BO632">
        <v>0</v>
      </c>
      <c r="BP632">
        <v>0</v>
      </c>
      <c r="BQ632">
        <v>0</v>
      </c>
      <c r="BR632">
        <v>0</v>
      </c>
      <c r="BS632">
        <v>0</v>
      </c>
      <c r="BT632">
        <v>0</v>
      </c>
      <c r="BU632">
        <v>0</v>
      </c>
      <c r="BV632">
        <v>0</v>
      </c>
      <c r="BW632">
        <v>0</v>
      </c>
      <c r="CV632">
        <v>0</v>
      </c>
      <c r="CW632">
        <v>0</v>
      </c>
      <c r="CX632">
        <f>ROUND(Y632*Source!I539,9)</f>
        <v>2.4629399999999998E-3</v>
      </c>
      <c r="CY632">
        <f>AA632</f>
        <v>91065.86</v>
      </c>
      <c r="CZ632">
        <f>AE632</f>
        <v>91065.86</v>
      </c>
      <c r="DA632">
        <f>AI632</f>
        <v>1</v>
      </c>
      <c r="DB632">
        <f t="shared" si="231"/>
        <v>819.59</v>
      </c>
      <c r="DC632">
        <f t="shared" si="232"/>
        <v>0</v>
      </c>
      <c r="DD632" t="s">
        <v>4</v>
      </c>
      <c r="DE632" t="s">
        <v>4</v>
      </c>
      <c r="DF632">
        <f t="shared" si="223"/>
        <v>224.29</v>
      </c>
      <c r="DG632">
        <f t="shared" si="224"/>
        <v>0</v>
      </c>
      <c r="DH632">
        <f t="shared" si="225"/>
        <v>0</v>
      </c>
      <c r="DI632">
        <f t="shared" si="226"/>
        <v>0</v>
      </c>
      <c r="DJ632">
        <f>DF632</f>
        <v>224.29</v>
      </c>
      <c r="DK632">
        <v>0</v>
      </c>
      <c r="DL632" t="s">
        <v>4</v>
      </c>
      <c r="DM632">
        <v>0</v>
      </c>
      <c r="DN632" t="s">
        <v>4</v>
      </c>
      <c r="DO632">
        <v>0</v>
      </c>
    </row>
    <row r="633" spans="1:119">
      <c r="A633">
        <f>ROW(Source!A540)</f>
        <v>540</v>
      </c>
      <c r="B633">
        <v>29858012</v>
      </c>
      <c r="C633">
        <v>29860198</v>
      </c>
      <c r="D633">
        <v>29308795</v>
      </c>
      <c r="E633">
        <v>37</v>
      </c>
      <c r="F633">
        <v>1</v>
      </c>
      <c r="G633">
        <v>37</v>
      </c>
      <c r="H633">
        <v>1</v>
      </c>
      <c r="I633" t="s">
        <v>684</v>
      </c>
      <c r="J633" t="s">
        <v>4</v>
      </c>
      <c r="K633" t="s">
        <v>685</v>
      </c>
      <c r="L633">
        <v>1191</v>
      </c>
      <c r="N633">
        <v>1013</v>
      </c>
      <c r="O633" t="s">
        <v>686</v>
      </c>
      <c r="P633" t="s">
        <v>686</v>
      </c>
      <c r="Q633">
        <v>1</v>
      </c>
      <c r="W633">
        <v>0</v>
      </c>
      <c r="X633">
        <v>476480486</v>
      </c>
      <c r="Y633">
        <f t="shared" si="230"/>
        <v>50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1</v>
      </c>
      <c r="AJ633">
        <v>1</v>
      </c>
      <c r="AK633">
        <v>1</v>
      </c>
      <c r="AL633">
        <v>1</v>
      </c>
      <c r="AM633">
        <v>-2</v>
      </c>
      <c r="AN633">
        <v>0</v>
      </c>
      <c r="AO633">
        <v>1</v>
      </c>
      <c r="AP633">
        <v>0</v>
      </c>
      <c r="AQ633">
        <v>0</v>
      </c>
      <c r="AR633">
        <v>0</v>
      </c>
      <c r="AS633" t="s">
        <v>4</v>
      </c>
      <c r="AT633">
        <v>50</v>
      </c>
      <c r="AU633" t="s">
        <v>4</v>
      </c>
      <c r="AV633">
        <v>1</v>
      </c>
      <c r="AW633">
        <v>2</v>
      </c>
      <c r="AX633">
        <v>29860203</v>
      </c>
      <c r="AY633">
        <v>1</v>
      </c>
      <c r="AZ633">
        <v>0</v>
      </c>
      <c r="BA633">
        <v>632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0</v>
      </c>
      <c r="BI633">
        <v>0</v>
      </c>
      <c r="BJ633">
        <v>0</v>
      </c>
      <c r="BK633">
        <v>0</v>
      </c>
      <c r="BL633">
        <v>0</v>
      </c>
      <c r="BM633">
        <v>0</v>
      </c>
      <c r="BN633">
        <v>0</v>
      </c>
      <c r="BO633">
        <v>0</v>
      </c>
      <c r="BP633">
        <v>0</v>
      </c>
      <c r="BQ633">
        <v>0</v>
      </c>
      <c r="BR633">
        <v>0</v>
      </c>
      <c r="BS633">
        <v>0</v>
      </c>
      <c r="BT633">
        <v>0</v>
      </c>
      <c r="BU633">
        <v>0</v>
      </c>
      <c r="BV633">
        <v>0</v>
      </c>
      <c r="BW633">
        <v>0</v>
      </c>
      <c r="CU633">
        <f>ROUND(AT633*Source!I540*AH633*AL633,2)</f>
        <v>0</v>
      </c>
      <c r="CV633">
        <f>ROUND(Y633*Source!I540,9)</f>
        <v>75.644999999999996</v>
      </c>
      <c r="CW633">
        <v>0</v>
      </c>
      <c r="CX633">
        <f>ROUND(Y633*Source!I540,9)</f>
        <v>75.644999999999996</v>
      </c>
      <c r="CY633">
        <f>AD633</f>
        <v>0</v>
      </c>
      <c r="CZ633">
        <f>AH633</f>
        <v>0</v>
      </c>
      <c r="DA633">
        <f>AL633</f>
        <v>1</v>
      </c>
      <c r="DB633">
        <f t="shared" si="231"/>
        <v>0</v>
      </c>
      <c r="DC633">
        <f t="shared" si="232"/>
        <v>0</v>
      </c>
      <c r="DD633" t="s">
        <v>4</v>
      </c>
      <c r="DE633" t="s">
        <v>4</v>
      </c>
      <c r="DF633">
        <f t="shared" si="223"/>
        <v>0</v>
      </c>
      <c r="DG633">
        <f t="shared" si="224"/>
        <v>0</v>
      </c>
      <c r="DH633">
        <f t="shared" si="225"/>
        <v>0</v>
      </c>
      <c r="DI633">
        <f t="shared" si="226"/>
        <v>0</v>
      </c>
      <c r="DJ633">
        <f>DI633</f>
        <v>0</v>
      </c>
      <c r="DK633">
        <v>0</v>
      </c>
      <c r="DL633" t="s">
        <v>4</v>
      </c>
      <c r="DM633">
        <v>0</v>
      </c>
      <c r="DN633" t="s">
        <v>4</v>
      </c>
      <c r="DO633">
        <v>0</v>
      </c>
    </row>
    <row r="634" spans="1:119">
      <c r="A634">
        <f>ROW(Source!A540)</f>
        <v>540</v>
      </c>
      <c r="B634">
        <v>29858012</v>
      </c>
      <c r="C634">
        <v>29860198</v>
      </c>
      <c r="D634">
        <v>29311723</v>
      </c>
      <c r="E634">
        <v>1</v>
      </c>
      <c r="F634">
        <v>1</v>
      </c>
      <c r="G634">
        <v>37</v>
      </c>
      <c r="H634">
        <v>3</v>
      </c>
      <c r="I634" t="s">
        <v>608</v>
      </c>
      <c r="J634" t="s">
        <v>610</v>
      </c>
      <c r="K634" t="s">
        <v>609</v>
      </c>
      <c r="L634">
        <v>1348</v>
      </c>
      <c r="N634">
        <v>1009</v>
      </c>
      <c r="O634" t="s">
        <v>68</v>
      </c>
      <c r="P634" t="s">
        <v>68</v>
      </c>
      <c r="Q634">
        <v>1000</v>
      </c>
      <c r="W634">
        <v>1</v>
      </c>
      <c r="X634">
        <v>-1870950421</v>
      </c>
      <c r="Y634">
        <f t="shared" si="230"/>
        <v>-0.46</v>
      </c>
      <c r="AA634">
        <v>99918.39</v>
      </c>
      <c r="AB634">
        <v>0</v>
      </c>
      <c r="AC634">
        <v>0</v>
      </c>
      <c r="AD634">
        <v>0</v>
      </c>
      <c r="AE634">
        <v>99918.39</v>
      </c>
      <c r="AF634">
        <v>0</v>
      </c>
      <c r="AG634">
        <v>0</v>
      </c>
      <c r="AH634">
        <v>0</v>
      </c>
      <c r="AI634">
        <v>1</v>
      </c>
      <c r="AJ634">
        <v>1</v>
      </c>
      <c r="AK634">
        <v>1</v>
      </c>
      <c r="AL634">
        <v>1</v>
      </c>
      <c r="AM634">
        <v>-2</v>
      </c>
      <c r="AN634">
        <v>0</v>
      </c>
      <c r="AO634">
        <v>1</v>
      </c>
      <c r="AP634">
        <v>0</v>
      </c>
      <c r="AQ634">
        <v>0</v>
      </c>
      <c r="AR634">
        <v>0</v>
      </c>
      <c r="AS634" t="s">
        <v>4</v>
      </c>
      <c r="AT634">
        <v>-0.46</v>
      </c>
      <c r="AU634" t="s">
        <v>4</v>
      </c>
      <c r="AV634">
        <v>0</v>
      </c>
      <c r="AW634">
        <v>2</v>
      </c>
      <c r="AX634">
        <v>29860204</v>
      </c>
      <c r="AY634">
        <v>1</v>
      </c>
      <c r="AZ634">
        <v>6144</v>
      </c>
      <c r="BA634">
        <v>633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0</v>
      </c>
      <c r="BI634">
        <v>0</v>
      </c>
      <c r="BJ634">
        <v>0</v>
      </c>
      <c r="BK634">
        <v>0</v>
      </c>
      <c r="BL634">
        <v>0</v>
      </c>
      <c r="BM634">
        <v>0</v>
      </c>
      <c r="BN634">
        <v>0</v>
      </c>
      <c r="BO634">
        <v>0</v>
      </c>
      <c r="BP634">
        <v>0</v>
      </c>
      <c r="BQ634">
        <v>0</v>
      </c>
      <c r="BR634">
        <v>0</v>
      </c>
      <c r="BS634">
        <v>0</v>
      </c>
      <c r="BT634">
        <v>0</v>
      </c>
      <c r="BU634">
        <v>0</v>
      </c>
      <c r="BV634">
        <v>0</v>
      </c>
      <c r="BW634">
        <v>0</v>
      </c>
      <c r="CV634">
        <v>0</v>
      </c>
      <c r="CW634">
        <v>0</v>
      </c>
      <c r="CX634">
        <f>ROUND(Y634*Source!I540,9)</f>
        <v>-0.69593400000000005</v>
      </c>
      <c r="CY634">
        <f>AA634</f>
        <v>99918.39</v>
      </c>
      <c r="CZ634">
        <f>AE634</f>
        <v>99918.39</v>
      </c>
      <c r="DA634">
        <f>AI634</f>
        <v>1</v>
      </c>
      <c r="DB634">
        <f t="shared" si="231"/>
        <v>-45962.46</v>
      </c>
      <c r="DC634">
        <f t="shared" si="232"/>
        <v>0</v>
      </c>
      <c r="DD634" t="s">
        <v>4</v>
      </c>
      <c r="DE634" t="s">
        <v>4</v>
      </c>
      <c r="DF634">
        <f t="shared" si="223"/>
        <v>-69536.600000000006</v>
      </c>
      <c r="DG634">
        <f t="shared" si="224"/>
        <v>0</v>
      </c>
      <c r="DH634">
        <f t="shared" si="225"/>
        <v>0</v>
      </c>
      <c r="DI634">
        <f t="shared" si="226"/>
        <v>0</v>
      </c>
      <c r="DJ634">
        <f>DF634</f>
        <v>-69536.600000000006</v>
      </c>
      <c r="DK634">
        <v>0</v>
      </c>
      <c r="DL634" t="s">
        <v>4</v>
      </c>
      <c r="DM634">
        <v>0</v>
      </c>
      <c r="DN634" t="s">
        <v>4</v>
      </c>
      <c r="DO634">
        <v>0</v>
      </c>
    </row>
    <row r="635" spans="1:119">
      <c r="A635">
        <f>ROW(Source!A540)</f>
        <v>540</v>
      </c>
      <c r="B635">
        <v>29858012</v>
      </c>
      <c r="C635">
        <v>29860198</v>
      </c>
      <c r="D635">
        <v>29311885</v>
      </c>
      <c r="E635">
        <v>1</v>
      </c>
      <c r="F635">
        <v>1</v>
      </c>
      <c r="G635">
        <v>37</v>
      </c>
      <c r="H635">
        <v>3</v>
      </c>
      <c r="I635" t="s">
        <v>604</v>
      </c>
      <c r="J635" t="s">
        <v>606</v>
      </c>
      <c r="K635" t="s">
        <v>605</v>
      </c>
      <c r="L635">
        <v>1348</v>
      </c>
      <c r="N635">
        <v>1009</v>
      </c>
      <c r="O635" t="s">
        <v>68</v>
      </c>
      <c r="P635" t="s">
        <v>68</v>
      </c>
      <c r="Q635">
        <v>1000</v>
      </c>
      <c r="W635">
        <v>1</v>
      </c>
      <c r="X635">
        <v>919131384</v>
      </c>
      <c r="Y635">
        <f t="shared" si="230"/>
        <v>-1E-3</v>
      </c>
      <c r="AA635">
        <v>99048.85</v>
      </c>
      <c r="AB635">
        <v>0</v>
      </c>
      <c r="AC635">
        <v>0</v>
      </c>
      <c r="AD635">
        <v>0</v>
      </c>
      <c r="AE635">
        <v>99048.85</v>
      </c>
      <c r="AF635">
        <v>0</v>
      </c>
      <c r="AG635">
        <v>0</v>
      </c>
      <c r="AH635">
        <v>0</v>
      </c>
      <c r="AI635">
        <v>1</v>
      </c>
      <c r="AJ635">
        <v>1</v>
      </c>
      <c r="AK635">
        <v>1</v>
      </c>
      <c r="AL635">
        <v>1</v>
      </c>
      <c r="AM635">
        <v>-2</v>
      </c>
      <c r="AN635">
        <v>0</v>
      </c>
      <c r="AO635">
        <v>1</v>
      </c>
      <c r="AP635">
        <v>0</v>
      </c>
      <c r="AQ635">
        <v>0</v>
      </c>
      <c r="AR635">
        <v>0</v>
      </c>
      <c r="AS635" t="s">
        <v>4</v>
      </c>
      <c r="AT635">
        <v>-1E-3</v>
      </c>
      <c r="AU635" t="s">
        <v>4</v>
      </c>
      <c r="AV635">
        <v>0</v>
      </c>
      <c r="AW635">
        <v>2</v>
      </c>
      <c r="AX635">
        <v>29860205</v>
      </c>
      <c r="AY635">
        <v>1</v>
      </c>
      <c r="AZ635">
        <v>6144</v>
      </c>
      <c r="BA635">
        <v>634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0</v>
      </c>
      <c r="BI635">
        <v>0</v>
      </c>
      <c r="BJ635">
        <v>0</v>
      </c>
      <c r="BK635">
        <v>0</v>
      </c>
      <c r="BL635">
        <v>0</v>
      </c>
      <c r="BM635">
        <v>0</v>
      </c>
      <c r="BN635">
        <v>0</v>
      </c>
      <c r="BO635">
        <v>0</v>
      </c>
      <c r="BP635">
        <v>0</v>
      </c>
      <c r="BQ635">
        <v>0</v>
      </c>
      <c r="BR635">
        <v>0</v>
      </c>
      <c r="BS635">
        <v>0</v>
      </c>
      <c r="BT635">
        <v>0</v>
      </c>
      <c r="BU635">
        <v>0</v>
      </c>
      <c r="BV635">
        <v>0</v>
      </c>
      <c r="BW635">
        <v>0</v>
      </c>
      <c r="CV635">
        <v>0</v>
      </c>
      <c r="CW635">
        <v>0</v>
      </c>
      <c r="CX635">
        <f>ROUND(Y635*Source!I540,9)</f>
        <v>-1.5129E-3</v>
      </c>
      <c r="CY635">
        <f>AA635</f>
        <v>99048.85</v>
      </c>
      <c r="CZ635">
        <f>AE635</f>
        <v>99048.85</v>
      </c>
      <c r="DA635">
        <f>AI635</f>
        <v>1</v>
      </c>
      <c r="DB635">
        <f t="shared" si="231"/>
        <v>-99.05</v>
      </c>
      <c r="DC635">
        <f t="shared" si="232"/>
        <v>0</v>
      </c>
      <c r="DD635" t="s">
        <v>4</v>
      </c>
      <c r="DE635" t="s">
        <v>4</v>
      </c>
      <c r="DF635">
        <f t="shared" si="223"/>
        <v>-149.85</v>
      </c>
      <c r="DG635">
        <f t="shared" si="224"/>
        <v>0</v>
      </c>
      <c r="DH635">
        <f t="shared" si="225"/>
        <v>0</v>
      </c>
      <c r="DI635">
        <f t="shared" si="226"/>
        <v>0</v>
      </c>
      <c r="DJ635">
        <f>DF635</f>
        <v>-149.85</v>
      </c>
      <c r="DK635">
        <v>0</v>
      </c>
      <c r="DL635" t="s">
        <v>4</v>
      </c>
      <c r="DM635">
        <v>0</v>
      </c>
      <c r="DN635" t="s">
        <v>4</v>
      </c>
      <c r="DO635">
        <v>0</v>
      </c>
    </row>
    <row r="636" spans="1:119">
      <c r="A636">
        <f>ROW(Source!A540)</f>
        <v>540</v>
      </c>
      <c r="B636">
        <v>29858012</v>
      </c>
      <c r="C636">
        <v>29860198</v>
      </c>
      <c r="D636">
        <v>29311923</v>
      </c>
      <c r="E636">
        <v>1</v>
      </c>
      <c r="F636">
        <v>1</v>
      </c>
      <c r="G636">
        <v>37</v>
      </c>
      <c r="H636">
        <v>3</v>
      </c>
      <c r="I636" t="s">
        <v>600</v>
      </c>
      <c r="J636" t="s">
        <v>602</v>
      </c>
      <c r="K636" t="s">
        <v>601</v>
      </c>
      <c r="L636">
        <v>1348</v>
      </c>
      <c r="N636">
        <v>1009</v>
      </c>
      <c r="O636" t="s">
        <v>68</v>
      </c>
      <c r="P636" t="s">
        <v>68</v>
      </c>
      <c r="Q636">
        <v>1000</v>
      </c>
      <c r="W636">
        <v>1</v>
      </c>
      <c r="X636">
        <v>521950283</v>
      </c>
      <c r="Y636">
        <f t="shared" si="230"/>
        <v>-5.1999999999999998E-2</v>
      </c>
      <c r="AA636">
        <v>86978.240000000005</v>
      </c>
      <c r="AB636">
        <v>0</v>
      </c>
      <c r="AC636">
        <v>0</v>
      </c>
      <c r="AD636">
        <v>0</v>
      </c>
      <c r="AE636">
        <v>86978.240000000005</v>
      </c>
      <c r="AF636">
        <v>0</v>
      </c>
      <c r="AG636">
        <v>0</v>
      </c>
      <c r="AH636">
        <v>0</v>
      </c>
      <c r="AI636">
        <v>1</v>
      </c>
      <c r="AJ636">
        <v>1</v>
      </c>
      <c r="AK636">
        <v>1</v>
      </c>
      <c r="AL636">
        <v>1</v>
      </c>
      <c r="AM636">
        <v>-2</v>
      </c>
      <c r="AN636">
        <v>0</v>
      </c>
      <c r="AO636">
        <v>1</v>
      </c>
      <c r="AP636">
        <v>0</v>
      </c>
      <c r="AQ636">
        <v>0</v>
      </c>
      <c r="AR636">
        <v>0</v>
      </c>
      <c r="AS636" t="s">
        <v>4</v>
      </c>
      <c r="AT636">
        <v>-5.1999999999999998E-2</v>
      </c>
      <c r="AU636" t="s">
        <v>4</v>
      </c>
      <c r="AV636">
        <v>0</v>
      </c>
      <c r="AW636">
        <v>2</v>
      </c>
      <c r="AX636">
        <v>29860206</v>
      </c>
      <c r="AY636">
        <v>1</v>
      </c>
      <c r="AZ636">
        <v>6144</v>
      </c>
      <c r="BA636">
        <v>635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0</v>
      </c>
      <c r="BI636">
        <v>0</v>
      </c>
      <c r="BJ636">
        <v>0</v>
      </c>
      <c r="BK636">
        <v>0</v>
      </c>
      <c r="BL636">
        <v>0</v>
      </c>
      <c r="BM636">
        <v>0</v>
      </c>
      <c r="BN636">
        <v>0</v>
      </c>
      <c r="BO636">
        <v>0</v>
      </c>
      <c r="BP636">
        <v>0</v>
      </c>
      <c r="BQ636">
        <v>0</v>
      </c>
      <c r="BR636">
        <v>0</v>
      </c>
      <c r="BS636">
        <v>0</v>
      </c>
      <c r="BT636">
        <v>0</v>
      </c>
      <c r="BU636">
        <v>0</v>
      </c>
      <c r="BV636">
        <v>0</v>
      </c>
      <c r="BW636">
        <v>0</v>
      </c>
      <c r="CV636">
        <v>0</v>
      </c>
      <c r="CW636">
        <v>0</v>
      </c>
      <c r="CX636">
        <f>ROUND(Y636*Source!I540,9)</f>
        <v>-7.8670799999999999E-2</v>
      </c>
      <c r="CY636">
        <f>AA636</f>
        <v>86978.240000000005</v>
      </c>
      <c r="CZ636">
        <f>AE636</f>
        <v>86978.240000000005</v>
      </c>
      <c r="DA636">
        <f>AI636</f>
        <v>1</v>
      </c>
      <c r="DB636">
        <f t="shared" si="231"/>
        <v>-4522.87</v>
      </c>
      <c r="DC636">
        <f t="shared" si="232"/>
        <v>0</v>
      </c>
      <c r="DD636" t="s">
        <v>4</v>
      </c>
      <c r="DE636" t="s">
        <v>4</v>
      </c>
      <c r="DF636">
        <f t="shared" si="223"/>
        <v>-6842.65</v>
      </c>
      <c r="DG636">
        <f t="shared" si="224"/>
        <v>0</v>
      </c>
      <c r="DH636">
        <f t="shared" si="225"/>
        <v>0</v>
      </c>
      <c r="DI636">
        <f t="shared" si="226"/>
        <v>0</v>
      </c>
      <c r="DJ636">
        <f>DF636</f>
        <v>-6842.65</v>
      </c>
      <c r="DK636">
        <v>0</v>
      </c>
      <c r="DL636" t="s">
        <v>4</v>
      </c>
      <c r="DM636">
        <v>0</v>
      </c>
      <c r="DN636" t="s">
        <v>4</v>
      </c>
      <c r="DO636">
        <v>0</v>
      </c>
    </row>
    <row r="637" spans="1:119">
      <c r="A637">
        <f>ROW(Source!A550)</f>
        <v>550</v>
      </c>
      <c r="B637">
        <v>29858012</v>
      </c>
      <c r="C637">
        <v>29860216</v>
      </c>
      <c r="D637">
        <v>29308795</v>
      </c>
      <c r="E637">
        <v>37</v>
      </c>
      <c r="F637">
        <v>1</v>
      </c>
      <c r="G637">
        <v>37</v>
      </c>
      <c r="H637">
        <v>1</v>
      </c>
      <c r="I637" t="s">
        <v>684</v>
      </c>
      <c r="J637" t="s">
        <v>4</v>
      </c>
      <c r="K637" t="s">
        <v>685</v>
      </c>
      <c r="L637">
        <v>1191</v>
      </c>
      <c r="N637">
        <v>1013</v>
      </c>
      <c r="O637" t="s">
        <v>686</v>
      </c>
      <c r="P637" t="s">
        <v>686</v>
      </c>
      <c r="Q637">
        <v>1</v>
      </c>
      <c r="W637">
        <v>0</v>
      </c>
      <c r="X637">
        <v>476480486</v>
      </c>
      <c r="Y637">
        <f t="shared" si="230"/>
        <v>6.11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1</v>
      </c>
      <c r="AJ637">
        <v>1</v>
      </c>
      <c r="AK637">
        <v>1</v>
      </c>
      <c r="AL637">
        <v>1</v>
      </c>
      <c r="AM637">
        <v>-2</v>
      </c>
      <c r="AN637">
        <v>0</v>
      </c>
      <c r="AO637">
        <v>1</v>
      </c>
      <c r="AP637">
        <v>0</v>
      </c>
      <c r="AQ637">
        <v>0</v>
      </c>
      <c r="AR637">
        <v>0</v>
      </c>
      <c r="AS637" t="s">
        <v>4</v>
      </c>
      <c r="AT637">
        <v>6.11</v>
      </c>
      <c r="AU637" t="s">
        <v>4</v>
      </c>
      <c r="AV637">
        <v>1</v>
      </c>
      <c r="AW637">
        <v>2</v>
      </c>
      <c r="AX637">
        <v>29860223</v>
      </c>
      <c r="AY637">
        <v>1</v>
      </c>
      <c r="AZ637">
        <v>0</v>
      </c>
      <c r="BA637">
        <v>636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0</v>
      </c>
      <c r="BI637">
        <v>0</v>
      </c>
      <c r="BJ637">
        <v>0</v>
      </c>
      <c r="BK637">
        <v>0</v>
      </c>
      <c r="BL637">
        <v>0</v>
      </c>
      <c r="BM637">
        <v>0</v>
      </c>
      <c r="BN637">
        <v>0</v>
      </c>
      <c r="BO637">
        <v>0</v>
      </c>
      <c r="BP637">
        <v>0</v>
      </c>
      <c r="BQ637">
        <v>0</v>
      </c>
      <c r="BR637">
        <v>0</v>
      </c>
      <c r="BS637">
        <v>0</v>
      </c>
      <c r="BT637">
        <v>0</v>
      </c>
      <c r="BU637">
        <v>0</v>
      </c>
      <c r="BV637">
        <v>0</v>
      </c>
      <c r="BW637">
        <v>0</v>
      </c>
      <c r="CU637">
        <f>ROUND(AT637*Source!I550*AH637*AL637,2)</f>
        <v>0</v>
      </c>
      <c r="CV637">
        <f>ROUND(Y637*Source!I550,9)</f>
        <v>9.2438190000000002</v>
      </c>
      <c r="CW637">
        <v>0</v>
      </c>
      <c r="CX637">
        <f>ROUND(Y637*Source!I550,9)</f>
        <v>9.2438190000000002</v>
      </c>
      <c r="CY637">
        <f>AD637</f>
        <v>0</v>
      </c>
      <c r="CZ637">
        <f>AH637</f>
        <v>0</v>
      </c>
      <c r="DA637">
        <f>AL637</f>
        <v>1</v>
      </c>
      <c r="DB637">
        <f t="shared" si="231"/>
        <v>0</v>
      </c>
      <c r="DC637">
        <f t="shared" si="232"/>
        <v>0</v>
      </c>
      <c r="DD637" t="s">
        <v>4</v>
      </c>
      <c r="DE637" t="s">
        <v>4</v>
      </c>
      <c r="DF637">
        <f t="shared" si="223"/>
        <v>0</v>
      </c>
      <c r="DG637">
        <f t="shared" si="224"/>
        <v>0</v>
      </c>
      <c r="DH637">
        <f t="shared" si="225"/>
        <v>0</v>
      </c>
      <c r="DI637">
        <f t="shared" si="226"/>
        <v>0</v>
      </c>
      <c r="DJ637">
        <f>DI637</f>
        <v>0</v>
      </c>
      <c r="DK637">
        <v>0</v>
      </c>
      <c r="DL637" t="s">
        <v>4</v>
      </c>
      <c r="DM637">
        <v>0</v>
      </c>
      <c r="DN637" t="s">
        <v>4</v>
      </c>
      <c r="DO637">
        <v>0</v>
      </c>
    </row>
    <row r="638" spans="1:119">
      <c r="A638">
        <f>ROW(Source!A550)</f>
        <v>550</v>
      </c>
      <c r="B638">
        <v>29858012</v>
      </c>
      <c r="C638">
        <v>29860216</v>
      </c>
      <c r="D638">
        <v>29310164</v>
      </c>
      <c r="E638">
        <v>1</v>
      </c>
      <c r="F638">
        <v>1</v>
      </c>
      <c r="G638">
        <v>37</v>
      </c>
      <c r="H638">
        <v>2</v>
      </c>
      <c r="I638" t="s">
        <v>696</v>
      </c>
      <c r="J638" t="s">
        <v>697</v>
      </c>
      <c r="K638" t="s">
        <v>698</v>
      </c>
      <c r="L638">
        <v>1368</v>
      </c>
      <c r="N638">
        <v>1011</v>
      </c>
      <c r="O638" t="s">
        <v>63</v>
      </c>
      <c r="P638" t="s">
        <v>63</v>
      </c>
      <c r="Q638">
        <v>1</v>
      </c>
      <c r="W638">
        <v>0</v>
      </c>
      <c r="X638">
        <v>750723828</v>
      </c>
      <c r="Y638">
        <f t="shared" si="230"/>
        <v>1.4</v>
      </c>
      <c r="AA638">
        <v>0</v>
      </c>
      <c r="AB638">
        <v>120.84</v>
      </c>
      <c r="AC638">
        <v>53.4</v>
      </c>
      <c r="AD638">
        <v>0</v>
      </c>
      <c r="AE638">
        <v>0</v>
      </c>
      <c r="AF638">
        <v>120.84</v>
      </c>
      <c r="AG638">
        <v>53.4</v>
      </c>
      <c r="AH638">
        <v>0</v>
      </c>
      <c r="AI638">
        <v>1</v>
      </c>
      <c r="AJ638">
        <v>1</v>
      </c>
      <c r="AK638">
        <v>1</v>
      </c>
      <c r="AL638">
        <v>1</v>
      </c>
      <c r="AM638">
        <v>-2</v>
      </c>
      <c r="AN638">
        <v>0</v>
      </c>
      <c r="AO638">
        <v>1</v>
      </c>
      <c r="AP638">
        <v>0</v>
      </c>
      <c r="AQ638">
        <v>0</v>
      </c>
      <c r="AR638">
        <v>0</v>
      </c>
      <c r="AS638" t="s">
        <v>4</v>
      </c>
      <c r="AT638">
        <v>1.4</v>
      </c>
      <c r="AU638" t="s">
        <v>4</v>
      </c>
      <c r="AV638">
        <v>0</v>
      </c>
      <c r="AW638">
        <v>2</v>
      </c>
      <c r="AX638">
        <v>29860224</v>
      </c>
      <c r="AY638">
        <v>1</v>
      </c>
      <c r="AZ638">
        <v>0</v>
      </c>
      <c r="BA638">
        <v>637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0</v>
      </c>
      <c r="BI638">
        <v>0</v>
      </c>
      <c r="BJ638">
        <v>0</v>
      </c>
      <c r="BK638">
        <v>0</v>
      </c>
      <c r="BL638">
        <v>0</v>
      </c>
      <c r="BM638">
        <v>0</v>
      </c>
      <c r="BN638">
        <v>0</v>
      </c>
      <c r="BO638">
        <v>0</v>
      </c>
      <c r="BP638">
        <v>0</v>
      </c>
      <c r="BQ638">
        <v>0</v>
      </c>
      <c r="BR638">
        <v>0</v>
      </c>
      <c r="BS638">
        <v>0</v>
      </c>
      <c r="BT638">
        <v>0</v>
      </c>
      <c r="BU638">
        <v>0</v>
      </c>
      <c r="BV638">
        <v>0</v>
      </c>
      <c r="BW638">
        <v>0</v>
      </c>
      <c r="CV638">
        <v>0</v>
      </c>
      <c r="CW638">
        <f>ROUND(Y638*Source!I550*DO638,9)</f>
        <v>0</v>
      </c>
      <c r="CX638">
        <f>ROUND(Y638*Source!I550,9)</f>
        <v>2.1180599999999998</v>
      </c>
      <c r="CY638">
        <f>AB638</f>
        <v>120.84</v>
      </c>
      <c r="CZ638">
        <f>AF638</f>
        <v>120.84</v>
      </c>
      <c r="DA638">
        <f>AJ638</f>
        <v>1</v>
      </c>
      <c r="DB638">
        <f t="shared" si="231"/>
        <v>169.18</v>
      </c>
      <c r="DC638">
        <f t="shared" si="232"/>
        <v>74.760000000000005</v>
      </c>
      <c r="DD638" t="s">
        <v>4</v>
      </c>
      <c r="DE638" t="s">
        <v>4</v>
      </c>
      <c r="DF638">
        <f t="shared" si="223"/>
        <v>0</v>
      </c>
      <c r="DG638">
        <f t="shared" si="224"/>
        <v>255.95</v>
      </c>
      <c r="DH638">
        <f t="shared" si="225"/>
        <v>113.1</v>
      </c>
      <c r="DI638">
        <f t="shared" si="226"/>
        <v>0</v>
      </c>
      <c r="DJ638">
        <f>DG638</f>
        <v>255.95</v>
      </c>
      <c r="DK638">
        <v>0</v>
      </c>
      <c r="DL638" t="s">
        <v>4</v>
      </c>
      <c r="DM638">
        <v>0</v>
      </c>
      <c r="DN638" t="s">
        <v>4</v>
      </c>
      <c r="DO638">
        <v>0</v>
      </c>
    </row>
    <row r="639" spans="1:119">
      <c r="A639">
        <f>ROW(Source!A550)</f>
        <v>550</v>
      </c>
      <c r="B639">
        <v>29858012</v>
      </c>
      <c r="C639">
        <v>29860216</v>
      </c>
      <c r="D639">
        <v>29309914</v>
      </c>
      <c r="E639">
        <v>1</v>
      </c>
      <c r="F639">
        <v>1</v>
      </c>
      <c r="G639">
        <v>37</v>
      </c>
      <c r="H639">
        <v>2</v>
      </c>
      <c r="I639" t="s">
        <v>733</v>
      </c>
      <c r="J639" t="s">
        <v>734</v>
      </c>
      <c r="K639" t="s">
        <v>735</v>
      </c>
      <c r="L639">
        <v>1368</v>
      </c>
      <c r="N639">
        <v>1011</v>
      </c>
      <c r="O639" t="s">
        <v>63</v>
      </c>
      <c r="P639" t="s">
        <v>63</v>
      </c>
      <c r="Q639">
        <v>1</v>
      </c>
      <c r="W639">
        <v>0</v>
      </c>
      <c r="X639">
        <v>-688880013</v>
      </c>
      <c r="Y639">
        <f t="shared" si="230"/>
        <v>0.01</v>
      </c>
      <c r="AA639">
        <v>0</v>
      </c>
      <c r="AB639">
        <v>1280.97</v>
      </c>
      <c r="AC639">
        <v>599.65</v>
      </c>
      <c r="AD639">
        <v>0</v>
      </c>
      <c r="AE639">
        <v>0</v>
      </c>
      <c r="AF639">
        <v>1280.97</v>
      </c>
      <c r="AG639">
        <v>599.65</v>
      </c>
      <c r="AH639">
        <v>0</v>
      </c>
      <c r="AI639">
        <v>1</v>
      </c>
      <c r="AJ639">
        <v>1</v>
      </c>
      <c r="AK639">
        <v>1</v>
      </c>
      <c r="AL639">
        <v>1</v>
      </c>
      <c r="AM639">
        <v>-2</v>
      </c>
      <c r="AN639">
        <v>0</v>
      </c>
      <c r="AO639">
        <v>1</v>
      </c>
      <c r="AP639">
        <v>0</v>
      </c>
      <c r="AQ639">
        <v>0</v>
      </c>
      <c r="AR639">
        <v>0</v>
      </c>
      <c r="AS639" t="s">
        <v>4</v>
      </c>
      <c r="AT639">
        <v>0.01</v>
      </c>
      <c r="AU639" t="s">
        <v>4</v>
      </c>
      <c r="AV639">
        <v>0</v>
      </c>
      <c r="AW639">
        <v>2</v>
      </c>
      <c r="AX639">
        <v>29860225</v>
      </c>
      <c r="AY639">
        <v>1</v>
      </c>
      <c r="AZ639">
        <v>0</v>
      </c>
      <c r="BA639">
        <v>638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0</v>
      </c>
      <c r="BI639">
        <v>0</v>
      </c>
      <c r="BJ639">
        <v>0</v>
      </c>
      <c r="BK639">
        <v>0</v>
      </c>
      <c r="BL639">
        <v>0</v>
      </c>
      <c r="BM639">
        <v>0</v>
      </c>
      <c r="BN639">
        <v>0</v>
      </c>
      <c r="BO639">
        <v>0</v>
      </c>
      <c r="BP639">
        <v>0</v>
      </c>
      <c r="BQ639">
        <v>0</v>
      </c>
      <c r="BR639">
        <v>0</v>
      </c>
      <c r="BS639">
        <v>0</v>
      </c>
      <c r="BT639">
        <v>0</v>
      </c>
      <c r="BU639">
        <v>0</v>
      </c>
      <c r="BV639">
        <v>0</v>
      </c>
      <c r="BW639">
        <v>0</v>
      </c>
      <c r="CV639">
        <v>0</v>
      </c>
      <c r="CW639">
        <f>ROUND(Y639*Source!I550*DO639,9)</f>
        <v>0</v>
      </c>
      <c r="CX639">
        <f>ROUND(Y639*Source!I550,9)</f>
        <v>1.5129E-2</v>
      </c>
      <c r="CY639">
        <f>AB639</f>
        <v>1280.97</v>
      </c>
      <c r="CZ639">
        <f>AF639</f>
        <v>1280.97</v>
      </c>
      <c r="DA639">
        <f>AJ639</f>
        <v>1</v>
      </c>
      <c r="DB639">
        <f t="shared" si="231"/>
        <v>12.81</v>
      </c>
      <c r="DC639">
        <f t="shared" si="232"/>
        <v>6</v>
      </c>
      <c r="DD639" t="s">
        <v>4</v>
      </c>
      <c r="DE639" t="s">
        <v>4</v>
      </c>
      <c r="DF639">
        <f t="shared" si="223"/>
        <v>0</v>
      </c>
      <c r="DG639">
        <f t="shared" si="224"/>
        <v>19.38</v>
      </c>
      <c r="DH639">
        <f t="shared" si="225"/>
        <v>9.07</v>
      </c>
      <c r="DI639">
        <f t="shared" si="226"/>
        <v>0</v>
      </c>
      <c r="DJ639">
        <f>DG639</f>
        <v>19.38</v>
      </c>
      <c r="DK639">
        <v>0</v>
      </c>
      <c r="DL639" t="s">
        <v>4</v>
      </c>
      <c r="DM639">
        <v>0</v>
      </c>
      <c r="DN639" t="s">
        <v>4</v>
      </c>
      <c r="DO639">
        <v>0</v>
      </c>
    </row>
    <row r="640" spans="1:119">
      <c r="A640">
        <f>ROW(Source!A550)</f>
        <v>550</v>
      </c>
      <c r="B640">
        <v>29858012</v>
      </c>
      <c r="C640">
        <v>29860216</v>
      </c>
      <c r="D640">
        <v>29309928</v>
      </c>
      <c r="E640">
        <v>1</v>
      </c>
      <c r="F640">
        <v>1</v>
      </c>
      <c r="G640">
        <v>37</v>
      </c>
      <c r="H640">
        <v>2</v>
      </c>
      <c r="I640" t="s">
        <v>702</v>
      </c>
      <c r="J640" t="s">
        <v>703</v>
      </c>
      <c r="K640" t="s">
        <v>704</v>
      </c>
      <c r="L640">
        <v>1368</v>
      </c>
      <c r="N640">
        <v>1011</v>
      </c>
      <c r="O640" t="s">
        <v>63</v>
      </c>
      <c r="P640" t="s">
        <v>63</v>
      </c>
      <c r="Q640">
        <v>1</v>
      </c>
      <c r="W640">
        <v>0</v>
      </c>
      <c r="X640">
        <v>-782003276</v>
      </c>
      <c r="Y640">
        <f t="shared" si="230"/>
        <v>0.01</v>
      </c>
      <c r="AA640">
        <v>0</v>
      </c>
      <c r="AB640">
        <v>21.27</v>
      </c>
      <c r="AC640">
        <v>0.14000000000000001</v>
      </c>
      <c r="AD640">
        <v>0</v>
      </c>
      <c r="AE640">
        <v>0</v>
      </c>
      <c r="AF640">
        <v>21.27</v>
      </c>
      <c r="AG640">
        <v>0.14000000000000001</v>
      </c>
      <c r="AH640">
        <v>0</v>
      </c>
      <c r="AI640">
        <v>1</v>
      </c>
      <c r="AJ640">
        <v>1</v>
      </c>
      <c r="AK640">
        <v>1</v>
      </c>
      <c r="AL640">
        <v>1</v>
      </c>
      <c r="AM640">
        <v>-2</v>
      </c>
      <c r="AN640">
        <v>0</v>
      </c>
      <c r="AO640">
        <v>1</v>
      </c>
      <c r="AP640">
        <v>0</v>
      </c>
      <c r="AQ640">
        <v>0</v>
      </c>
      <c r="AR640">
        <v>0</v>
      </c>
      <c r="AS640" t="s">
        <v>4</v>
      </c>
      <c r="AT640">
        <v>0.01</v>
      </c>
      <c r="AU640" t="s">
        <v>4</v>
      </c>
      <c r="AV640">
        <v>0</v>
      </c>
      <c r="AW640">
        <v>2</v>
      </c>
      <c r="AX640">
        <v>29860226</v>
      </c>
      <c r="AY640">
        <v>1</v>
      </c>
      <c r="AZ640">
        <v>0</v>
      </c>
      <c r="BA640">
        <v>639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0</v>
      </c>
      <c r="BI640">
        <v>0</v>
      </c>
      <c r="BJ640">
        <v>0</v>
      </c>
      <c r="BK640">
        <v>0</v>
      </c>
      <c r="BL640">
        <v>0</v>
      </c>
      <c r="BM640">
        <v>0</v>
      </c>
      <c r="BN640">
        <v>0</v>
      </c>
      <c r="BO640">
        <v>0</v>
      </c>
      <c r="BP640">
        <v>0</v>
      </c>
      <c r="BQ640">
        <v>0</v>
      </c>
      <c r="BR640">
        <v>0</v>
      </c>
      <c r="BS640">
        <v>0</v>
      </c>
      <c r="BT640">
        <v>0</v>
      </c>
      <c r="BU640">
        <v>0</v>
      </c>
      <c r="BV640">
        <v>0</v>
      </c>
      <c r="BW640">
        <v>0</v>
      </c>
      <c r="CV640">
        <v>0</v>
      </c>
      <c r="CW640">
        <f>ROUND(Y640*Source!I550*DO640,9)</f>
        <v>0</v>
      </c>
      <c r="CX640">
        <f>ROUND(Y640*Source!I550,9)</f>
        <v>1.5129E-2</v>
      </c>
      <c r="CY640">
        <f>AB640</f>
        <v>21.27</v>
      </c>
      <c r="CZ640">
        <f>AF640</f>
        <v>21.27</v>
      </c>
      <c r="DA640">
        <f>AJ640</f>
        <v>1</v>
      </c>
      <c r="DB640">
        <f t="shared" si="231"/>
        <v>0.21</v>
      </c>
      <c r="DC640">
        <f t="shared" si="232"/>
        <v>0</v>
      </c>
      <c r="DD640" t="s">
        <v>4</v>
      </c>
      <c r="DE640" t="s">
        <v>4</v>
      </c>
      <c r="DF640">
        <f t="shared" si="223"/>
        <v>0</v>
      </c>
      <c r="DG640">
        <f t="shared" si="224"/>
        <v>0.32</v>
      </c>
      <c r="DH640">
        <f t="shared" si="225"/>
        <v>0</v>
      </c>
      <c r="DI640">
        <f t="shared" si="226"/>
        <v>0</v>
      </c>
      <c r="DJ640">
        <f>DG640</f>
        <v>0.32</v>
      </c>
      <c r="DK640">
        <v>0</v>
      </c>
      <c r="DL640" t="s">
        <v>4</v>
      </c>
      <c r="DM640">
        <v>0</v>
      </c>
      <c r="DN640" t="s">
        <v>4</v>
      </c>
      <c r="DO640">
        <v>0</v>
      </c>
    </row>
    <row r="641" spans="1:119">
      <c r="A641">
        <f>ROW(Source!A550)</f>
        <v>550</v>
      </c>
      <c r="B641">
        <v>29858012</v>
      </c>
      <c r="C641">
        <v>29860216</v>
      </c>
      <c r="D641">
        <v>29308954</v>
      </c>
      <c r="E641">
        <v>37</v>
      </c>
      <c r="F641">
        <v>1</v>
      </c>
      <c r="G641">
        <v>37</v>
      </c>
      <c r="H641">
        <v>3</v>
      </c>
      <c r="I641" t="s">
        <v>1277</v>
      </c>
      <c r="J641" t="s">
        <v>4</v>
      </c>
      <c r="K641" t="s">
        <v>1278</v>
      </c>
      <c r="L641">
        <v>1346</v>
      </c>
      <c r="N641">
        <v>1009</v>
      </c>
      <c r="O641" t="s">
        <v>717</v>
      </c>
      <c r="P641" t="s">
        <v>717</v>
      </c>
      <c r="Q641">
        <v>1</v>
      </c>
      <c r="W641">
        <v>0</v>
      </c>
      <c r="X641">
        <v>-126270252</v>
      </c>
      <c r="Y641">
        <f t="shared" si="230"/>
        <v>1.5</v>
      </c>
      <c r="AA641">
        <v>208.33</v>
      </c>
      <c r="AB641">
        <v>0</v>
      </c>
      <c r="AC641">
        <v>0</v>
      </c>
      <c r="AD641">
        <v>0</v>
      </c>
      <c r="AE641">
        <v>208.32928000000001</v>
      </c>
      <c r="AF641">
        <v>0</v>
      </c>
      <c r="AG641">
        <v>0</v>
      </c>
      <c r="AH641">
        <v>0</v>
      </c>
      <c r="AI641">
        <v>1</v>
      </c>
      <c r="AJ641">
        <v>1</v>
      </c>
      <c r="AK641">
        <v>1</v>
      </c>
      <c r="AL641">
        <v>1</v>
      </c>
      <c r="AM641">
        <v>-2</v>
      </c>
      <c r="AN641">
        <v>0</v>
      </c>
      <c r="AO641">
        <v>1</v>
      </c>
      <c r="AP641">
        <v>0</v>
      </c>
      <c r="AQ641">
        <v>0</v>
      </c>
      <c r="AR641">
        <v>0</v>
      </c>
      <c r="AS641" t="s">
        <v>4</v>
      </c>
      <c r="AT641">
        <v>1.5</v>
      </c>
      <c r="AU641" t="s">
        <v>4</v>
      </c>
      <c r="AV641">
        <v>0</v>
      </c>
      <c r="AW641">
        <v>2</v>
      </c>
      <c r="AX641">
        <v>29860228</v>
      </c>
      <c r="AY641">
        <v>1</v>
      </c>
      <c r="AZ641">
        <v>0</v>
      </c>
      <c r="BA641">
        <v>640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0</v>
      </c>
      <c r="BI641">
        <v>0</v>
      </c>
      <c r="BJ641">
        <v>0</v>
      </c>
      <c r="BK641">
        <v>0</v>
      </c>
      <c r="BL641">
        <v>0</v>
      </c>
      <c r="BM641">
        <v>0</v>
      </c>
      <c r="BN641">
        <v>0</v>
      </c>
      <c r="BO641">
        <v>0</v>
      </c>
      <c r="BP641">
        <v>0</v>
      </c>
      <c r="BQ641">
        <v>0</v>
      </c>
      <c r="BR641">
        <v>0</v>
      </c>
      <c r="BS641">
        <v>0</v>
      </c>
      <c r="BT641">
        <v>0</v>
      </c>
      <c r="BU641">
        <v>0</v>
      </c>
      <c r="BV641">
        <v>0</v>
      </c>
      <c r="BW641">
        <v>0</v>
      </c>
      <c r="CV641">
        <v>0</v>
      </c>
      <c r="CW641">
        <v>0</v>
      </c>
      <c r="CX641">
        <f>ROUND(Y641*Source!I550,9)</f>
        <v>2.2693500000000002</v>
      </c>
      <c r="CY641">
        <f>AA641</f>
        <v>208.33</v>
      </c>
      <c r="CZ641">
        <f>AE641</f>
        <v>208.32928000000001</v>
      </c>
      <c r="DA641">
        <f>AI641</f>
        <v>1</v>
      </c>
      <c r="DB641">
        <f t="shared" si="231"/>
        <v>312.49</v>
      </c>
      <c r="DC641">
        <f t="shared" si="232"/>
        <v>0</v>
      </c>
      <c r="DD641" t="s">
        <v>4</v>
      </c>
      <c r="DE641" t="s">
        <v>4</v>
      </c>
      <c r="DF641">
        <f t="shared" ref="DF641:DF651" si="233">ROUND(ROUND(AE641,2)*CX641,2)</f>
        <v>472.77</v>
      </c>
      <c r="DG641">
        <f t="shared" ref="DG641:DG651" si="234">ROUND(ROUND(AF641,2)*CX641,2)</f>
        <v>0</v>
      </c>
      <c r="DH641">
        <f t="shared" ref="DH641:DH651" si="235">ROUND(ROUND(AG641,2)*CX641,2)</f>
        <v>0</v>
      </c>
      <c r="DI641">
        <f t="shared" ref="DI641:DI651" si="236">ROUND(ROUND(AH641,2)*CX641,2)</f>
        <v>0</v>
      </c>
      <c r="DJ641">
        <f>DF641</f>
        <v>472.77</v>
      </c>
      <c r="DK641">
        <v>0</v>
      </c>
      <c r="DL641" t="s">
        <v>4</v>
      </c>
      <c r="DM641">
        <v>0</v>
      </c>
      <c r="DN641" t="s">
        <v>4</v>
      </c>
      <c r="DO641">
        <v>0</v>
      </c>
    </row>
    <row r="642" spans="1:119">
      <c r="A642">
        <f>ROW(Source!A550)</f>
        <v>550</v>
      </c>
      <c r="B642">
        <v>29858012</v>
      </c>
      <c r="C642">
        <v>29860216</v>
      </c>
      <c r="D642">
        <v>29311205</v>
      </c>
      <c r="E642">
        <v>1</v>
      </c>
      <c r="F642">
        <v>1</v>
      </c>
      <c r="G642">
        <v>37</v>
      </c>
      <c r="H642">
        <v>3</v>
      </c>
      <c r="I642" t="s">
        <v>1279</v>
      </c>
      <c r="J642" t="s">
        <v>1280</v>
      </c>
      <c r="K642" t="s">
        <v>1281</v>
      </c>
      <c r="L642">
        <v>1348</v>
      </c>
      <c r="N642">
        <v>1009</v>
      </c>
      <c r="O642" t="s">
        <v>68</v>
      </c>
      <c r="P642" t="s">
        <v>68</v>
      </c>
      <c r="Q642">
        <v>1000</v>
      </c>
      <c r="W642">
        <v>0</v>
      </c>
      <c r="X642">
        <v>-1289482652</v>
      </c>
      <c r="Y642">
        <f t="shared" si="230"/>
        <v>8.9999999999999993E-3</v>
      </c>
      <c r="AA642">
        <v>91065.86</v>
      </c>
      <c r="AB642">
        <v>0</v>
      </c>
      <c r="AC642">
        <v>0</v>
      </c>
      <c r="AD642">
        <v>0</v>
      </c>
      <c r="AE642">
        <v>91065.86</v>
      </c>
      <c r="AF642">
        <v>0</v>
      </c>
      <c r="AG642">
        <v>0</v>
      </c>
      <c r="AH642">
        <v>0</v>
      </c>
      <c r="AI642">
        <v>1</v>
      </c>
      <c r="AJ642">
        <v>1</v>
      </c>
      <c r="AK642">
        <v>1</v>
      </c>
      <c r="AL642">
        <v>1</v>
      </c>
      <c r="AM642">
        <v>-2</v>
      </c>
      <c r="AN642">
        <v>0</v>
      </c>
      <c r="AO642">
        <v>1</v>
      </c>
      <c r="AP642">
        <v>0</v>
      </c>
      <c r="AQ642">
        <v>0</v>
      </c>
      <c r="AR642">
        <v>0</v>
      </c>
      <c r="AS642" t="s">
        <v>4</v>
      </c>
      <c r="AT642">
        <v>8.9999999999999993E-3</v>
      </c>
      <c r="AU642" t="s">
        <v>4</v>
      </c>
      <c r="AV642">
        <v>0</v>
      </c>
      <c r="AW642">
        <v>2</v>
      </c>
      <c r="AX642">
        <v>29860227</v>
      </c>
      <c r="AY642">
        <v>1</v>
      </c>
      <c r="AZ642">
        <v>0</v>
      </c>
      <c r="BA642">
        <v>641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0</v>
      </c>
      <c r="BI642">
        <v>0</v>
      </c>
      <c r="BJ642">
        <v>0</v>
      </c>
      <c r="BK642">
        <v>0</v>
      </c>
      <c r="BL642">
        <v>0</v>
      </c>
      <c r="BM642">
        <v>0</v>
      </c>
      <c r="BN642">
        <v>0</v>
      </c>
      <c r="BO642">
        <v>0</v>
      </c>
      <c r="BP642">
        <v>0</v>
      </c>
      <c r="BQ642">
        <v>0</v>
      </c>
      <c r="BR642">
        <v>0</v>
      </c>
      <c r="BS642">
        <v>0</v>
      </c>
      <c r="BT642">
        <v>0</v>
      </c>
      <c r="BU642">
        <v>0</v>
      </c>
      <c r="BV642">
        <v>0</v>
      </c>
      <c r="BW642">
        <v>0</v>
      </c>
      <c r="CV642">
        <v>0</v>
      </c>
      <c r="CW642">
        <v>0</v>
      </c>
      <c r="CX642">
        <f>ROUND(Y642*Source!I550,9)</f>
        <v>1.3616100000000001E-2</v>
      </c>
      <c r="CY642">
        <f>AA642</f>
        <v>91065.86</v>
      </c>
      <c r="CZ642">
        <f>AE642</f>
        <v>91065.86</v>
      </c>
      <c r="DA642">
        <f>AI642</f>
        <v>1</v>
      </c>
      <c r="DB642">
        <f t="shared" si="231"/>
        <v>819.59</v>
      </c>
      <c r="DC642">
        <f t="shared" si="232"/>
        <v>0</v>
      </c>
      <c r="DD642" t="s">
        <v>4</v>
      </c>
      <c r="DE642" t="s">
        <v>4</v>
      </c>
      <c r="DF642">
        <f t="shared" si="233"/>
        <v>1239.96</v>
      </c>
      <c r="DG642">
        <f t="shared" si="234"/>
        <v>0</v>
      </c>
      <c r="DH642">
        <f t="shared" si="235"/>
        <v>0</v>
      </c>
      <c r="DI642">
        <f t="shared" si="236"/>
        <v>0</v>
      </c>
      <c r="DJ642">
        <f>DF642</f>
        <v>1239.96</v>
      </c>
      <c r="DK642">
        <v>0</v>
      </c>
      <c r="DL642" t="s">
        <v>4</v>
      </c>
      <c r="DM642">
        <v>0</v>
      </c>
      <c r="DN642" t="s">
        <v>4</v>
      </c>
      <c r="DO642">
        <v>0</v>
      </c>
    </row>
    <row r="643" spans="1:119">
      <c r="A643">
        <f>ROW(Source!A551)</f>
        <v>551</v>
      </c>
      <c r="B643">
        <v>29858012</v>
      </c>
      <c r="C643">
        <v>29860229</v>
      </c>
      <c r="D643">
        <v>29308795</v>
      </c>
      <c r="E643">
        <v>37</v>
      </c>
      <c r="F643">
        <v>1</v>
      </c>
      <c r="G643">
        <v>37</v>
      </c>
      <c r="H643">
        <v>1</v>
      </c>
      <c r="I643" t="s">
        <v>684</v>
      </c>
      <c r="J643" t="s">
        <v>4</v>
      </c>
      <c r="K643" t="s">
        <v>685</v>
      </c>
      <c r="L643">
        <v>1191</v>
      </c>
      <c r="N643">
        <v>1013</v>
      </c>
      <c r="O643" t="s">
        <v>686</v>
      </c>
      <c r="P643" t="s">
        <v>686</v>
      </c>
      <c r="Q643">
        <v>1</v>
      </c>
      <c r="W643">
        <v>0</v>
      </c>
      <c r="X643">
        <v>476480486</v>
      </c>
      <c r="Y643">
        <f t="shared" si="230"/>
        <v>2.4500000000000002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1</v>
      </c>
      <c r="AJ643">
        <v>1</v>
      </c>
      <c r="AK643">
        <v>1</v>
      </c>
      <c r="AL643">
        <v>1</v>
      </c>
      <c r="AM643">
        <v>-2</v>
      </c>
      <c r="AN643">
        <v>0</v>
      </c>
      <c r="AO643">
        <v>1</v>
      </c>
      <c r="AP643">
        <v>0</v>
      </c>
      <c r="AQ643">
        <v>0</v>
      </c>
      <c r="AR643">
        <v>0</v>
      </c>
      <c r="AS643" t="s">
        <v>4</v>
      </c>
      <c r="AT643">
        <v>2.4500000000000002</v>
      </c>
      <c r="AU643" t="s">
        <v>4</v>
      </c>
      <c r="AV643">
        <v>1</v>
      </c>
      <c r="AW643">
        <v>2</v>
      </c>
      <c r="AX643">
        <v>29860234</v>
      </c>
      <c r="AY643">
        <v>1</v>
      </c>
      <c r="AZ643">
        <v>0</v>
      </c>
      <c r="BA643">
        <v>642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0</v>
      </c>
      <c r="BI643">
        <v>0</v>
      </c>
      <c r="BJ643">
        <v>0</v>
      </c>
      <c r="BK643">
        <v>0</v>
      </c>
      <c r="BL643">
        <v>0</v>
      </c>
      <c r="BM643">
        <v>0</v>
      </c>
      <c r="BN643">
        <v>0</v>
      </c>
      <c r="BO643">
        <v>0</v>
      </c>
      <c r="BP643">
        <v>0</v>
      </c>
      <c r="BQ643">
        <v>0</v>
      </c>
      <c r="BR643">
        <v>0</v>
      </c>
      <c r="BS643">
        <v>0</v>
      </c>
      <c r="BT643">
        <v>0</v>
      </c>
      <c r="BU643">
        <v>0</v>
      </c>
      <c r="BV643">
        <v>0</v>
      </c>
      <c r="BW643">
        <v>0</v>
      </c>
      <c r="CU643">
        <f>ROUND(AT643*Source!I551*AH643*AL643,2)</f>
        <v>0</v>
      </c>
      <c r="CV643">
        <f>ROUND(Y643*Source!I551,9)</f>
        <v>3.7066050000000001</v>
      </c>
      <c r="CW643">
        <v>0</v>
      </c>
      <c r="CX643">
        <f>ROUND(Y643*Source!I551,9)</f>
        <v>3.7066050000000001</v>
      </c>
      <c r="CY643">
        <f>AD643</f>
        <v>0</v>
      </c>
      <c r="CZ643">
        <f>AH643</f>
        <v>0</v>
      </c>
      <c r="DA643">
        <f>AL643</f>
        <v>1</v>
      </c>
      <c r="DB643">
        <f t="shared" si="231"/>
        <v>0</v>
      </c>
      <c r="DC643">
        <f t="shared" si="232"/>
        <v>0</v>
      </c>
      <c r="DD643" t="s">
        <v>4</v>
      </c>
      <c r="DE643" t="s">
        <v>4</v>
      </c>
      <c r="DF643">
        <f t="shared" si="233"/>
        <v>0</v>
      </c>
      <c r="DG643">
        <f t="shared" si="234"/>
        <v>0</v>
      </c>
      <c r="DH643">
        <f t="shared" si="235"/>
        <v>0</v>
      </c>
      <c r="DI643">
        <f t="shared" si="236"/>
        <v>0</v>
      </c>
      <c r="DJ643">
        <f>DI643</f>
        <v>0</v>
      </c>
      <c r="DK643">
        <v>0</v>
      </c>
      <c r="DL643" t="s">
        <v>4</v>
      </c>
      <c r="DM643">
        <v>0</v>
      </c>
      <c r="DN643" t="s">
        <v>4</v>
      </c>
      <c r="DO643">
        <v>0</v>
      </c>
    </row>
    <row r="644" spans="1:119">
      <c r="A644">
        <f>ROW(Source!A551)</f>
        <v>551</v>
      </c>
      <c r="B644">
        <v>29858012</v>
      </c>
      <c r="C644">
        <v>29860229</v>
      </c>
      <c r="D644">
        <v>29309914</v>
      </c>
      <c r="E644">
        <v>1</v>
      </c>
      <c r="F644">
        <v>1</v>
      </c>
      <c r="G644">
        <v>37</v>
      </c>
      <c r="H644">
        <v>2</v>
      </c>
      <c r="I644" t="s">
        <v>733</v>
      </c>
      <c r="J644" t="s">
        <v>734</v>
      </c>
      <c r="K644" t="s">
        <v>735</v>
      </c>
      <c r="L644">
        <v>1368</v>
      </c>
      <c r="N644">
        <v>1011</v>
      </c>
      <c r="O644" t="s">
        <v>63</v>
      </c>
      <c r="P644" t="s">
        <v>63</v>
      </c>
      <c r="Q644">
        <v>1</v>
      </c>
      <c r="W644">
        <v>0</v>
      </c>
      <c r="X644">
        <v>-688880013</v>
      </c>
      <c r="Y644">
        <f t="shared" si="230"/>
        <v>0.01</v>
      </c>
      <c r="AA644">
        <v>0</v>
      </c>
      <c r="AB644">
        <v>1280.97</v>
      </c>
      <c r="AC644">
        <v>599.65</v>
      </c>
      <c r="AD644">
        <v>0</v>
      </c>
      <c r="AE644">
        <v>0</v>
      </c>
      <c r="AF644">
        <v>1280.97</v>
      </c>
      <c r="AG644">
        <v>599.65</v>
      </c>
      <c r="AH644">
        <v>0</v>
      </c>
      <c r="AI644">
        <v>1</v>
      </c>
      <c r="AJ644">
        <v>1</v>
      </c>
      <c r="AK644">
        <v>1</v>
      </c>
      <c r="AL644">
        <v>1</v>
      </c>
      <c r="AM644">
        <v>-2</v>
      </c>
      <c r="AN644">
        <v>0</v>
      </c>
      <c r="AO644">
        <v>1</v>
      </c>
      <c r="AP644">
        <v>0</v>
      </c>
      <c r="AQ644">
        <v>0</v>
      </c>
      <c r="AR644">
        <v>0</v>
      </c>
      <c r="AS644" t="s">
        <v>4</v>
      </c>
      <c r="AT644">
        <v>0.01</v>
      </c>
      <c r="AU644" t="s">
        <v>4</v>
      </c>
      <c r="AV644">
        <v>0</v>
      </c>
      <c r="AW644">
        <v>2</v>
      </c>
      <c r="AX644">
        <v>29860235</v>
      </c>
      <c r="AY644">
        <v>1</v>
      </c>
      <c r="AZ644">
        <v>0</v>
      </c>
      <c r="BA644">
        <v>643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0</v>
      </c>
      <c r="BI644">
        <v>0</v>
      </c>
      <c r="BJ644">
        <v>0</v>
      </c>
      <c r="BK644">
        <v>0</v>
      </c>
      <c r="BL644">
        <v>0</v>
      </c>
      <c r="BM644">
        <v>0</v>
      </c>
      <c r="BN644">
        <v>0</v>
      </c>
      <c r="BO644">
        <v>0</v>
      </c>
      <c r="BP644">
        <v>0</v>
      </c>
      <c r="BQ644">
        <v>0</v>
      </c>
      <c r="BR644">
        <v>0</v>
      </c>
      <c r="BS644">
        <v>0</v>
      </c>
      <c r="BT644">
        <v>0</v>
      </c>
      <c r="BU644">
        <v>0</v>
      </c>
      <c r="BV644">
        <v>0</v>
      </c>
      <c r="BW644">
        <v>0</v>
      </c>
      <c r="CV644">
        <v>0</v>
      </c>
      <c r="CW644">
        <f>ROUND(Y644*Source!I551*DO644,9)</f>
        <v>0</v>
      </c>
      <c r="CX644">
        <f>ROUND(Y644*Source!I551,9)</f>
        <v>1.5129E-2</v>
      </c>
      <c r="CY644">
        <f>AB644</f>
        <v>1280.97</v>
      </c>
      <c r="CZ644">
        <f>AF644</f>
        <v>1280.97</v>
      </c>
      <c r="DA644">
        <f>AJ644</f>
        <v>1</v>
      </c>
      <c r="DB644">
        <f t="shared" si="231"/>
        <v>12.81</v>
      </c>
      <c r="DC644">
        <f t="shared" si="232"/>
        <v>6</v>
      </c>
      <c r="DD644" t="s">
        <v>4</v>
      </c>
      <c r="DE644" t="s">
        <v>4</v>
      </c>
      <c r="DF644">
        <f t="shared" si="233"/>
        <v>0</v>
      </c>
      <c r="DG644">
        <f t="shared" si="234"/>
        <v>19.38</v>
      </c>
      <c r="DH644">
        <f t="shared" si="235"/>
        <v>9.07</v>
      </c>
      <c r="DI644">
        <f t="shared" si="236"/>
        <v>0</v>
      </c>
      <c r="DJ644">
        <f>DG644</f>
        <v>19.38</v>
      </c>
      <c r="DK644">
        <v>0</v>
      </c>
      <c r="DL644" t="s">
        <v>4</v>
      </c>
      <c r="DM644">
        <v>0</v>
      </c>
      <c r="DN644" t="s">
        <v>4</v>
      </c>
      <c r="DO644">
        <v>0</v>
      </c>
    </row>
    <row r="645" spans="1:119">
      <c r="A645">
        <f>ROW(Source!A551)</f>
        <v>551</v>
      </c>
      <c r="B645">
        <v>29858012</v>
      </c>
      <c r="C645">
        <v>29860229</v>
      </c>
      <c r="D645">
        <v>29311303</v>
      </c>
      <c r="E645">
        <v>1</v>
      </c>
      <c r="F645">
        <v>1</v>
      </c>
      <c r="G645">
        <v>37</v>
      </c>
      <c r="H645">
        <v>3</v>
      </c>
      <c r="I645" t="s">
        <v>718</v>
      </c>
      <c r="J645" t="s">
        <v>719</v>
      </c>
      <c r="K645" t="s">
        <v>720</v>
      </c>
      <c r="L645">
        <v>1348</v>
      </c>
      <c r="N645">
        <v>1009</v>
      </c>
      <c r="O645" t="s">
        <v>68</v>
      </c>
      <c r="P645" t="s">
        <v>68</v>
      </c>
      <c r="Q645">
        <v>1000</v>
      </c>
      <c r="W645">
        <v>0</v>
      </c>
      <c r="X645">
        <v>1284554432</v>
      </c>
      <c r="Y645">
        <f t="shared" si="230"/>
        <v>1.48E-3</v>
      </c>
      <c r="AA645">
        <v>117354.24000000001</v>
      </c>
      <c r="AB645">
        <v>0</v>
      </c>
      <c r="AC645">
        <v>0</v>
      </c>
      <c r="AD645">
        <v>0</v>
      </c>
      <c r="AE645">
        <v>117354.24000000001</v>
      </c>
      <c r="AF645">
        <v>0</v>
      </c>
      <c r="AG645">
        <v>0</v>
      </c>
      <c r="AH645">
        <v>0</v>
      </c>
      <c r="AI645">
        <v>1</v>
      </c>
      <c r="AJ645">
        <v>1</v>
      </c>
      <c r="AK645">
        <v>1</v>
      </c>
      <c r="AL645">
        <v>1</v>
      </c>
      <c r="AM645">
        <v>-2</v>
      </c>
      <c r="AN645">
        <v>0</v>
      </c>
      <c r="AO645">
        <v>1</v>
      </c>
      <c r="AP645">
        <v>0</v>
      </c>
      <c r="AQ645">
        <v>0</v>
      </c>
      <c r="AR645">
        <v>0</v>
      </c>
      <c r="AS645" t="s">
        <v>4</v>
      </c>
      <c r="AT645">
        <v>1.48E-3</v>
      </c>
      <c r="AU645" t="s">
        <v>4</v>
      </c>
      <c r="AV645">
        <v>0</v>
      </c>
      <c r="AW645">
        <v>2</v>
      </c>
      <c r="AX645">
        <v>29860236</v>
      </c>
      <c r="AY645">
        <v>1</v>
      </c>
      <c r="AZ645">
        <v>0</v>
      </c>
      <c r="BA645">
        <v>644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0</v>
      </c>
      <c r="BI645">
        <v>0</v>
      </c>
      <c r="BJ645">
        <v>0</v>
      </c>
      <c r="BK645">
        <v>0</v>
      </c>
      <c r="BL645">
        <v>0</v>
      </c>
      <c r="BM645">
        <v>0</v>
      </c>
      <c r="BN645">
        <v>0</v>
      </c>
      <c r="BO645">
        <v>0</v>
      </c>
      <c r="BP645">
        <v>0</v>
      </c>
      <c r="BQ645">
        <v>0</v>
      </c>
      <c r="BR645">
        <v>0</v>
      </c>
      <c r="BS645">
        <v>0</v>
      </c>
      <c r="BT645">
        <v>0</v>
      </c>
      <c r="BU645">
        <v>0</v>
      </c>
      <c r="BV645">
        <v>0</v>
      </c>
      <c r="BW645">
        <v>0</v>
      </c>
      <c r="CV645">
        <v>0</v>
      </c>
      <c r="CW645">
        <v>0</v>
      </c>
      <c r="CX645">
        <f>ROUND(Y645*Source!I551,9)</f>
        <v>2.2390919999999998E-3</v>
      </c>
      <c r="CY645">
        <f>AA645</f>
        <v>117354.24000000001</v>
      </c>
      <c r="CZ645">
        <f>AE645</f>
        <v>117354.24000000001</v>
      </c>
      <c r="DA645">
        <f>AI645</f>
        <v>1</v>
      </c>
      <c r="DB645">
        <f t="shared" si="231"/>
        <v>173.68</v>
      </c>
      <c r="DC645">
        <f t="shared" si="232"/>
        <v>0</v>
      </c>
      <c r="DD645" t="s">
        <v>4</v>
      </c>
      <c r="DE645" t="s">
        <v>4</v>
      </c>
      <c r="DF645">
        <f t="shared" si="233"/>
        <v>262.77</v>
      </c>
      <c r="DG645">
        <f t="shared" si="234"/>
        <v>0</v>
      </c>
      <c r="DH645">
        <f t="shared" si="235"/>
        <v>0</v>
      </c>
      <c r="DI645">
        <f t="shared" si="236"/>
        <v>0</v>
      </c>
      <c r="DJ645">
        <f>DF645</f>
        <v>262.77</v>
      </c>
      <c r="DK645">
        <v>0</v>
      </c>
      <c r="DL645" t="s">
        <v>4</v>
      </c>
      <c r="DM645">
        <v>0</v>
      </c>
      <c r="DN645" t="s">
        <v>4</v>
      </c>
      <c r="DO645">
        <v>0</v>
      </c>
    </row>
    <row r="646" spans="1:119">
      <c r="A646">
        <f>ROW(Source!A551)</f>
        <v>551</v>
      </c>
      <c r="B646">
        <v>29858012</v>
      </c>
      <c r="C646">
        <v>29860229</v>
      </c>
      <c r="D646">
        <v>29311328</v>
      </c>
      <c r="E646">
        <v>1</v>
      </c>
      <c r="F646">
        <v>1</v>
      </c>
      <c r="G646">
        <v>37</v>
      </c>
      <c r="H646">
        <v>3</v>
      </c>
      <c r="I646" t="s">
        <v>1282</v>
      </c>
      <c r="J646" t="s">
        <v>1283</v>
      </c>
      <c r="K646" t="s">
        <v>1284</v>
      </c>
      <c r="L646">
        <v>1346</v>
      </c>
      <c r="N646">
        <v>1009</v>
      </c>
      <c r="O646" t="s">
        <v>717</v>
      </c>
      <c r="P646" t="s">
        <v>717</v>
      </c>
      <c r="Q646">
        <v>1</v>
      </c>
      <c r="W646">
        <v>0</v>
      </c>
      <c r="X646">
        <v>-1736589171</v>
      </c>
      <c r="Y646">
        <f t="shared" si="230"/>
        <v>9</v>
      </c>
      <c r="AA646">
        <v>138.75</v>
      </c>
      <c r="AB646">
        <v>0</v>
      </c>
      <c r="AC646">
        <v>0</v>
      </c>
      <c r="AD646">
        <v>0</v>
      </c>
      <c r="AE646">
        <v>138.75</v>
      </c>
      <c r="AF646">
        <v>0</v>
      </c>
      <c r="AG646">
        <v>0</v>
      </c>
      <c r="AH646">
        <v>0</v>
      </c>
      <c r="AI646">
        <v>1</v>
      </c>
      <c r="AJ646">
        <v>1</v>
      </c>
      <c r="AK646">
        <v>1</v>
      </c>
      <c r="AL646">
        <v>1</v>
      </c>
      <c r="AM646">
        <v>-2</v>
      </c>
      <c r="AN646">
        <v>0</v>
      </c>
      <c r="AO646">
        <v>1</v>
      </c>
      <c r="AP646">
        <v>0</v>
      </c>
      <c r="AQ646">
        <v>0</v>
      </c>
      <c r="AR646">
        <v>0</v>
      </c>
      <c r="AS646" t="s">
        <v>4</v>
      </c>
      <c r="AT646">
        <v>9</v>
      </c>
      <c r="AU646" t="s">
        <v>4</v>
      </c>
      <c r="AV646">
        <v>0</v>
      </c>
      <c r="AW646">
        <v>2</v>
      </c>
      <c r="AX646">
        <v>29860237</v>
      </c>
      <c r="AY646">
        <v>1</v>
      </c>
      <c r="AZ646">
        <v>0</v>
      </c>
      <c r="BA646">
        <v>645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0</v>
      </c>
      <c r="BI646">
        <v>0</v>
      </c>
      <c r="BJ646">
        <v>0</v>
      </c>
      <c r="BK646">
        <v>0</v>
      </c>
      <c r="BL646">
        <v>0</v>
      </c>
      <c r="BM646">
        <v>0</v>
      </c>
      <c r="BN646">
        <v>0</v>
      </c>
      <c r="BO646">
        <v>0</v>
      </c>
      <c r="BP646">
        <v>0</v>
      </c>
      <c r="BQ646">
        <v>0</v>
      </c>
      <c r="BR646">
        <v>0</v>
      </c>
      <c r="BS646">
        <v>0</v>
      </c>
      <c r="BT646">
        <v>0</v>
      </c>
      <c r="BU646">
        <v>0</v>
      </c>
      <c r="BV646">
        <v>0</v>
      </c>
      <c r="BW646">
        <v>0</v>
      </c>
      <c r="CV646">
        <v>0</v>
      </c>
      <c r="CW646">
        <v>0</v>
      </c>
      <c r="CX646">
        <f>ROUND(Y646*Source!I551,9)</f>
        <v>13.616099999999999</v>
      </c>
      <c r="CY646">
        <f>AA646</f>
        <v>138.75</v>
      </c>
      <c r="CZ646">
        <f>AE646</f>
        <v>138.75</v>
      </c>
      <c r="DA646">
        <f>AI646</f>
        <v>1</v>
      </c>
      <c r="DB646">
        <f t="shared" si="231"/>
        <v>1248.75</v>
      </c>
      <c r="DC646">
        <f t="shared" si="232"/>
        <v>0</v>
      </c>
      <c r="DD646" t="s">
        <v>4</v>
      </c>
      <c r="DE646" t="s">
        <v>4</v>
      </c>
      <c r="DF646">
        <f t="shared" si="233"/>
        <v>1889.23</v>
      </c>
      <c r="DG646">
        <f t="shared" si="234"/>
        <v>0</v>
      </c>
      <c r="DH646">
        <f t="shared" si="235"/>
        <v>0</v>
      </c>
      <c r="DI646">
        <f t="shared" si="236"/>
        <v>0</v>
      </c>
      <c r="DJ646">
        <f>DF646</f>
        <v>1889.23</v>
      </c>
      <c r="DK646">
        <v>0</v>
      </c>
      <c r="DL646" t="s">
        <v>4</v>
      </c>
      <c r="DM646">
        <v>0</v>
      </c>
      <c r="DN646" t="s">
        <v>4</v>
      </c>
      <c r="DO646">
        <v>0</v>
      </c>
    </row>
    <row r="647" spans="1:119">
      <c r="A647">
        <f>ROW(Source!A587)</f>
        <v>587</v>
      </c>
      <c r="B647">
        <v>29858012</v>
      </c>
      <c r="C647">
        <v>29860238</v>
      </c>
      <c r="D647">
        <v>29309796</v>
      </c>
      <c r="E647">
        <v>1</v>
      </c>
      <c r="F647">
        <v>1</v>
      </c>
      <c r="G647">
        <v>37</v>
      </c>
      <c r="H647">
        <v>2</v>
      </c>
      <c r="I647" t="s">
        <v>819</v>
      </c>
      <c r="J647" t="s">
        <v>820</v>
      </c>
      <c r="K647" t="s">
        <v>821</v>
      </c>
      <c r="L647">
        <v>1368</v>
      </c>
      <c r="N647">
        <v>1011</v>
      </c>
      <c r="O647" t="s">
        <v>63</v>
      </c>
      <c r="P647" t="s">
        <v>63</v>
      </c>
      <c r="Q647">
        <v>1</v>
      </c>
      <c r="W647">
        <v>0</v>
      </c>
      <c r="X647">
        <v>337782330</v>
      </c>
      <c r="Y647">
        <f t="shared" si="230"/>
        <v>5.3699999999999998E-2</v>
      </c>
      <c r="AA647">
        <v>0</v>
      </c>
      <c r="AB647">
        <v>2006.63</v>
      </c>
      <c r="AC647">
        <v>777.22</v>
      </c>
      <c r="AD647">
        <v>0</v>
      </c>
      <c r="AE647">
        <v>0</v>
      </c>
      <c r="AF647">
        <v>2006.63</v>
      </c>
      <c r="AG647">
        <v>777.22</v>
      </c>
      <c r="AH647">
        <v>0</v>
      </c>
      <c r="AI647">
        <v>1</v>
      </c>
      <c r="AJ647">
        <v>1</v>
      </c>
      <c r="AK647">
        <v>1</v>
      </c>
      <c r="AL647">
        <v>1</v>
      </c>
      <c r="AM647">
        <v>-2</v>
      </c>
      <c r="AN647">
        <v>0</v>
      </c>
      <c r="AO647">
        <v>1</v>
      </c>
      <c r="AP647">
        <v>0</v>
      </c>
      <c r="AQ647">
        <v>0</v>
      </c>
      <c r="AR647">
        <v>0</v>
      </c>
      <c r="AS647" t="s">
        <v>4</v>
      </c>
      <c r="AT647">
        <v>5.3699999999999998E-2</v>
      </c>
      <c r="AU647" t="s">
        <v>4</v>
      </c>
      <c r="AV647">
        <v>0</v>
      </c>
      <c r="AW647">
        <v>2</v>
      </c>
      <c r="AX647">
        <v>29860240</v>
      </c>
      <c r="AY647">
        <v>1</v>
      </c>
      <c r="AZ647">
        <v>0</v>
      </c>
      <c r="BA647">
        <v>646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0</v>
      </c>
      <c r="BI647">
        <v>0</v>
      </c>
      <c r="BJ647">
        <v>0</v>
      </c>
      <c r="BK647">
        <v>0</v>
      </c>
      <c r="BL647">
        <v>0</v>
      </c>
      <c r="BM647">
        <v>0</v>
      </c>
      <c r="BN647">
        <v>0</v>
      </c>
      <c r="BO647">
        <v>0</v>
      </c>
      <c r="BP647">
        <v>0</v>
      </c>
      <c r="BQ647">
        <v>0</v>
      </c>
      <c r="BR647">
        <v>0</v>
      </c>
      <c r="BS647">
        <v>0</v>
      </c>
      <c r="BT647">
        <v>0</v>
      </c>
      <c r="BU647">
        <v>0</v>
      </c>
      <c r="BV647">
        <v>0</v>
      </c>
      <c r="BW647">
        <v>0</v>
      </c>
      <c r="CV647">
        <v>0</v>
      </c>
      <c r="CW647">
        <f>ROUND(Y647*Source!I587*DO647,9)</f>
        <v>0</v>
      </c>
      <c r="CX647">
        <f>ROUND(Y647*Source!I587,9)</f>
        <v>2.4165000000000001</v>
      </c>
      <c r="CY647">
        <f>AB647</f>
        <v>2006.63</v>
      </c>
      <c r="CZ647">
        <f>AF647</f>
        <v>2006.63</v>
      </c>
      <c r="DA647">
        <f>AJ647</f>
        <v>1</v>
      </c>
      <c r="DB647">
        <f t="shared" si="231"/>
        <v>107.76</v>
      </c>
      <c r="DC647">
        <f t="shared" si="232"/>
        <v>41.74</v>
      </c>
      <c r="DD647" t="s">
        <v>4</v>
      </c>
      <c r="DE647" t="s">
        <v>4</v>
      </c>
      <c r="DF647">
        <f t="shared" si="233"/>
        <v>0</v>
      </c>
      <c r="DG647">
        <f t="shared" si="234"/>
        <v>4849.0200000000004</v>
      </c>
      <c r="DH647">
        <f t="shared" si="235"/>
        <v>1878.15</v>
      </c>
      <c r="DI647">
        <f t="shared" si="236"/>
        <v>0</v>
      </c>
      <c r="DJ647">
        <f>DG647</f>
        <v>4849.0200000000004</v>
      </c>
      <c r="DK647">
        <v>0</v>
      </c>
      <c r="DL647" t="s">
        <v>4</v>
      </c>
      <c r="DM647">
        <v>0</v>
      </c>
      <c r="DN647" t="s">
        <v>4</v>
      </c>
      <c r="DO647">
        <v>0</v>
      </c>
    </row>
    <row r="648" spans="1:119">
      <c r="A648">
        <f>ROW(Source!A588)</f>
        <v>588</v>
      </c>
      <c r="B648">
        <v>29858012</v>
      </c>
      <c r="C648">
        <v>29860241</v>
      </c>
      <c r="D648">
        <v>29310653</v>
      </c>
      <c r="E648">
        <v>1</v>
      </c>
      <c r="F648">
        <v>1</v>
      </c>
      <c r="G648">
        <v>37</v>
      </c>
      <c r="H648">
        <v>2</v>
      </c>
      <c r="I648" t="s">
        <v>1294</v>
      </c>
      <c r="J648" t="s">
        <v>1295</v>
      </c>
      <c r="K648" t="s">
        <v>1296</v>
      </c>
      <c r="L648">
        <v>1368</v>
      </c>
      <c r="N648">
        <v>1011</v>
      </c>
      <c r="O648" t="s">
        <v>63</v>
      </c>
      <c r="P648" t="s">
        <v>63</v>
      </c>
      <c r="Q648">
        <v>1</v>
      </c>
      <c r="W648">
        <v>0</v>
      </c>
      <c r="X648">
        <v>-1971507261</v>
      </c>
      <c r="Y648">
        <f t="shared" si="230"/>
        <v>0.02</v>
      </c>
      <c r="AA648">
        <v>0</v>
      </c>
      <c r="AB648">
        <v>1422.91</v>
      </c>
      <c r="AC648">
        <v>511.7</v>
      </c>
      <c r="AD648">
        <v>0</v>
      </c>
      <c r="AE648">
        <v>0</v>
      </c>
      <c r="AF648">
        <v>1422.91</v>
      </c>
      <c r="AG648">
        <v>511.7</v>
      </c>
      <c r="AH648">
        <v>0</v>
      </c>
      <c r="AI648">
        <v>1</v>
      </c>
      <c r="AJ648">
        <v>1</v>
      </c>
      <c r="AK648">
        <v>1</v>
      </c>
      <c r="AL648">
        <v>1</v>
      </c>
      <c r="AM648">
        <v>-2</v>
      </c>
      <c r="AN648">
        <v>0</v>
      </c>
      <c r="AO648">
        <v>1</v>
      </c>
      <c r="AP648">
        <v>0</v>
      </c>
      <c r="AQ648">
        <v>0</v>
      </c>
      <c r="AR648">
        <v>0</v>
      </c>
      <c r="AS648" t="s">
        <v>4</v>
      </c>
      <c r="AT648">
        <v>0.02</v>
      </c>
      <c r="AU648" t="s">
        <v>4</v>
      </c>
      <c r="AV648">
        <v>0</v>
      </c>
      <c r="AW648">
        <v>2</v>
      </c>
      <c r="AX648">
        <v>29860244</v>
      </c>
      <c r="AY648">
        <v>1</v>
      </c>
      <c r="AZ648">
        <v>0</v>
      </c>
      <c r="BA648">
        <v>647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0</v>
      </c>
      <c r="BI648">
        <v>0</v>
      </c>
      <c r="BJ648">
        <v>0</v>
      </c>
      <c r="BK648">
        <v>0</v>
      </c>
      <c r="BL648">
        <v>0</v>
      </c>
      <c r="BM648">
        <v>0</v>
      </c>
      <c r="BN648">
        <v>0</v>
      </c>
      <c r="BO648">
        <v>0</v>
      </c>
      <c r="BP648">
        <v>0</v>
      </c>
      <c r="BQ648">
        <v>0</v>
      </c>
      <c r="BR648">
        <v>0</v>
      </c>
      <c r="BS648">
        <v>0</v>
      </c>
      <c r="BT648">
        <v>0</v>
      </c>
      <c r="BU648">
        <v>0</v>
      </c>
      <c r="BV648">
        <v>0</v>
      </c>
      <c r="BW648">
        <v>0</v>
      </c>
      <c r="CV648">
        <v>0</v>
      </c>
      <c r="CW648">
        <f>ROUND(Y648*Source!I588*DO648,9)</f>
        <v>0</v>
      </c>
      <c r="CX648">
        <f>ROUND(Y648*Source!I588,9)</f>
        <v>0.9</v>
      </c>
      <c r="CY648">
        <f>AB648</f>
        <v>1422.91</v>
      </c>
      <c r="CZ648">
        <f>AF648</f>
        <v>1422.91</v>
      </c>
      <c r="DA648">
        <f>AJ648</f>
        <v>1</v>
      </c>
      <c r="DB648">
        <f t="shared" si="231"/>
        <v>28.46</v>
      </c>
      <c r="DC648">
        <f t="shared" si="232"/>
        <v>10.23</v>
      </c>
      <c r="DD648" t="s">
        <v>4</v>
      </c>
      <c r="DE648" t="s">
        <v>4</v>
      </c>
      <c r="DF648">
        <f t="shared" si="233"/>
        <v>0</v>
      </c>
      <c r="DG648">
        <f t="shared" si="234"/>
        <v>1280.6199999999999</v>
      </c>
      <c r="DH648">
        <f t="shared" si="235"/>
        <v>460.53</v>
      </c>
      <c r="DI648">
        <f t="shared" si="236"/>
        <v>0</v>
      </c>
      <c r="DJ648">
        <f>DG648</f>
        <v>1280.6199999999999</v>
      </c>
      <c r="DK648">
        <v>0</v>
      </c>
      <c r="DL648" t="s">
        <v>4</v>
      </c>
      <c r="DM648">
        <v>0</v>
      </c>
      <c r="DN648" t="s">
        <v>4</v>
      </c>
      <c r="DO648">
        <v>0</v>
      </c>
    </row>
    <row r="649" spans="1:119">
      <c r="A649">
        <f>ROW(Source!A588)</f>
        <v>588</v>
      </c>
      <c r="B649">
        <v>29858012</v>
      </c>
      <c r="C649">
        <v>29860241</v>
      </c>
      <c r="D649">
        <v>29310654</v>
      </c>
      <c r="E649">
        <v>1</v>
      </c>
      <c r="F649">
        <v>1</v>
      </c>
      <c r="G649">
        <v>37</v>
      </c>
      <c r="H649">
        <v>2</v>
      </c>
      <c r="I649" t="s">
        <v>1297</v>
      </c>
      <c r="J649" t="s">
        <v>1298</v>
      </c>
      <c r="K649" t="s">
        <v>1299</v>
      </c>
      <c r="L649">
        <v>1368</v>
      </c>
      <c r="N649">
        <v>1011</v>
      </c>
      <c r="O649" t="s">
        <v>63</v>
      </c>
      <c r="P649" t="s">
        <v>63</v>
      </c>
      <c r="Q649">
        <v>1</v>
      </c>
      <c r="W649">
        <v>0</v>
      </c>
      <c r="X649">
        <v>-1141814917</v>
      </c>
      <c r="Y649">
        <f t="shared" si="230"/>
        <v>1.7999999999999999E-2</v>
      </c>
      <c r="AA649">
        <v>0</v>
      </c>
      <c r="AB649">
        <v>1437.02</v>
      </c>
      <c r="AC649">
        <v>512.22</v>
      </c>
      <c r="AD649">
        <v>0</v>
      </c>
      <c r="AE649">
        <v>0</v>
      </c>
      <c r="AF649">
        <v>1437.02</v>
      </c>
      <c r="AG649">
        <v>512.22</v>
      </c>
      <c r="AH649">
        <v>0</v>
      </c>
      <c r="AI649">
        <v>1</v>
      </c>
      <c r="AJ649">
        <v>1</v>
      </c>
      <c r="AK649">
        <v>1</v>
      </c>
      <c r="AL649">
        <v>1</v>
      </c>
      <c r="AM649">
        <v>-2</v>
      </c>
      <c r="AN649">
        <v>0</v>
      </c>
      <c r="AO649">
        <v>1</v>
      </c>
      <c r="AP649">
        <v>0</v>
      </c>
      <c r="AQ649">
        <v>0</v>
      </c>
      <c r="AR649">
        <v>0</v>
      </c>
      <c r="AS649" t="s">
        <v>4</v>
      </c>
      <c r="AT649">
        <v>1.7999999999999999E-2</v>
      </c>
      <c r="AU649" t="s">
        <v>4</v>
      </c>
      <c r="AV649">
        <v>0</v>
      </c>
      <c r="AW649">
        <v>2</v>
      </c>
      <c r="AX649">
        <v>29860245</v>
      </c>
      <c r="AY649">
        <v>1</v>
      </c>
      <c r="AZ649">
        <v>0</v>
      </c>
      <c r="BA649">
        <v>648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0</v>
      </c>
      <c r="BI649">
        <v>0</v>
      </c>
      <c r="BJ649">
        <v>0</v>
      </c>
      <c r="BK649">
        <v>0</v>
      </c>
      <c r="BL649">
        <v>0</v>
      </c>
      <c r="BM649">
        <v>0</v>
      </c>
      <c r="BN649">
        <v>0</v>
      </c>
      <c r="BO649">
        <v>0</v>
      </c>
      <c r="BP649">
        <v>0</v>
      </c>
      <c r="BQ649">
        <v>0</v>
      </c>
      <c r="BR649">
        <v>0</v>
      </c>
      <c r="BS649">
        <v>0</v>
      </c>
      <c r="BT649">
        <v>0</v>
      </c>
      <c r="BU649">
        <v>0</v>
      </c>
      <c r="BV649">
        <v>0</v>
      </c>
      <c r="BW649">
        <v>0</v>
      </c>
      <c r="CV649">
        <v>0</v>
      </c>
      <c r="CW649">
        <f>ROUND(Y649*Source!I588*DO649,9)</f>
        <v>0</v>
      </c>
      <c r="CX649">
        <f>ROUND(Y649*Source!I588,9)</f>
        <v>0.81</v>
      </c>
      <c r="CY649">
        <f>AB649</f>
        <v>1437.02</v>
      </c>
      <c r="CZ649">
        <f>AF649</f>
        <v>1437.02</v>
      </c>
      <c r="DA649">
        <f>AJ649</f>
        <v>1</v>
      </c>
      <c r="DB649">
        <f t="shared" si="231"/>
        <v>25.87</v>
      </c>
      <c r="DC649">
        <f t="shared" si="232"/>
        <v>9.2200000000000006</v>
      </c>
      <c r="DD649" t="s">
        <v>4</v>
      </c>
      <c r="DE649" t="s">
        <v>4</v>
      </c>
      <c r="DF649">
        <f t="shared" si="233"/>
        <v>0</v>
      </c>
      <c r="DG649">
        <f t="shared" si="234"/>
        <v>1163.99</v>
      </c>
      <c r="DH649">
        <f t="shared" si="235"/>
        <v>414.9</v>
      </c>
      <c r="DI649">
        <f t="shared" si="236"/>
        <v>0</v>
      </c>
      <c r="DJ649">
        <f>DG649</f>
        <v>1163.99</v>
      </c>
      <c r="DK649">
        <v>0</v>
      </c>
      <c r="DL649" t="s">
        <v>4</v>
      </c>
      <c r="DM649">
        <v>0</v>
      </c>
      <c r="DN649" t="s">
        <v>4</v>
      </c>
      <c r="DO649">
        <v>0</v>
      </c>
    </row>
    <row r="650" spans="1:119">
      <c r="A650">
        <f>ROW(Source!A589)</f>
        <v>589</v>
      </c>
      <c r="B650">
        <v>29858012</v>
      </c>
      <c r="C650">
        <v>29860246</v>
      </c>
      <c r="D650">
        <v>29310653</v>
      </c>
      <c r="E650">
        <v>1</v>
      </c>
      <c r="F650">
        <v>1</v>
      </c>
      <c r="G650">
        <v>37</v>
      </c>
      <c r="H650">
        <v>2</v>
      </c>
      <c r="I650" t="s">
        <v>1294</v>
      </c>
      <c r="J650" t="s">
        <v>1295</v>
      </c>
      <c r="K650" t="s">
        <v>1296</v>
      </c>
      <c r="L650">
        <v>1368</v>
      </c>
      <c r="N650">
        <v>1011</v>
      </c>
      <c r="O650" t="s">
        <v>63</v>
      </c>
      <c r="P650" t="s">
        <v>63</v>
      </c>
      <c r="Q650">
        <v>1</v>
      </c>
      <c r="W650">
        <v>0</v>
      </c>
      <c r="X650">
        <v>-1971507261</v>
      </c>
      <c r="Y650">
        <f>(AT650*11)</f>
        <v>0.11</v>
      </c>
      <c r="AA650">
        <v>0</v>
      </c>
      <c r="AB650">
        <v>1422.91</v>
      </c>
      <c r="AC650">
        <v>511.7</v>
      </c>
      <c r="AD650">
        <v>0</v>
      </c>
      <c r="AE650">
        <v>0</v>
      </c>
      <c r="AF650">
        <v>1422.91</v>
      </c>
      <c r="AG650">
        <v>511.7</v>
      </c>
      <c r="AH650">
        <v>0</v>
      </c>
      <c r="AI650">
        <v>1</v>
      </c>
      <c r="AJ650">
        <v>1</v>
      </c>
      <c r="AK650">
        <v>1</v>
      </c>
      <c r="AL650">
        <v>1</v>
      </c>
      <c r="AM650">
        <v>-2</v>
      </c>
      <c r="AN650">
        <v>0</v>
      </c>
      <c r="AO650">
        <v>1</v>
      </c>
      <c r="AP650">
        <v>1</v>
      </c>
      <c r="AQ650">
        <v>0</v>
      </c>
      <c r="AR650">
        <v>0</v>
      </c>
      <c r="AS650" t="s">
        <v>4</v>
      </c>
      <c r="AT650">
        <v>0.01</v>
      </c>
      <c r="AU650" t="s">
        <v>678</v>
      </c>
      <c r="AV650">
        <v>0</v>
      </c>
      <c r="AW650">
        <v>2</v>
      </c>
      <c r="AX650">
        <v>29860249</v>
      </c>
      <c r="AY650">
        <v>1</v>
      </c>
      <c r="AZ650">
        <v>0</v>
      </c>
      <c r="BA650">
        <v>649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0</v>
      </c>
      <c r="BI650">
        <v>0</v>
      </c>
      <c r="BJ650">
        <v>0</v>
      </c>
      <c r="BK650">
        <v>0</v>
      </c>
      <c r="BL650">
        <v>0</v>
      </c>
      <c r="BM650">
        <v>0</v>
      </c>
      <c r="BN650">
        <v>0</v>
      </c>
      <c r="BO650">
        <v>0</v>
      </c>
      <c r="BP650">
        <v>0</v>
      </c>
      <c r="BQ650">
        <v>0</v>
      </c>
      <c r="BR650">
        <v>0</v>
      </c>
      <c r="BS650">
        <v>0</v>
      </c>
      <c r="BT650">
        <v>0</v>
      </c>
      <c r="BU650">
        <v>0</v>
      </c>
      <c r="BV650">
        <v>0</v>
      </c>
      <c r="BW650">
        <v>0</v>
      </c>
      <c r="CV650">
        <v>0</v>
      </c>
      <c r="CW650">
        <f>ROUND(Y650*Source!I589*DO650,9)</f>
        <v>0</v>
      </c>
      <c r="CX650">
        <f>ROUND(Y650*Source!I589,9)</f>
        <v>4.95</v>
      </c>
      <c r="CY650">
        <f>AB650</f>
        <v>1422.91</v>
      </c>
      <c r="CZ650">
        <f>AF650</f>
        <v>1422.91</v>
      </c>
      <c r="DA650">
        <f>AJ650</f>
        <v>1</v>
      </c>
      <c r="DB650">
        <f>ROUND((ROUND(AT650*CZ650,2)*11),6)</f>
        <v>156.53</v>
      </c>
      <c r="DC650">
        <f>ROUND((ROUND(AT650*AG650,2)*11),6)</f>
        <v>56.32</v>
      </c>
      <c r="DD650" t="s">
        <v>4</v>
      </c>
      <c r="DE650" t="s">
        <v>4</v>
      </c>
      <c r="DF650">
        <f t="shared" si="233"/>
        <v>0</v>
      </c>
      <c r="DG650">
        <f t="shared" si="234"/>
        <v>7043.4</v>
      </c>
      <c r="DH650">
        <f t="shared" si="235"/>
        <v>2532.92</v>
      </c>
      <c r="DI650">
        <f t="shared" si="236"/>
        <v>0</v>
      </c>
      <c r="DJ650">
        <f>DG650</f>
        <v>7043.4</v>
      </c>
      <c r="DK650">
        <v>0</v>
      </c>
      <c r="DL650" t="s">
        <v>4</v>
      </c>
      <c r="DM650">
        <v>0</v>
      </c>
      <c r="DN650" t="s">
        <v>4</v>
      </c>
      <c r="DO650">
        <v>0</v>
      </c>
    </row>
    <row r="651" spans="1:119">
      <c r="A651">
        <f>ROW(Source!A589)</f>
        <v>589</v>
      </c>
      <c r="B651">
        <v>29858012</v>
      </c>
      <c r="C651">
        <v>29860246</v>
      </c>
      <c r="D651">
        <v>29310654</v>
      </c>
      <c r="E651">
        <v>1</v>
      </c>
      <c r="F651">
        <v>1</v>
      </c>
      <c r="G651">
        <v>37</v>
      </c>
      <c r="H651">
        <v>2</v>
      </c>
      <c r="I651" t="s">
        <v>1297</v>
      </c>
      <c r="J651" t="s">
        <v>1298</v>
      </c>
      <c r="K651" t="s">
        <v>1299</v>
      </c>
      <c r="L651">
        <v>1368</v>
      </c>
      <c r="N651">
        <v>1011</v>
      </c>
      <c r="O651" t="s">
        <v>63</v>
      </c>
      <c r="P651" t="s">
        <v>63</v>
      </c>
      <c r="Q651">
        <v>1</v>
      </c>
      <c r="W651">
        <v>0</v>
      </c>
      <c r="X651">
        <v>-1141814917</v>
      </c>
      <c r="Y651">
        <f>(AT651*11)</f>
        <v>8.7999999999999995E-2</v>
      </c>
      <c r="AA651">
        <v>0</v>
      </c>
      <c r="AB651">
        <v>1437.02</v>
      </c>
      <c r="AC651">
        <v>512.22</v>
      </c>
      <c r="AD651">
        <v>0</v>
      </c>
      <c r="AE651">
        <v>0</v>
      </c>
      <c r="AF651">
        <v>1437.02</v>
      </c>
      <c r="AG651">
        <v>512.22</v>
      </c>
      <c r="AH651">
        <v>0</v>
      </c>
      <c r="AI651">
        <v>1</v>
      </c>
      <c r="AJ651">
        <v>1</v>
      </c>
      <c r="AK651">
        <v>1</v>
      </c>
      <c r="AL651">
        <v>1</v>
      </c>
      <c r="AM651">
        <v>-2</v>
      </c>
      <c r="AN651">
        <v>0</v>
      </c>
      <c r="AO651">
        <v>1</v>
      </c>
      <c r="AP651">
        <v>1</v>
      </c>
      <c r="AQ651">
        <v>0</v>
      </c>
      <c r="AR651">
        <v>0</v>
      </c>
      <c r="AS651" t="s">
        <v>4</v>
      </c>
      <c r="AT651">
        <v>8.0000000000000002E-3</v>
      </c>
      <c r="AU651" t="s">
        <v>678</v>
      </c>
      <c r="AV651">
        <v>0</v>
      </c>
      <c r="AW651">
        <v>2</v>
      </c>
      <c r="AX651">
        <v>29860250</v>
      </c>
      <c r="AY651">
        <v>1</v>
      </c>
      <c r="AZ651">
        <v>0</v>
      </c>
      <c r="BA651">
        <v>650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0</v>
      </c>
      <c r="BI651">
        <v>0</v>
      </c>
      <c r="BJ651">
        <v>0</v>
      </c>
      <c r="BK651">
        <v>0</v>
      </c>
      <c r="BL651">
        <v>0</v>
      </c>
      <c r="BM651">
        <v>0</v>
      </c>
      <c r="BN651">
        <v>0</v>
      </c>
      <c r="BO651">
        <v>0</v>
      </c>
      <c r="BP651">
        <v>0</v>
      </c>
      <c r="BQ651">
        <v>0</v>
      </c>
      <c r="BR651">
        <v>0</v>
      </c>
      <c r="BS651">
        <v>0</v>
      </c>
      <c r="BT651">
        <v>0</v>
      </c>
      <c r="BU651">
        <v>0</v>
      </c>
      <c r="BV651">
        <v>0</v>
      </c>
      <c r="BW651">
        <v>0</v>
      </c>
      <c r="CV651">
        <v>0</v>
      </c>
      <c r="CW651">
        <f>ROUND(Y651*Source!I589*DO651,9)</f>
        <v>0</v>
      </c>
      <c r="CX651">
        <f>ROUND(Y651*Source!I589,9)</f>
        <v>3.96</v>
      </c>
      <c r="CY651">
        <f>AB651</f>
        <v>1437.02</v>
      </c>
      <c r="CZ651">
        <f>AF651</f>
        <v>1437.02</v>
      </c>
      <c r="DA651">
        <f>AJ651</f>
        <v>1</v>
      </c>
      <c r="DB651">
        <f>ROUND((ROUND(AT651*CZ651,2)*11),6)</f>
        <v>126.5</v>
      </c>
      <c r="DC651">
        <f>ROUND((ROUND(AT651*AG651,2)*11),6)</f>
        <v>45.1</v>
      </c>
      <c r="DD651" t="s">
        <v>4</v>
      </c>
      <c r="DE651" t="s">
        <v>4</v>
      </c>
      <c r="DF651">
        <f t="shared" si="233"/>
        <v>0</v>
      </c>
      <c r="DG651">
        <f t="shared" si="234"/>
        <v>5690.6</v>
      </c>
      <c r="DH651">
        <f t="shared" si="235"/>
        <v>2028.39</v>
      </c>
      <c r="DI651">
        <f t="shared" si="236"/>
        <v>0</v>
      </c>
      <c r="DJ651">
        <f>DG651</f>
        <v>5690.6</v>
      </c>
      <c r="DK651">
        <v>0</v>
      </c>
      <c r="DL651" t="s">
        <v>4</v>
      </c>
      <c r="DM651">
        <v>0</v>
      </c>
      <c r="DN651" t="s">
        <v>4</v>
      </c>
      <c r="DO651">
        <v>0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>
  <dimension ref="A1:AR650"/>
  <sheetViews>
    <sheetView workbookViewId="0"/>
  </sheetViews>
  <sheetFormatPr defaultColWidth="9.140625" defaultRowHeight="12.75"/>
  <cols>
    <col min="1" max="256" width="9.140625" customWidth="1"/>
  </cols>
  <sheetData>
    <row r="1" spans="1:44">
      <c r="A1">
        <f>ROW(Source!A32)</f>
        <v>32</v>
      </c>
      <c r="B1">
        <v>29858775</v>
      </c>
      <c r="C1">
        <v>29858771</v>
      </c>
      <c r="D1">
        <v>29308795</v>
      </c>
      <c r="E1">
        <v>37</v>
      </c>
      <c r="F1">
        <v>1</v>
      </c>
      <c r="G1">
        <v>37</v>
      </c>
      <c r="H1">
        <v>1</v>
      </c>
      <c r="I1" t="s">
        <v>684</v>
      </c>
      <c r="J1" t="s">
        <v>4</v>
      </c>
      <c r="K1" t="s">
        <v>685</v>
      </c>
      <c r="L1">
        <v>1191</v>
      </c>
      <c r="N1">
        <v>1013</v>
      </c>
      <c r="O1" t="s">
        <v>686</v>
      </c>
      <c r="P1" t="s">
        <v>686</v>
      </c>
      <c r="Q1">
        <v>1</v>
      </c>
      <c r="X1">
        <v>4.8</v>
      </c>
      <c r="Y1">
        <v>0</v>
      </c>
      <c r="Z1">
        <v>0</v>
      </c>
      <c r="AA1">
        <v>0</v>
      </c>
      <c r="AB1">
        <v>0</v>
      </c>
      <c r="AC1">
        <v>0</v>
      </c>
      <c r="AD1">
        <v>1</v>
      </c>
      <c r="AE1">
        <v>1</v>
      </c>
      <c r="AF1" t="s">
        <v>4</v>
      </c>
      <c r="AG1">
        <v>4.8</v>
      </c>
      <c r="AH1">
        <v>2</v>
      </c>
      <c r="AI1">
        <v>29858772</v>
      </c>
      <c r="AJ1">
        <v>1</v>
      </c>
      <c r="AK1">
        <v>0</v>
      </c>
      <c r="AL1">
        <v>0</v>
      </c>
      <c r="AM1">
        <v>0</v>
      </c>
      <c r="AN1">
        <v>0</v>
      </c>
      <c r="AO1">
        <v>0</v>
      </c>
      <c r="AP1">
        <v>0</v>
      </c>
      <c r="AQ1">
        <v>0</v>
      </c>
      <c r="AR1">
        <v>0</v>
      </c>
    </row>
    <row r="2" spans="1:44">
      <c r="A2">
        <f>ROW(Source!A32)</f>
        <v>32</v>
      </c>
      <c r="B2">
        <v>29858776</v>
      </c>
      <c r="C2">
        <v>29858771</v>
      </c>
      <c r="D2">
        <v>29312975</v>
      </c>
      <c r="E2">
        <v>1</v>
      </c>
      <c r="F2">
        <v>1</v>
      </c>
      <c r="G2">
        <v>37</v>
      </c>
      <c r="H2">
        <v>3</v>
      </c>
      <c r="I2" t="s">
        <v>687</v>
      </c>
      <c r="J2" t="s">
        <v>688</v>
      </c>
      <c r="K2" t="s">
        <v>689</v>
      </c>
      <c r="L2">
        <v>1301</v>
      </c>
      <c r="N2">
        <v>1003</v>
      </c>
      <c r="O2" t="s">
        <v>296</v>
      </c>
      <c r="P2" t="s">
        <v>296</v>
      </c>
      <c r="Q2">
        <v>1</v>
      </c>
      <c r="X2">
        <v>1.1399999999999999</v>
      </c>
      <c r="Y2">
        <v>2.17</v>
      </c>
      <c r="Z2">
        <v>0</v>
      </c>
      <c r="AA2">
        <v>0</v>
      </c>
      <c r="AB2">
        <v>0</v>
      </c>
      <c r="AC2">
        <v>0</v>
      </c>
      <c r="AD2">
        <v>1</v>
      </c>
      <c r="AE2">
        <v>0</v>
      </c>
      <c r="AF2" t="s">
        <v>4</v>
      </c>
      <c r="AG2">
        <v>1.1399999999999999</v>
      </c>
      <c r="AH2">
        <v>2</v>
      </c>
      <c r="AI2">
        <v>29858773</v>
      </c>
      <c r="AJ2">
        <v>2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</row>
    <row r="3" spans="1:44">
      <c r="A3">
        <f>ROW(Source!A32)</f>
        <v>32</v>
      </c>
      <c r="B3">
        <v>29858777</v>
      </c>
      <c r="C3">
        <v>29858771</v>
      </c>
      <c r="D3">
        <v>29313078</v>
      </c>
      <c r="E3">
        <v>1</v>
      </c>
      <c r="F3">
        <v>1</v>
      </c>
      <c r="G3">
        <v>37</v>
      </c>
      <c r="H3">
        <v>3</v>
      </c>
      <c r="I3" t="s">
        <v>690</v>
      </c>
      <c r="J3" t="s">
        <v>691</v>
      </c>
      <c r="K3" t="s">
        <v>692</v>
      </c>
      <c r="L3">
        <v>1327</v>
      </c>
      <c r="N3">
        <v>1005</v>
      </c>
      <c r="O3" t="s">
        <v>201</v>
      </c>
      <c r="P3" t="s">
        <v>201</v>
      </c>
      <c r="Q3">
        <v>1</v>
      </c>
      <c r="X3">
        <v>1.05</v>
      </c>
      <c r="Y3">
        <v>11.68</v>
      </c>
      <c r="Z3">
        <v>0</v>
      </c>
      <c r="AA3">
        <v>0</v>
      </c>
      <c r="AB3">
        <v>0</v>
      </c>
      <c r="AC3">
        <v>0</v>
      </c>
      <c r="AD3">
        <v>1</v>
      </c>
      <c r="AE3">
        <v>0</v>
      </c>
      <c r="AF3" t="s">
        <v>4</v>
      </c>
      <c r="AG3">
        <v>1.05</v>
      </c>
      <c r="AH3">
        <v>2</v>
      </c>
      <c r="AI3">
        <v>29858774</v>
      </c>
      <c r="AJ3">
        <v>3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</row>
    <row r="4" spans="1:44">
      <c r="A4">
        <f>ROW(Source!A33)</f>
        <v>33</v>
      </c>
      <c r="B4">
        <v>29858781</v>
      </c>
      <c r="C4">
        <v>29858778</v>
      </c>
      <c r="D4">
        <v>29308795</v>
      </c>
      <c r="E4">
        <v>37</v>
      </c>
      <c r="F4">
        <v>1</v>
      </c>
      <c r="G4">
        <v>37</v>
      </c>
      <c r="H4">
        <v>1</v>
      </c>
      <c r="I4" t="s">
        <v>684</v>
      </c>
      <c r="J4" t="s">
        <v>4</v>
      </c>
      <c r="K4" t="s">
        <v>685</v>
      </c>
      <c r="L4">
        <v>1191</v>
      </c>
      <c r="N4">
        <v>1013</v>
      </c>
      <c r="O4" t="s">
        <v>686</v>
      </c>
      <c r="P4" t="s">
        <v>686</v>
      </c>
      <c r="Q4">
        <v>1</v>
      </c>
      <c r="X4">
        <v>174</v>
      </c>
      <c r="Y4">
        <v>0</v>
      </c>
      <c r="Z4">
        <v>0</v>
      </c>
      <c r="AA4">
        <v>0</v>
      </c>
      <c r="AB4">
        <v>0</v>
      </c>
      <c r="AC4">
        <v>0</v>
      </c>
      <c r="AD4">
        <v>1</v>
      </c>
      <c r="AE4">
        <v>1</v>
      </c>
      <c r="AF4" t="s">
        <v>4</v>
      </c>
      <c r="AG4">
        <v>174</v>
      </c>
      <c r="AH4">
        <v>2</v>
      </c>
      <c r="AI4">
        <v>29858779</v>
      </c>
      <c r="AJ4">
        <v>4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</row>
    <row r="5" spans="1:44">
      <c r="A5">
        <f>ROW(Source!A33)</f>
        <v>33</v>
      </c>
      <c r="B5">
        <v>29858782</v>
      </c>
      <c r="C5">
        <v>29858778</v>
      </c>
      <c r="D5">
        <v>29313934</v>
      </c>
      <c r="E5">
        <v>1</v>
      </c>
      <c r="F5">
        <v>1</v>
      </c>
      <c r="G5">
        <v>37</v>
      </c>
      <c r="H5">
        <v>3</v>
      </c>
      <c r="I5" t="s">
        <v>693</v>
      </c>
      <c r="J5" t="s">
        <v>694</v>
      </c>
      <c r="K5" t="s">
        <v>695</v>
      </c>
      <c r="L5">
        <v>1339</v>
      </c>
      <c r="N5">
        <v>1007</v>
      </c>
      <c r="O5" t="s">
        <v>54</v>
      </c>
      <c r="P5" t="s">
        <v>54</v>
      </c>
      <c r="Q5">
        <v>1</v>
      </c>
      <c r="X5">
        <v>2.2000000000000002</v>
      </c>
      <c r="Y5">
        <v>4676.4799999999996</v>
      </c>
      <c r="Z5">
        <v>0</v>
      </c>
      <c r="AA5">
        <v>0</v>
      </c>
      <c r="AB5">
        <v>0</v>
      </c>
      <c r="AC5">
        <v>0</v>
      </c>
      <c r="AD5">
        <v>1</v>
      </c>
      <c r="AE5">
        <v>0</v>
      </c>
      <c r="AF5" t="s">
        <v>4</v>
      </c>
      <c r="AG5">
        <v>2.2000000000000002</v>
      </c>
      <c r="AH5">
        <v>2</v>
      </c>
      <c r="AI5">
        <v>29858780</v>
      </c>
      <c r="AJ5">
        <v>5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</row>
    <row r="6" spans="1:44">
      <c r="A6">
        <f>ROW(Source!A34)</f>
        <v>34</v>
      </c>
      <c r="B6">
        <v>29858789</v>
      </c>
      <c r="C6">
        <v>29858783</v>
      </c>
      <c r="D6">
        <v>29308795</v>
      </c>
      <c r="E6">
        <v>37</v>
      </c>
      <c r="F6">
        <v>1</v>
      </c>
      <c r="G6">
        <v>37</v>
      </c>
      <c r="H6">
        <v>1</v>
      </c>
      <c r="I6" t="s">
        <v>684</v>
      </c>
      <c r="J6" t="s">
        <v>4</v>
      </c>
      <c r="K6" t="s">
        <v>685</v>
      </c>
      <c r="L6">
        <v>1191</v>
      </c>
      <c r="N6">
        <v>1013</v>
      </c>
      <c r="O6" t="s">
        <v>686</v>
      </c>
      <c r="P6" t="s">
        <v>686</v>
      </c>
      <c r="Q6">
        <v>1</v>
      </c>
      <c r="X6">
        <v>3.3</v>
      </c>
      <c r="Y6">
        <v>0</v>
      </c>
      <c r="Z6">
        <v>0</v>
      </c>
      <c r="AA6">
        <v>0</v>
      </c>
      <c r="AB6">
        <v>0</v>
      </c>
      <c r="AC6">
        <v>0</v>
      </c>
      <c r="AD6">
        <v>1</v>
      </c>
      <c r="AE6">
        <v>1</v>
      </c>
      <c r="AF6" t="s">
        <v>4</v>
      </c>
      <c r="AG6">
        <v>3.3</v>
      </c>
      <c r="AH6">
        <v>2</v>
      </c>
      <c r="AI6">
        <v>29858784</v>
      </c>
      <c r="AJ6">
        <v>6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</row>
    <row r="7" spans="1:44">
      <c r="A7">
        <f>ROW(Source!A34)</f>
        <v>34</v>
      </c>
      <c r="B7">
        <v>29858790</v>
      </c>
      <c r="C7">
        <v>29858783</v>
      </c>
      <c r="D7">
        <v>29310164</v>
      </c>
      <c r="E7">
        <v>1</v>
      </c>
      <c r="F7">
        <v>1</v>
      </c>
      <c r="G7">
        <v>37</v>
      </c>
      <c r="H7">
        <v>2</v>
      </c>
      <c r="I7" t="s">
        <v>696</v>
      </c>
      <c r="J7" t="s">
        <v>697</v>
      </c>
      <c r="K7" t="s">
        <v>698</v>
      </c>
      <c r="L7">
        <v>1368</v>
      </c>
      <c r="N7">
        <v>1011</v>
      </c>
      <c r="O7" t="s">
        <v>63</v>
      </c>
      <c r="P7" t="s">
        <v>63</v>
      </c>
      <c r="Q7">
        <v>1</v>
      </c>
      <c r="X7">
        <v>1.57</v>
      </c>
      <c r="Y7">
        <v>0</v>
      </c>
      <c r="Z7">
        <v>120.84</v>
      </c>
      <c r="AA7">
        <v>53.4</v>
      </c>
      <c r="AB7">
        <v>0</v>
      </c>
      <c r="AC7">
        <v>0</v>
      </c>
      <c r="AD7">
        <v>1</v>
      </c>
      <c r="AE7">
        <v>0</v>
      </c>
      <c r="AF7" t="s">
        <v>4</v>
      </c>
      <c r="AG7">
        <v>1.57</v>
      </c>
      <c r="AH7">
        <v>2</v>
      </c>
      <c r="AI7">
        <v>29858785</v>
      </c>
      <c r="AJ7">
        <v>7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</row>
    <row r="8" spans="1:44">
      <c r="A8">
        <f>ROW(Source!A34)</f>
        <v>34</v>
      </c>
      <c r="B8">
        <v>29858791</v>
      </c>
      <c r="C8">
        <v>29858783</v>
      </c>
      <c r="D8">
        <v>29310292</v>
      </c>
      <c r="E8">
        <v>1</v>
      </c>
      <c r="F8">
        <v>1</v>
      </c>
      <c r="G8">
        <v>37</v>
      </c>
      <c r="H8">
        <v>2</v>
      </c>
      <c r="I8" t="s">
        <v>699</v>
      </c>
      <c r="J8" t="s">
        <v>700</v>
      </c>
      <c r="K8" t="s">
        <v>701</v>
      </c>
      <c r="L8">
        <v>1368</v>
      </c>
      <c r="N8">
        <v>1011</v>
      </c>
      <c r="O8" t="s">
        <v>63</v>
      </c>
      <c r="P8" t="s">
        <v>63</v>
      </c>
      <c r="Q8">
        <v>1</v>
      </c>
      <c r="X8">
        <v>2.9</v>
      </c>
      <c r="Y8">
        <v>0</v>
      </c>
      <c r="Z8">
        <v>47.44</v>
      </c>
      <c r="AA8">
        <v>41.19</v>
      </c>
      <c r="AB8">
        <v>0</v>
      </c>
      <c r="AC8">
        <v>0</v>
      </c>
      <c r="AD8">
        <v>1</v>
      </c>
      <c r="AE8">
        <v>0</v>
      </c>
      <c r="AF8" t="s">
        <v>4</v>
      </c>
      <c r="AG8">
        <v>2.9</v>
      </c>
      <c r="AH8">
        <v>2</v>
      </c>
      <c r="AI8">
        <v>29858786</v>
      </c>
      <c r="AJ8">
        <v>8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</row>
    <row r="9" spans="1:44">
      <c r="A9">
        <f>ROW(Source!A34)</f>
        <v>34</v>
      </c>
      <c r="B9">
        <v>29858792</v>
      </c>
      <c r="C9">
        <v>29858783</v>
      </c>
      <c r="D9">
        <v>29309928</v>
      </c>
      <c r="E9">
        <v>1</v>
      </c>
      <c r="F9">
        <v>1</v>
      </c>
      <c r="G9">
        <v>37</v>
      </c>
      <c r="H9">
        <v>2</v>
      </c>
      <c r="I9" t="s">
        <v>702</v>
      </c>
      <c r="J9" t="s">
        <v>703</v>
      </c>
      <c r="K9" t="s">
        <v>704</v>
      </c>
      <c r="L9">
        <v>1368</v>
      </c>
      <c r="N9">
        <v>1011</v>
      </c>
      <c r="O9" t="s">
        <v>63</v>
      </c>
      <c r="P9" t="s">
        <v>63</v>
      </c>
      <c r="Q9">
        <v>1</v>
      </c>
      <c r="X9">
        <v>0.09</v>
      </c>
      <c r="Y9">
        <v>0</v>
      </c>
      <c r="Z9">
        <v>21.27</v>
      </c>
      <c r="AA9">
        <v>0.14000000000000001</v>
      </c>
      <c r="AB9">
        <v>0</v>
      </c>
      <c r="AC9">
        <v>0</v>
      </c>
      <c r="AD9">
        <v>1</v>
      </c>
      <c r="AE9">
        <v>0</v>
      </c>
      <c r="AF9" t="s">
        <v>4</v>
      </c>
      <c r="AG9">
        <v>0.09</v>
      </c>
      <c r="AH9">
        <v>2</v>
      </c>
      <c r="AI9">
        <v>29858787</v>
      </c>
      <c r="AJ9">
        <v>9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</row>
    <row r="10" spans="1:44">
      <c r="A10">
        <f>ROW(Source!A34)</f>
        <v>34</v>
      </c>
      <c r="B10">
        <v>29858793</v>
      </c>
      <c r="C10">
        <v>29858783</v>
      </c>
      <c r="D10">
        <v>29311208</v>
      </c>
      <c r="E10">
        <v>1</v>
      </c>
      <c r="F10">
        <v>1</v>
      </c>
      <c r="G10">
        <v>37</v>
      </c>
      <c r="H10">
        <v>3</v>
      </c>
      <c r="I10" t="s">
        <v>705</v>
      </c>
      <c r="J10" t="s">
        <v>706</v>
      </c>
      <c r="K10" t="s">
        <v>707</v>
      </c>
      <c r="L10">
        <v>1348</v>
      </c>
      <c r="N10">
        <v>1009</v>
      </c>
      <c r="O10" t="s">
        <v>68</v>
      </c>
      <c r="P10" t="s">
        <v>68</v>
      </c>
      <c r="Q10">
        <v>1000</v>
      </c>
      <c r="X10">
        <v>1.61E-2</v>
      </c>
      <c r="Y10">
        <v>245096.76</v>
      </c>
      <c r="Z10">
        <v>0</v>
      </c>
      <c r="AA10">
        <v>0</v>
      </c>
      <c r="AB10">
        <v>0</v>
      </c>
      <c r="AC10">
        <v>0</v>
      </c>
      <c r="AD10">
        <v>1</v>
      </c>
      <c r="AE10">
        <v>0</v>
      </c>
      <c r="AF10" t="s">
        <v>4</v>
      </c>
      <c r="AG10">
        <v>1.61E-2</v>
      </c>
      <c r="AH10">
        <v>2</v>
      </c>
      <c r="AI10">
        <v>29858788</v>
      </c>
      <c r="AJ10">
        <v>10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</row>
    <row r="11" spans="1:44">
      <c r="A11">
        <f>ROW(Source!A35)</f>
        <v>35</v>
      </c>
      <c r="B11">
        <v>29858799</v>
      </c>
      <c r="C11">
        <v>29858794</v>
      </c>
      <c r="D11">
        <v>29308795</v>
      </c>
      <c r="E11">
        <v>37</v>
      </c>
      <c r="F11">
        <v>1</v>
      </c>
      <c r="G11">
        <v>37</v>
      </c>
      <c r="H11">
        <v>1</v>
      </c>
      <c r="I11" t="s">
        <v>684</v>
      </c>
      <c r="J11" t="s">
        <v>4</v>
      </c>
      <c r="K11" t="s">
        <v>685</v>
      </c>
      <c r="L11">
        <v>1191</v>
      </c>
      <c r="N11">
        <v>1013</v>
      </c>
      <c r="O11" t="s">
        <v>686</v>
      </c>
      <c r="P11" t="s">
        <v>686</v>
      </c>
      <c r="Q11">
        <v>1</v>
      </c>
      <c r="X11">
        <v>19.8</v>
      </c>
      <c r="Y11">
        <v>0</v>
      </c>
      <c r="Z11">
        <v>0</v>
      </c>
      <c r="AA11">
        <v>0</v>
      </c>
      <c r="AB11">
        <v>0</v>
      </c>
      <c r="AC11">
        <v>0</v>
      </c>
      <c r="AD11">
        <v>1</v>
      </c>
      <c r="AE11">
        <v>1</v>
      </c>
      <c r="AF11" t="s">
        <v>4</v>
      </c>
      <c r="AG11">
        <v>19.8</v>
      </c>
      <c r="AH11">
        <v>2</v>
      </c>
      <c r="AI11">
        <v>29858795</v>
      </c>
      <c r="AJ11">
        <v>11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</row>
    <row r="12" spans="1:44">
      <c r="A12">
        <f>ROW(Source!A35)</f>
        <v>35</v>
      </c>
      <c r="B12">
        <v>29858800</v>
      </c>
      <c r="C12">
        <v>29858794</v>
      </c>
      <c r="D12">
        <v>29309928</v>
      </c>
      <c r="E12">
        <v>1</v>
      </c>
      <c r="F12">
        <v>1</v>
      </c>
      <c r="G12">
        <v>37</v>
      </c>
      <c r="H12">
        <v>2</v>
      </c>
      <c r="I12" t="s">
        <v>702</v>
      </c>
      <c r="J12" t="s">
        <v>703</v>
      </c>
      <c r="K12" t="s">
        <v>704</v>
      </c>
      <c r="L12">
        <v>1368</v>
      </c>
      <c r="N12">
        <v>1011</v>
      </c>
      <c r="O12" t="s">
        <v>63</v>
      </c>
      <c r="P12" t="s">
        <v>63</v>
      </c>
      <c r="Q12">
        <v>1</v>
      </c>
      <c r="X12">
        <v>0.09</v>
      </c>
      <c r="Y12">
        <v>0</v>
      </c>
      <c r="Z12">
        <v>21.27</v>
      </c>
      <c r="AA12">
        <v>0.14000000000000001</v>
      </c>
      <c r="AB12">
        <v>0</v>
      </c>
      <c r="AC12">
        <v>0</v>
      </c>
      <c r="AD12">
        <v>1</v>
      </c>
      <c r="AE12">
        <v>0</v>
      </c>
      <c r="AF12" t="s">
        <v>4</v>
      </c>
      <c r="AG12">
        <v>0.09</v>
      </c>
      <c r="AH12">
        <v>2</v>
      </c>
      <c r="AI12">
        <v>29858796</v>
      </c>
      <c r="AJ12">
        <v>12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</row>
    <row r="13" spans="1:44">
      <c r="A13">
        <f>ROW(Source!A35)</f>
        <v>35</v>
      </c>
      <c r="B13">
        <v>29858801</v>
      </c>
      <c r="C13">
        <v>29858794</v>
      </c>
      <c r="D13">
        <v>29313040</v>
      </c>
      <c r="E13">
        <v>1</v>
      </c>
      <c r="F13">
        <v>1</v>
      </c>
      <c r="G13">
        <v>37</v>
      </c>
      <c r="H13">
        <v>3</v>
      </c>
      <c r="I13" t="s">
        <v>708</v>
      </c>
      <c r="J13" t="s">
        <v>709</v>
      </c>
      <c r="K13" t="s">
        <v>710</v>
      </c>
      <c r="L13">
        <v>1348</v>
      </c>
      <c r="N13">
        <v>1009</v>
      </c>
      <c r="O13" t="s">
        <v>68</v>
      </c>
      <c r="P13" t="s">
        <v>68</v>
      </c>
      <c r="Q13">
        <v>1000</v>
      </c>
      <c r="X13">
        <v>2.5999999999999999E-3</v>
      </c>
      <c r="Y13">
        <v>3466.3</v>
      </c>
      <c r="Z13">
        <v>0</v>
      </c>
      <c r="AA13">
        <v>0</v>
      </c>
      <c r="AB13">
        <v>0</v>
      </c>
      <c r="AC13">
        <v>0</v>
      </c>
      <c r="AD13">
        <v>1</v>
      </c>
      <c r="AE13">
        <v>0</v>
      </c>
      <c r="AF13" t="s">
        <v>4</v>
      </c>
      <c r="AG13">
        <v>2.5999999999999999E-3</v>
      </c>
      <c r="AH13">
        <v>2</v>
      </c>
      <c r="AI13">
        <v>29858797</v>
      </c>
      <c r="AJ13">
        <v>13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</row>
    <row r="14" spans="1:44">
      <c r="A14">
        <f>ROW(Source!A35)</f>
        <v>35</v>
      </c>
      <c r="B14">
        <v>29858802</v>
      </c>
      <c r="C14">
        <v>29858794</v>
      </c>
      <c r="D14">
        <v>29313227</v>
      </c>
      <c r="E14">
        <v>1</v>
      </c>
      <c r="F14">
        <v>1</v>
      </c>
      <c r="G14">
        <v>37</v>
      </c>
      <c r="H14">
        <v>3</v>
      </c>
      <c r="I14" t="s">
        <v>711</v>
      </c>
      <c r="J14" t="s">
        <v>712</v>
      </c>
      <c r="K14" t="s">
        <v>713</v>
      </c>
      <c r="L14">
        <v>1348</v>
      </c>
      <c r="N14">
        <v>1009</v>
      </c>
      <c r="O14" t="s">
        <v>68</v>
      </c>
      <c r="P14" t="s">
        <v>68</v>
      </c>
      <c r="Q14">
        <v>1000</v>
      </c>
      <c r="X14">
        <v>0.05</v>
      </c>
      <c r="Y14">
        <v>361504.09</v>
      </c>
      <c r="Z14">
        <v>0</v>
      </c>
      <c r="AA14">
        <v>0</v>
      </c>
      <c r="AB14">
        <v>0</v>
      </c>
      <c r="AC14">
        <v>0</v>
      </c>
      <c r="AD14">
        <v>1</v>
      </c>
      <c r="AE14">
        <v>0</v>
      </c>
      <c r="AF14" t="s">
        <v>4</v>
      </c>
      <c r="AG14">
        <v>0.05</v>
      </c>
      <c r="AH14">
        <v>2</v>
      </c>
      <c r="AI14">
        <v>29858798</v>
      </c>
      <c r="AJ14">
        <v>14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</row>
    <row r="15" spans="1:44">
      <c r="A15">
        <f>ROW(Source!A36)</f>
        <v>36</v>
      </c>
      <c r="B15">
        <v>29858809</v>
      </c>
      <c r="C15">
        <v>29858803</v>
      </c>
      <c r="D15">
        <v>29308795</v>
      </c>
      <c r="E15">
        <v>37</v>
      </c>
      <c r="F15">
        <v>1</v>
      </c>
      <c r="G15">
        <v>37</v>
      </c>
      <c r="H15">
        <v>1</v>
      </c>
      <c r="I15" t="s">
        <v>684</v>
      </c>
      <c r="J15" t="s">
        <v>4</v>
      </c>
      <c r="K15" t="s">
        <v>685</v>
      </c>
      <c r="L15">
        <v>1191</v>
      </c>
      <c r="N15">
        <v>1013</v>
      </c>
      <c r="O15" t="s">
        <v>686</v>
      </c>
      <c r="P15" t="s">
        <v>686</v>
      </c>
      <c r="Q15">
        <v>1</v>
      </c>
      <c r="X15">
        <v>3.3</v>
      </c>
      <c r="Y15">
        <v>0</v>
      </c>
      <c r="Z15">
        <v>0</v>
      </c>
      <c r="AA15">
        <v>0</v>
      </c>
      <c r="AB15">
        <v>0</v>
      </c>
      <c r="AC15">
        <v>0</v>
      </c>
      <c r="AD15">
        <v>1</v>
      </c>
      <c r="AE15">
        <v>1</v>
      </c>
      <c r="AF15" t="s">
        <v>4</v>
      </c>
      <c r="AG15">
        <v>3.3</v>
      </c>
      <c r="AH15">
        <v>2</v>
      </c>
      <c r="AI15">
        <v>29858804</v>
      </c>
      <c r="AJ15">
        <v>15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</row>
    <row r="16" spans="1:44">
      <c r="A16">
        <f>ROW(Source!A36)</f>
        <v>36</v>
      </c>
      <c r="B16">
        <v>29858810</v>
      </c>
      <c r="C16">
        <v>29858803</v>
      </c>
      <c r="D16">
        <v>29310164</v>
      </c>
      <c r="E16">
        <v>1</v>
      </c>
      <c r="F16">
        <v>1</v>
      </c>
      <c r="G16">
        <v>37</v>
      </c>
      <c r="H16">
        <v>2</v>
      </c>
      <c r="I16" t="s">
        <v>696</v>
      </c>
      <c r="J16" t="s">
        <v>697</v>
      </c>
      <c r="K16" t="s">
        <v>698</v>
      </c>
      <c r="L16">
        <v>1368</v>
      </c>
      <c r="N16">
        <v>1011</v>
      </c>
      <c r="O16" t="s">
        <v>63</v>
      </c>
      <c r="P16" t="s">
        <v>63</v>
      </c>
      <c r="Q16">
        <v>1</v>
      </c>
      <c r="X16">
        <v>1.57</v>
      </c>
      <c r="Y16">
        <v>0</v>
      </c>
      <c r="Z16">
        <v>120.84</v>
      </c>
      <c r="AA16">
        <v>53.4</v>
      </c>
      <c r="AB16">
        <v>0</v>
      </c>
      <c r="AC16">
        <v>0</v>
      </c>
      <c r="AD16">
        <v>1</v>
      </c>
      <c r="AE16">
        <v>0</v>
      </c>
      <c r="AF16" t="s">
        <v>4</v>
      </c>
      <c r="AG16">
        <v>1.57</v>
      </c>
      <c r="AH16">
        <v>2</v>
      </c>
      <c r="AI16">
        <v>29858805</v>
      </c>
      <c r="AJ16">
        <v>16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</row>
    <row r="17" spans="1:44">
      <c r="A17">
        <f>ROW(Source!A36)</f>
        <v>36</v>
      </c>
      <c r="B17">
        <v>29858811</v>
      </c>
      <c r="C17">
        <v>29858803</v>
      </c>
      <c r="D17">
        <v>29310292</v>
      </c>
      <c r="E17">
        <v>1</v>
      </c>
      <c r="F17">
        <v>1</v>
      </c>
      <c r="G17">
        <v>37</v>
      </c>
      <c r="H17">
        <v>2</v>
      </c>
      <c r="I17" t="s">
        <v>699</v>
      </c>
      <c r="J17" t="s">
        <v>700</v>
      </c>
      <c r="K17" t="s">
        <v>701</v>
      </c>
      <c r="L17">
        <v>1368</v>
      </c>
      <c r="N17">
        <v>1011</v>
      </c>
      <c r="O17" t="s">
        <v>63</v>
      </c>
      <c r="P17" t="s">
        <v>63</v>
      </c>
      <c r="Q17">
        <v>1</v>
      </c>
      <c r="X17">
        <v>2.9</v>
      </c>
      <c r="Y17">
        <v>0</v>
      </c>
      <c r="Z17">
        <v>47.44</v>
      </c>
      <c r="AA17">
        <v>41.19</v>
      </c>
      <c r="AB17">
        <v>0</v>
      </c>
      <c r="AC17">
        <v>0</v>
      </c>
      <c r="AD17">
        <v>1</v>
      </c>
      <c r="AE17">
        <v>0</v>
      </c>
      <c r="AF17" t="s">
        <v>4</v>
      </c>
      <c r="AG17">
        <v>2.9</v>
      </c>
      <c r="AH17">
        <v>2</v>
      </c>
      <c r="AI17">
        <v>29858806</v>
      </c>
      <c r="AJ17">
        <v>17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</row>
    <row r="18" spans="1:44">
      <c r="A18">
        <f>ROW(Source!A36)</f>
        <v>36</v>
      </c>
      <c r="B18">
        <v>29858812</v>
      </c>
      <c r="C18">
        <v>29858803</v>
      </c>
      <c r="D18">
        <v>29309928</v>
      </c>
      <c r="E18">
        <v>1</v>
      </c>
      <c r="F18">
        <v>1</v>
      </c>
      <c r="G18">
        <v>37</v>
      </c>
      <c r="H18">
        <v>2</v>
      </c>
      <c r="I18" t="s">
        <v>702</v>
      </c>
      <c r="J18" t="s">
        <v>703</v>
      </c>
      <c r="K18" t="s">
        <v>704</v>
      </c>
      <c r="L18">
        <v>1368</v>
      </c>
      <c r="N18">
        <v>1011</v>
      </c>
      <c r="O18" t="s">
        <v>63</v>
      </c>
      <c r="P18" t="s">
        <v>63</v>
      </c>
      <c r="Q18">
        <v>1</v>
      </c>
      <c r="X18">
        <v>0.09</v>
      </c>
      <c r="Y18">
        <v>0</v>
      </c>
      <c r="Z18">
        <v>21.27</v>
      </c>
      <c r="AA18">
        <v>0.14000000000000001</v>
      </c>
      <c r="AB18">
        <v>0</v>
      </c>
      <c r="AC18">
        <v>0</v>
      </c>
      <c r="AD18">
        <v>1</v>
      </c>
      <c r="AE18">
        <v>0</v>
      </c>
      <c r="AF18" t="s">
        <v>4</v>
      </c>
      <c r="AG18">
        <v>0.09</v>
      </c>
      <c r="AH18">
        <v>2</v>
      </c>
      <c r="AI18">
        <v>29858807</v>
      </c>
      <c r="AJ18">
        <v>18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</row>
    <row r="19" spans="1:44">
      <c r="A19">
        <f>ROW(Source!A36)</f>
        <v>36</v>
      </c>
      <c r="B19">
        <v>29858813</v>
      </c>
      <c r="C19">
        <v>29858803</v>
      </c>
      <c r="D19">
        <v>29311208</v>
      </c>
      <c r="E19">
        <v>1</v>
      </c>
      <c r="F19">
        <v>1</v>
      </c>
      <c r="G19">
        <v>37</v>
      </c>
      <c r="H19">
        <v>3</v>
      </c>
      <c r="I19" t="s">
        <v>705</v>
      </c>
      <c r="J19" t="s">
        <v>706</v>
      </c>
      <c r="K19" t="s">
        <v>707</v>
      </c>
      <c r="L19">
        <v>1348</v>
      </c>
      <c r="N19">
        <v>1009</v>
      </c>
      <c r="O19" t="s">
        <v>68</v>
      </c>
      <c r="P19" t="s">
        <v>68</v>
      </c>
      <c r="Q19">
        <v>1000</v>
      </c>
      <c r="X19">
        <v>1.61E-2</v>
      </c>
      <c r="Y19">
        <v>245096.76</v>
      </c>
      <c r="Z19">
        <v>0</v>
      </c>
      <c r="AA19">
        <v>0</v>
      </c>
      <c r="AB19">
        <v>0</v>
      </c>
      <c r="AC19">
        <v>0</v>
      </c>
      <c r="AD19">
        <v>1</v>
      </c>
      <c r="AE19">
        <v>0</v>
      </c>
      <c r="AF19" t="s">
        <v>4</v>
      </c>
      <c r="AG19">
        <v>1.61E-2</v>
      </c>
      <c r="AH19">
        <v>2</v>
      </c>
      <c r="AI19">
        <v>29858808</v>
      </c>
      <c r="AJ19">
        <v>19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</row>
    <row r="20" spans="1:44">
      <c r="A20">
        <f>ROW(Source!A37)</f>
        <v>37</v>
      </c>
      <c r="B20">
        <v>29858822</v>
      </c>
      <c r="C20">
        <v>29858814</v>
      </c>
      <c r="D20">
        <v>29308795</v>
      </c>
      <c r="E20">
        <v>37</v>
      </c>
      <c r="F20">
        <v>1</v>
      </c>
      <c r="G20">
        <v>37</v>
      </c>
      <c r="H20">
        <v>1</v>
      </c>
      <c r="I20" t="s">
        <v>684</v>
      </c>
      <c r="J20" t="s">
        <v>4</v>
      </c>
      <c r="K20" t="s">
        <v>685</v>
      </c>
      <c r="L20">
        <v>1191</v>
      </c>
      <c r="N20">
        <v>1013</v>
      </c>
      <c r="O20" t="s">
        <v>686</v>
      </c>
      <c r="P20" t="s">
        <v>686</v>
      </c>
      <c r="Q20">
        <v>1</v>
      </c>
      <c r="X20">
        <v>11.6</v>
      </c>
      <c r="Y20">
        <v>0</v>
      </c>
      <c r="Z20">
        <v>0</v>
      </c>
      <c r="AA20">
        <v>0</v>
      </c>
      <c r="AB20">
        <v>0</v>
      </c>
      <c r="AC20">
        <v>0</v>
      </c>
      <c r="AD20">
        <v>1</v>
      </c>
      <c r="AE20">
        <v>1</v>
      </c>
      <c r="AF20" t="s">
        <v>4</v>
      </c>
      <c r="AG20">
        <v>11.6</v>
      </c>
      <c r="AH20">
        <v>2</v>
      </c>
      <c r="AI20">
        <v>29858815</v>
      </c>
      <c r="AJ20">
        <v>20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</row>
    <row r="21" spans="1:44">
      <c r="A21">
        <f>ROW(Source!A37)</f>
        <v>37</v>
      </c>
      <c r="B21">
        <v>29858823</v>
      </c>
      <c r="C21">
        <v>29858814</v>
      </c>
      <c r="D21">
        <v>29310164</v>
      </c>
      <c r="E21">
        <v>1</v>
      </c>
      <c r="F21">
        <v>1</v>
      </c>
      <c r="G21">
        <v>37</v>
      </c>
      <c r="H21">
        <v>2</v>
      </c>
      <c r="I21" t="s">
        <v>696</v>
      </c>
      <c r="J21" t="s">
        <v>697</v>
      </c>
      <c r="K21" t="s">
        <v>698</v>
      </c>
      <c r="L21">
        <v>1368</v>
      </c>
      <c r="N21">
        <v>1011</v>
      </c>
      <c r="O21" t="s">
        <v>63</v>
      </c>
      <c r="P21" t="s">
        <v>63</v>
      </c>
      <c r="Q21">
        <v>1</v>
      </c>
      <c r="X21">
        <v>5.2</v>
      </c>
      <c r="Y21">
        <v>0</v>
      </c>
      <c r="Z21">
        <v>120.84</v>
      </c>
      <c r="AA21">
        <v>53.4</v>
      </c>
      <c r="AB21">
        <v>0</v>
      </c>
      <c r="AC21">
        <v>0</v>
      </c>
      <c r="AD21">
        <v>1</v>
      </c>
      <c r="AE21">
        <v>0</v>
      </c>
      <c r="AF21" t="s">
        <v>4</v>
      </c>
      <c r="AG21">
        <v>5.2</v>
      </c>
      <c r="AH21">
        <v>2</v>
      </c>
      <c r="AI21">
        <v>29858816</v>
      </c>
      <c r="AJ21">
        <v>21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</row>
    <row r="22" spans="1:44">
      <c r="A22">
        <f>ROW(Source!A37)</f>
        <v>37</v>
      </c>
      <c r="B22">
        <v>29858824</v>
      </c>
      <c r="C22">
        <v>29858814</v>
      </c>
      <c r="D22">
        <v>29310292</v>
      </c>
      <c r="E22">
        <v>1</v>
      </c>
      <c r="F22">
        <v>1</v>
      </c>
      <c r="G22">
        <v>37</v>
      </c>
      <c r="H22">
        <v>2</v>
      </c>
      <c r="I22" t="s">
        <v>699</v>
      </c>
      <c r="J22" t="s">
        <v>700</v>
      </c>
      <c r="K22" t="s">
        <v>701</v>
      </c>
      <c r="L22">
        <v>1368</v>
      </c>
      <c r="N22">
        <v>1011</v>
      </c>
      <c r="O22" t="s">
        <v>63</v>
      </c>
      <c r="P22" t="s">
        <v>63</v>
      </c>
      <c r="Q22">
        <v>1</v>
      </c>
      <c r="X22">
        <v>10.4</v>
      </c>
      <c r="Y22">
        <v>0</v>
      </c>
      <c r="Z22">
        <v>47.44</v>
      </c>
      <c r="AA22">
        <v>41.19</v>
      </c>
      <c r="AB22">
        <v>0</v>
      </c>
      <c r="AC22">
        <v>0</v>
      </c>
      <c r="AD22">
        <v>1</v>
      </c>
      <c r="AE22">
        <v>0</v>
      </c>
      <c r="AF22" t="s">
        <v>4</v>
      </c>
      <c r="AG22">
        <v>10.4</v>
      </c>
      <c r="AH22">
        <v>2</v>
      </c>
      <c r="AI22">
        <v>29858817</v>
      </c>
      <c r="AJ22">
        <v>22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</row>
    <row r="23" spans="1:44">
      <c r="A23">
        <f>ROW(Source!A37)</f>
        <v>37</v>
      </c>
      <c r="B23">
        <v>29858825</v>
      </c>
      <c r="C23">
        <v>29858814</v>
      </c>
      <c r="D23">
        <v>29309928</v>
      </c>
      <c r="E23">
        <v>1</v>
      </c>
      <c r="F23">
        <v>1</v>
      </c>
      <c r="G23">
        <v>37</v>
      </c>
      <c r="H23">
        <v>2</v>
      </c>
      <c r="I23" t="s">
        <v>702</v>
      </c>
      <c r="J23" t="s">
        <v>703</v>
      </c>
      <c r="K23" t="s">
        <v>704</v>
      </c>
      <c r="L23">
        <v>1368</v>
      </c>
      <c r="N23">
        <v>1011</v>
      </c>
      <c r="O23" t="s">
        <v>63</v>
      </c>
      <c r="P23" t="s">
        <v>63</v>
      </c>
      <c r="Q23">
        <v>1</v>
      </c>
      <c r="X23">
        <v>0.09</v>
      </c>
      <c r="Y23">
        <v>0</v>
      </c>
      <c r="Z23">
        <v>21.27</v>
      </c>
      <c r="AA23">
        <v>0.14000000000000001</v>
      </c>
      <c r="AB23">
        <v>0</v>
      </c>
      <c r="AC23">
        <v>0</v>
      </c>
      <c r="AD23">
        <v>1</v>
      </c>
      <c r="AE23">
        <v>0</v>
      </c>
      <c r="AF23" t="s">
        <v>4</v>
      </c>
      <c r="AG23">
        <v>0.09</v>
      </c>
      <c r="AH23">
        <v>2</v>
      </c>
      <c r="AI23">
        <v>29858818</v>
      </c>
      <c r="AJ23">
        <v>23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</row>
    <row r="24" spans="1:44">
      <c r="A24">
        <f>ROW(Source!A37)</f>
        <v>37</v>
      </c>
      <c r="B24">
        <v>29858826</v>
      </c>
      <c r="C24">
        <v>29858814</v>
      </c>
      <c r="D24">
        <v>29312639</v>
      </c>
      <c r="E24">
        <v>1</v>
      </c>
      <c r="F24">
        <v>1</v>
      </c>
      <c r="G24">
        <v>37</v>
      </c>
      <c r="H24">
        <v>3</v>
      </c>
      <c r="I24" t="s">
        <v>714</v>
      </c>
      <c r="J24" t="s">
        <v>715</v>
      </c>
      <c r="K24" t="s">
        <v>716</v>
      </c>
      <c r="L24">
        <v>1346</v>
      </c>
      <c r="N24">
        <v>1009</v>
      </c>
      <c r="O24" t="s">
        <v>717</v>
      </c>
      <c r="P24" t="s">
        <v>717</v>
      </c>
      <c r="Q24">
        <v>1</v>
      </c>
      <c r="X24">
        <v>0.41</v>
      </c>
      <c r="Y24">
        <v>23.91</v>
      </c>
      <c r="Z24">
        <v>0</v>
      </c>
      <c r="AA24">
        <v>0</v>
      </c>
      <c r="AB24">
        <v>0</v>
      </c>
      <c r="AC24">
        <v>0</v>
      </c>
      <c r="AD24">
        <v>1</v>
      </c>
      <c r="AE24">
        <v>0</v>
      </c>
      <c r="AF24" t="s">
        <v>4</v>
      </c>
      <c r="AG24">
        <v>0.41</v>
      </c>
      <c r="AH24">
        <v>2</v>
      </c>
      <c r="AI24">
        <v>29858819</v>
      </c>
      <c r="AJ24">
        <v>24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</row>
    <row r="25" spans="1:44">
      <c r="A25">
        <f>ROW(Source!A37)</f>
        <v>37</v>
      </c>
      <c r="B25">
        <v>29858827</v>
      </c>
      <c r="C25">
        <v>29858814</v>
      </c>
      <c r="D25">
        <v>29311303</v>
      </c>
      <c r="E25">
        <v>1</v>
      </c>
      <c r="F25">
        <v>1</v>
      </c>
      <c r="G25">
        <v>37</v>
      </c>
      <c r="H25">
        <v>3</v>
      </c>
      <c r="I25" t="s">
        <v>718</v>
      </c>
      <c r="J25" t="s">
        <v>719</v>
      </c>
      <c r="K25" t="s">
        <v>720</v>
      </c>
      <c r="L25">
        <v>1348</v>
      </c>
      <c r="N25">
        <v>1009</v>
      </c>
      <c r="O25" t="s">
        <v>68</v>
      </c>
      <c r="P25" t="s">
        <v>68</v>
      </c>
      <c r="Q25">
        <v>1000</v>
      </c>
      <c r="X25">
        <v>1.6000000000000001E-3</v>
      </c>
      <c r="Y25">
        <v>117354.24000000001</v>
      </c>
      <c r="Z25">
        <v>0</v>
      </c>
      <c r="AA25">
        <v>0</v>
      </c>
      <c r="AB25">
        <v>0</v>
      </c>
      <c r="AC25">
        <v>0</v>
      </c>
      <c r="AD25">
        <v>1</v>
      </c>
      <c r="AE25">
        <v>0</v>
      </c>
      <c r="AF25" t="s">
        <v>4</v>
      </c>
      <c r="AG25">
        <v>1.6000000000000001E-3</v>
      </c>
      <c r="AH25">
        <v>2</v>
      </c>
      <c r="AI25">
        <v>29858820</v>
      </c>
      <c r="AJ25">
        <v>25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</row>
    <row r="26" spans="1:44">
      <c r="A26">
        <f>ROW(Source!A37)</f>
        <v>37</v>
      </c>
      <c r="B26">
        <v>29858828</v>
      </c>
      <c r="C26">
        <v>29858814</v>
      </c>
      <c r="D26">
        <v>29311250</v>
      </c>
      <c r="E26">
        <v>1</v>
      </c>
      <c r="F26">
        <v>1</v>
      </c>
      <c r="G26">
        <v>37</v>
      </c>
      <c r="H26">
        <v>3</v>
      </c>
      <c r="I26" t="s">
        <v>721</v>
      </c>
      <c r="J26" t="s">
        <v>722</v>
      </c>
      <c r="K26" t="s">
        <v>723</v>
      </c>
      <c r="L26">
        <v>1348</v>
      </c>
      <c r="N26">
        <v>1009</v>
      </c>
      <c r="O26" t="s">
        <v>68</v>
      </c>
      <c r="P26" t="s">
        <v>68</v>
      </c>
      <c r="Q26">
        <v>1000</v>
      </c>
      <c r="X26">
        <v>5.3800000000000001E-2</v>
      </c>
      <c r="Y26">
        <v>162500.92000000001</v>
      </c>
      <c r="Z26">
        <v>0</v>
      </c>
      <c r="AA26">
        <v>0</v>
      </c>
      <c r="AB26">
        <v>0</v>
      </c>
      <c r="AC26">
        <v>0</v>
      </c>
      <c r="AD26">
        <v>1</v>
      </c>
      <c r="AE26">
        <v>0</v>
      </c>
      <c r="AF26" t="s">
        <v>4</v>
      </c>
      <c r="AG26">
        <v>5.3800000000000001E-2</v>
      </c>
      <c r="AH26">
        <v>2</v>
      </c>
      <c r="AI26">
        <v>29858821</v>
      </c>
      <c r="AJ26">
        <v>26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</row>
    <row r="27" spans="1:44">
      <c r="A27">
        <f>ROW(Source!A38)</f>
        <v>38</v>
      </c>
      <c r="B27">
        <v>29858833</v>
      </c>
      <c r="C27">
        <v>29858829</v>
      </c>
      <c r="D27">
        <v>29308795</v>
      </c>
      <c r="E27">
        <v>37</v>
      </c>
      <c r="F27">
        <v>1</v>
      </c>
      <c r="G27">
        <v>37</v>
      </c>
      <c r="H27">
        <v>1</v>
      </c>
      <c r="I27" t="s">
        <v>684</v>
      </c>
      <c r="J27" t="s">
        <v>4</v>
      </c>
      <c r="K27" t="s">
        <v>685</v>
      </c>
      <c r="L27">
        <v>1191</v>
      </c>
      <c r="N27">
        <v>1013</v>
      </c>
      <c r="O27" t="s">
        <v>686</v>
      </c>
      <c r="P27" t="s">
        <v>686</v>
      </c>
      <c r="Q27">
        <v>1</v>
      </c>
      <c r="X27">
        <v>52.78</v>
      </c>
      <c r="Y27">
        <v>0</v>
      </c>
      <c r="Z27">
        <v>0</v>
      </c>
      <c r="AA27">
        <v>0</v>
      </c>
      <c r="AB27">
        <v>0</v>
      </c>
      <c r="AC27">
        <v>0</v>
      </c>
      <c r="AD27">
        <v>1</v>
      </c>
      <c r="AE27">
        <v>1</v>
      </c>
      <c r="AF27" t="s">
        <v>4</v>
      </c>
      <c r="AG27">
        <v>52.78</v>
      </c>
      <c r="AH27">
        <v>2</v>
      </c>
      <c r="AI27">
        <v>29858830</v>
      </c>
      <c r="AJ27">
        <v>27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</row>
    <row r="28" spans="1:44">
      <c r="A28">
        <f>ROW(Source!A38)</f>
        <v>38</v>
      </c>
      <c r="B28">
        <v>29858834</v>
      </c>
      <c r="C28">
        <v>29858829</v>
      </c>
      <c r="D28">
        <v>29311503</v>
      </c>
      <c r="E28">
        <v>1</v>
      </c>
      <c r="F28">
        <v>1</v>
      </c>
      <c r="G28">
        <v>37</v>
      </c>
      <c r="H28">
        <v>3</v>
      </c>
      <c r="I28" t="s">
        <v>52</v>
      </c>
      <c r="J28" t="s">
        <v>55</v>
      </c>
      <c r="K28" t="s">
        <v>53</v>
      </c>
      <c r="L28">
        <v>1339</v>
      </c>
      <c r="N28">
        <v>1007</v>
      </c>
      <c r="O28" t="s">
        <v>54</v>
      </c>
      <c r="P28" t="s">
        <v>54</v>
      </c>
      <c r="Q28">
        <v>1</v>
      </c>
      <c r="X28">
        <v>5.0000000000000001E-3</v>
      </c>
      <c r="Y28">
        <v>12590.21</v>
      </c>
      <c r="Z28">
        <v>0</v>
      </c>
      <c r="AA28">
        <v>0</v>
      </c>
      <c r="AB28">
        <v>0</v>
      </c>
      <c r="AC28">
        <v>0</v>
      </c>
      <c r="AD28">
        <v>1</v>
      </c>
      <c r="AE28">
        <v>0</v>
      </c>
      <c r="AF28" t="s">
        <v>4</v>
      </c>
      <c r="AG28">
        <v>5.0000000000000001E-3</v>
      </c>
      <c r="AH28">
        <v>2</v>
      </c>
      <c r="AI28">
        <v>29858831</v>
      </c>
      <c r="AJ28">
        <v>28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</row>
    <row r="29" spans="1:44">
      <c r="A29">
        <f>ROW(Source!A38)</f>
        <v>38</v>
      </c>
      <c r="B29">
        <v>29858835</v>
      </c>
      <c r="C29">
        <v>29858829</v>
      </c>
      <c r="D29">
        <v>29311504</v>
      </c>
      <c r="E29">
        <v>1</v>
      </c>
      <c r="F29">
        <v>1</v>
      </c>
      <c r="G29">
        <v>37</v>
      </c>
      <c r="H29">
        <v>3</v>
      </c>
      <c r="I29" t="s">
        <v>57</v>
      </c>
      <c r="J29" t="s">
        <v>59</v>
      </c>
      <c r="K29" t="s">
        <v>58</v>
      </c>
      <c r="L29">
        <v>1339</v>
      </c>
      <c r="N29">
        <v>1007</v>
      </c>
      <c r="O29" t="s">
        <v>54</v>
      </c>
      <c r="P29" t="s">
        <v>54</v>
      </c>
      <c r="Q29">
        <v>1</v>
      </c>
      <c r="X29">
        <v>2.5000000000000001E-3</v>
      </c>
      <c r="Y29">
        <v>12042.47</v>
      </c>
      <c r="Z29">
        <v>0</v>
      </c>
      <c r="AA29">
        <v>0</v>
      </c>
      <c r="AB29">
        <v>0</v>
      </c>
      <c r="AC29">
        <v>0</v>
      </c>
      <c r="AD29">
        <v>1</v>
      </c>
      <c r="AE29">
        <v>0</v>
      </c>
      <c r="AF29" t="s">
        <v>4</v>
      </c>
      <c r="AG29">
        <v>2.5000000000000001E-3</v>
      </c>
      <c r="AH29">
        <v>2</v>
      </c>
      <c r="AI29">
        <v>29858832</v>
      </c>
      <c r="AJ29">
        <v>29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</row>
    <row r="30" spans="1:44">
      <c r="A30">
        <f>ROW(Source!A78)</f>
        <v>78</v>
      </c>
      <c r="B30">
        <v>29858844</v>
      </c>
      <c r="C30">
        <v>29858840</v>
      </c>
      <c r="D30">
        <v>29308795</v>
      </c>
      <c r="E30">
        <v>37</v>
      </c>
      <c r="F30">
        <v>1</v>
      </c>
      <c r="G30">
        <v>37</v>
      </c>
      <c r="H30">
        <v>1</v>
      </c>
      <c r="I30" t="s">
        <v>684</v>
      </c>
      <c r="J30" t="s">
        <v>4</v>
      </c>
      <c r="K30" t="s">
        <v>685</v>
      </c>
      <c r="L30">
        <v>1191</v>
      </c>
      <c r="N30">
        <v>1013</v>
      </c>
      <c r="O30" t="s">
        <v>686</v>
      </c>
      <c r="P30" t="s">
        <v>686</v>
      </c>
      <c r="Q30">
        <v>1</v>
      </c>
      <c r="X30">
        <v>4.8</v>
      </c>
      <c r="Y30">
        <v>0</v>
      </c>
      <c r="Z30">
        <v>0</v>
      </c>
      <c r="AA30">
        <v>0</v>
      </c>
      <c r="AB30">
        <v>0</v>
      </c>
      <c r="AC30">
        <v>0</v>
      </c>
      <c r="AD30">
        <v>1</v>
      </c>
      <c r="AE30">
        <v>1</v>
      </c>
      <c r="AF30" t="s">
        <v>4</v>
      </c>
      <c r="AG30">
        <v>4.8</v>
      </c>
      <c r="AH30">
        <v>2</v>
      </c>
      <c r="AI30">
        <v>29858841</v>
      </c>
      <c r="AJ30">
        <v>30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</row>
    <row r="31" spans="1:44">
      <c r="A31">
        <f>ROW(Source!A78)</f>
        <v>78</v>
      </c>
      <c r="B31">
        <v>29858845</v>
      </c>
      <c r="C31">
        <v>29858840</v>
      </c>
      <c r="D31">
        <v>29312975</v>
      </c>
      <c r="E31">
        <v>1</v>
      </c>
      <c r="F31">
        <v>1</v>
      </c>
      <c r="G31">
        <v>37</v>
      </c>
      <c r="H31">
        <v>3</v>
      </c>
      <c r="I31" t="s">
        <v>687</v>
      </c>
      <c r="J31" t="s">
        <v>688</v>
      </c>
      <c r="K31" t="s">
        <v>689</v>
      </c>
      <c r="L31">
        <v>1301</v>
      </c>
      <c r="N31">
        <v>1003</v>
      </c>
      <c r="O31" t="s">
        <v>296</v>
      </c>
      <c r="P31" t="s">
        <v>296</v>
      </c>
      <c r="Q31">
        <v>1</v>
      </c>
      <c r="X31">
        <v>1.1399999999999999</v>
      </c>
      <c r="Y31">
        <v>2.17</v>
      </c>
      <c r="Z31">
        <v>0</v>
      </c>
      <c r="AA31">
        <v>0</v>
      </c>
      <c r="AB31">
        <v>0</v>
      </c>
      <c r="AC31">
        <v>0</v>
      </c>
      <c r="AD31">
        <v>1</v>
      </c>
      <c r="AE31">
        <v>0</v>
      </c>
      <c r="AF31" t="s">
        <v>4</v>
      </c>
      <c r="AG31">
        <v>1.1399999999999999</v>
      </c>
      <c r="AH31">
        <v>2</v>
      </c>
      <c r="AI31">
        <v>29858842</v>
      </c>
      <c r="AJ31">
        <v>31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</row>
    <row r="32" spans="1:44">
      <c r="A32">
        <f>ROW(Source!A78)</f>
        <v>78</v>
      </c>
      <c r="B32">
        <v>29858846</v>
      </c>
      <c r="C32">
        <v>29858840</v>
      </c>
      <c r="D32">
        <v>29313078</v>
      </c>
      <c r="E32">
        <v>1</v>
      </c>
      <c r="F32">
        <v>1</v>
      </c>
      <c r="G32">
        <v>37</v>
      </c>
      <c r="H32">
        <v>3</v>
      </c>
      <c r="I32" t="s">
        <v>690</v>
      </c>
      <c r="J32" t="s">
        <v>691</v>
      </c>
      <c r="K32" t="s">
        <v>692</v>
      </c>
      <c r="L32">
        <v>1327</v>
      </c>
      <c r="N32">
        <v>1005</v>
      </c>
      <c r="O32" t="s">
        <v>201</v>
      </c>
      <c r="P32" t="s">
        <v>201</v>
      </c>
      <c r="Q32">
        <v>1</v>
      </c>
      <c r="X32">
        <v>1.05</v>
      </c>
      <c r="Y32">
        <v>11.68</v>
      </c>
      <c r="Z32">
        <v>0</v>
      </c>
      <c r="AA32">
        <v>0</v>
      </c>
      <c r="AB32">
        <v>0</v>
      </c>
      <c r="AC32">
        <v>0</v>
      </c>
      <c r="AD32">
        <v>1</v>
      </c>
      <c r="AE32">
        <v>0</v>
      </c>
      <c r="AF32" t="s">
        <v>4</v>
      </c>
      <c r="AG32">
        <v>1.05</v>
      </c>
      <c r="AH32">
        <v>2</v>
      </c>
      <c r="AI32">
        <v>29858843</v>
      </c>
      <c r="AJ32">
        <v>32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</row>
    <row r="33" spans="1:44">
      <c r="A33">
        <f>ROW(Source!A79)</f>
        <v>79</v>
      </c>
      <c r="B33">
        <v>29858849</v>
      </c>
      <c r="C33">
        <v>29858847</v>
      </c>
      <c r="D33">
        <v>29308795</v>
      </c>
      <c r="E33">
        <v>37</v>
      </c>
      <c r="F33">
        <v>1</v>
      </c>
      <c r="G33">
        <v>37</v>
      </c>
      <c r="H33">
        <v>1</v>
      </c>
      <c r="I33" t="s">
        <v>684</v>
      </c>
      <c r="J33" t="s">
        <v>4</v>
      </c>
      <c r="K33" t="s">
        <v>685</v>
      </c>
      <c r="L33">
        <v>1191</v>
      </c>
      <c r="N33">
        <v>1013</v>
      </c>
      <c r="O33" t="s">
        <v>686</v>
      </c>
      <c r="P33" t="s">
        <v>686</v>
      </c>
      <c r="Q33">
        <v>1</v>
      </c>
      <c r="X33">
        <v>17.8</v>
      </c>
      <c r="Y33">
        <v>0</v>
      </c>
      <c r="Z33">
        <v>0</v>
      </c>
      <c r="AA33">
        <v>0</v>
      </c>
      <c r="AB33">
        <v>0</v>
      </c>
      <c r="AC33">
        <v>0</v>
      </c>
      <c r="AD33">
        <v>1</v>
      </c>
      <c r="AE33">
        <v>1</v>
      </c>
      <c r="AF33" t="s">
        <v>4</v>
      </c>
      <c r="AG33">
        <v>17.8</v>
      </c>
      <c r="AH33">
        <v>2</v>
      </c>
      <c r="AI33">
        <v>29858848</v>
      </c>
      <c r="AJ33">
        <v>33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</row>
    <row r="34" spans="1:44">
      <c r="A34">
        <f>ROW(Source!A80)</f>
        <v>80</v>
      </c>
      <c r="B34">
        <v>29858853</v>
      </c>
      <c r="C34">
        <v>29858850</v>
      </c>
      <c r="D34">
        <v>29308795</v>
      </c>
      <c r="E34">
        <v>37</v>
      </c>
      <c r="F34">
        <v>1</v>
      </c>
      <c r="G34">
        <v>37</v>
      </c>
      <c r="H34">
        <v>1</v>
      </c>
      <c r="I34" t="s">
        <v>684</v>
      </c>
      <c r="J34" t="s">
        <v>4</v>
      </c>
      <c r="K34" t="s">
        <v>685</v>
      </c>
      <c r="L34">
        <v>1191</v>
      </c>
      <c r="N34">
        <v>1013</v>
      </c>
      <c r="O34" t="s">
        <v>686</v>
      </c>
      <c r="P34" t="s">
        <v>686</v>
      </c>
      <c r="Q34">
        <v>1</v>
      </c>
      <c r="X34">
        <v>174</v>
      </c>
      <c r="Y34">
        <v>0</v>
      </c>
      <c r="Z34">
        <v>0</v>
      </c>
      <c r="AA34">
        <v>0</v>
      </c>
      <c r="AB34">
        <v>0</v>
      </c>
      <c r="AC34">
        <v>0</v>
      </c>
      <c r="AD34">
        <v>1</v>
      </c>
      <c r="AE34">
        <v>1</v>
      </c>
      <c r="AF34" t="s">
        <v>4</v>
      </c>
      <c r="AG34">
        <v>174</v>
      </c>
      <c r="AH34">
        <v>2</v>
      </c>
      <c r="AI34">
        <v>29858851</v>
      </c>
      <c r="AJ34">
        <v>34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</row>
    <row r="35" spans="1:44">
      <c r="A35">
        <f>ROW(Source!A80)</f>
        <v>80</v>
      </c>
      <c r="B35">
        <v>29858854</v>
      </c>
      <c r="C35">
        <v>29858850</v>
      </c>
      <c r="D35">
        <v>29313934</v>
      </c>
      <c r="E35">
        <v>1</v>
      </c>
      <c r="F35">
        <v>1</v>
      </c>
      <c r="G35">
        <v>37</v>
      </c>
      <c r="H35">
        <v>3</v>
      </c>
      <c r="I35" t="s">
        <v>693</v>
      </c>
      <c r="J35" t="s">
        <v>694</v>
      </c>
      <c r="K35" t="s">
        <v>695</v>
      </c>
      <c r="L35">
        <v>1339</v>
      </c>
      <c r="N35">
        <v>1007</v>
      </c>
      <c r="O35" t="s">
        <v>54</v>
      </c>
      <c r="P35" t="s">
        <v>54</v>
      </c>
      <c r="Q35">
        <v>1</v>
      </c>
      <c r="X35">
        <v>2.2000000000000002</v>
      </c>
      <c r="Y35">
        <v>4676.4799999999996</v>
      </c>
      <c r="Z35">
        <v>0</v>
      </c>
      <c r="AA35">
        <v>0</v>
      </c>
      <c r="AB35">
        <v>0</v>
      </c>
      <c r="AC35">
        <v>0</v>
      </c>
      <c r="AD35">
        <v>1</v>
      </c>
      <c r="AE35">
        <v>0</v>
      </c>
      <c r="AF35" t="s">
        <v>4</v>
      </c>
      <c r="AG35">
        <v>2.2000000000000002</v>
      </c>
      <c r="AH35">
        <v>2</v>
      </c>
      <c r="AI35">
        <v>29858852</v>
      </c>
      <c r="AJ35">
        <v>35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</row>
    <row r="36" spans="1:44">
      <c r="A36">
        <f>ROW(Source!A81)</f>
        <v>81</v>
      </c>
      <c r="B36">
        <v>29858859</v>
      </c>
      <c r="C36">
        <v>29858855</v>
      </c>
      <c r="D36">
        <v>29308795</v>
      </c>
      <c r="E36">
        <v>37</v>
      </c>
      <c r="F36">
        <v>1</v>
      </c>
      <c r="G36">
        <v>37</v>
      </c>
      <c r="H36">
        <v>1</v>
      </c>
      <c r="I36" t="s">
        <v>684</v>
      </c>
      <c r="J36" t="s">
        <v>4</v>
      </c>
      <c r="K36" t="s">
        <v>685</v>
      </c>
      <c r="L36">
        <v>1191</v>
      </c>
      <c r="N36">
        <v>1013</v>
      </c>
      <c r="O36" t="s">
        <v>686</v>
      </c>
      <c r="P36" t="s">
        <v>686</v>
      </c>
      <c r="Q36">
        <v>1</v>
      </c>
      <c r="X36">
        <v>1.38</v>
      </c>
      <c r="Y36">
        <v>0</v>
      </c>
      <c r="Z36">
        <v>0</v>
      </c>
      <c r="AA36">
        <v>0</v>
      </c>
      <c r="AB36">
        <v>0</v>
      </c>
      <c r="AC36">
        <v>0</v>
      </c>
      <c r="AD36">
        <v>1</v>
      </c>
      <c r="AE36">
        <v>1</v>
      </c>
      <c r="AF36" t="s">
        <v>4</v>
      </c>
      <c r="AG36">
        <v>1.38</v>
      </c>
      <c r="AH36">
        <v>2</v>
      </c>
      <c r="AI36">
        <v>29858856</v>
      </c>
      <c r="AJ36">
        <v>36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</row>
    <row r="37" spans="1:44">
      <c r="A37">
        <f>ROW(Source!A81)</f>
        <v>81</v>
      </c>
      <c r="B37">
        <v>29858860</v>
      </c>
      <c r="C37">
        <v>29858855</v>
      </c>
      <c r="D37">
        <v>29313734</v>
      </c>
      <c r="E37">
        <v>1</v>
      </c>
      <c r="F37">
        <v>1</v>
      </c>
      <c r="G37">
        <v>37</v>
      </c>
      <c r="H37">
        <v>3</v>
      </c>
      <c r="I37" t="s">
        <v>724</v>
      </c>
      <c r="J37" t="s">
        <v>725</v>
      </c>
      <c r="K37" t="s">
        <v>726</v>
      </c>
      <c r="L37">
        <v>1296</v>
      </c>
      <c r="N37">
        <v>1002</v>
      </c>
      <c r="O37" t="s">
        <v>727</v>
      </c>
      <c r="P37" t="s">
        <v>727</v>
      </c>
      <c r="Q37">
        <v>1</v>
      </c>
      <c r="X37">
        <v>33</v>
      </c>
      <c r="Y37">
        <v>1362.27</v>
      </c>
      <c r="Z37">
        <v>0</v>
      </c>
      <c r="AA37">
        <v>0</v>
      </c>
      <c r="AB37">
        <v>0</v>
      </c>
      <c r="AC37">
        <v>0</v>
      </c>
      <c r="AD37">
        <v>1</v>
      </c>
      <c r="AE37">
        <v>0</v>
      </c>
      <c r="AF37" t="s">
        <v>4</v>
      </c>
      <c r="AG37">
        <v>33</v>
      </c>
      <c r="AH37">
        <v>2</v>
      </c>
      <c r="AI37">
        <v>29858857</v>
      </c>
      <c r="AJ37">
        <v>37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</row>
    <row r="38" spans="1:44">
      <c r="A38">
        <f>ROW(Source!A81)</f>
        <v>81</v>
      </c>
      <c r="B38">
        <v>29858861</v>
      </c>
      <c r="C38">
        <v>29858855</v>
      </c>
      <c r="D38">
        <v>29312855</v>
      </c>
      <c r="E38">
        <v>1</v>
      </c>
      <c r="F38">
        <v>1</v>
      </c>
      <c r="G38">
        <v>37</v>
      </c>
      <c r="H38">
        <v>3</v>
      </c>
      <c r="I38" t="s">
        <v>728</v>
      </c>
      <c r="J38" t="s">
        <v>729</v>
      </c>
      <c r="K38" t="s">
        <v>730</v>
      </c>
      <c r="L38">
        <v>1339</v>
      </c>
      <c r="N38">
        <v>1007</v>
      </c>
      <c r="O38" t="s">
        <v>54</v>
      </c>
      <c r="P38" t="s">
        <v>54</v>
      </c>
      <c r="Q38">
        <v>1</v>
      </c>
      <c r="X38">
        <v>2.8999999999999998E-3</v>
      </c>
      <c r="Y38">
        <v>49.83</v>
      </c>
      <c r="Z38">
        <v>0</v>
      </c>
      <c r="AA38">
        <v>0</v>
      </c>
      <c r="AB38">
        <v>0</v>
      </c>
      <c r="AC38">
        <v>0</v>
      </c>
      <c r="AD38">
        <v>1</v>
      </c>
      <c r="AE38">
        <v>0</v>
      </c>
      <c r="AF38" t="s">
        <v>4</v>
      </c>
      <c r="AG38">
        <v>2.8999999999999998E-3</v>
      </c>
      <c r="AH38">
        <v>2</v>
      </c>
      <c r="AI38">
        <v>29858858</v>
      </c>
      <c r="AJ38">
        <v>38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</row>
    <row r="39" spans="1:44">
      <c r="A39">
        <f>ROW(Source!A82)</f>
        <v>82</v>
      </c>
      <c r="B39">
        <v>29858866</v>
      </c>
      <c r="C39">
        <v>29858862</v>
      </c>
      <c r="D39">
        <v>29308795</v>
      </c>
      <c r="E39">
        <v>37</v>
      </c>
      <c r="F39">
        <v>1</v>
      </c>
      <c r="G39">
        <v>37</v>
      </c>
      <c r="H39">
        <v>1</v>
      </c>
      <c r="I39" t="s">
        <v>684</v>
      </c>
      <c r="J39" t="s">
        <v>4</v>
      </c>
      <c r="K39" t="s">
        <v>685</v>
      </c>
      <c r="L39">
        <v>1191</v>
      </c>
      <c r="N39">
        <v>1013</v>
      </c>
      <c r="O39" t="s">
        <v>686</v>
      </c>
      <c r="P39" t="s">
        <v>686</v>
      </c>
      <c r="Q39">
        <v>1</v>
      </c>
      <c r="X39">
        <v>323.39999999999998</v>
      </c>
      <c r="Y39">
        <v>0</v>
      </c>
      <c r="Z39">
        <v>0</v>
      </c>
      <c r="AA39">
        <v>0</v>
      </c>
      <c r="AB39">
        <v>0</v>
      </c>
      <c r="AC39">
        <v>0</v>
      </c>
      <c r="AD39">
        <v>1</v>
      </c>
      <c r="AE39">
        <v>1</v>
      </c>
      <c r="AF39" t="s">
        <v>4</v>
      </c>
      <c r="AG39">
        <v>323.39999999999998</v>
      </c>
      <c r="AH39">
        <v>2</v>
      </c>
      <c r="AI39">
        <v>29858863</v>
      </c>
      <c r="AJ39">
        <v>39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</row>
    <row r="40" spans="1:44">
      <c r="A40">
        <f>ROW(Source!A82)</f>
        <v>82</v>
      </c>
      <c r="B40">
        <v>29858867</v>
      </c>
      <c r="C40">
        <v>29858862</v>
      </c>
      <c r="D40">
        <v>29313934</v>
      </c>
      <c r="E40">
        <v>1</v>
      </c>
      <c r="F40">
        <v>1</v>
      </c>
      <c r="G40">
        <v>37</v>
      </c>
      <c r="H40">
        <v>3</v>
      </c>
      <c r="I40" t="s">
        <v>693</v>
      </c>
      <c r="J40" t="s">
        <v>694</v>
      </c>
      <c r="K40" t="s">
        <v>695</v>
      </c>
      <c r="L40">
        <v>1339</v>
      </c>
      <c r="N40">
        <v>1007</v>
      </c>
      <c r="O40" t="s">
        <v>54</v>
      </c>
      <c r="P40" t="s">
        <v>54</v>
      </c>
      <c r="Q40">
        <v>1</v>
      </c>
      <c r="X40">
        <v>4.4000000000000004</v>
      </c>
      <c r="Y40">
        <v>4676.4799999999996</v>
      </c>
      <c r="Z40">
        <v>0</v>
      </c>
      <c r="AA40">
        <v>0</v>
      </c>
      <c r="AB40">
        <v>0</v>
      </c>
      <c r="AC40">
        <v>0</v>
      </c>
      <c r="AD40">
        <v>1</v>
      </c>
      <c r="AE40">
        <v>0</v>
      </c>
      <c r="AF40" t="s">
        <v>4</v>
      </c>
      <c r="AG40">
        <v>4.4000000000000004</v>
      </c>
      <c r="AH40">
        <v>2</v>
      </c>
      <c r="AI40">
        <v>29858864</v>
      </c>
      <c r="AJ40">
        <v>40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</row>
    <row r="41" spans="1:44">
      <c r="A41">
        <f>ROW(Source!A82)</f>
        <v>82</v>
      </c>
      <c r="B41">
        <v>29858868</v>
      </c>
      <c r="C41">
        <v>29858862</v>
      </c>
      <c r="D41">
        <v>29308796</v>
      </c>
      <c r="E41">
        <v>37</v>
      </c>
      <c r="F41">
        <v>1</v>
      </c>
      <c r="G41">
        <v>37</v>
      </c>
      <c r="H41">
        <v>3</v>
      </c>
      <c r="I41" t="s">
        <v>731</v>
      </c>
      <c r="J41" t="s">
        <v>4</v>
      </c>
      <c r="K41" t="s">
        <v>732</v>
      </c>
      <c r="L41">
        <v>1348</v>
      </c>
      <c r="N41">
        <v>1009</v>
      </c>
      <c r="O41" t="s">
        <v>68</v>
      </c>
      <c r="P41" t="s">
        <v>68</v>
      </c>
      <c r="Q41">
        <v>1000</v>
      </c>
      <c r="X41">
        <v>9.68</v>
      </c>
      <c r="Y41">
        <v>0</v>
      </c>
      <c r="Z41">
        <v>0</v>
      </c>
      <c r="AA41">
        <v>0</v>
      </c>
      <c r="AB41">
        <v>0</v>
      </c>
      <c r="AC41">
        <v>0</v>
      </c>
      <c r="AD41">
        <v>1</v>
      </c>
      <c r="AE41">
        <v>0</v>
      </c>
      <c r="AF41" t="s">
        <v>4</v>
      </c>
      <c r="AG41">
        <v>9.68</v>
      </c>
      <c r="AH41">
        <v>2</v>
      </c>
      <c r="AI41">
        <v>29858865</v>
      </c>
      <c r="AJ41">
        <v>41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</row>
    <row r="42" spans="1:44">
      <c r="A42">
        <f>ROW(Source!A83)</f>
        <v>83</v>
      </c>
      <c r="B42">
        <v>29858878</v>
      </c>
      <c r="C42">
        <v>29858869</v>
      </c>
      <c r="D42">
        <v>29308795</v>
      </c>
      <c r="E42">
        <v>37</v>
      </c>
      <c r="F42">
        <v>1</v>
      </c>
      <c r="G42">
        <v>37</v>
      </c>
      <c r="H42">
        <v>1</v>
      </c>
      <c r="I42" t="s">
        <v>684</v>
      </c>
      <c r="J42" t="s">
        <v>4</v>
      </c>
      <c r="K42" t="s">
        <v>685</v>
      </c>
      <c r="L42">
        <v>1191</v>
      </c>
      <c r="N42">
        <v>1013</v>
      </c>
      <c r="O42" t="s">
        <v>686</v>
      </c>
      <c r="P42" t="s">
        <v>686</v>
      </c>
      <c r="Q42">
        <v>1</v>
      </c>
      <c r="X42">
        <v>152.94999999999999</v>
      </c>
      <c r="Y42">
        <v>0</v>
      </c>
      <c r="Z42">
        <v>0</v>
      </c>
      <c r="AA42">
        <v>0</v>
      </c>
      <c r="AB42">
        <v>0</v>
      </c>
      <c r="AC42">
        <v>0</v>
      </c>
      <c r="AD42">
        <v>1</v>
      </c>
      <c r="AE42">
        <v>1</v>
      </c>
      <c r="AF42" t="s">
        <v>4</v>
      </c>
      <c r="AG42">
        <v>152.94999999999999</v>
      </c>
      <c r="AH42">
        <v>2</v>
      </c>
      <c r="AI42">
        <v>29858870</v>
      </c>
      <c r="AJ42">
        <v>42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</row>
    <row r="43" spans="1:44">
      <c r="A43">
        <f>ROW(Source!A83)</f>
        <v>83</v>
      </c>
      <c r="B43">
        <v>29858879</v>
      </c>
      <c r="C43">
        <v>29858869</v>
      </c>
      <c r="D43">
        <v>29309914</v>
      </c>
      <c r="E43">
        <v>1</v>
      </c>
      <c r="F43">
        <v>1</v>
      </c>
      <c r="G43">
        <v>37</v>
      </c>
      <c r="H43">
        <v>2</v>
      </c>
      <c r="I43" t="s">
        <v>733</v>
      </c>
      <c r="J43" t="s">
        <v>734</v>
      </c>
      <c r="K43" t="s">
        <v>735</v>
      </c>
      <c r="L43">
        <v>1368</v>
      </c>
      <c r="N43">
        <v>1011</v>
      </c>
      <c r="O43" t="s">
        <v>63</v>
      </c>
      <c r="P43" t="s">
        <v>63</v>
      </c>
      <c r="Q43">
        <v>1</v>
      </c>
      <c r="X43">
        <v>3.03</v>
      </c>
      <c r="Y43">
        <v>0</v>
      </c>
      <c r="Z43">
        <v>1280.97</v>
      </c>
      <c r="AA43">
        <v>599.65</v>
      </c>
      <c r="AB43">
        <v>0</v>
      </c>
      <c r="AC43">
        <v>0</v>
      </c>
      <c r="AD43">
        <v>1</v>
      </c>
      <c r="AE43">
        <v>0</v>
      </c>
      <c r="AF43" t="s">
        <v>4</v>
      </c>
      <c r="AG43">
        <v>3.03</v>
      </c>
      <c r="AH43">
        <v>2</v>
      </c>
      <c r="AI43">
        <v>29858871</v>
      </c>
      <c r="AJ43">
        <v>43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</row>
    <row r="44" spans="1:44">
      <c r="A44">
        <f>ROW(Source!A83)</f>
        <v>83</v>
      </c>
      <c r="B44">
        <v>29858880</v>
      </c>
      <c r="C44">
        <v>29858869</v>
      </c>
      <c r="D44">
        <v>29311890</v>
      </c>
      <c r="E44">
        <v>1</v>
      </c>
      <c r="F44">
        <v>1</v>
      </c>
      <c r="G44">
        <v>37</v>
      </c>
      <c r="H44">
        <v>3</v>
      </c>
      <c r="I44" t="s">
        <v>736</v>
      </c>
      <c r="J44" t="s">
        <v>737</v>
      </c>
      <c r="K44" t="s">
        <v>738</v>
      </c>
      <c r="L44">
        <v>1348</v>
      </c>
      <c r="N44">
        <v>1009</v>
      </c>
      <c r="O44" t="s">
        <v>68</v>
      </c>
      <c r="P44" t="s">
        <v>68</v>
      </c>
      <c r="Q44">
        <v>1000</v>
      </c>
      <c r="X44">
        <v>2.5000000000000001E-3</v>
      </c>
      <c r="Y44">
        <v>233970.16</v>
      </c>
      <c r="Z44">
        <v>0</v>
      </c>
      <c r="AA44">
        <v>0</v>
      </c>
      <c r="AB44">
        <v>0</v>
      </c>
      <c r="AC44">
        <v>0</v>
      </c>
      <c r="AD44">
        <v>1</v>
      </c>
      <c r="AE44">
        <v>0</v>
      </c>
      <c r="AF44" t="s">
        <v>4</v>
      </c>
      <c r="AG44">
        <v>2.5000000000000001E-3</v>
      </c>
      <c r="AH44">
        <v>2</v>
      </c>
      <c r="AI44">
        <v>29858872</v>
      </c>
      <c r="AJ44">
        <v>44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</row>
    <row r="45" spans="1:44">
      <c r="A45">
        <f>ROW(Source!A83)</f>
        <v>83</v>
      </c>
      <c r="B45">
        <v>29858881</v>
      </c>
      <c r="C45">
        <v>29858869</v>
      </c>
      <c r="D45">
        <v>29312855</v>
      </c>
      <c r="E45">
        <v>1</v>
      </c>
      <c r="F45">
        <v>1</v>
      </c>
      <c r="G45">
        <v>37</v>
      </c>
      <c r="H45">
        <v>3</v>
      </c>
      <c r="I45" t="s">
        <v>728</v>
      </c>
      <c r="J45" t="s">
        <v>729</v>
      </c>
      <c r="K45" t="s">
        <v>730</v>
      </c>
      <c r="L45">
        <v>1339</v>
      </c>
      <c r="N45">
        <v>1007</v>
      </c>
      <c r="O45" t="s">
        <v>54</v>
      </c>
      <c r="P45" t="s">
        <v>54</v>
      </c>
      <c r="Q45">
        <v>1</v>
      </c>
      <c r="X45">
        <v>0.18228</v>
      </c>
      <c r="Y45">
        <v>49.83</v>
      </c>
      <c r="Z45">
        <v>0</v>
      </c>
      <c r="AA45">
        <v>0</v>
      </c>
      <c r="AB45">
        <v>0</v>
      </c>
      <c r="AC45">
        <v>0</v>
      </c>
      <c r="AD45">
        <v>1</v>
      </c>
      <c r="AE45">
        <v>0</v>
      </c>
      <c r="AF45" t="s">
        <v>4</v>
      </c>
      <c r="AG45">
        <v>0.18228</v>
      </c>
      <c r="AH45">
        <v>2</v>
      </c>
      <c r="AI45">
        <v>29858873</v>
      </c>
      <c r="AJ45">
        <v>45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</row>
    <row r="46" spans="1:44">
      <c r="A46">
        <f>ROW(Source!A83)</f>
        <v>83</v>
      </c>
      <c r="B46">
        <v>29858882</v>
      </c>
      <c r="C46">
        <v>29858869</v>
      </c>
      <c r="D46">
        <v>29313031</v>
      </c>
      <c r="E46">
        <v>1</v>
      </c>
      <c r="F46">
        <v>1</v>
      </c>
      <c r="G46">
        <v>37</v>
      </c>
      <c r="H46">
        <v>3</v>
      </c>
      <c r="I46" t="s">
        <v>739</v>
      </c>
      <c r="J46" t="s">
        <v>740</v>
      </c>
      <c r="K46" t="s">
        <v>741</v>
      </c>
      <c r="L46">
        <v>1346</v>
      </c>
      <c r="N46">
        <v>1009</v>
      </c>
      <c r="O46" t="s">
        <v>717</v>
      </c>
      <c r="P46" t="s">
        <v>717</v>
      </c>
      <c r="Q46">
        <v>1</v>
      </c>
      <c r="X46">
        <v>12</v>
      </c>
      <c r="Y46">
        <v>149.35</v>
      </c>
      <c r="Z46">
        <v>0</v>
      </c>
      <c r="AA46">
        <v>0</v>
      </c>
      <c r="AB46">
        <v>0</v>
      </c>
      <c r="AC46">
        <v>0</v>
      </c>
      <c r="AD46">
        <v>1</v>
      </c>
      <c r="AE46">
        <v>0</v>
      </c>
      <c r="AF46" t="s">
        <v>4</v>
      </c>
      <c r="AG46">
        <v>12</v>
      </c>
      <c r="AH46">
        <v>2</v>
      </c>
      <c r="AI46">
        <v>29858874</v>
      </c>
      <c r="AJ46">
        <v>46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</row>
    <row r="47" spans="1:44">
      <c r="A47">
        <f>ROW(Source!A83)</f>
        <v>83</v>
      </c>
      <c r="B47">
        <v>29858883</v>
      </c>
      <c r="C47">
        <v>29858869</v>
      </c>
      <c r="D47">
        <v>29313155</v>
      </c>
      <c r="E47">
        <v>1</v>
      </c>
      <c r="F47">
        <v>1</v>
      </c>
      <c r="G47">
        <v>37</v>
      </c>
      <c r="H47">
        <v>3</v>
      </c>
      <c r="I47" t="s">
        <v>742</v>
      </c>
      <c r="J47" t="s">
        <v>743</v>
      </c>
      <c r="K47" t="s">
        <v>744</v>
      </c>
      <c r="L47">
        <v>1327</v>
      </c>
      <c r="N47">
        <v>1005</v>
      </c>
      <c r="O47" t="s">
        <v>201</v>
      </c>
      <c r="P47" t="s">
        <v>201</v>
      </c>
      <c r="Q47">
        <v>1</v>
      </c>
      <c r="X47">
        <v>108</v>
      </c>
      <c r="Y47">
        <v>438.94</v>
      </c>
      <c r="Z47">
        <v>0</v>
      </c>
      <c r="AA47">
        <v>0</v>
      </c>
      <c r="AB47">
        <v>0</v>
      </c>
      <c r="AC47">
        <v>0</v>
      </c>
      <c r="AD47">
        <v>1</v>
      </c>
      <c r="AE47">
        <v>0</v>
      </c>
      <c r="AF47" t="s">
        <v>4</v>
      </c>
      <c r="AG47">
        <v>108</v>
      </c>
      <c r="AH47">
        <v>2</v>
      </c>
      <c r="AI47">
        <v>29858875</v>
      </c>
      <c r="AJ47">
        <v>47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</row>
    <row r="48" spans="1:44">
      <c r="A48">
        <f>ROW(Source!A83)</f>
        <v>83</v>
      </c>
      <c r="B48">
        <v>29858884</v>
      </c>
      <c r="C48">
        <v>29858869</v>
      </c>
      <c r="D48">
        <v>29313934</v>
      </c>
      <c r="E48">
        <v>1</v>
      </c>
      <c r="F48">
        <v>1</v>
      </c>
      <c r="G48">
        <v>37</v>
      </c>
      <c r="H48">
        <v>3</v>
      </c>
      <c r="I48" t="s">
        <v>693</v>
      </c>
      <c r="J48" t="s">
        <v>694</v>
      </c>
      <c r="K48" t="s">
        <v>695</v>
      </c>
      <c r="L48">
        <v>1339</v>
      </c>
      <c r="N48">
        <v>1007</v>
      </c>
      <c r="O48" t="s">
        <v>54</v>
      </c>
      <c r="P48" t="s">
        <v>54</v>
      </c>
      <c r="Q48">
        <v>1</v>
      </c>
      <c r="X48">
        <v>2.6040000000000001</v>
      </c>
      <c r="Y48">
        <v>4676.4799999999996</v>
      </c>
      <c r="Z48">
        <v>0</v>
      </c>
      <c r="AA48">
        <v>0</v>
      </c>
      <c r="AB48">
        <v>0</v>
      </c>
      <c r="AC48">
        <v>0</v>
      </c>
      <c r="AD48">
        <v>1</v>
      </c>
      <c r="AE48">
        <v>0</v>
      </c>
      <c r="AF48" t="s">
        <v>4</v>
      </c>
      <c r="AG48">
        <v>2.6040000000000001</v>
      </c>
      <c r="AH48">
        <v>2</v>
      </c>
      <c r="AI48">
        <v>29858876</v>
      </c>
      <c r="AJ48">
        <v>48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</row>
    <row r="49" spans="1:44">
      <c r="A49">
        <f>ROW(Source!A83)</f>
        <v>83</v>
      </c>
      <c r="B49">
        <v>29858885</v>
      </c>
      <c r="C49">
        <v>29858869</v>
      </c>
      <c r="D49">
        <v>29314014</v>
      </c>
      <c r="E49">
        <v>1</v>
      </c>
      <c r="F49">
        <v>1</v>
      </c>
      <c r="G49">
        <v>37</v>
      </c>
      <c r="H49">
        <v>3</v>
      </c>
      <c r="I49" t="s">
        <v>745</v>
      </c>
      <c r="J49" t="s">
        <v>746</v>
      </c>
      <c r="K49" t="s">
        <v>747</v>
      </c>
      <c r="L49">
        <v>1348</v>
      </c>
      <c r="N49">
        <v>1009</v>
      </c>
      <c r="O49" t="s">
        <v>68</v>
      </c>
      <c r="P49" t="s">
        <v>68</v>
      </c>
      <c r="Q49">
        <v>1000</v>
      </c>
      <c r="X49">
        <v>1.0416000000000001</v>
      </c>
      <c r="Y49">
        <v>10011.69</v>
      </c>
      <c r="Z49">
        <v>0</v>
      </c>
      <c r="AA49">
        <v>0</v>
      </c>
      <c r="AB49">
        <v>0</v>
      </c>
      <c r="AC49">
        <v>0</v>
      </c>
      <c r="AD49">
        <v>1</v>
      </c>
      <c r="AE49">
        <v>0</v>
      </c>
      <c r="AF49" t="s">
        <v>4</v>
      </c>
      <c r="AG49">
        <v>1.0416000000000001</v>
      </c>
      <c r="AH49">
        <v>2</v>
      </c>
      <c r="AI49">
        <v>29858877</v>
      </c>
      <c r="AJ49">
        <v>49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</row>
    <row r="50" spans="1:44">
      <c r="A50">
        <f>ROW(Source!A84)</f>
        <v>84</v>
      </c>
      <c r="B50">
        <v>29858892</v>
      </c>
      <c r="C50">
        <v>29858886</v>
      </c>
      <c r="D50">
        <v>29308795</v>
      </c>
      <c r="E50">
        <v>37</v>
      </c>
      <c r="F50">
        <v>1</v>
      </c>
      <c r="G50">
        <v>37</v>
      </c>
      <c r="H50">
        <v>1</v>
      </c>
      <c r="I50" t="s">
        <v>684</v>
      </c>
      <c r="J50" t="s">
        <v>4</v>
      </c>
      <c r="K50" t="s">
        <v>685</v>
      </c>
      <c r="L50">
        <v>1191</v>
      </c>
      <c r="N50">
        <v>1013</v>
      </c>
      <c r="O50" t="s">
        <v>686</v>
      </c>
      <c r="P50" t="s">
        <v>686</v>
      </c>
      <c r="Q50">
        <v>1</v>
      </c>
      <c r="X50">
        <v>3.3</v>
      </c>
      <c r="Y50">
        <v>0</v>
      </c>
      <c r="Z50">
        <v>0</v>
      </c>
      <c r="AA50">
        <v>0</v>
      </c>
      <c r="AB50">
        <v>0</v>
      </c>
      <c r="AC50">
        <v>0</v>
      </c>
      <c r="AD50">
        <v>1</v>
      </c>
      <c r="AE50">
        <v>1</v>
      </c>
      <c r="AF50" t="s">
        <v>4</v>
      </c>
      <c r="AG50">
        <v>3.3</v>
      </c>
      <c r="AH50">
        <v>2</v>
      </c>
      <c r="AI50">
        <v>29858887</v>
      </c>
      <c r="AJ50">
        <v>50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</row>
    <row r="51" spans="1:44">
      <c r="A51">
        <f>ROW(Source!A84)</f>
        <v>84</v>
      </c>
      <c r="B51">
        <v>29858893</v>
      </c>
      <c r="C51">
        <v>29858886</v>
      </c>
      <c r="D51">
        <v>29310164</v>
      </c>
      <c r="E51">
        <v>1</v>
      </c>
      <c r="F51">
        <v>1</v>
      </c>
      <c r="G51">
        <v>37</v>
      </c>
      <c r="H51">
        <v>2</v>
      </c>
      <c r="I51" t="s">
        <v>696</v>
      </c>
      <c r="J51" t="s">
        <v>697</v>
      </c>
      <c r="K51" t="s">
        <v>698</v>
      </c>
      <c r="L51">
        <v>1368</v>
      </c>
      <c r="N51">
        <v>1011</v>
      </c>
      <c r="O51" t="s">
        <v>63</v>
      </c>
      <c r="P51" t="s">
        <v>63</v>
      </c>
      <c r="Q51">
        <v>1</v>
      </c>
      <c r="X51">
        <v>1.57</v>
      </c>
      <c r="Y51">
        <v>0</v>
      </c>
      <c r="Z51">
        <v>120.84</v>
      </c>
      <c r="AA51">
        <v>53.4</v>
      </c>
      <c r="AB51">
        <v>0</v>
      </c>
      <c r="AC51">
        <v>0</v>
      </c>
      <c r="AD51">
        <v>1</v>
      </c>
      <c r="AE51">
        <v>0</v>
      </c>
      <c r="AF51" t="s">
        <v>4</v>
      </c>
      <c r="AG51">
        <v>1.57</v>
      </c>
      <c r="AH51">
        <v>2</v>
      </c>
      <c r="AI51">
        <v>29858888</v>
      </c>
      <c r="AJ51">
        <v>51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</row>
    <row r="52" spans="1:44">
      <c r="A52">
        <f>ROW(Source!A84)</f>
        <v>84</v>
      </c>
      <c r="B52">
        <v>29858894</v>
      </c>
      <c r="C52">
        <v>29858886</v>
      </c>
      <c r="D52">
        <v>29310292</v>
      </c>
      <c r="E52">
        <v>1</v>
      </c>
      <c r="F52">
        <v>1</v>
      </c>
      <c r="G52">
        <v>37</v>
      </c>
      <c r="H52">
        <v>2</v>
      </c>
      <c r="I52" t="s">
        <v>699</v>
      </c>
      <c r="J52" t="s">
        <v>700</v>
      </c>
      <c r="K52" t="s">
        <v>701</v>
      </c>
      <c r="L52">
        <v>1368</v>
      </c>
      <c r="N52">
        <v>1011</v>
      </c>
      <c r="O52" t="s">
        <v>63</v>
      </c>
      <c r="P52" t="s">
        <v>63</v>
      </c>
      <c r="Q52">
        <v>1</v>
      </c>
      <c r="X52">
        <v>2.9</v>
      </c>
      <c r="Y52">
        <v>0</v>
      </c>
      <c r="Z52">
        <v>47.44</v>
      </c>
      <c r="AA52">
        <v>41.19</v>
      </c>
      <c r="AB52">
        <v>0</v>
      </c>
      <c r="AC52">
        <v>0</v>
      </c>
      <c r="AD52">
        <v>1</v>
      </c>
      <c r="AE52">
        <v>0</v>
      </c>
      <c r="AF52" t="s">
        <v>4</v>
      </c>
      <c r="AG52">
        <v>2.9</v>
      </c>
      <c r="AH52">
        <v>2</v>
      </c>
      <c r="AI52">
        <v>29858889</v>
      </c>
      <c r="AJ52">
        <v>52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</row>
    <row r="53" spans="1:44">
      <c r="A53">
        <f>ROW(Source!A84)</f>
        <v>84</v>
      </c>
      <c r="B53">
        <v>29858895</v>
      </c>
      <c r="C53">
        <v>29858886</v>
      </c>
      <c r="D53">
        <v>29309928</v>
      </c>
      <c r="E53">
        <v>1</v>
      </c>
      <c r="F53">
        <v>1</v>
      </c>
      <c r="G53">
        <v>37</v>
      </c>
      <c r="H53">
        <v>2</v>
      </c>
      <c r="I53" t="s">
        <v>702</v>
      </c>
      <c r="J53" t="s">
        <v>703</v>
      </c>
      <c r="K53" t="s">
        <v>704</v>
      </c>
      <c r="L53">
        <v>1368</v>
      </c>
      <c r="N53">
        <v>1011</v>
      </c>
      <c r="O53" t="s">
        <v>63</v>
      </c>
      <c r="P53" t="s">
        <v>63</v>
      </c>
      <c r="Q53">
        <v>1</v>
      </c>
      <c r="X53">
        <v>0.09</v>
      </c>
      <c r="Y53">
        <v>0</v>
      </c>
      <c r="Z53">
        <v>21.27</v>
      </c>
      <c r="AA53">
        <v>0.14000000000000001</v>
      </c>
      <c r="AB53">
        <v>0</v>
      </c>
      <c r="AC53">
        <v>0</v>
      </c>
      <c r="AD53">
        <v>1</v>
      </c>
      <c r="AE53">
        <v>0</v>
      </c>
      <c r="AF53" t="s">
        <v>4</v>
      </c>
      <c r="AG53">
        <v>0.09</v>
      </c>
      <c r="AH53">
        <v>2</v>
      </c>
      <c r="AI53">
        <v>29858890</v>
      </c>
      <c r="AJ53">
        <v>53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</row>
    <row r="54" spans="1:44">
      <c r="A54">
        <f>ROW(Source!A84)</f>
        <v>84</v>
      </c>
      <c r="B54">
        <v>29858896</v>
      </c>
      <c r="C54">
        <v>29858886</v>
      </c>
      <c r="D54">
        <v>29311208</v>
      </c>
      <c r="E54">
        <v>1</v>
      </c>
      <c r="F54">
        <v>1</v>
      </c>
      <c r="G54">
        <v>37</v>
      </c>
      <c r="H54">
        <v>3</v>
      </c>
      <c r="I54" t="s">
        <v>705</v>
      </c>
      <c r="J54" t="s">
        <v>706</v>
      </c>
      <c r="K54" t="s">
        <v>707</v>
      </c>
      <c r="L54">
        <v>1348</v>
      </c>
      <c r="N54">
        <v>1009</v>
      </c>
      <c r="O54" t="s">
        <v>68</v>
      </c>
      <c r="P54" t="s">
        <v>68</v>
      </c>
      <c r="Q54">
        <v>1000</v>
      </c>
      <c r="X54">
        <v>1.61E-2</v>
      </c>
      <c r="Y54">
        <v>245096.76</v>
      </c>
      <c r="Z54">
        <v>0</v>
      </c>
      <c r="AA54">
        <v>0</v>
      </c>
      <c r="AB54">
        <v>0</v>
      </c>
      <c r="AC54">
        <v>0</v>
      </c>
      <c r="AD54">
        <v>1</v>
      </c>
      <c r="AE54">
        <v>0</v>
      </c>
      <c r="AF54" t="s">
        <v>4</v>
      </c>
      <c r="AG54">
        <v>1.61E-2</v>
      </c>
      <c r="AH54">
        <v>2</v>
      </c>
      <c r="AI54">
        <v>29858891</v>
      </c>
      <c r="AJ54">
        <v>54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</row>
    <row r="55" spans="1:44">
      <c r="A55">
        <f>ROW(Source!A85)</f>
        <v>85</v>
      </c>
      <c r="B55">
        <v>29858902</v>
      </c>
      <c r="C55">
        <v>29858897</v>
      </c>
      <c r="D55">
        <v>29308795</v>
      </c>
      <c r="E55">
        <v>37</v>
      </c>
      <c r="F55">
        <v>1</v>
      </c>
      <c r="G55">
        <v>37</v>
      </c>
      <c r="H55">
        <v>1</v>
      </c>
      <c r="I55" t="s">
        <v>684</v>
      </c>
      <c r="J55" t="s">
        <v>4</v>
      </c>
      <c r="K55" t="s">
        <v>685</v>
      </c>
      <c r="L55">
        <v>1191</v>
      </c>
      <c r="N55">
        <v>1013</v>
      </c>
      <c r="O55" t="s">
        <v>686</v>
      </c>
      <c r="P55" t="s">
        <v>686</v>
      </c>
      <c r="Q55">
        <v>1</v>
      </c>
      <c r="X55">
        <v>19.8</v>
      </c>
      <c r="Y55">
        <v>0</v>
      </c>
      <c r="Z55">
        <v>0</v>
      </c>
      <c r="AA55">
        <v>0</v>
      </c>
      <c r="AB55">
        <v>0</v>
      </c>
      <c r="AC55">
        <v>0</v>
      </c>
      <c r="AD55">
        <v>1</v>
      </c>
      <c r="AE55">
        <v>1</v>
      </c>
      <c r="AF55" t="s">
        <v>4</v>
      </c>
      <c r="AG55">
        <v>19.8</v>
      </c>
      <c r="AH55">
        <v>2</v>
      </c>
      <c r="AI55">
        <v>29858898</v>
      </c>
      <c r="AJ55">
        <v>55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</row>
    <row r="56" spans="1:44">
      <c r="A56">
        <f>ROW(Source!A85)</f>
        <v>85</v>
      </c>
      <c r="B56">
        <v>29858903</v>
      </c>
      <c r="C56">
        <v>29858897</v>
      </c>
      <c r="D56">
        <v>29309928</v>
      </c>
      <c r="E56">
        <v>1</v>
      </c>
      <c r="F56">
        <v>1</v>
      </c>
      <c r="G56">
        <v>37</v>
      </c>
      <c r="H56">
        <v>2</v>
      </c>
      <c r="I56" t="s">
        <v>702</v>
      </c>
      <c r="J56" t="s">
        <v>703</v>
      </c>
      <c r="K56" t="s">
        <v>704</v>
      </c>
      <c r="L56">
        <v>1368</v>
      </c>
      <c r="N56">
        <v>1011</v>
      </c>
      <c r="O56" t="s">
        <v>63</v>
      </c>
      <c r="P56" t="s">
        <v>63</v>
      </c>
      <c r="Q56">
        <v>1</v>
      </c>
      <c r="X56">
        <v>0.09</v>
      </c>
      <c r="Y56">
        <v>0</v>
      </c>
      <c r="Z56">
        <v>21.27</v>
      </c>
      <c r="AA56">
        <v>0.14000000000000001</v>
      </c>
      <c r="AB56">
        <v>0</v>
      </c>
      <c r="AC56">
        <v>0</v>
      </c>
      <c r="AD56">
        <v>1</v>
      </c>
      <c r="AE56">
        <v>0</v>
      </c>
      <c r="AF56" t="s">
        <v>4</v>
      </c>
      <c r="AG56">
        <v>0.09</v>
      </c>
      <c r="AH56">
        <v>2</v>
      </c>
      <c r="AI56">
        <v>29858899</v>
      </c>
      <c r="AJ56">
        <v>56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</row>
    <row r="57" spans="1:44">
      <c r="A57">
        <f>ROW(Source!A85)</f>
        <v>85</v>
      </c>
      <c r="B57">
        <v>29858904</v>
      </c>
      <c r="C57">
        <v>29858897</v>
      </c>
      <c r="D57">
        <v>29313040</v>
      </c>
      <c r="E57">
        <v>1</v>
      </c>
      <c r="F57">
        <v>1</v>
      </c>
      <c r="G57">
        <v>37</v>
      </c>
      <c r="H57">
        <v>3</v>
      </c>
      <c r="I57" t="s">
        <v>708</v>
      </c>
      <c r="J57" t="s">
        <v>709</v>
      </c>
      <c r="K57" t="s">
        <v>710</v>
      </c>
      <c r="L57">
        <v>1348</v>
      </c>
      <c r="N57">
        <v>1009</v>
      </c>
      <c r="O57" t="s">
        <v>68</v>
      </c>
      <c r="P57" t="s">
        <v>68</v>
      </c>
      <c r="Q57">
        <v>1000</v>
      </c>
      <c r="X57">
        <v>2.5999999999999999E-3</v>
      </c>
      <c r="Y57">
        <v>3466.3</v>
      </c>
      <c r="Z57">
        <v>0</v>
      </c>
      <c r="AA57">
        <v>0</v>
      </c>
      <c r="AB57">
        <v>0</v>
      </c>
      <c r="AC57">
        <v>0</v>
      </c>
      <c r="AD57">
        <v>1</v>
      </c>
      <c r="AE57">
        <v>0</v>
      </c>
      <c r="AF57" t="s">
        <v>4</v>
      </c>
      <c r="AG57">
        <v>2.5999999999999999E-3</v>
      </c>
      <c r="AH57">
        <v>2</v>
      </c>
      <c r="AI57">
        <v>29858900</v>
      </c>
      <c r="AJ57">
        <v>57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</row>
    <row r="58" spans="1:44">
      <c r="A58">
        <f>ROW(Source!A85)</f>
        <v>85</v>
      </c>
      <c r="B58">
        <v>29858905</v>
      </c>
      <c r="C58">
        <v>29858897</v>
      </c>
      <c r="D58">
        <v>29313227</v>
      </c>
      <c r="E58">
        <v>1</v>
      </c>
      <c r="F58">
        <v>1</v>
      </c>
      <c r="G58">
        <v>37</v>
      </c>
      <c r="H58">
        <v>3</v>
      </c>
      <c r="I58" t="s">
        <v>711</v>
      </c>
      <c r="J58" t="s">
        <v>712</v>
      </c>
      <c r="K58" t="s">
        <v>713</v>
      </c>
      <c r="L58">
        <v>1348</v>
      </c>
      <c r="N58">
        <v>1009</v>
      </c>
      <c r="O58" t="s">
        <v>68</v>
      </c>
      <c r="P58" t="s">
        <v>68</v>
      </c>
      <c r="Q58">
        <v>1000</v>
      </c>
      <c r="X58">
        <v>0.05</v>
      </c>
      <c r="Y58">
        <v>361504.09</v>
      </c>
      <c r="Z58">
        <v>0</v>
      </c>
      <c r="AA58">
        <v>0</v>
      </c>
      <c r="AB58">
        <v>0</v>
      </c>
      <c r="AC58">
        <v>0</v>
      </c>
      <c r="AD58">
        <v>1</v>
      </c>
      <c r="AE58">
        <v>0</v>
      </c>
      <c r="AF58" t="s">
        <v>4</v>
      </c>
      <c r="AG58">
        <v>0.05</v>
      </c>
      <c r="AH58">
        <v>2</v>
      </c>
      <c r="AI58">
        <v>29858901</v>
      </c>
      <c r="AJ58">
        <v>58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</row>
    <row r="59" spans="1:44">
      <c r="A59">
        <f>ROW(Source!A86)</f>
        <v>86</v>
      </c>
      <c r="B59">
        <v>29858912</v>
      </c>
      <c r="C59">
        <v>29858906</v>
      </c>
      <c r="D59">
        <v>29308795</v>
      </c>
      <c r="E59">
        <v>37</v>
      </c>
      <c r="F59">
        <v>1</v>
      </c>
      <c r="G59">
        <v>37</v>
      </c>
      <c r="H59">
        <v>1</v>
      </c>
      <c r="I59" t="s">
        <v>684</v>
      </c>
      <c r="J59" t="s">
        <v>4</v>
      </c>
      <c r="K59" t="s">
        <v>685</v>
      </c>
      <c r="L59">
        <v>1191</v>
      </c>
      <c r="N59">
        <v>1013</v>
      </c>
      <c r="O59" t="s">
        <v>686</v>
      </c>
      <c r="P59" t="s">
        <v>686</v>
      </c>
      <c r="Q59">
        <v>1</v>
      </c>
      <c r="X59">
        <v>3.3</v>
      </c>
      <c r="Y59">
        <v>0</v>
      </c>
      <c r="Z59">
        <v>0</v>
      </c>
      <c r="AA59">
        <v>0</v>
      </c>
      <c r="AB59">
        <v>0</v>
      </c>
      <c r="AC59">
        <v>0</v>
      </c>
      <c r="AD59">
        <v>1</v>
      </c>
      <c r="AE59">
        <v>1</v>
      </c>
      <c r="AF59" t="s">
        <v>4</v>
      </c>
      <c r="AG59">
        <v>3.3</v>
      </c>
      <c r="AH59">
        <v>2</v>
      </c>
      <c r="AI59">
        <v>29858907</v>
      </c>
      <c r="AJ59">
        <v>59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</row>
    <row r="60" spans="1:44">
      <c r="A60">
        <f>ROW(Source!A86)</f>
        <v>86</v>
      </c>
      <c r="B60">
        <v>29858913</v>
      </c>
      <c r="C60">
        <v>29858906</v>
      </c>
      <c r="D60">
        <v>29310164</v>
      </c>
      <c r="E60">
        <v>1</v>
      </c>
      <c r="F60">
        <v>1</v>
      </c>
      <c r="G60">
        <v>37</v>
      </c>
      <c r="H60">
        <v>2</v>
      </c>
      <c r="I60" t="s">
        <v>696</v>
      </c>
      <c r="J60" t="s">
        <v>697</v>
      </c>
      <c r="K60" t="s">
        <v>698</v>
      </c>
      <c r="L60">
        <v>1368</v>
      </c>
      <c r="N60">
        <v>1011</v>
      </c>
      <c r="O60" t="s">
        <v>63</v>
      </c>
      <c r="P60" t="s">
        <v>63</v>
      </c>
      <c r="Q60">
        <v>1</v>
      </c>
      <c r="X60">
        <v>1.57</v>
      </c>
      <c r="Y60">
        <v>0</v>
      </c>
      <c r="Z60">
        <v>120.84</v>
      </c>
      <c r="AA60">
        <v>53.4</v>
      </c>
      <c r="AB60">
        <v>0</v>
      </c>
      <c r="AC60">
        <v>0</v>
      </c>
      <c r="AD60">
        <v>1</v>
      </c>
      <c r="AE60">
        <v>0</v>
      </c>
      <c r="AF60" t="s">
        <v>4</v>
      </c>
      <c r="AG60">
        <v>1.57</v>
      </c>
      <c r="AH60">
        <v>2</v>
      </c>
      <c r="AI60">
        <v>29858908</v>
      </c>
      <c r="AJ60">
        <v>60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</row>
    <row r="61" spans="1:44">
      <c r="A61">
        <f>ROW(Source!A86)</f>
        <v>86</v>
      </c>
      <c r="B61">
        <v>29858914</v>
      </c>
      <c r="C61">
        <v>29858906</v>
      </c>
      <c r="D61">
        <v>29310292</v>
      </c>
      <c r="E61">
        <v>1</v>
      </c>
      <c r="F61">
        <v>1</v>
      </c>
      <c r="G61">
        <v>37</v>
      </c>
      <c r="H61">
        <v>2</v>
      </c>
      <c r="I61" t="s">
        <v>699</v>
      </c>
      <c r="J61" t="s">
        <v>700</v>
      </c>
      <c r="K61" t="s">
        <v>701</v>
      </c>
      <c r="L61">
        <v>1368</v>
      </c>
      <c r="N61">
        <v>1011</v>
      </c>
      <c r="O61" t="s">
        <v>63</v>
      </c>
      <c r="P61" t="s">
        <v>63</v>
      </c>
      <c r="Q61">
        <v>1</v>
      </c>
      <c r="X61">
        <v>2.9</v>
      </c>
      <c r="Y61">
        <v>0</v>
      </c>
      <c r="Z61">
        <v>47.44</v>
      </c>
      <c r="AA61">
        <v>41.19</v>
      </c>
      <c r="AB61">
        <v>0</v>
      </c>
      <c r="AC61">
        <v>0</v>
      </c>
      <c r="AD61">
        <v>1</v>
      </c>
      <c r="AE61">
        <v>0</v>
      </c>
      <c r="AF61" t="s">
        <v>4</v>
      </c>
      <c r="AG61">
        <v>2.9</v>
      </c>
      <c r="AH61">
        <v>2</v>
      </c>
      <c r="AI61">
        <v>29858909</v>
      </c>
      <c r="AJ61">
        <v>61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</row>
    <row r="62" spans="1:44">
      <c r="A62">
        <f>ROW(Source!A86)</f>
        <v>86</v>
      </c>
      <c r="B62">
        <v>29858915</v>
      </c>
      <c r="C62">
        <v>29858906</v>
      </c>
      <c r="D62">
        <v>29309928</v>
      </c>
      <c r="E62">
        <v>1</v>
      </c>
      <c r="F62">
        <v>1</v>
      </c>
      <c r="G62">
        <v>37</v>
      </c>
      <c r="H62">
        <v>2</v>
      </c>
      <c r="I62" t="s">
        <v>702</v>
      </c>
      <c r="J62" t="s">
        <v>703</v>
      </c>
      <c r="K62" t="s">
        <v>704</v>
      </c>
      <c r="L62">
        <v>1368</v>
      </c>
      <c r="N62">
        <v>1011</v>
      </c>
      <c r="O62" t="s">
        <v>63</v>
      </c>
      <c r="P62" t="s">
        <v>63</v>
      </c>
      <c r="Q62">
        <v>1</v>
      </c>
      <c r="X62">
        <v>0.09</v>
      </c>
      <c r="Y62">
        <v>0</v>
      </c>
      <c r="Z62">
        <v>21.27</v>
      </c>
      <c r="AA62">
        <v>0.14000000000000001</v>
      </c>
      <c r="AB62">
        <v>0</v>
      </c>
      <c r="AC62">
        <v>0</v>
      </c>
      <c r="AD62">
        <v>1</v>
      </c>
      <c r="AE62">
        <v>0</v>
      </c>
      <c r="AF62" t="s">
        <v>4</v>
      </c>
      <c r="AG62">
        <v>0.09</v>
      </c>
      <c r="AH62">
        <v>2</v>
      </c>
      <c r="AI62">
        <v>29858910</v>
      </c>
      <c r="AJ62">
        <v>62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</row>
    <row r="63" spans="1:44">
      <c r="A63">
        <f>ROW(Source!A86)</f>
        <v>86</v>
      </c>
      <c r="B63">
        <v>29858916</v>
      </c>
      <c r="C63">
        <v>29858906</v>
      </c>
      <c r="D63">
        <v>29311208</v>
      </c>
      <c r="E63">
        <v>1</v>
      </c>
      <c r="F63">
        <v>1</v>
      </c>
      <c r="G63">
        <v>37</v>
      </c>
      <c r="H63">
        <v>3</v>
      </c>
      <c r="I63" t="s">
        <v>705</v>
      </c>
      <c r="J63" t="s">
        <v>706</v>
      </c>
      <c r="K63" t="s">
        <v>707</v>
      </c>
      <c r="L63">
        <v>1348</v>
      </c>
      <c r="N63">
        <v>1009</v>
      </c>
      <c r="O63" t="s">
        <v>68</v>
      </c>
      <c r="P63" t="s">
        <v>68</v>
      </c>
      <c r="Q63">
        <v>1000</v>
      </c>
      <c r="X63">
        <v>1.61E-2</v>
      </c>
      <c r="Y63">
        <v>245096.76</v>
      </c>
      <c r="Z63">
        <v>0</v>
      </c>
      <c r="AA63">
        <v>0</v>
      </c>
      <c r="AB63">
        <v>0</v>
      </c>
      <c r="AC63">
        <v>0</v>
      </c>
      <c r="AD63">
        <v>1</v>
      </c>
      <c r="AE63">
        <v>0</v>
      </c>
      <c r="AF63" t="s">
        <v>4</v>
      </c>
      <c r="AG63">
        <v>1.61E-2</v>
      </c>
      <c r="AH63">
        <v>2</v>
      </c>
      <c r="AI63">
        <v>29858911</v>
      </c>
      <c r="AJ63">
        <v>63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</row>
    <row r="64" spans="1:44">
      <c r="A64">
        <f>ROW(Source!A87)</f>
        <v>87</v>
      </c>
      <c r="B64">
        <v>29858925</v>
      </c>
      <c r="C64">
        <v>29858917</v>
      </c>
      <c r="D64">
        <v>29308795</v>
      </c>
      <c r="E64">
        <v>37</v>
      </c>
      <c r="F64">
        <v>1</v>
      </c>
      <c r="G64">
        <v>37</v>
      </c>
      <c r="H64">
        <v>1</v>
      </c>
      <c r="I64" t="s">
        <v>684</v>
      </c>
      <c r="J64" t="s">
        <v>4</v>
      </c>
      <c r="K64" t="s">
        <v>685</v>
      </c>
      <c r="L64">
        <v>1191</v>
      </c>
      <c r="N64">
        <v>1013</v>
      </c>
      <c r="O64" t="s">
        <v>686</v>
      </c>
      <c r="P64" t="s">
        <v>686</v>
      </c>
      <c r="Q64">
        <v>1</v>
      </c>
      <c r="X64">
        <v>11.6</v>
      </c>
      <c r="Y64">
        <v>0</v>
      </c>
      <c r="Z64">
        <v>0</v>
      </c>
      <c r="AA64">
        <v>0</v>
      </c>
      <c r="AB64">
        <v>0</v>
      </c>
      <c r="AC64">
        <v>0</v>
      </c>
      <c r="AD64">
        <v>1</v>
      </c>
      <c r="AE64">
        <v>1</v>
      </c>
      <c r="AF64" t="s">
        <v>4</v>
      </c>
      <c r="AG64">
        <v>11.6</v>
      </c>
      <c r="AH64">
        <v>2</v>
      </c>
      <c r="AI64">
        <v>29858918</v>
      </c>
      <c r="AJ64">
        <v>64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</row>
    <row r="65" spans="1:44">
      <c r="A65">
        <f>ROW(Source!A87)</f>
        <v>87</v>
      </c>
      <c r="B65">
        <v>29858926</v>
      </c>
      <c r="C65">
        <v>29858917</v>
      </c>
      <c r="D65">
        <v>29310164</v>
      </c>
      <c r="E65">
        <v>1</v>
      </c>
      <c r="F65">
        <v>1</v>
      </c>
      <c r="G65">
        <v>37</v>
      </c>
      <c r="H65">
        <v>2</v>
      </c>
      <c r="I65" t="s">
        <v>696</v>
      </c>
      <c r="J65" t="s">
        <v>697</v>
      </c>
      <c r="K65" t="s">
        <v>698</v>
      </c>
      <c r="L65">
        <v>1368</v>
      </c>
      <c r="N65">
        <v>1011</v>
      </c>
      <c r="O65" t="s">
        <v>63</v>
      </c>
      <c r="P65" t="s">
        <v>63</v>
      </c>
      <c r="Q65">
        <v>1</v>
      </c>
      <c r="X65">
        <v>5.2</v>
      </c>
      <c r="Y65">
        <v>0</v>
      </c>
      <c r="Z65">
        <v>120.84</v>
      </c>
      <c r="AA65">
        <v>53.4</v>
      </c>
      <c r="AB65">
        <v>0</v>
      </c>
      <c r="AC65">
        <v>0</v>
      </c>
      <c r="AD65">
        <v>1</v>
      </c>
      <c r="AE65">
        <v>0</v>
      </c>
      <c r="AF65" t="s">
        <v>4</v>
      </c>
      <c r="AG65">
        <v>5.2</v>
      </c>
      <c r="AH65">
        <v>2</v>
      </c>
      <c r="AI65">
        <v>29858919</v>
      </c>
      <c r="AJ65">
        <v>65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</row>
    <row r="66" spans="1:44">
      <c r="A66">
        <f>ROW(Source!A87)</f>
        <v>87</v>
      </c>
      <c r="B66">
        <v>29858927</v>
      </c>
      <c r="C66">
        <v>29858917</v>
      </c>
      <c r="D66">
        <v>29310292</v>
      </c>
      <c r="E66">
        <v>1</v>
      </c>
      <c r="F66">
        <v>1</v>
      </c>
      <c r="G66">
        <v>37</v>
      </c>
      <c r="H66">
        <v>2</v>
      </c>
      <c r="I66" t="s">
        <v>699</v>
      </c>
      <c r="J66" t="s">
        <v>700</v>
      </c>
      <c r="K66" t="s">
        <v>701</v>
      </c>
      <c r="L66">
        <v>1368</v>
      </c>
      <c r="N66">
        <v>1011</v>
      </c>
      <c r="O66" t="s">
        <v>63</v>
      </c>
      <c r="P66" t="s">
        <v>63</v>
      </c>
      <c r="Q66">
        <v>1</v>
      </c>
      <c r="X66">
        <v>10.4</v>
      </c>
      <c r="Y66">
        <v>0</v>
      </c>
      <c r="Z66">
        <v>47.44</v>
      </c>
      <c r="AA66">
        <v>41.19</v>
      </c>
      <c r="AB66">
        <v>0</v>
      </c>
      <c r="AC66">
        <v>0</v>
      </c>
      <c r="AD66">
        <v>1</v>
      </c>
      <c r="AE66">
        <v>0</v>
      </c>
      <c r="AF66" t="s">
        <v>4</v>
      </c>
      <c r="AG66">
        <v>10.4</v>
      </c>
      <c r="AH66">
        <v>2</v>
      </c>
      <c r="AI66">
        <v>29858920</v>
      </c>
      <c r="AJ66">
        <v>66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</row>
    <row r="67" spans="1:44">
      <c r="A67">
        <f>ROW(Source!A87)</f>
        <v>87</v>
      </c>
      <c r="B67">
        <v>29858928</v>
      </c>
      <c r="C67">
        <v>29858917</v>
      </c>
      <c r="D67">
        <v>29309928</v>
      </c>
      <c r="E67">
        <v>1</v>
      </c>
      <c r="F67">
        <v>1</v>
      </c>
      <c r="G67">
        <v>37</v>
      </c>
      <c r="H67">
        <v>2</v>
      </c>
      <c r="I67" t="s">
        <v>702</v>
      </c>
      <c r="J67" t="s">
        <v>703</v>
      </c>
      <c r="K67" t="s">
        <v>704</v>
      </c>
      <c r="L67">
        <v>1368</v>
      </c>
      <c r="N67">
        <v>1011</v>
      </c>
      <c r="O67" t="s">
        <v>63</v>
      </c>
      <c r="P67" t="s">
        <v>63</v>
      </c>
      <c r="Q67">
        <v>1</v>
      </c>
      <c r="X67">
        <v>0.09</v>
      </c>
      <c r="Y67">
        <v>0</v>
      </c>
      <c r="Z67">
        <v>21.27</v>
      </c>
      <c r="AA67">
        <v>0.14000000000000001</v>
      </c>
      <c r="AB67">
        <v>0</v>
      </c>
      <c r="AC67">
        <v>0</v>
      </c>
      <c r="AD67">
        <v>1</v>
      </c>
      <c r="AE67">
        <v>0</v>
      </c>
      <c r="AF67" t="s">
        <v>4</v>
      </c>
      <c r="AG67">
        <v>0.09</v>
      </c>
      <c r="AH67">
        <v>2</v>
      </c>
      <c r="AI67">
        <v>29858921</v>
      </c>
      <c r="AJ67">
        <v>67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</row>
    <row r="68" spans="1:44">
      <c r="A68">
        <f>ROW(Source!A87)</f>
        <v>87</v>
      </c>
      <c r="B68">
        <v>29858929</v>
      </c>
      <c r="C68">
        <v>29858917</v>
      </c>
      <c r="D68">
        <v>29312639</v>
      </c>
      <c r="E68">
        <v>1</v>
      </c>
      <c r="F68">
        <v>1</v>
      </c>
      <c r="G68">
        <v>37</v>
      </c>
      <c r="H68">
        <v>3</v>
      </c>
      <c r="I68" t="s">
        <v>714</v>
      </c>
      <c r="J68" t="s">
        <v>715</v>
      </c>
      <c r="K68" t="s">
        <v>716</v>
      </c>
      <c r="L68">
        <v>1346</v>
      </c>
      <c r="N68">
        <v>1009</v>
      </c>
      <c r="O68" t="s">
        <v>717</v>
      </c>
      <c r="P68" t="s">
        <v>717</v>
      </c>
      <c r="Q68">
        <v>1</v>
      </c>
      <c r="X68">
        <v>0.41</v>
      </c>
      <c r="Y68">
        <v>23.91</v>
      </c>
      <c r="Z68">
        <v>0</v>
      </c>
      <c r="AA68">
        <v>0</v>
      </c>
      <c r="AB68">
        <v>0</v>
      </c>
      <c r="AC68">
        <v>0</v>
      </c>
      <c r="AD68">
        <v>1</v>
      </c>
      <c r="AE68">
        <v>0</v>
      </c>
      <c r="AF68" t="s">
        <v>4</v>
      </c>
      <c r="AG68">
        <v>0.41</v>
      </c>
      <c r="AH68">
        <v>2</v>
      </c>
      <c r="AI68">
        <v>29858922</v>
      </c>
      <c r="AJ68">
        <v>68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</row>
    <row r="69" spans="1:44">
      <c r="A69">
        <f>ROW(Source!A87)</f>
        <v>87</v>
      </c>
      <c r="B69">
        <v>29858930</v>
      </c>
      <c r="C69">
        <v>29858917</v>
      </c>
      <c r="D69">
        <v>29311303</v>
      </c>
      <c r="E69">
        <v>1</v>
      </c>
      <c r="F69">
        <v>1</v>
      </c>
      <c r="G69">
        <v>37</v>
      </c>
      <c r="H69">
        <v>3</v>
      </c>
      <c r="I69" t="s">
        <v>718</v>
      </c>
      <c r="J69" t="s">
        <v>719</v>
      </c>
      <c r="K69" t="s">
        <v>720</v>
      </c>
      <c r="L69">
        <v>1348</v>
      </c>
      <c r="N69">
        <v>1009</v>
      </c>
      <c r="O69" t="s">
        <v>68</v>
      </c>
      <c r="P69" t="s">
        <v>68</v>
      </c>
      <c r="Q69">
        <v>1000</v>
      </c>
      <c r="X69">
        <v>1.6000000000000001E-3</v>
      </c>
      <c r="Y69">
        <v>117354.24000000001</v>
      </c>
      <c r="Z69">
        <v>0</v>
      </c>
      <c r="AA69">
        <v>0</v>
      </c>
      <c r="AB69">
        <v>0</v>
      </c>
      <c r="AC69">
        <v>0</v>
      </c>
      <c r="AD69">
        <v>1</v>
      </c>
      <c r="AE69">
        <v>0</v>
      </c>
      <c r="AF69" t="s">
        <v>4</v>
      </c>
      <c r="AG69">
        <v>1.6000000000000001E-3</v>
      </c>
      <c r="AH69">
        <v>2</v>
      </c>
      <c r="AI69">
        <v>29858923</v>
      </c>
      <c r="AJ69">
        <v>69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</row>
    <row r="70" spans="1:44">
      <c r="A70">
        <f>ROW(Source!A87)</f>
        <v>87</v>
      </c>
      <c r="B70">
        <v>29858931</v>
      </c>
      <c r="C70">
        <v>29858917</v>
      </c>
      <c r="D70">
        <v>29311250</v>
      </c>
      <c r="E70">
        <v>1</v>
      </c>
      <c r="F70">
        <v>1</v>
      </c>
      <c r="G70">
        <v>37</v>
      </c>
      <c r="H70">
        <v>3</v>
      </c>
      <c r="I70" t="s">
        <v>721</v>
      </c>
      <c r="J70" t="s">
        <v>722</v>
      </c>
      <c r="K70" t="s">
        <v>723</v>
      </c>
      <c r="L70">
        <v>1348</v>
      </c>
      <c r="N70">
        <v>1009</v>
      </c>
      <c r="O70" t="s">
        <v>68</v>
      </c>
      <c r="P70" t="s">
        <v>68</v>
      </c>
      <c r="Q70">
        <v>1000</v>
      </c>
      <c r="X70">
        <v>5.3800000000000001E-2</v>
      </c>
      <c r="Y70">
        <v>162500.92000000001</v>
      </c>
      <c r="Z70">
        <v>0</v>
      </c>
      <c r="AA70">
        <v>0</v>
      </c>
      <c r="AB70">
        <v>0</v>
      </c>
      <c r="AC70">
        <v>0</v>
      </c>
      <c r="AD70">
        <v>1</v>
      </c>
      <c r="AE70">
        <v>0</v>
      </c>
      <c r="AF70" t="s">
        <v>4</v>
      </c>
      <c r="AG70">
        <v>5.3800000000000001E-2</v>
      </c>
      <c r="AH70">
        <v>2</v>
      </c>
      <c r="AI70">
        <v>29858924</v>
      </c>
      <c r="AJ70">
        <v>70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</row>
    <row r="71" spans="1:44">
      <c r="A71">
        <f>ROW(Source!A88)</f>
        <v>88</v>
      </c>
      <c r="B71">
        <v>29858936</v>
      </c>
      <c r="C71">
        <v>29858932</v>
      </c>
      <c r="D71">
        <v>29308795</v>
      </c>
      <c r="E71">
        <v>37</v>
      </c>
      <c r="F71">
        <v>1</v>
      </c>
      <c r="G71">
        <v>37</v>
      </c>
      <c r="H71">
        <v>1</v>
      </c>
      <c r="I71" t="s">
        <v>684</v>
      </c>
      <c r="J71" t="s">
        <v>4</v>
      </c>
      <c r="K71" t="s">
        <v>685</v>
      </c>
      <c r="L71">
        <v>1191</v>
      </c>
      <c r="N71">
        <v>1013</v>
      </c>
      <c r="O71" t="s">
        <v>686</v>
      </c>
      <c r="P71" t="s">
        <v>686</v>
      </c>
      <c r="Q71">
        <v>1</v>
      </c>
      <c r="X71">
        <v>52.78</v>
      </c>
      <c r="Y71">
        <v>0</v>
      </c>
      <c r="Z71">
        <v>0</v>
      </c>
      <c r="AA71">
        <v>0</v>
      </c>
      <c r="AB71">
        <v>0</v>
      </c>
      <c r="AC71">
        <v>0</v>
      </c>
      <c r="AD71">
        <v>1</v>
      </c>
      <c r="AE71">
        <v>1</v>
      </c>
      <c r="AF71" t="s">
        <v>4</v>
      </c>
      <c r="AG71">
        <v>52.78</v>
      </c>
      <c r="AH71">
        <v>2</v>
      </c>
      <c r="AI71">
        <v>29858933</v>
      </c>
      <c r="AJ71">
        <v>71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</row>
    <row r="72" spans="1:44">
      <c r="A72">
        <f>ROW(Source!A88)</f>
        <v>88</v>
      </c>
      <c r="B72">
        <v>29858937</v>
      </c>
      <c r="C72">
        <v>29858932</v>
      </c>
      <c r="D72">
        <v>29311503</v>
      </c>
      <c r="E72">
        <v>1</v>
      </c>
      <c r="F72">
        <v>1</v>
      </c>
      <c r="G72">
        <v>37</v>
      </c>
      <c r="H72">
        <v>3</v>
      </c>
      <c r="I72" t="s">
        <v>52</v>
      </c>
      <c r="J72" t="s">
        <v>55</v>
      </c>
      <c r="K72" t="s">
        <v>53</v>
      </c>
      <c r="L72">
        <v>1339</v>
      </c>
      <c r="N72">
        <v>1007</v>
      </c>
      <c r="O72" t="s">
        <v>54</v>
      </c>
      <c r="P72" t="s">
        <v>54</v>
      </c>
      <c r="Q72">
        <v>1</v>
      </c>
      <c r="X72">
        <v>5.0000000000000001E-3</v>
      </c>
      <c r="Y72">
        <v>12590.21</v>
      </c>
      <c r="Z72">
        <v>0</v>
      </c>
      <c r="AA72">
        <v>0</v>
      </c>
      <c r="AB72">
        <v>0</v>
      </c>
      <c r="AC72">
        <v>0</v>
      </c>
      <c r="AD72">
        <v>1</v>
      </c>
      <c r="AE72">
        <v>0</v>
      </c>
      <c r="AF72" t="s">
        <v>4</v>
      </c>
      <c r="AG72">
        <v>5.0000000000000001E-3</v>
      </c>
      <c r="AH72">
        <v>2</v>
      </c>
      <c r="AI72">
        <v>29858934</v>
      </c>
      <c r="AJ72">
        <v>72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</row>
    <row r="73" spans="1:44">
      <c r="A73">
        <f>ROW(Source!A88)</f>
        <v>88</v>
      </c>
      <c r="B73">
        <v>29858938</v>
      </c>
      <c r="C73">
        <v>29858932</v>
      </c>
      <c r="D73">
        <v>29311504</v>
      </c>
      <c r="E73">
        <v>1</v>
      </c>
      <c r="F73">
        <v>1</v>
      </c>
      <c r="G73">
        <v>37</v>
      </c>
      <c r="H73">
        <v>3</v>
      </c>
      <c r="I73" t="s">
        <v>57</v>
      </c>
      <c r="J73" t="s">
        <v>59</v>
      </c>
      <c r="K73" t="s">
        <v>58</v>
      </c>
      <c r="L73">
        <v>1339</v>
      </c>
      <c r="N73">
        <v>1007</v>
      </c>
      <c r="O73" t="s">
        <v>54</v>
      </c>
      <c r="P73" t="s">
        <v>54</v>
      </c>
      <c r="Q73">
        <v>1</v>
      </c>
      <c r="X73">
        <v>2.5000000000000001E-3</v>
      </c>
      <c r="Y73">
        <v>12042.47</v>
      </c>
      <c r="Z73">
        <v>0</v>
      </c>
      <c r="AA73">
        <v>0</v>
      </c>
      <c r="AB73">
        <v>0</v>
      </c>
      <c r="AC73">
        <v>0</v>
      </c>
      <c r="AD73">
        <v>1</v>
      </c>
      <c r="AE73">
        <v>0</v>
      </c>
      <c r="AF73" t="s">
        <v>4</v>
      </c>
      <c r="AG73">
        <v>2.5000000000000001E-3</v>
      </c>
      <c r="AH73">
        <v>2</v>
      </c>
      <c r="AI73">
        <v>29858935</v>
      </c>
      <c r="AJ73">
        <v>73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</row>
    <row r="74" spans="1:44">
      <c r="A74">
        <f>ROW(Source!A158)</f>
        <v>158</v>
      </c>
      <c r="B74">
        <v>29858959</v>
      </c>
      <c r="C74">
        <v>29858943</v>
      </c>
      <c r="D74">
        <v>29308795</v>
      </c>
      <c r="E74">
        <v>37</v>
      </c>
      <c r="F74">
        <v>1</v>
      </c>
      <c r="G74">
        <v>37</v>
      </c>
      <c r="H74">
        <v>1</v>
      </c>
      <c r="I74" t="s">
        <v>684</v>
      </c>
      <c r="J74" t="s">
        <v>4</v>
      </c>
      <c r="K74" t="s">
        <v>685</v>
      </c>
      <c r="L74">
        <v>1191</v>
      </c>
      <c r="N74">
        <v>1013</v>
      </c>
      <c r="O74" t="s">
        <v>686</v>
      </c>
      <c r="P74" t="s">
        <v>686</v>
      </c>
      <c r="Q74">
        <v>1</v>
      </c>
      <c r="X74">
        <v>47.61</v>
      </c>
      <c r="Y74">
        <v>0</v>
      </c>
      <c r="Z74">
        <v>0</v>
      </c>
      <c r="AA74">
        <v>0</v>
      </c>
      <c r="AB74">
        <v>0</v>
      </c>
      <c r="AC74">
        <v>0</v>
      </c>
      <c r="AD74">
        <v>1</v>
      </c>
      <c r="AE74">
        <v>1</v>
      </c>
      <c r="AF74" t="s">
        <v>160</v>
      </c>
      <c r="AG74">
        <v>9.5220000000000002</v>
      </c>
      <c r="AH74">
        <v>2</v>
      </c>
      <c r="AI74">
        <v>29858948</v>
      </c>
      <c r="AJ74">
        <v>74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</row>
    <row r="75" spans="1:44">
      <c r="A75">
        <f>ROW(Source!A158)</f>
        <v>158</v>
      </c>
      <c r="B75">
        <v>29858960</v>
      </c>
      <c r="C75">
        <v>29858943</v>
      </c>
      <c r="D75">
        <v>29310266</v>
      </c>
      <c r="E75">
        <v>1</v>
      </c>
      <c r="F75">
        <v>1</v>
      </c>
      <c r="G75">
        <v>37</v>
      </c>
      <c r="H75">
        <v>2</v>
      </c>
      <c r="I75" t="s">
        <v>748</v>
      </c>
      <c r="J75" t="s">
        <v>749</v>
      </c>
      <c r="K75" t="s">
        <v>750</v>
      </c>
      <c r="L75">
        <v>1368</v>
      </c>
      <c r="N75">
        <v>1011</v>
      </c>
      <c r="O75" t="s">
        <v>63</v>
      </c>
      <c r="P75" t="s">
        <v>63</v>
      </c>
      <c r="Q75">
        <v>1</v>
      </c>
      <c r="X75">
        <v>2.5099999999999998</v>
      </c>
      <c r="Y75">
        <v>0</v>
      </c>
      <c r="Z75">
        <v>60.72</v>
      </c>
      <c r="AA75">
        <v>0.55000000000000004</v>
      </c>
      <c r="AB75">
        <v>0</v>
      </c>
      <c r="AC75">
        <v>0</v>
      </c>
      <c r="AD75">
        <v>1</v>
      </c>
      <c r="AE75">
        <v>0</v>
      </c>
      <c r="AF75" t="s">
        <v>160</v>
      </c>
      <c r="AG75">
        <v>0.502</v>
      </c>
      <c r="AH75">
        <v>2</v>
      </c>
      <c r="AI75">
        <v>29858949</v>
      </c>
      <c r="AJ75">
        <v>75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</row>
    <row r="76" spans="1:44">
      <c r="A76">
        <f>ROW(Source!A158)</f>
        <v>158</v>
      </c>
      <c r="B76">
        <v>29858961</v>
      </c>
      <c r="C76">
        <v>29858943</v>
      </c>
      <c r="D76">
        <v>29310701</v>
      </c>
      <c r="E76">
        <v>1</v>
      </c>
      <c r="F76">
        <v>1</v>
      </c>
      <c r="G76">
        <v>37</v>
      </c>
      <c r="H76">
        <v>2</v>
      </c>
      <c r="I76" t="s">
        <v>751</v>
      </c>
      <c r="J76" t="s">
        <v>752</v>
      </c>
      <c r="K76" t="s">
        <v>753</v>
      </c>
      <c r="L76">
        <v>1368</v>
      </c>
      <c r="N76">
        <v>1011</v>
      </c>
      <c r="O76" t="s">
        <v>63</v>
      </c>
      <c r="P76" t="s">
        <v>63</v>
      </c>
      <c r="Q76">
        <v>1</v>
      </c>
      <c r="X76">
        <v>0.21</v>
      </c>
      <c r="Y76">
        <v>0</v>
      </c>
      <c r="Z76">
        <v>4.74</v>
      </c>
      <c r="AA76">
        <v>0.02</v>
      </c>
      <c r="AB76">
        <v>0</v>
      </c>
      <c r="AC76">
        <v>0</v>
      </c>
      <c r="AD76">
        <v>1</v>
      </c>
      <c r="AE76">
        <v>0</v>
      </c>
      <c r="AF76" t="s">
        <v>160</v>
      </c>
      <c r="AG76">
        <v>4.2000000000000003E-2</v>
      </c>
      <c r="AH76">
        <v>2</v>
      </c>
      <c r="AI76">
        <v>29858950</v>
      </c>
      <c r="AJ76">
        <v>76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</row>
    <row r="77" spans="1:44">
      <c r="A77">
        <f>ROW(Source!A158)</f>
        <v>158</v>
      </c>
      <c r="B77">
        <v>29858962</v>
      </c>
      <c r="C77">
        <v>29858943</v>
      </c>
      <c r="D77">
        <v>29310727</v>
      </c>
      <c r="E77">
        <v>1</v>
      </c>
      <c r="F77">
        <v>1</v>
      </c>
      <c r="G77">
        <v>37</v>
      </c>
      <c r="H77">
        <v>2</v>
      </c>
      <c r="I77" t="s">
        <v>754</v>
      </c>
      <c r="J77" t="s">
        <v>755</v>
      </c>
      <c r="K77" t="s">
        <v>756</v>
      </c>
      <c r="L77">
        <v>1368</v>
      </c>
      <c r="N77">
        <v>1011</v>
      </c>
      <c r="O77" t="s">
        <v>63</v>
      </c>
      <c r="P77" t="s">
        <v>63</v>
      </c>
      <c r="Q77">
        <v>1</v>
      </c>
      <c r="X77">
        <v>16.75</v>
      </c>
      <c r="Y77">
        <v>0</v>
      </c>
      <c r="Z77">
        <v>33.69</v>
      </c>
      <c r="AA77">
        <v>0.03</v>
      </c>
      <c r="AB77">
        <v>0</v>
      </c>
      <c r="AC77">
        <v>0</v>
      </c>
      <c r="AD77">
        <v>1</v>
      </c>
      <c r="AE77">
        <v>0</v>
      </c>
      <c r="AF77" t="s">
        <v>160</v>
      </c>
      <c r="AG77">
        <v>3.35</v>
      </c>
      <c r="AH77">
        <v>2</v>
      </c>
      <c r="AI77">
        <v>29858951</v>
      </c>
      <c r="AJ77">
        <v>77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</row>
    <row r="78" spans="1:44">
      <c r="A78">
        <f>ROW(Source!A158)</f>
        <v>158</v>
      </c>
      <c r="B78">
        <v>29858963</v>
      </c>
      <c r="C78">
        <v>29858943</v>
      </c>
      <c r="D78">
        <v>29310689</v>
      </c>
      <c r="E78">
        <v>1</v>
      </c>
      <c r="F78">
        <v>1</v>
      </c>
      <c r="G78">
        <v>37</v>
      </c>
      <c r="H78">
        <v>2</v>
      </c>
      <c r="I78" t="s">
        <v>757</v>
      </c>
      <c r="J78" t="s">
        <v>758</v>
      </c>
      <c r="K78" t="s">
        <v>759</v>
      </c>
      <c r="L78">
        <v>1368</v>
      </c>
      <c r="N78">
        <v>1011</v>
      </c>
      <c r="O78" t="s">
        <v>63</v>
      </c>
      <c r="P78" t="s">
        <v>63</v>
      </c>
      <c r="Q78">
        <v>1</v>
      </c>
      <c r="X78">
        <v>0.22</v>
      </c>
      <c r="Y78">
        <v>0</v>
      </c>
      <c r="Z78">
        <v>8.17</v>
      </c>
      <c r="AA78">
        <v>1.81</v>
      </c>
      <c r="AB78">
        <v>0</v>
      </c>
      <c r="AC78">
        <v>0</v>
      </c>
      <c r="AD78">
        <v>1</v>
      </c>
      <c r="AE78">
        <v>0</v>
      </c>
      <c r="AF78" t="s">
        <v>160</v>
      </c>
      <c r="AG78">
        <v>4.4000000000000004E-2</v>
      </c>
      <c r="AH78">
        <v>2</v>
      </c>
      <c r="AI78">
        <v>29858952</v>
      </c>
      <c r="AJ78">
        <v>78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</row>
    <row r="79" spans="1:44">
      <c r="A79">
        <f>ROW(Source!A158)</f>
        <v>158</v>
      </c>
      <c r="B79">
        <v>29858964</v>
      </c>
      <c r="C79">
        <v>29858943</v>
      </c>
      <c r="D79">
        <v>29309928</v>
      </c>
      <c r="E79">
        <v>1</v>
      </c>
      <c r="F79">
        <v>1</v>
      </c>
      <c r="G79">
        <v>37</v>
      </c>
      <c r="H79">
        <v>2</v>
      </c>
      <c r="I79" t="s">
        <v>702</v>
      </c>
      <c r="J79" t="s">
        <v>703</v>
      </c>
      <c r="K79" t="s">
        <v>704</v>
      </c>
      <c r="L79">
        <v>1368</v>
      </c>
      <c r="N79">
        <v>1011</v>
      </c>
      <c r="O79" t="s">
        <v>63</v>
      </c>
      <c r="P79" t="s">
        <v>63</v>
      </c>
      <c r="Q79">
        <v>1</v>
      </c>
      <c r="X79">
        <v>0.38</v>
      </c>
      <c r="Y79">
        <v>0</v>
      </c>
      <c r="Z79">
        <v>21.27</v>
      </c>
      <c r="AA79">
        <v>0.14000000000000001</v>
      </c>
      <c r="AB79">
        <v>0</v>
      </c>
      <c r="AC79">
        <v>0</v>
      </c>
      <c r="AD79">
        <v>1</v>
      </c>
      <c r="AE79">
        <v>0</v>
      </c>
      <c r="AF79" t="s">
        <v>160</v>
      </c>
      <c r="AG79">
        <v>7.6000000000000012E-2</v>
      </c>
      <c r="AH79">
        <v>2</v>
      </c>
      <c r="AI79">
        <v>29858953</v>
      </c>
      <c r="AJ79">
        <v>79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</row>
    <row r="80" spans="1:44">
      <c r="A80">
        <f>ROW(Source!A158)</f>
        <v>158</v>
      </c>
      <c r="B80">
        <v>29858965</v>
      </c>
      <c r="C80">
        <v>29858943</v>
      </c>
      <c r="D80">
        <v>29309932</v>
      </c>
      <c r="E80">
        <v>1</v>
      </c>
      <c r="F80">
        <v>1</v>
      </c>
      <c r="G80">
        <v>37</v>
      </c>
      <c r="H80">
        <v>2</v>
      </c>
      <c r="I80" t="s">
        <v>760</v>
      </c>
      <c r="J80" t="s">
        <v>761</v>
      </c>
      <c r="K80" t="s">
        <v>762</v>
      </c>
      <c r="L80">
        <v>1368</v>
      </c>
      <c r="N80">
        <v>1011</v>
      </c>
      <c r="O80" t="s">
        <v>63</v>
      </c>
      <c r="P80" t="s">
        <v>63</v>
      </c>
      <c r="Q80">
        <v>1</v>
      </c>
      <c r="X80">
        <v>0.1</v>
      </c>
      <c r="Y80">
        <v>0</v>
      </c>
      <c r="Z80">
        <v>150.54</v>
      </c>
      <c r="AA80">
        <v>2.5</v>
      </c>
      <c r="AB80">
        <v>0</v>
      </c>
      <c r="AC80">
        <v>0</v>
      </c>
      <c r="AD80">
        <v>1</v>
      </c>
      <c r="AE80">
        <v>0</v>
      </c>
      <c r="AF80" t="s">
        <v>160</v>
      </c>
      <c r="AG80">
        <v>2.0000000000000004E-2</v>
      </c>
      <c r="AH80">
        <v>2</v>
      </c>
      <c r="AI80">
        <v>29858954</v>
      </c>
      <c r="AJ80">
        <v>80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</row>
    <row r="81" spans="1:44">
      <c r="A81">
        <f>ROW(Source!A158)</f>
        <v>158</v>
      </c>
      <c r="B81">
        <v>29858966</v>
      </c>
      <c r="C81">
        <v>29858943</v>
      </c>
      <c r="D81">
        <v>29309940</v>
      </c>
      <c r="E81">
        <v>1</v>
      </c>
      <c r="F81">
        <v>1</v>
      </c>
      <c r="G81">
        <v>37</v>
      </c>
      <c r="H81">
        <v>2</v>
      </c>
      <c r="I81" t="s">
        <v>763</v>
      </c>
      <c r="J81" t="s">
        <v>764</v>
      </c>
      <c r="K81" t="s">
        <v>765</v>
      </c>
      <c r="L81">
        <v>1368</v>
      </c>
      <c r="N81">
        <v>1011</v>
      </c>
      <c r="O81" t="s">
        <v>63</v>
      </c>
      <c r="P81" t="s">
        <v>63</v>
      </c>
      <c r="Q81">
        <v>1</v>
      </c>
      <c r="X81">
        <v>0.11</v>
      </c>
      <c r="Y81">
        <v>0</v>
      </c>
      <c r="Z81">
        <v>14.52</v>
      </c>
      <c r="AA81">
        <v>0.03</v>
      </c>
      <c r="AB81">
        <v>0</v>
      </c>
      <c r="AC81">
        <v>0</v>
      </c>
      <c r="AD81">
        <v>1</v>
      </c>
      <c r="AE81">
        <v>0</v>
      </c>
      <c r="AF81" t="s">
        <v>160</v>
      </c>
      <c r="AG81">
        <v>2.2000000000000002E-2</v>
      </c>
      <c r="AH81">
        <v>2</v>
      </c>
      <c r="AI81">
        <v>29858944</v>
      </c>
      <c r="AJ81">
        <v>81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</row>
    <row r="82" spans="1:44">
      <c r="A82">
        <f>ROW(Source!A158)</f>
        <v>158</v>
      </c>
      <c r="B82">
        <v>29858955</v>
      </c>
      <c r="C82">
        <v>29858943</v>
      </c>
      <c r="D82">
        <v>29308902</v>
      </c>
      <c r="E82">
        <v>37</v>
      </c>
      <c r="F82">
        <v>1</v>
      </c>
      <c r="G82">
        <v>37</v>
      </c>
      <c r="H82">
        <v>3</v>
      </c>
      <c r="I82" t="s">
        <v>1300</v>
      </c>
      <c r="J82" t="s">
        <v>4</v>
      </c>
      <c r="K82" t="s">
        <v>1301</v>
      </c>
      <c r="L82">
        <v>1348</v>
      </c>
      <c r="N82">
        <v>1009</v>
      </c>
      <c r="O82" t="s">
        <v>68</v>
      </c>
      <c r="P82" t="s">
        <v>68</v>
      </c>
      <c r="Q82">
        <v>1000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 t="s">
        <v>159</v>
      </c>
      <c r="AG82">
        <v>0</v>
      </c>
      <c r="AH82">
        <v>3</v>
      </c>
      <c r="AI82">
        <v>-1</v>
      </c>
      <c r="AJ82" t="s">
        <v>4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</row>
    <row r="83" spans="1:44">
      <c r="A83">
        <f>ROW(Source!A158)</f>
        <v>158</v>
      </c>
      <c r="B83">
        <v>29858956</v>
      </c>
      <c r="C83">
        <v>29858943</v>
      </c>
      <c r="D83">
        <v>29312734</v>
      </c>
      <c r="E83">
        <v>1</v>
      </c>
      <c r="F83">
        <v>1</v>
      </c>
      <c r="G83">
        <v>37</v>
      </c>
      <c r="H83">
        <v>3</v>
      </c>
      <c r="I83" t="s">
        <v>766</v>
      </c>
      <c r="J83" t="s">
        <v>767</v>
      </c>
      <c r="K83" t="s">
        <v>768</v>
      </c>
      <c r="L83">
        <v>1348</v>
      </c>
      <c r="N83">
        <v>1009</v>
      </c>
      <c r="O83" t="s">
        <v>68</v>
      </c>
      <c r="P83" t="s">
        <v>68</v>
      </c>
      <c r="Q83">
        <v>1000</v>
      </c>
      <c r="X83">
        <v>2.3E-2</v>
      </c>
      <c r="Y83">
        <v>106831.32</v>
      </c>
      <c r="Z83">
        <v>0</v>
      </c>
      <c r="AA83">
        <v>0</v>
      </c>
      <c r="AB83">
        <v>0</v>
      </c>
      <c r="AC83">
        <v>0</v>
      </c>
      <c r="AD83">
        <v>1</v>
      </c>
      <c r="AE83">
        <v>0</v>
      </c>
      <c r="AF83" t="s">
        <v>159</v>
      </c>
      <c r="AG83">
        <v>0</v>
      </c>
      <c r="AH83">
        <v>2</v>
      </c>
      <c r="AI83">
        <v>29858945</v>
      </c>
      <c r="AJ83">
        <v>82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</row>
    <row r="84" spans="1:44">
      <c r="A84">
        <f>ROW(Source!A158)</f>
        <v>158</v>
      </c>
      <c r="B84">
        <v>29858957</v>
      </c>
      <c r="C84">
        <v>29858943</v>
      </c>
      <c r="D84">
        <v>29314933</v>
      </c>
      <c r="E84">
        <v>1</v>
      </c>
      <c r="F84">
        <v>1</v>
      </c>
      <c r="G84">
        <v>37</v>
      </c>
      <c r="H84">
        <v>3</v>
      </c>
      <c r="I84" t="s">
        <v>168</v>
      </c>
      <c r="J84" t="s">
        <v>170</v>
      </c>
      <c r="K84" t="s">
        <v>169</v>
      </c>
      <c r="L84">
        <v>1348</v>
      </c>
      <c r="N84">
        <v>1009</v>
      </c>
      <c r="O84" t="s">
        <v>68</v>
      </c>
      <c r="P84" t="s">
        <v>68</v>
      </c>
      <c r="Q84">
        <v>1000</v>
      </c>
      <c r="X84">
        <v>1</v>
      </c>
      <c r="Y84">
        <v>147924.54</v>
      </c>
      <c r="Z84">
        <v>0</v>
      </c>
      <c r="AA84">
        <v>0</v>
      </c>
      <c r="AB84">
        <v>0</v>
      </c>
      <c r="AC84">
        <v>0</v>
      </c>
      <c r="AD84">
        <v>1</v>
      </c>
      <c r="AE84">
        <v>0</v>
      </c>
      <c r="AF84" t="s">
        <v>159</v>
      </c>
      <c r="AG84">
        <v>0</v>
      </c>
      <c r="AH84">
        <v>2</v>
      </c>
      <c r="AI84">
        <v>29858946</v>
      </c>
      <c r="AJ84">
        <v>83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</row>
    <row r="85" spans="1:44">
      <c r="A85">
        <f>ROW(Source!A158)</f>
        <v>158</v>
      </c>
      <c r="B85">
        <v>29858958</v>
      </c>
      <c r="C85">
        <v>29858943</v>
      </c>
      <c r="D85">
        <v>29314972</v>
      </c>
      <c r="E85">
        <v>1</v>
      </c>
      <c r="F85">
        <v>1</v>
      </c>
      <c r="G85">
        <v>37</v>
      </c>
      <c r="H85">
        <v>3</v>
      </c>
      <c r="I85" t="s">
        <v>164</v>
      </c>
      <c r="J85" t="s">
        <v>166</v>
      </c>
      <c r="K85" t="s">
        <v>165</v>
      </c>
      <c r="L85">
        <v>1348</v>
      </c>
      <c r="N85">
        <v>1009</v>
      </c>
      <c r="O85" t="s">
        <v>68</v>
      </c>
      <c r="P85" t="s">
        <v>68</v>
      </c>
      <c r="Q85">
        <v>1000</v>
      </c>
      <c r="X85">
        <v>2.5999999999999999E-2</v>
      </c>
      <c r="Y85">
        <v>160649.89000000001</v>
      </c>
      <c r="Z85">
        <v>0</v>
      </c>
      <c r="AA85">
        <v>0</v>
      </c>
      <c r="AB85">
        <v>0</v>
      </c>
      <c r="AC85">
        <v>0</v>
      </c>
      <c r="AD85">
        <v>1</v>
      </c>
      <c r="AE85">
        <v>0</v>
      </c>
      <c r="AF85" t="s">
        <v>159</v>
      </c>
      <c r="AG85">
        <v>0</v>
      </c>
      <c r="AH85">
        <v>2</v>
      </c>
      <c r="AI85">
        <v>29858947</v>
      </c>
      <c r="AJ85">
        <v>84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</row>
    <row r="86" spans="1:44">
      <c r="A86">
        <f>ROW(Source!A159)</f>
        <v>159</v>
      </c>
      <c r="B86">
        <v>29858980</v>
      </c>
      <c r="C86">
        <v>29858967</v>
      </c>
      <c r="D86">
        <v>29308795</v>
      </c>
      <c r="E86">
        <v>37</v>
      </c>
      <c r="F86">
        <v>1</v>
      </c>
      <c r="G86">
        <v>37</v>
      </c>
      <c r="H86">
        <v>1</v>
      </c>
      <c r="I86" t="s">
        <v>684</v>
      </c>
      <c r="J86" t="s">
        <v>4</v>
      </c>
      <c r="K86" t="s">
        <v>685</v>
      </c>
      <c r="L86">
        <v>1191</v>
      </c>
      <c r="N86">
        <v>1013</v>
      </c>
      <c r="O86" t="s">
        <v>686</v>
      </c>
      <c r="P86" t="s">
        <v>686</v>
      </c>
      <c r="Q86">
        <v>1</v>
      </c>
      <c r="X86">
        <v>47.61</v>
      </c>
      <c r="Y86">
        <v>0</v>
      </c>
      <c r="Z86">
        <v>0</v>
      </c>
      <c r="AA86">
        <v>0</v>
      </c>
      <c r="AB86">
        <v>0</v>
      </c>
      <c r="AC86">
        <v>0</v>
      </c>
      <c r="AD86">
        <v>1</v>
      </c>
      <c r="AE86">
        <v>1</v>
      </c>
      <c r="AF86" t="s">
        <v>4</v>
      </c>
      <c r="AG86">
        <v>47.61</v>
      </c>
      <c r="AH86">
        <v>2</v>
      </c>
      <c r="AI86">
        <v>29858968</v>
      </c>
      <c r="AJ86">
        <v>85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</row>
    <row r="87" spans="1:44">
      <c r="A87">
        <f>ROW(Source!A159)</f>
        <v>159</v>
      </c>
      <c r="B87">
        <v>29858981</v>
      </c>
      <c r="C87">
        <v>29858967</v>
      </c>
      <c r="D87">
        <v>29310266</v>
      </c>
      <c r="E87">
        <v>1</v>
      </c>
      <c r="F87">
        <v>1</v>
      </c>
      <c r="G87">
        <v>37</v>
      </c>
      <c r="H87">
        <v>2</v>
      </c>
      <c r="I87" t="s">
        <v>748</v>
      </c>
      <c r="J87" t="s">
        <v>749</v>
      </c>
      <c r="K87" t="s">
        <v>750</v>
      </c>
      <c r="L87">
        <v>1368</v>
      </c>
      <c r="N87">
        <v>1011</v>
      </c>
      <c r="O87" t="s">
        <v>63</v>
      </c>
      <c r="P87" t="s">
        <v>63</v>
      </c>
      <c r="Q87">
        <v>1</v>
      </c>
      <c r="X87">
        <v>2.5099999999999998</v>
      </c>
      <c r="Y87">
        <v>0</v>
      </c>
      <c r="Z87">
        <v>60.72</v>
      </c>
      <c r="AA87">
        <v>0.55000000000000004</v>
      </c>
      <c r="AB87">
        <v>0</v>
      </c>
      <c r="AC87">
        <v>0</v>
      </c>
      <c r="AD87">
        <v>1</v>
      </c>
      <c r="AE87">
        <v>0</v>
      </c>
      <c r="AF87" t="s">
        <v>4</v>
      </c>
      <c r="AG87">
        <v>2.5099999999999998</v>
      </c>
      <c r="AH87">
        <v>2</v>
      </c>
      <c r="AI87">
        <v>29858969</v>
      </c>
      <c r="AJ87">
        <v>86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</row>
    <row r="88" spans="1:44">
      <c r="A88">
        <f>ROW(Source!A159)</f>
        <v>159</v>
      </c>
      <c r="B88">
        <v>29858982</v>
      </c>
      <c r="C88">
        <v>29858967</v>
      </c>
      <c r="D88">
        <v>29310701</v>
      </c>
      <c r="E88">
        <v>1</v>
      </c>
      <c r="F88">
        <v>1</v>
      </c>
      <c r="G88">
        <v>37</v>
      </c>
      <c r="H88">
        <v>2</v>
      </c>
      <c r="I88" t="s">
        <v>751</v>
      </c>
      <c r="J88" t="s">
        <v>752</v>
      </c>
      <c r="K88" t="s">
        <v>753</v>
      </c>
      <c r="L88">
        <v>1368</v>
      </c>
      <c r="N88">
        <v>1011</v>
      </c>
      <c r="O88" t="s">
        <v>63</v>
      </c>
      <c r="P88" t="s">
        <v>63</v>
      </c>
      <c r="Q88">
        <v>1</v>
      </c>
      <c r="X88">
        <v>0.21</v>
      </c>
      <c r="Y88">
        <v>0</v>
      </c>
      <c r="Z88">
        <v>4.74</v>
      </c>
      <c r="AA88">
        <v>0.02</v>
      </c>
      <c r="AB88">
        <v>0</v>
      </c>
      <c r="AC88">
        <v>0</v>
      </c>
      <c r="AD88">
        <v>1</v>
      </c>
      <c r="AE88">
        <v>0</v>
      </c>
      <c r="AF88" t="s">
        <v>4</v>
      </c>
      <c r="AG88">
        <v>0.21</v>
      </c>
      <c r="AH88">
        <v>2</v>
      </c>
      <c r="AI88">
        <v>29858970</v>
      </c>
      <c r="AJ88">
        <v>87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</row>
    <row r="89" spans="1:44">
      <c r="A89">
        <f>ROW(Source!A159)</f>
        <v>159</v>
      </c>
      <c r="B89">
        <v>29858983</v>
      </c>
      <c r="C89">
        <v>29858967</v>
      </c>
      <c r="D89">
        <v>29310727</v>
      </c>
      <c r="E89">
        <v>1</v>
      </c>
      <c r="F89">
        <v>1</v>
      </c>
      <c r="G89">
        <v>37</v>
      </c>
      <c r="H89">
        <v>2</v>
      </c>
      <c r="I89" t="s">
        <v>754</v>
      </c>
      <c r="J89" t="s">
        <v>755</v>
      </c>
      <c r="K89" t="s">
        <v>756</v>
      </c>
      <c r="L89">
        <v>1368</v>
      </c>
      <c r="N89">
        <v>1011</v>
      </c>
      <c r="O89" t="s">
        <v>63</v>
      </c>
      <c r="P89" t="s">
        <v>63</v>
      </c>
      <c r="Q89">
        <v>1</v>
      </c>
      <c r="X89">
        <v>16.75</v>
      </c>
      <c r="Y89">
        <v>0</v>
      </c>
      <c r="Z89">
        <v>33.69</v>
      </c>
      <c r="AA89">
        <v>0.03</v>
      </c>
      <c r="AB89">
        <v>0</v>
      </c>
      <c r="AC89">
        <v>0</v>
      </c>
      <c r="AD89">
        <v>1</v>
      </c>
      <c r="AE89">
        <v>0</v>
      </c>
      <c r="AF89" t="s">
        <v>4</v>
      </c>
      <c r="AG89">
        <v>16.75</v>
      </c>
      <c r="AH89">
        <v>2</v>
      </c>
      <c r="AI89">
        <v>29858971</v>
      </c>
      <c r="AJ89">
        <v>88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</row>
    <row r="90" spans="1:44">
      <c r="A90">
        <f>ROW(Source!A159)</f>
        <v>159</v>
      </c>
      <c r="B90">
        <v>29858984</v>
      </c>
      <c r="C90">
        <v>29858967</v>
      </c>
      <c r="D90">
        <v>29310689</v>
      </c>
      <c r="E90">
        <v>1</v>
      </c>
      <c r="F90">
        <v>1</v>
      </c>
      <c r="G90">
        <v>37</v>
      </c>
      <c r="H90">
        <v>2</v>
      </c>
      <c r="I90" t="s">
        <v>757</v>
      </c>
      <c r="J90" t="s">
        <v>758</v>
      </c>
      <c r="K90" t="s">
        <v>759</v>
      </c>
      <c r="L90">
        <v>1368</v>
      </c>
      <c r="N90">
        <v>1011</v>
      </c>
      <c r="O90" t="s">
        <v>63</v>
      </c>
      <c r="P90" t="s">
        <v>63</v>
      </c>
      <c r="Q90">
        <v>1</v>
      </c>
      <c r="X90">
        <v>0.22</v>
      </c>
      <c r="Y90">
        <v>0</v>
      </c>
      <c r="Z90">
        <v>8.17</v>
      </c>
      <c r="AA90">
        <v>1.81</v>
      </c>
      <c r="AB90">
        <v>0</v>
      </c>
      <c r="AC90">
        <v>0</v>
      </c>
      <c r="AD90">
        <v>1</v>
      </c>
      <c r="AE90">
        <v>0</v>
      </c>
      <c r="AF90" t="s">
        <v>4</v>
      </c>
      <c r="AG90">
        <v>0.22</v>
      </c>
      <c r="AH90">
        <v>2</v>
      </c>
      <c r="AI90">
        <v>29858972</v>
      </c>
      <c r="AJ90">
        <v>89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</row>
    <row r="91" spans="1:44">
      <c r="A91">
        <f>ROW(Source!A159)</f>
        <v>159</v>
      </c>
      <c r="B91">
        <v>29858985</v>
      </c>
      <c r="C91">
        <v>29858967</v>
      </c>
      <c r="D91">
        <v>29309928</v>
      </c>
      <c r="E91">
        <v>1</v>
      </c>
      <c r="F91">
        <v>1</v>
      </c>
      <c r="G91">
        <v>37</v>
      </c>
      <c r="H91">
        <v>2</v>
      </c>
      <c r="I91" t="s">
        <v>702</v>
      </c>
      <c r="J91" t="s">
        <v>703</v>
      </c>
      <c r="K91" t="s">
        <v>704</v>
      </c>
      <c r="L91">
        <v>1368</v>
      </c>
      <c r="N91">
        <v>1011</v>
      </c>
      <c r="O91" t="s">
        <v>63</v>
      </c>
      <c r="P91" t="s">
        <v>63</v>
      </c>
      <c r="Q91">
        <v>1</v>
      </c>
      <c r="X91">
        <v>0.38</v>
      </c>
      <c r="Y91">
        <v>0</v>
      </c>
      <c r="Z91">
        <v>21.27</v>
      </c>
      <c r="AA91">
        <v>0.14000000000000001</v>
      </c>
      <c r="AB91">
        <v>0</v>
      </c>
      <c r="AC91">
        <v>0</v>
      </c>
      <c r="AD91">
        <v>1</v>
      </c>
      <c r="AE91">
        <v>0</v>
      </c>
      <c r="AF91" t="s">
        <v>4</v>
      </c>
      <c r="AG91">
        <v>0.38</v>
      </c>
      <c r="AH91">
        <v>2</v>
      </c>
      <c r="AI91">
        <v>29858973</v>
      </c>
      <c r="AJ91">
        <v>90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</row>
    <row r="92" spans="1:44">
      <c r="A92">
        <f>ROW(Source!A159)</f>
        <v>159</v>
      </c>
      <c r="B92">
        <v>29858986</v>
      </c>
      <c r="C92">
        <v>29858967</v>
      </c>
      <c r="D92">
        <v>29309932</v>
      </c>
      <c r="E92">
        <v>1</v>
      </c>
      <c r="F92">
        <v>1</v>
      </c>
      <c r="G92">
        <v>37</v>
      </c>
      <c r="H92">
        <v>2</v>
      </c>
      <c r="I92" t="s">
        <v>760</v>
      </c>
      <c r="J92" t="s">
        <v>761</v>
      </c>
      <c r="K92" t="s">
        <v>762</v>
      </c>
      <c r="L92">
        <v>1368</v>
      </c>
      <c r="N92">
        <v>1011</v>
      </c>
      <c r="O92" t="s">
        <v>63</v>
      </c>
      <c r="P92" t="s">
        <v>63</v>
      </c>
      <c r="Q92">
        <v>1</v>
      </c>
      <c r="X92">
        <v>0.1</v>
      </c>
      <c r="Y92">
        <v>0</v>
      </c>
      <c r="Z92">
        <v>150.54</v>
      </c>
      <c r="AA92">
        <v>2.5</v>
      </c>
      <c r="AB92">
        <v>0</v>
      </c>
      <c r="AC92">
        <v>0</v>
      </c>
      <c r="AD92">
        <v>1</v>
      </c>
      <c r="AE92">
        <v>0</v>
      </c>
      <c r="AF92" t="s">
        <v>4</v>
      </c>
      <c r="AG92">
        <v>0.1</v>
      </c>
      <c r="AH92">
        <v>2</v>
      </c>
      <c r="AI92">
        <v>29858974</v>
      </c>
      <c r="AJ92">
        <v>91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</row>
    <row r="93" spans="1:44">
      <c r="A93">
        <f>ROW(Source!A159)</f>
        <v>159</v>
      </c>
      <c r="B93">
        <v>29858987</v>
      </c>
      <c r="C93">
        <v>29858967</v>
      </c>
      <c r="D93">
        <v>29309940</v>
      </c>
      <c r="E93">
        <v>1</v>
      </c>
      <c r="F93">
        <v>1</v>
      </c>
      <c r="G93">
        <v>37</v>
      </c>
      <c r="H93">
        <v>2</v>
      </c>
      <c r="I93" t="s">
        <v>763</v>
      </c>
      <c r="J93" t="s">
        <v>764</v>
      </c>
      <c r="K93" t="s">
        <v>765</v>
      </c>
      <c r="L93">
        <v>1368</v>
      </c>
      <c r="N93">
        <v>1011</v>
      </c>
      <c r="O93" t="s">
        <v>63</v>
      </c>
      <c r="P93" t="s">
        <v>63</v>
      </c>
      <c r="Q93">
        <v>1</v>
      </c>
      <c r="X93">
        <v>0.11</v>
      </c>
      <c r="Y93">
        <v>0</v>
      </c>
      <c r="Z93">
        <v>14.52</v>
      </c>
      <c r="AA93">
        <v>0.03</v>
      </c>
      <c r="AB93">
        <v>0</v>
      </c>
      <c r="AC93">
        <v>0</v>
      </c>
      <c r="AD93">
        <v>1</v>
      </c>
      <c r="AE93">
        <v>0</v>
      </c>
      <c r="AF93" t="s">
        <v>4</v>
      </c>
      <c r="AG93">
        <v>0.11</v>
      </c>
      <c r="AH93">
        <v>2</v>
      </c>
      <c r="AI93">
        <v>29858975</v>
      </c>
      <c r="AJ93">
        <v>92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</row>
    <row r="94" spans="1:44">
      <c r="A94">
        <f>ROW(Source!A159)</f>
        <v>159</v>
      </c>
      <c r="B94">
        <v>29858988</v>
      </c>
      <c r="C94">
        <v>29858967</v>
      </c>
      <c r="D94">
        <v>29308902</v>
      </c>
      <c r="E94">
        <v>37</v>
      </c>
      <c r="F94">
        <v>1</v>
      </c>
      <c r="G94">
        <v>37</v>
      </c>
      <c r="H94">
        <v>3</v>
      </c>
      <c r="I94" t="s">
        <v>1300</v>
      </c>
      <c r="J94" t="s">
        <v>4</v>
      </c>
      <c r="K94" t="s">
        <v>1301</v>
      </c>
      <c r="L94">
        <v>1348</v>
      </c>
      <c r="N94">
        <v>1009</v>
      </c>
      <c r="O94" t="s">
        <v>68</v>
      </c>
      <c r="P94" t="s">
        <v>68</v>
      </c>
      <c r="Q94">
        <v>1000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 t="s">
        <v>4</v>
      </c>
      <c r="AG94">
        <v>0</v>
      </c>
      <c r="AH94">
        <v>3</v>
      </c>
      <c r="AI94">
        <v>-1</v>
      </c>
      <c r="AJ94" t="s">
        <v>4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</row>
    <row r="95" spans="1:44">
      <c r="A95">
        <f>ROW(Source!A159)</f>
        <v>159</v>
      </c>
      <c r="B95">
        <v>29858989</v>
      </c>
      <c r="C95">
        <v>29858967</v>
      </c>
      <c r="D95">
        <v>29312734</v>
      </c>
      <c r="E95">
        <v>1</v>
      </c>
      <c r="F95">
        <v>1</v>
      </c>
      <c r="G95">
        <v>37</v>
      </c>
      <c r="H95">
        <v>3</v>
      </c>
      <c r="I95" t="s">
        <v>766</v>
      </c>
      <c r="J95" t="s">
        <v>767</v>
      </c>
      <c r="K95" t="s">
        <v>768</v>
      </c>
      <c r="L95">
        <v>1348</v>
      </c>
      <c r="N95">
        <v>1009</v>
      </c>
      <c r="O95" t="s">
        <v>68</v>
      </c>
      <c r="P95" t="s">
        <v>68</v>
      </c>
      <c r="Q95">
        <v>1000</v>
      </c>
      <c r="X95">
        <v>2.3E-2</v>
      </c>
      <c r="Y95">
        <v>106831.32</v>
      </c>
      <c r="Z95">
        <v>0</v>
      </c>
      <c r="AA95">
        <v>0</v>
      </c>
      <c r="AB95">
        <v>0</v>
      </c>
      <c r="AC95">
        <v>0</v>
      </c>
      <c r="AD95">
        <v>1</v>
      </c>
      <c r="AE95">
        <v>0</v>
      </c>
      <c r="AF95" t="s">
        <v>4</v>
      </c>
      <c r="AG95">
        <v>2.3E-2</v>
      </c>
      <c r="AH95">
        <v>2</v>
      </c>
      <c r="AI95">
        <v>29858976</v>
      </c>
      <c r="AJ95">
        <v>93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</row>
    <row r="96" spans="1:44">
      <c r="A96">
        <f>ROW(Source!A159)</f>
        <v>159</v>
      </c>
      <c r="B96">
        <v>29858990</v>
      </c>
      <c r="C96">
        <v>29858967</v>
      </c>
      <c r="D96">
        <v>29314933</v>
      </c>
      <c r="E96">
        <v>1</v>
      </c>
      <c r="F96">
        <v>1</v>
      </c>
      <c r="G96">
        <v>37</v>
      </c>
      <c r="H96">
        <v>3</v>
      </c>
      <c r="I96" t="s">
        <v>168</v>
      </c>
      <c r="J96" t="s">
        <v>170</v>
      </c>
      <c r="K96" t="s">
        <v>169</v>
      </c>
      <c r="L96">
        <v>1348</v>
      </c>
      <c r="N96">
        <v>1009</v>
      </c>
      <c r="O96" t="s">
        <v>68</v>
      </c>
      <c r="P96" t="s">
        <v>68</v>
      </c>
      <c r="Q96">
        <v>1000</v>
      </c>
      <c r="X96">
        <v>1</v>
      </c>
      <c r="Y96">
        <v>147924.54</v>
      </c>
      <c r="Z96">
        <v>0</v>
      </c>
      <c r="AA96">
        <v>0</v>
      </c>
      <c r="AB96">
        <v>0</v>
      </c>
      <c r="AC96">
        <v>0</v>
      </c>
      <c r="AD96">
        <v>1</v>
      </c>
      <c r="AE96">
        <v>0</v>
      </c>
      <c r="AF96" t="s">
        <v>4</v>
      </c>
      <c r="AG96">
        <v>1</v>
      </c>
      <c r="AH96">
        <v>2</v>
      </c>
      <c r="AI96">
        <v>29858977</v>
      </c>
      <c r="AJ96">
        <v>94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</row>
    <row r="97" spans="1:44">
      <c r="A97">
        <f>ROW(Source!A159)</f>
        <v>159</v>
      </c>
      <c r="B97">
        <v>29858991</v>
      </c>
      <c r="C97">
        <v>29858967</v>
      </c>
      <c r="D97">
        <v>29314972</v>
      </c>
      <c r="E97">
        <v>1</v>
      </c>
      <c r="F97">
        <v>1</v>
      </c>
      <c r="G97">
        <v>37</v>
      </c>
      <c r="H97">
        <v>3</v>
      </c>
      <c r="I97" t="s">
        <v>164</v>
      </c>
      <c r="J97" t="s">
        <v>166</v>
      </c>
      <c r="K97" t="s">
        <v>165</v>
      </c>
      <c r="L97">
        <v>1348</v>
      </c>
      <c r="N97">
        <v>1009</v>
      </c>
      <c r="O97" t="s">
        <v>68</v>
      </c>
      <c r="P97" t="s">
        <v>68</v>
      </c>
      <c r="Q97">
        <v>1000</v>
      </c>
      <c r="X97">
        <v>2.5999999999999999E-2</v>
      </c>
      <c r="Y97">
        <v>160649.89000000001</v>
      </c>
      <c r="Z97">
        <v>0</v>
      </c>
      <c r="AA97">
        <v>0</v>
      </c>
      <c r="AB97">
        <v>0</v>
      </c>
      <c r="AC97">
        <v>0</v>
      </c>
      <c r="AD97">
        <v>1</v>
      </c>
      <c r="AE97">
        <v>0</v>
      </c>
      <c r="AF97" t="s">
        <v>4</v>
      </c>
      <c r="AG97">
        <v>2.5999999999999999E-2</v>
      </c>
      <c r="AH97">
        <v>2</v>
      </c>
      <c r="AI97">
        <v>29858978</v>
      </c>
      <c r="AJ97">
        <v>95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</row>
    <row r="98" spans="1:44">
      <c r="A98">
        <f>ROW(Source!A163)</f>
        <v>163</v>
      </c>
      <c r="B98">
        <v>29858997</v>
      </c>
      <c r="C98">
        <v>29858995</v>
      </c>
      <c r="D98">
        <v>29308795</v>
      </c>
      <c r="E98">
        <v>37</v>
      </c>
      <c r="F98">
        <v>1</v>
      </c>
      <c r="G98">
        <v>37</v>
      </c>
      <c r="H98">
        <v>1</v>
      </c>
      <c r="I98" t="s">
        <v>684</v>
      </c>
      <c r="J98" t="s">
        <v>4</v>
      </c>
      <c r="K98" t="s">
        <v>685</v>
      </c>
      <c r="L98">
        <v>1191</v>
      </c>
      <c r="N98">
        <v>1013</v>
      </c>
      <c r="O98" t="s">
        <v>686</v>
      </c>
      <c r="P98" t="s">
        <v>686</v>
      </c>
      <c r="Q98">
        <v>1</v>
      </c>
      <c r="X98">
        <v>0.6</v>
      </c>
      <c r="Y98">
        <v>0</v>
      </c>
      <c r="Z98">
        <v>0</v>
      </c>
      <c r="AA98">
        <v>0</v>
      </c>
      <c r="AB98">
        <v>0</v>
      </c>
      <c r="AC98">
        <v>0</v>
      </c>
      <c r="AD98">
        <v>1</v>
      </c>
      <c r="AE98">
        <v>1</v>
      </c>
      <c r="AF98" t="s">
        <v>4</v>
      </c>
      <c r="AG98">
        <v>0.6</v>
      </c>
      <c r="AH98">
        <v>2</v>
      </c>
      <c r="AI98">
        <v>29858996</v>
      </c>
      <c r="AJ98">
        <v>97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</row>
    <row r="99" spans="1:44">
      <c r="A99">
        <f>ROW(Source!A164)</f>
        <v>164</v>
      </c>
      <c r="B99">
        <v>29859004</v>
      </c>
      <c r="C99">
        <v>29858998</v>
      </c>
      <c r="D99">
        <v>29308795</v>
      </c>
      <c r="E99">
        <v>37</v>
      </c>
      <c r="F99">
        <v>1</v>
      </c>
      <c r="G99">
        <v>37</v>
      </c>
      <c r="H99">
        <v>1</v>
      </c>
      <c r="I99" t="s">
        <v>684</v>
      </c>
      <c r="J99" t="s">
        <v>4</v>
      </c>
      <c r="K99" t="s">
        <v>685</v>
      </c>
      <c r="L99">
        <v>1191</v>
      </c>
      <c r="N99">
        <v>1013</v>
      </c>
      <c r="O99" t="s">
        <v>686</v>
      </c>
      <c r="P99" t="s">
        <v>686</v>
      </c>
      <c r="Q99">
        <v>1</v>
      </c>
      <c r="X99">
        <v>2.37</v>
      </c>
      <c r="Y99">
        <v>0</v>
      </c>
      <c r="Z99">
        <v>0</v>
      </c>
      <c r="AA99">
        <v>0</v>
      </c>
      <c r="AB99">
        <v>0</v>
      </c>
      <c r="AC99">
        <v>0</v>
      </c>
      <c r="AD99">
        <v>1</v>
      </c>
      <c r="AE99">
        <v>1</v>
      </c>
      <c r="AF99" t="s">
        <v>4</v>
      </c>
      <c r="AG99">
        <v>2.37</v>
      </c>
      <c r="AH99">
        <v>2</v>
      </c>
      <c r="AI99">
        <v>29858999</v>
      </c>
      <c r="AJ99">
        <v>98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</row>
    <row r="100" spans="1:44">
      <c r="A100">
        <f>ROW(Source!A164)</f>
        <v>164</v>
      </c>
      <c r="B100">
        <v>29859005</v>
      </c>
      <c r="C100">
        <v>29858998</v>
      </c>
      <c r="D100">
        <v>29310260</v>
      </c>
      <c r="E100">
        <v>1</v>
      </c>
      <c r="F100">
        <v>1</v>
      </c>
      <c r="G100">
        <v>37</v>
      </c>
      <c r="H100">
        <v>2</v>
      </c>
      <c r="I100" t="s">
        <v>769</v>
      </c>
      <c r="J100" t="s">
        <v>770</v>
      </c>
      <c r="K100" t="s">
        <v>771</v>
      </c>
      <c r="L100">
        <v>1368</v>
      </c>
      <c r="N100">
        <v>1011</v>
      </c>
      <c r="O100" t="s">
        <v>63</v>
      </c>
      <c r="P100" t="s">
        <v>63</v>
      </c>
      <c r="Q100">
        <v>1</v>
      </c>
      <c r="X100">
        <v>0.16</v>
      </c>
      <c r="Y100">
        <v>0</v>
      </c>
      <c r="Z100">
        <v>34.270000000000003</v>
      </c>
      <c r="AA100">
        <v>0.23</v>
      </c>
      <c r="AB100">
        <v>0</v>
      </c>
      <c r="AC100">
        <v>0</v>
      </c>
      <c r="AD100">
        <v>1</v>
      </c>
      <c r="AE100">
        <v>0</v>
      </c>
      <c r="AF100" t="s">
        <v>4</v>
      </c>
      <c r="AG100">
        <v>0.16</v>
      </c>
      <c r="AH100">
        <v>2</v>
      </c>
      <c r="AI100">
        <v>29859000</v>
      </c>
      <c r="AJ100">
        <v>99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</row>
    <row r="101" spans="1:44">
      <c r="A101">
        <f>ROW(Source!A164)</f>
        <v>164</v>
      </c>
      <c r="B101">
        <v>29859006</v>
      </c>
      <c r="C101">
        <v>29858998</v>
      </c>
      <c r="D101">
        <v>29310300</v>
      </c>
      <c r="E101">
        <v>1</v>
      </c>
      <c r="F101">
        <v>1</v>
      </c>
      <c r="G101">
        <v>37</v>
      </c>
      <c r="H101">
        <v>2</v>
      </c>
      <c r="I101" t="s">
        <v>772</v>
      </c>
      <c r="J101" t="s">
        <v>773</v>
      </c>
      <c r="K101" t="s">
        <v>774</v>
      </c>
      <c r="L101">
        <v>1368</v>
      </c>
      <c r="N101">
        <v>1011</v>
      </c>
      <c r="O101" t="s">
        <v>63</v>
      </c>
      <c r="P101" t="s">
        <v>63</v>
      </c>
      <c r="Q101">
        <v>1</v>
      </c>
      <c r="X101">
        <v>0.02</v>
      </c>
      <c r="Y101">
        <v>0</v>
      </c>
      <c r="Z101">
        <v>55.59</v>
      </c>
      <c r="AA101">
        <v>25</v>
      </c>
      <c r="AB101">
        <v>0</v>
      </c>
      <c r="AC101">
        <v>0</v>
      </c>
      <c r="AD101">
        <v>1</v>
      </c>
      <c r="AE101">
        <v>0</v>
      </c>
      <c r="AF101" t="s">
        <v>4</v>
      </c>
      <c r="AG101">
        <v>0.02</v>
      </c>
      <c r="AH101">
        <v>2</v>
      </c>
      <c r="AI101">
        <v>29859001</v>
      </c>
      <c r="AJ101">
        <v>100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</row>
    <row r="102" spans="1:44">
      <c r="A102">
        <f>ROW(Source!A164)</f>
        <v>164</v>
      </c>
      <c r="B102">
        <v>29859007</v>
      </c>
      <c r="C102">
        <v>29858998</v>
      </c>
      <c r="D102">
        <v>29310724</v>
      </c>
      <c r="E102">
        <v>1</v>
      </c>
      <c r="F102">
        <v>1</v>
      </c>
      <c r="G102">
        <v>37</v>
      </c>
      <c r="H102">
        <v>2</v>
      </c>
      <c r="I102" t="s">
        <v>775</v>
      </c>
      <c r="J102" t="s">
        <v>776</v>
      </c>
      <c r="K102" t="s">
        <v>777</v>
      </c>
      <c r="L102">
        <v>1368</v>
      </c>
      <c r="N102">
        <v>1011</v>
      </c>
      <c r="O102" t="s">
        <v>63</v>
      </c>
      <c r="P102" t="s">
        <v>63</v>
      </c>
      <c r="Q102">
        <v>1</v>
      </c>
      <c r="X102">
        <v>0.75</v>
      </c>
      <c r="Y102">
        <v>0</v>
      </c>
      <c r="Z102">
        <v>964.98</v>
      </c>
      <c r="AA102">
        <v>932.4</v>
      </c>
      <c r="AB102">
        <v>0</v>
      </c>
      <c r="AC102">
        <v>0</v>
      </c>
      <c r="AD102">
        <v>1</v>
      </c>
      <c r="AE102">
        <v>0</v>
      </c>
      <c r="AF102" t="s">
        <v>4</v>
      </c>
      <c r="AG102">
        <v>0.75</v>
      </c>
      <c r="AH102">
        <v>2</v>
      </c>
      <c r="AI102">
        <v>29859002</v>
      </c>
      <c r="AJ102">
        <v>101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</row>
    <row r="103" spans="1:44">
      <c r="A103">
        <f>ROW(Source!A164)</f>
        <v>164</v>
      </c>
      <c r="B103">
        <v>29859008</v>
      </c>
      <c r="C103">
        <v>29858998</v>
      </c>
      <c r="D103">
        <v>29309203</v>
      </c>
      <c r="E103">
        <v>37</v>
      </c>
      <c r="F103">
        <v>1</v>
      </c>
      <c r="G103">
        <v>37</v>
      </c>
      <c r="H103">
        <v>3</v>
      </c>
      <c r="I103" t="s">
        <v>778</v>
      </c>
      <c r="J103" t="s">
        <v>4</v>
      </c>
      <c r="K103" t="s">
        <v>779</v>
      </c>
      <c r="L103">
        <v>1348</v>
      </c>
      <c r="N103">
        <v>1009</v>
      </c>
      <c r="O103" t="s">
        <v>68</v>
      </c>
      <c r="P103" t="s">
        <v>68</v>
      </c>
      <c r="Q103">
        <v>1000</v>
      </c>
      <c r="X103">
        <v>2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1</v>
      </c>
      <c r="AE103">
        <v>0</v>
      </c>
      <c r="AF103" t="s">
        <v>4</v>
      </c>
      <c r="AG103">
        <v>2</v>
      </c>
      <c r="AH103">
        <v>2</v>
      </c>
      <c r="AI103">
        <v>29859003</v>
      </c>
      <c r="AJ103">
        <v>102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</row>
    <row r="104" spans="1:44">
      <c r="A104">
        <f>ROW(Source!A165)</f>
        <v>165</v>
      </c>
      <c r="B104">
        <v>29859014</v>
      </c>
      <c r="C104">
        <v>29859009</v>
      </c>
      <c r="D104">
        <v>29308795</v>
      </c>
      <c r="E104">
        <v>37</v>
      </c>
      <c r="F104">
        <v>1</v>
      </c>
      <c r="G104">
        <v>37</v>
      </c>
      <c r="H104">
        <v>1</v>
      </c>
      <c r="I104" t="s">
        <v>684</v>
      </c>
      <c r="J104" t="s">
        <v>4</v>
      </c>
      <c r="K104" t="s">
        <v>685</v>
      </c>
      <c r="L104">
        <v>1191</v>
      </c>
      <c r="N104">
        <v>1013</v>
      </c>
      <c r="O104" t="s">
        <v>686</v>
      </c>
      <c r="P104" t="s">
        <v>686</v>
      </c>
      <c r="Q104">
        <v>1</v>
      </c>
      <c r="X104">
        <v>41.32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1</v>
      </c>
      <c r="AE104">
        <v>1</v>
      </c>
      <c r="AF104" t="s">
        <v>4</v>
      </c>
      <c r="AG104">
        <v>41.32</v>
      </c>
      <c r="AH104">
        <v>2</v>
      </c>
      <c r="AI104">
        <v>29859010</v>
      </c>
      <c r="AJ104">
        <v>103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</row>
    <row r="105" spans="1:44">
      <c r="A105">
        <f>ROW(Source!A165)</f>
        <v>165</v>
      </c>
      <c r="B105">
        <v>29859015</v>
      </c>
      <c r="C105">
        <v>29859009</v>
      </c>
      <c r="D105">
        <v>29310776</v>
      </c>
      <c r="E105">
        <v>1</v>
      </c>
      <c r="F105">
        <v>1</v>
      </c>
      <c r="G105">
        <v>37</v>
      </c>
      <c r="H105">
        <v>2</v>
      </c>
      <c r="I105" t="s">
        <v>780</v>
      </c>
      <c r="J105" t="s">
        <v>781</v>
      </c>
      <c r="K105" t="s">
        <v>782</v>
      </c>
      <c r="L105">
        <v>1368</v>
      </c>
      <c r="N105">
        <v>1011</v>
      </c>
      <c r="O105" t="s">
        <v>63</v>
      </c>
      <c r="P105" t="s">
        <v>63</v>
      </c>
      <c r="Q105">
        <v>1</v>
      </c>
      <c r="X105">
        <v>3.12</v>
      </c>
      <c r="Y105">
        <v>0</v>
      </c>
      <c r="Z105">
        <v>23.12</v>
      </c>
      <c r="AA105">
        <v>0.06</v>
      </c>
      <c r="AB105">
        <v>0</v>
      </c>
      <c r="AC105">
        <v>0</v>
      </c>
      <c r="AD105">
        <v>1</v>
      </c>
      <c r="AE105">
        <v>0</v>
      </c>
      <c r="AF105" t="s">
        <v>4</v>
      </c>
      <c r="AG105">
        <v>3.12</v>
      </c>
      <c r="AH105">
        <v>2</v>
      </c>
      <c r="AI105">
        <v>29859011</v>
      </c>
      <c r="AJ105">
        <v>104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</row>
    <row r="106" spans="1:44">
      <c r="A106">
        <f>ROW(Source!A165)</f>
        <v>165</v>
      </c>
      <c r="B106">
        <v>29859016</v>
      </c>
      <c r="C106">
        <v>29859009</v>
      </c>
      <c r="D106">
        <v>29310735</v>
      </c>
      <c r="E106">
        <v>1</v>
      </c>
      <c r="F106">
        <v>1</v>
      </c>
      <c r="G106">
        <v>37</v>
      </c>
      <c r="H106">
        <v>2</v>
      </c>
      <c r="I106" t="s">
        <v>783</v>
      </c>
      <c r="J106" t="s">
        <v>784</v>
      </c>
      <c r="K106" t="s">
        <v>785</v>
      </c>
      <c r="L106">
        <v>1368</v>
      </c>
      <c r="N106">
        <v>1011</v>
      </c>
      <c r="O106" t="s">
        <v>63</v>
      </c>
      <c r="P106" t="s">
        <v>63</v>
      </c>
      <c r="Q106">
        <v>1</v>
      </c>
      <c r="X106">
        <v>0.15</v>
      </c>
      <c r="Y106">
        <v>0</v>
      </c>
      <c r="Z106">
        <v>7.44</v>
      </c>
      <c r="AA106">
        <v>0.01</v>
      </c>
      <c r="AB106">
        <v>0</v>
      </c>
      <c r="AC106">
        <v>0</v>
      </c>
      <c r="AD106">
        <v>1</v>
      </c>
      <c r="AE106">
        <v>0</v>
      </c>
      <c r="AF106" t="s">
        <v>4</v>
      </c>
      <c r="AG106">
        <v>0.15</v>
      </c>
      <c r="AH106">
        <v>2</v>
      </c>
      <c r="AI106">
        <v>29859012</v>
      </c>
      <c r="AJ106">
        <v>105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</row>
    <row r="107" spans="1:44">
      <c r="A107">
        <f>ROW(Source!A165)</f>
        <v>165</v>
      </c>
      <c r="B107">
        <v>29859017</v>
      </c>
      <c r="C107">
        <v>29859009</v>
      </c>
      <c r="D107">
        <v>29310753</v>
      </c>
      <c r="E107">
        <v>1</v>
      </c>
      <c r="F107">
        <v>1</v>
      </c>
      <c r="G107">
        <v>37</v>
      </c>
      <c r="H107">
        <v>2</v>
      </c>
      <c r="I107" t="s">
        <v>655</v>
      </c>
      <c r="J107" t="s">
        <v>657</v>
      </c>
      <c r="K107" t="s">
        <v>656</v>
      </c>
      <c r="L107">
        <v>1368</v>
      </c>
      <c r="N107">
        <v>1011</v>
      </c>
      <c r="O107" t="s">
        <v>63</v>
      </c>
      <c r="P107" t="s">
        <v>63</v>
      </c>
      <c r="Q107">
        <v>1</v>
      </c>
      <c r="X107">
        <v>1.33</v>
      </c>
      <c r="Y107">
        <v>0</v>
      </c>
      <c r="Z107">
        <v>24.76</v>
      </c>
      <c r="AA107">
        <v>1.81</v>
      </c>
      <c r="AB107">
        <v>0</v>
      </c>
      <c r="AC107">
        <v>0</v>
      </c>
      <c r="AD107">
        <v>1</v>
      </c>
      <c r="AE107">
        <v>0</v>
      </c>
      <c r="AF107" t="s">
        <v>4</v>
      </c>
      <c r="AG107">
        <v>1.33</v>
      </c>
      <c r="AH107">
        <v>2</v>
      </c>
      <c r="AI107">
        <v>29859013</v>
      </c>
      <c r="AJ107">
        <v>106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</row>
    <row r="108" spans="1:44">
      <c r="A108">
        <f>ROW(Source!A166)</f>
        <v>166</v>
      </c>
      <c r="B108">
        <v>29859029</v>
      </c>
      <c r="C108">
        <v>29859018</v>
      </c>
      <c r="D108">
        <v>29308795</v>
      </c>
      <c r="E108">
        <v>37</v>
      </c>
      <c r="F108">
        <v>1</v>
      </c>
      <c r="G108">
        <v>37</v>
      </c>
      <c r="H108">
        <v>1</v>
      </c>
      <c r="I108" t="s">
        <v>684</v>
      </c>
      <c r="J108" t="s">
        <v>4</v>
      </c>
      <c r="K108" t="s">
        <v>685</v>
      </c>
      <c r="L108">
        <v>1191</v>
      </c>
      <c r="N108">
        <v>1013</v>
      </c>
      <c r="O108" t="s">
        <v>686</v>
      </c>
      <c r="P108" t="s">
        <v>686</v>
      </c>
      <c r="Q108">
        <v>1</v>
      </c>
      <c r="X108">
        <v>107.32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1</v>
      </c>
      <c r="AE108">
        <v>1</v>
      </c>
      <c r="AF108" t="s">
        <v>4</v>
      </c>
      <c r="AG108">
        <v>107.32</v>
      </c>
      <c r="AH108">
        <v>2</v>
      </c>
      <c r="AI108">
        <v>29859019</v>
      </c>
      <c r="AJ108">
        <v>107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</row>
    <row r="109" spans="1:44">
      <c r="A109">
        <f>ROW(Source!A166)</f>
        <v>166</v>
      </c>
      <c r="B109">
        <v>29859030</v>
      </c>
      <c r="C109">
        <v>29859018</v>
      </c>
      <c r="D109">
        <v>29310774</v>
      </c>
      <c r="E109">
        <v>1</v>
      </c>
      <c r="F109">
        <v>1</v>
      </c>
      <c r="G109">
        <v>37</v>
      </c>
      <c r="H109">
        <v>2</v>
      </c>
      <c r="I109" t="s">
        <v>786</v>
      </c>
      <c r="J109" t="s">
        <v>787</v>
      </c>
      <c r="K109" t="s">
        <v>788</v>
      </c>
      <c r="L109">
        <v>1368</v>
      </c>
      <c r="N109">
        <v>1011</v>
      </c>
      <c r="O109" t="s">
        <v>63</v>
      </c>
      <c r="P109" t="s">
        <v>63</v>
      </c>
      <c r="Q109">
        <v>1</v>
      </c>
      <c r="X109">
        <v>6</v>
      </c>
      <c r="Y109">
        <v>0</v>
      </c>
      <c r="Z109">
        <v>10.38</v>
      </c>
      <c r="AA109">
        <v>1.58</v>
      </c>
      <c r="AB109">
        <v>0</v>
      </c>
      <c r="AC109">
        <v>0</v>
      </c>
      <c r="AD109">
        <v>1</v>
      </c>
      <c r="AE109">
        <v>0</v>
      </c>
      <c r="AF109" t="s">
        <v>4</v>
      </c>
      <c r="AG109">
        <v>6</v>
      </c>
      <c r="AH109">
        <v>2</v>
      </c>
      <c r="AI109">
        <v>29859020</v>
      </c>
      <c r="AJ109">
        <v>108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</row>
    <row r="110" spans="1:44">
      <c r="A110">
        <f>ROW(Source!A166)</f>
        <v>166</v>
      </c>
      <c r="B110">
        <v>29859031</v>
      </c>
      <c r="C110">
        <v>29859018</v>
      </c>
      <c r="D110">
        <v>29310709</v>
      </c>
      <c r="E110">
        <v>1</v>
      </c>
      <c r="F110">
        <v>1</v>
      </c>
      <c r="G110">
        <v>37</v>
      </c>
      <c r="H110">
        <v>2</v>
      </c>
      <c r="I110" t="s">
        <v>789</v>
      </c>
      <c r="J110" t="s">
        <v>790</v>
      </c>
      <c r="K110" t="s">
        <v>791</v>
      </c>
      <c r="L110">
        <v>1368</v>
      </c>
      <c r="N110">
        <v>1011</v>
      </c>
      <c r="O110" t="s">
        <v>63</v>
      </c>
      <c r="P110" t="s">
        <v>63</v>
      </c>
      <c r="Q110">
        <v>1</v>
      </c>
      <c r="X110">
        <v>0.75</v>
      </c>
      <c r="Y110">
        <v>0</v>
      </c>
      <c r="Z110">
        <v>6.1</v>
      </c>
      <c r="AA110">
        <v>0.01</v>
      </c>
      <c r="AB110">
        <v>0</v>
      </c>
      <c r="AC110">
        <v>0</v>
      </c>
      <c r="AD110">
        <v>1</v>
      </c>
      <c r="AE110">
        <v>0</v>
      </c>
      <c r="AF110" t="s">
        <v>4</v>
      </c>
      <c r="AG110">
        <v>0.75</v>
      </c>
      <c r="AH110">
        <v>2</v>
      </c>
      <c r="AI110">
        <v>29859021</v>
      </c>
      <c r="AJ110">
        <v>109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</row>
    <row r="111" spans="1:44">
      <c r="A111">
        <f>ROW(Source!A166)</f>
        <v>166</v>
      </c>
      <c r="B111">
        <v>29859032</v>
      </c>
      <c r="C111">
        <v>29859018</v>
      </c>
      <c r="D111">
        <v>29310861</v>
      </c>
      <c r="E111">
        <v>1</v>
      </c>
      <c r="F111">
        <v>1</v>
      </c>
      <c r="G111">
        <v>37</v>
      </c>
      <c r="H111">
        <v>3</v>
      </c>
      <c r="I111" t="s">
        <v>792</v>
      </c>
      <c r="J111" t="s">
        <v>793</v>
      </c>
      <c r="K111" t="s">
        <v>794</v>
      </c>
      <c r="L111">
        <v>1296</v>
      </c>
      <c r="N111">
        <v>1002</v>
      </c>
      <c r="O111" t="s">
        <v>727</v>
      </c>
      <c r="P111" t="s">
        <v>727</v>
      </c>
      <c r="Q111">
        <v>1</v>
      </c>
      <c r="X111">
        <v>3.51</v>
      </c>
      <c r="Y111">
        <v>653.29999999999995</v>
      </c>
      <c r="Z111">
        <v>0</v>
      </c>
      <c r="AA111">
        <v>0</v>
      </c>
      <c r="AB111">
        <v>0</v>
      </c>
      <c r="AC111">
        <v>0</v>
      </c>
      <c r="AD111">
        <v>1</v>
      </c>
      <c r="AE111">
        <v>0</v>
      </c>
      <c r="AF111" t="s">
        <v>4</v>
      </c>
      <c r="AG111">
        <v>3.51</v>
      </c>
      <c r="AH111">
        <v>2</v>
      </c>
      <c r="AI111">
        <v>29859022</v>
      </c>
      <c r="AJ111">
        <v>110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</row>
    <row r="112" spans="1:44">
      <c r="A112">
        <f>ROW(Source!A166)</f>
        <v>166</v>
      </c>
      <c r="B112">
        <v>29859033</v>
      </c>
      <c r="C112">
        <v>29859018</v>
      </c>
      <c r="D112">
        <v>29313042</v>
      </c>
      <c r="E112">
        <v>1</v>
      </c>
      <c r="F112">
        <v>1</v>
      </c>
      <c r="G112">
        <v>37</v>
      </c>
      <c r="H112">
        <v>3</v>
      </c>
      <c r="I112" t="s">
        <v>795</v>
      </c>
      <c r="J112" t="s">
        <v>796</v>
      </c>
      <c r="K112" t="s">
        <v>797</v>
      </c>
      <c r="L112">
        <v>1296</v>
      </c>
      <c r="N112">
        <v>1002</v>
      </c>
      <c r="O112" t="s">
        <v>727</v>
      </c>
      <c r="P112" t="s">
        <v>727</v>
      </c>
      <c r="Q112">
        <v>1</v>
      </c>
      <c r="X112">
        <v>6.69</v>
      </c>
      <c r="Y112">
        <v>494.95</v>
      </c>
      <c r="Z112">
        <v>0</v>
      </c>
      <c r="AA112">
        <v>0</v>
      </c>
      <c r="AB112">
        <v>0</v>
      </c>
      <c r="AC112">
        <v>0</v>
      </c>
      <c r="AD112">
        <v>1</v>
      </c>
      <c r="AE112">
        <v>0</v>
      </c>
      <c r="AF112" t="s">
        <v>4</v>
      </c>
      <c r="AG112">
        <v>6.69</v>
      </c>
      <c r="AH112">
        <v>2</v>
      </c>
      <c r="AI112">
        <v>29859023</v>
      </c>
      <c r="AJ112">
        <v>111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</row>
    <row r="113" spans="1:44">
      <c r="A113">
        <f>ROW(Source!A166)</f>
        <v>166</v>
      </c>
      <c r="B113">
        <v>29859034</v>
      </c>
      <c r="C113">
        <v>29859018</v>
      </c>
      <c r="D113">
        <v>29311465</v>
      </c>
      <c r="E113">
        <v>1</v>
      </c>
      <c r="F113">
        <v>1</v>
      </c>
      <c r="G113">
        <v>37</v>
      </c>
      <c r="H113">
        <v>3</v>
      </c>
      <c r="I113" t="s">
        <v>798</v>
      </c>
      <c r="J113" t="s">
        <v>799</v>
      </c>
      <c r="K113" t="s">
        <v>800</v>
      </c>
      <c r="L113">
        <v>1339</v>
      </c>
      <c r="N113">
        <v>1007</v>
      </c>
      <c r="O113" t="s">
        <v>54</v>
      </c>
      <c r="P113" t="s">
        <v>54</v>
      </c>
      <c r="Q113">
        <v>1</v>
      </c>
      <c r="X113">
        <v>2E-3</v>
      </c>
      <c r="Y113">
        <v>10287.34</v>
      </c>
      <c r="Z113">
        <v>0</v>
      </c>
      <c r="AA113">
        <v>0</v>
      </c>
      <c r="AB113">
        <v>0</v>
      </c>
      <c r="AC113">
        <v>0</v>
      </c>
      <c r="AD113">
        <v>1</v>
      </c>
      <c r="AE113">
        <v>0</v>
      </c>
      <c r="AF113" t="s">
        <v>4</v>
      </c>
      <c r="AG113">
        <v>2E-3</v>
      </c>
      <c r="AH113">
        <v>2</v>
      </c>
      <c r="AI113">
        <v>29859024</v>
      </c>
      <c r="AJ113">
        <v>112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</row>
    <row r="114" spans="1:44">
      <c r="A114">
        <f>ROW(Source!A166)</f>
        <v>166</v>
      </c>
      <c r="B114">
        <v>29859035</v>
      </c>
      <c r="C114">
        <v>29859018</v>
      </c>
      <c r="D114">
        <v>29313940</v>
      </c>
      <c r="E114">
        <v>1</v>
      </c>
      <c r="F114">
        <v>1</v>
      </c>
      <c r="G114">
        <v>37</v>
      </c>
      <c r="H114">
        <v>3</v>
      </c>
      <c r="I114" t="s">
        <v>801</v>
      </c>
      <c r="J114" t="s">
        <v>802</v>
      </c>
      <c r="K114" t="s">
        <v>803</v>
      </c>
      <c r="L114">
        <v>1339</v>
      </c>
      <c r="N114">
        <v>1007</v>
      </c>
      <c r="O114" t="s">
        <v>54</v>
      </c>
      <c r="P114" t="s">
        <v>54</v>
      </c>
      <c r="Q114">
        <v>1</v>
      </c>
      <c r="X114">
        <v>1.4E-2</v>
      </c>
      <c r="Y114">
        <v>5051.0600000000004</v>
      </c>
      <c r="Z114">
        <v>0</v>
      </c>
      <c r="AA114">
        <v>0</v>
      </c>
      <c r="AB114">
        <v>0</v>
      </c>
      <c r="AC114">
        <v>0</v>
      </c>
      <c r="AD114">
        <v>1</v>
      </c>
      <c r="AE114">
        <v>0</v>
      </c>
      <c r="AF114" t="s">
        <v>4</v>
      </c>
      <c r="AG114">
        <v>1.4E-2</v>
      </c>
      <c r="AH114">
        <v>2</v>
      </c>
      <c r="AI114">
        <v>29859025</v>
      </c>
      <c r="AJ114">
        <v>113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</row>
    <row r="115" spans="1:44">
      <c r="A115">
        <f>ROW(Source!A166)</f>
        <v>166</v>
      </c>
      <c r="B115">
        <v>29859036</v>
      </c>
      <c r="C115">
        <v>29859018</v>
      </c>
      <c r="D115">
        <v>29315191</v>
      </c>
      <c r="E115">
        <v>1</v>
      </c>
      <c r="F115">
        <v>1</v>
      </c>
      <c r="G115">
        <v>37</v>
      </c>
      <c r="H115">
        <v>3</v>
      </c>
      <c r="I115" t="s">
        <v>196</v>
      </c>
      <c r="J115" t="s">
        <v>198</v>
      </c>
      <c r="K115" t="s">
        <v>197</v>
      </c>
      <c r="L115">
        <v>1354</v>
      </c>
      <c r="N115">
        <v>1010</v>
      </c>
      <c r="O115" t="s">
        <v>180</v>
      </c>
      <c r="P115" t="s">
        <v>180</v>
      </c>
      <c r="Q115">
        <v>1</v>
      </c>
      <c r="X115">
        <v>10</v>
      </c>
      <c r="Y115">
        <v>33757.870000000003</v>
      </c>
      <c r="Z115">
        <v>0</v>
      </c>
      <c r="AA115">
        <v>0</v>
      </c>
      <c r="AB115">
        <v>0</v>
      </c>
      <c r="AC115">
        <v>0</v>
      </c>
      <c r="AD115">
        <v>1</v>
      </c>
      <c r="AE115">
        <v>0</v>
      </c>
      <c r="AF115" t="s">
        <v>4</v>
      </c>
      <c r="AG115">
        <v>10</v>
      </c>
      <c r="AH115">
        <v>2</v>
      </c>
      <c r="AI115">
        <v>29859026</v>
      </c>
      <c r="AJ115">
        <v>114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</row>
    <row r="116" spans="1:44">
      <c r="A116">
        <f>ROW(Source!A166)</f>
        <v>166</v>
      </c>
      <c r="B116">
        <v>29859037</v>
      </c>
      <c r="C116">
        <v>29859018</v>
      </c>
      <c r="D116">
        <v>29315192</v>
      </c>
      <c r="E116">
        <v>1</v>
      </c>
      <c r="F116">
        <v>1</v>
      </c>
      <c r="G116">
        <v>37</v>
      </c>
      <c r="H116">
        <v>3</v>
      </c>
      <c r="I116" t="s">
        <v>804</v>
      </c>
      <c r="J116" t="s">
        <v>805</v>
      </c>
      <c r="K116" t="s">
        <v>806</v>
      </c>
      <c r="L116">
        <v>1354</v>
      </c>
      <c r="N116">
        <v>1010</v>
      </c>
      <c r="O116" t="s">
        <v>180</v>
      </c>
      <c r="P116" t="s">
        <v>180</v>
      </c>
      <c r="Q116">
        <v>1</v>
      </c>
      <c r="X116">
        <v>0.8</v>
      </c>
      <c r="Y116">
        <v>610.02</v>
      </c>
      <c r="Z116">
        <v>0</v>
      </c>
      <c r="AA116">
        <v>0</v>
      </c>
      <c r="AB116">
        <v>0</v>
      </c>
      <c r="AC116">
        <v>0</v>
      </c>
      <c r="AD116">
        <v>1</v>
      </c>
      <c r="AE116">
        <v>0</v>
      </c>
      <c r="AF116" t="s">
        <v>4</v>
      </c>
      <c r="AG116">
        <v>0.8</v>
      </c>
      <c r="AH116">
        <v>2</v>
      </c>
      <c r="AI116">
        <v>29859027</v>
      </c>
      <c r="AJ116">
        <v>115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</row>
    <row r="117" spans="1:44">
      <c r="A117">
        <f>ROW(Source!A166)</f>
        <v>166</v>
      </c>
      <c r="B117">
        <v>29859038</v>
      </c>
      <c r="C117">
        <v>29859018</v>
      </c>
      <c r="D117">
        <v>29315356</v>
      </c>
      <c r="E117">
        <v>1</v>
      </c>
      <c r="F117">
        <v>1</v>
      </c>
      <c r="G117">
        <v>37</v>
      </c>
      <c r="H117">
        <v>3</v>
      </c>
      <c r="I117" t="s">
        <v>807</v>
      </c>
      <c r="J117" t="s">
        <v>808</v>
      </c>
      <c r="K117" t="s">
        <v>809</v>
      </c>
      <c r="L117">
        <v>1354</v>
      </c>
      <c r="N117">
        <v>1010</v>
      </c>
      <c r="O117" t="s">
        <v>180</v>
      </c>
      <c r="P117" t="s">
        <v>180</v>
      </c>
      <c r="Q117">
        <v>1</v>
      </c>
      <c r="X117">
        <v>80</v>
      </c>
      <c r="Y117">
        <v>340.22</v>
      </c>
      <c r="Z117">
        <v>0</v>
      </c>
      <c r="AA117">
        <v>0</v>
      </c>
      <c r="AB117">
        <v>0</v>
      </c>
      <c r="AC117">
        <v>0</v>
      </c>
      <c r="AD117">
        <v>1</v>
      </c>
      <c r="AE117">
        <v>0</v>
      </c>
      <c r="AF117" t="s">
        <v>4</v>
      </c>
      <c r="AG117">
        <v>80</v>
      </c>
      <c r="AH117">
        <v>2</v>
      </c>
      <c r="AI117">
        <v>29859028</v>
      </c>
      <c r="AJ117">
        <v>116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</row>
    <row r="118" spans="1:44">
      <c r="A118">
        <f>ROW(Source!A170)</f>
        <v>170</v>
      </c>
      <c r="B118">
        <v>29859050</v>
      </c>
      <c r="C118">
        <v>29859042</v>
      </c>
      <c r="D118">
        <v>29308795</v>
      </c>
      <c r="E118">
        <v>37</v>
      </c>
      <c r="F118">
        <v>1</v>
      </c>
      <c r="G118">
        <v>37</v>
      </c>
      <c r="H118">
        <v>1</v>
      </c>
      <c r="I118" t="s">
        <v>684</v>
      </c>
      <c r="J118" t="s">
        <v>4</v>
      </c>
      <c r="K118" t="s">
        <v>685</v>
      </c>
      <c r="L118">
        <v>1191</v>
      </c>
      <c r="N118">
        <v>1013</v>
      </c>
      <c r="O118" t="s">
        <v>686</v>
      </c>
      <c r="P118" t="s">
        <v>686</v>
      </c>
      <c r="Q118">
        <v>1</v>
      </c>
      <c r="X118">
        <v>1.28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1</v>
      </c>
      <c r="AE118">
        <v>1</v>
      </c>
      <c r="AF118" t="s">
        <v>4</v>
      </c>
      <c r="AG118">
        <v>1.28</v>
      </c>
      <c r="AH118">
        <v>2</v>
      </c>
      <c r="AI118">
        <v>29859043</v>
      </c>
      <c r="AJ118">
        <v>117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</row>
    <row r="119" spans="1:44">
      <c r="A119">
        <f>ROW(Source!A170)</f>
        <v>170</v>
      </c>
      <c r="B119">
        <v>29859051</v>
      </c>
      <c r="C119">
        <v>29859042</v>
      </c>
      <c r="D119">
        <v>29310260</v>
      </c>
      <c r="E119">
        <v>1</v>
      </c>
      <c r="F119">
        <v>1</v>
      </c>
      <c r="G119">
        <v>37</v>
      </c>
      <c r="H119">
        <v>2</v>
      </c>
      <c r="I119" t="s">
        <v>769</v>
      </c>
      <c r="J119" t="s">
        <v>770</v>
      </c>
      <c r="K119" t="s">
        <v>771</v>
      </c>
      <c r="L119">
        <v>1368</v>
      </c>
      <c r="N119">
        <v>1011</v>
      </c>
      <c r="O119" t="s">
        <v>63</v>
      </c>
      <c r="P119" t="s">
        <v>63</v>
      </c>
      <c r="Q119">
        <v>1</v>
      </c>
      <c r="X119">
        <v>0.32</v>
      </c>
      <c r="Y119">
        <v>0</v>
      </c>
      <c r="Z119">
        <v>34.270000000000003</v>
      </c>
      <c r="AA119">
        <v>0.23</v>
      </c>
      <c r="AB119">
        <v>0</v>
      </c>
      <c r="AC119">
        <v>0</v>
      </c>
      <c r="AD119">
        <v>1</v>
      </c>
      <c r="AE119">
        <v>0</v>
      </c>
      <c r="AF119" t="s">
        <v>4</v>
      </c>
      <c r="AG119">
        <v>0.32</v>
      </c>
      <c r="AH119">
        <v>2</v>
      </c>
      <c r="AI119">
        <v>29859044</v>
      </c>
      <c r="AJ119">
        <v>118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</row>
    <row r="120" spans="1:44">
      <c r="A120">
        <f>ROW(Source!A170)</f>
        <v>170</v>
      </c>
      <c r="B120">
        <v>29859052</v>
      </c>
      <c r="C120">
        <v>29859042</v>
      </c>
      <c r="D120">
        <v>29310773</v>
      </c>
      <c r="E120">
        <v>1</v>
      </c>
      <c r="F120">
        <v>1</v>
      </c>
      <c r="G120">
        <v>37</v>
      </c>
      <c r="H120">
        <v>2</v>
      </c>
      <c r="I120" t="s">
        <v>652</v>
      </c>
      <c r="J120" t="s">
        <v>654</v>
      </c>
      <c r="K120" t="s">
        <v>653</v>
      </c>
      <c r="L120">
        <v>1368</v>
      </c>
      <c r="N120">
        <v>1011</v>
      </c>
      <c r="O120" t="s">
        <v>63</v>
      </c>
      <c r="P120" t="s">
        <v>63</v>
      </c>
      <c r="Q120">
        <v>1</v>
      </c>
      <c r="X120">
        <v>0.14000000000000001</v>
      </c>
      <c r="Y120">
        <v>0</v>
      </c>
      <c r="Z120">
        <v>5.79</v>
      </c>
      <c r="AA120">
        <v>1.58</v>
      </c>
      <c r="AB120">
        <v>0</v>
      </c>
      <c r="AC120">
        <v>0</v>
      </c>
      <c r="AD120">
        <v>1</v>
      </c>
      <c r="AE120">
        <v>0</v>
      </c>
      <c r="AF120" t="s">
        <v>4</v>
      </c>
      <c r="AG120">
        <v>0.14000000000000001</v>
      </c>
      <c r="AH120">
        <v>2</v>
      </c>
      <c r="AI120">
        <v>29859045</v>
      </c>
      <c r="AJ120">
        <v>119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</row>
    <row r="121" spans="1:44">
      <c r="A121">
        <f>ROW(Source!A170)</f>
        <v>170</v>
      </c>
      <c r="B121">
        <v>29859053</v>
      </c>
      <c r="C121">
        <v>29859042</v>
      </c>
      <c r="D121">
        <v>29310701</v>
      </c>
      <c r="E121">
        <v>1</v>
      </c>
      <c r="F121">
        <v>1</v>
      </c>
      <c r="G121">
        <v>37</v>
      </c>
      <c r="H121">
        <v>2</v>
      </c>
      <c r="I121" t="s">
        <v>751</v>
      </c>
      <c r="J121" t="s">
        <v>752</v>
      </c>
      <c r="K121" t="s">
        <v>753</v>
      </c>
      <c r="L121">
        <v>1368</v>
      </c>
      <c r="N121">
        <v>1011</v>
      </c>
      <c r="O121" t="s">
        <v>63</v>
      </c>
      <c r="P121" t="s">
        <v>63</v>
      </c>
      <c r="Q121">
        <v>1</v>
      </c>
      <c r="X121">
        <v>0.02</v>
      </c>
      <c r="Y121">
        <v>0</v>
      </c>
      <c r="Z121">
        <v>4.74</v>
      </c>
      <c r="AA121">
        <v>0.02</v>
      </c>
      <c r="AB121">
        <v>0</v>
      </c>
      <c r="AC121">
        <v>0</v>
      </c>
      <c r="AD121">
        <v>1</v>
      </c>
      <c r="AE121">
        <v>0</v>
      </c>
      <c r="AF121" t="s">
        <v>4</v>
      </c>
      <c r="AG121">
        <v>0.02</v>
      </c>
      <c r="AH121">
        <v>2</v>
      </c>
      <c r="AI121">
        <v>29859046</v>
      </c>
      <c r="AJ121">
        <v>120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</row>
    <row r="122" spans="1:44">
      <c r="A122">
        <f>ROW(Source!A170)</f>
        <v>170</v>
      </c>
      <c r="B122">
        <v>29859054</v>
      </c>
      <c r="C122">
        <v>29859042</v>
      </c>
      <c r="D122">
        <v>29310735</v>
      </c>
      <c r="E122">
        <v>1</v>
      </c>
      <c r="F122">
        <v>1</v>
      </c>
      <c r="G122">
        <v>37</v>
      </c>
      <c r="H122">
        <v>2</v>
      </c>
      <c r="I122" t="s">
        <v>783</v>
      </c>
      <c r="J122" t="s">
        <v>784</v>
      </c>
      <c r="K122" t="s">
        <v>785</v>
      </c>
      <c r="L122">
        <v>1368</v>
      </c>
      <c r="N122">
        <v>1011</v>
      </c>
      <c r="O122" t="s">
        <v>63</v>
      </c>
      <c r="P122" t="s">
        <v>63</v>
      </c>
      <c r="Q122">
        <v>1</v>
      </c>
      <c r="X122">
        <v>0.19</v>
      </c>
      <c r="Y122">
        <v>0</v>
      </c>
      <c r="Z122">
        <v>7.44</v>
      </c>
      <c r="AA122">
        <v>0.01</v>
      </c>
      <c r="AB122">
        <v>0</v>
      </c>
      <c r="AC122">
        <v>0</v>
      </c>
      <c r="AD122">
        <v>1</v>
      </c>
      <c r="AE122">
        <v>0</v>
      </c>
      <c r="AF122" t="s">
        <v>4</v>
      </c>
      <c r="AG122">
        <v>0.19</v>
      </c>
      <c r="AH122">
        <v>2</v>
      </c>
      <c r="AI122">
        <v>29859047</v>
      </c>
      <c r="AJ122">
        <v>121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</row>
    <row r="123" spans="1:44">
      <c r="A123">
        <f>ROW(Source!A170)</f>
        <v>170</v>
      </c>
      <c r="B123">
        <v>29859055</v>
      </c>
      <c r="C123">
        <v>29859042</v>
      </c>
      <c r="D123">
        <v>29311868</v>
      </c>
      <c r="E123">
        <v>1</v>
      </c>
      <c r="F123">
        <v>1</v>
      </c>
      <c r="G123">
        <v>37</v>
      </c>
      <c r="H123">
        <v>3</v>
      </c>
      <c r="I123" t="s">
        <v>810</v>
      </c>
      <c r="J123" t="s">
        <v>811</v>
      </c>
      <c r="K123" t="s">
        <v>812</v>
      </c>
      <c r="L123">
        <v>1346</v>
      </c>
      <c r="N123">
        <v>1009</v>
      </c>
      <c r="O123" t="s">
        <v>717</v>
      </c>
      <c r="P123" t="s">
        <v>717</v>
      </c>
      <c r="Q123">
        <v>1</v>
      </c>
      <c r="X123">
        <v>0.02</v>
      </c>
      <c r="Y123">
        <v>178.1</v>
      </c>
      <c r="Z123">
        <v>0</v>
      </c>
      <c r="AA123">
        <v>0</v>
      </c>
      <c r="AB123">
        <v>0</v>
      </c>
      <c r="AC123">
        <v>0</v>
      </c>
      <c r="AD123">
        <v>1</v>
      </c>
      <c r="AE123">
        <v>0</v>
      </c>
      <c r="AF123" t="s">
        <v>4</v>
      </c>
      <c r="AG123">
        <v>0.02</v>
      </c>
      <c r="AH123">
        <v>2</v>
      </c>
      <c r="AI123">
        <v>29859048</v>
      </c>
      <c r="AJ123">
        <v>122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</row>
    <row r="124" spans="1:44">
      <c r="A124">
        <f>ROW(Source!A170)</f>
        <v>170</v>
      </c>
      <c r="B124">
        <v>29859056</v>
      </c>
      <c r="C124">
        <v>29859042</v>
      </c>
      <c r="D124">
        <v>29315847</v>
      </c>
      <c r="E124">
        <v>1</v>
      </c>
      <c r="F124">
        <v>1</v>
      </c>
      <c r="G124">
        <v>37</v>
      </c>
      <c r="H124">
        <v>3</v>
      </c>
      <c r="I124" t="s">
        <v>813</v>
      </c>
      <c r="J124" t="s">
        <v>814</v>
      </c>
      <c r="K124" t="s">
        <v>815</v>
      </c>
      <c r="L124">
        <v>1354</v>
      </c>
      <c r="N124">
        <v>1010</v>
      </c>
      <c r="O124" t="s">
        <v>180</v>
      </c>
      <c r="P124" t="s">
        <v>180</v>
      </c>
      <c r="Q124">
        <v>1</v>
      </c>
      <c r="X124">
        <v>1</v>
      </c>
      <c r="Y124">
        <v>11266.92</v>
      </c>
      <c r="Z124">
        <v>0</v>
      </c>
      <c r="AA124">
        <v>0</v>
      </c>
      <c r="AB124">
        <v>0</v>
      </c>
      <c r="AC124">
        <v>0</v>
      </c>
      <c r="AD124">
        <v>1</v>
      </c>
      <c r="AE124">
        <v>0</v>
      </c>
      <c r="AF124" t="s">
        <v>4</v>
      </c>
      <c r="AG124">
        <v>1</v>
      </c>
      <c r="AH124">
        <v>2</v>
      </c>
      <c r="AI124">
        <v>29859049</v>
      </c>
      <c r="AJ124">
        <v>123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</row>
    <row r="125" spans="1:44">
      <c r="A125">
        <f>ROW(Source!A171)</f>
        <v>171</v>
      </c>
      <c r="B125">
        <v>29859059</v>
      </c>
      <c r="C125">
        <v>29859057</v>
      </c>
      <c r="D125">
        <v>29308795</v>
      </c>
      <c r="E125">
        <v>37</v>
      </c>
      <c r="F125">
        <v>1</v>
      </c>
      <c r="G125">
        <v>37</v>
      </c>
      <c r="H125">
        <v>1</v>
      </c>
      <c r="I125" t="s">
        <v>684</v>
      </c>
      <c r="J125" t="s">
        <v>4</v>
      </c>
      <c r="K125" t="s">
        <v>685</v>
      </c>
      <c r="L125">
        <v>1191</v>
      </c>
      <c r="N125">
        <v>1013</v>
      </c>
      <c r="O125" t="s">
        <v>686</v>
      </c>
      <c r="P125" t="s">
        <v>686</v>
      </c>
      <c r="Q125">
        <v>1</v>
      </c>
      <c r="X125">
        <v>18.68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1</v>
      </c>
      <c r="AE125">
        <v>1</v>
      </c>
      <c r="AF125" t="s">
        <v>4</v>
      </c>
      <c r="AG125">
        <v>18.68</v>
      </c>
      <c r="AH125">
        <v>2</v>
      </c>
      <c r="AI125">
        <v>29859058</v>
      </c>
      <c r="AJ125">
        <v>124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</row>
    <row r="126" spans="1:44">
      <c r="A126">
        <f>ROW(Source!A172)</f>
        <v>172</v>
      </c>
      <c r="B126">
        <v>29859064</v>
      </c>
      <c r="C126">
        <v>29859060</v>
      </c>
      <c r="D126">
        <v>29308795</v>
      </c>
      <c r="E126">
        <v>37</v>
      </c>
      <c r="F126">
        <v>1</v>
      </c>
      <c r="G126">
        <v>37</v>
      </c>
      <c r="H126">
        <v>1</v>
      </c>
      <c r="I126" t="s">
        <v>684</v>
      </c>
      <c r="J126" t="s">
        <v>4</v>
      </c>
      <c r="K126" t="s">
        <v>685</v>
      </c>
      <c r="L126">
        <v>1191</v>
      </c>
      <c r="N126">
        <v>1013</v>
      </c>
      <c r="O126" t="s">
        <v>686</v>
      </c>
      <c r="P126" t="s">
        <v>686</v>
      </c>
      <c r="Q126">
        <v>1</v>
      </c>
      <c r="X126">
        <v>49.5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1</v>
      </c>
      <c r="AE126">
        <v>1</v>
      </c>
      <c r="AF126" t="s">
        <v>4</v>
      </c>
      <c r="AG126">
        <v>49.5</v>
      </c>
      <c r="AH126">
        <v>2</v>
      </c>
      <c r="AI126">
        <v>29859061</v>
      </c>
      <c r="AJ126">
        <v>125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</row>
    <row r="127" spans="1:44">
      <c r="A127">
        <f>ROW(Source!A172)</f>
        <v>172</v>
      </c>
      <c r="B127">
        <v>29859065</v>
      </c>
      <c r="C127">
        <v>29859060</v>
      </c>
      <c r="D127">
        <v>29309817</v>
      </c>
      <c r="E127">
        <v>1</v>
      </c>
      <c r="F127">
        <v>1</v>
      </c>
      <c r="G127">
        <v>37</v>
      </c>
      <c r="H127">
        <v>2</v>
      </c>
      <c r="I127" t="s">
        <v>816</v>
      </c>
      <c r="J127" t="s">
        <v>817</v>
      </c>
      <c r="K127" t="s">
        <v>818</v>
      </c>
      <c r="L127">
        <v>1368</v>
      </c>
      <c r="N127">
        <v>1011</v>
      </c>
      <c r="O127" t="s">
        <v>63</v>
      </c>
      <c r="P127" t="s">
        <v>63</v>
      </c>
      <c r="Q127">
        <v>1</v>
      </c>
      <c r="X127">
        <v>2.87</v>
      </c>
      <c r="Y127">
        <v>0</v>
      </c>
      <c r="Z127">
        <v>1223.6199999999999</v>
      </c>
      <c r="AA127">
        <v>580.54999999999995</v>
      </c>
      <c r="AB127">
        <v>0</v>
      </c>
      <c r="AC127">
        <v>0</v>
      </c>
      <c r="AD127">
        <v>1</v>
      </c>
      <c r="AE127">
        <v>0</v>
      </c>
      <c r="AF127" t="s">
        <v>4</v>
      </c>
      <c r="AG127">
        <v>2.87</v>
      </c>
      <c r="AH127">
        <v>2</v>
      </c>
      <c r="AI127">
        <v>29859062</v>
      </c>
      <c r="AJ127">
        <v>126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</row>
    <row r="128" spans="1:44">
      <c r="A128">
        <f>ROW(Source!A172)</f>
        <v>172</v>
      </c>
      <c r="B128">
        <v>29859066</v>
      </c>
      <c r="C128">
        <v>29859060</v>
      </c>
      <c r="D128">
        <v>29309796</v>
      </c>
      <c r="E128">
        <v>1</v>
      </c>
      <c r="F128">
        <v>1</v>
      </c>
      <c r="G128">
        <v>37</v>
      </c>
      <c r="H128">
        <v>2</v>
      </c>
      <c r="I128" t="s">
        <v>819</v>
      </c>
      <c r="J128" t="s">
        <v>820</v>
      </c>
      <c r="K128" t="s">
        <v>821</v>
      </c>
      <c r="L128">
        <v>1368</v>
      </c>
      <c r="N128">
        <v>1011</v>
      </c>
      <c r="O128" t="s">
        <v>63</v>
      </c>
      <c r="P128" t="s">
        <v>63</v>
      </c>
      <c r="Q128">
        <v>1</v>
      </c>
      <c r="X128">
        <v>7.86</v>
      </c>
      <c r="Y128">
        <v>0</v>
      </c>
      <c r="Z128">
        <v>2006.63</v>
      </c>
      <c r="AA128">
        <v>777.22</v>
      </c>
      <c r="AB128">
        <v>0</v>
      </c>
      <c r="AC128">
        <v>0</v>
      </c>
      <c r="AD128">
        <v>1</v>
      </c>
      <c r="AE128">
        <v>0</v>
      </c>
      <c r="AF128" t="s">
        <v>4</v>
      </c>
      <c r="AG128">
        <v>7.86</v>
      </c>
      <c r="AH128">
        <v>2</v>
      </c>
      <c r="AI128">
        <v>29859063</v>
      </c>
      <c r="AJ128">
        <v>127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</row>
    <row r="129" spans="1:44">
      <c r="A129">
        <f>ROW(Source!A173)</f>
        <v>173</v>
      </c>
      <c r="B129">
        <v>29859085</v>
      </c>
      <c r="C129">
        <v>29859067</v>
      </c>
      <c r="D129">
        <v>29308795</v>
      </c>
      <c r="E129">
        <v>37</v>
      </c>
      <c r="F129">
        <v>1</v>
      </c>
      <c r="G129">
        <v>37</v>
      </c>
      <c r="H129">
        <v>1</v>
      </c>
      <c r="I129" t="s">
        <v>684</v>
      </c>
      <c r="J129" t="s">
        <v>4</v>
      </c>
      <c r="K129" t="s">
        <v>685</v>
      </c>
      <c r="L129">
        <v>1191</v>
      </c>
      <c r="N129">
        <v>1013</v>
      </c>
      <c r="O129" t="s">
        <v>686</v>
      </c>
      <c r="P129" t="s">
        <v>686</v>
      </c>
      <c r="Q129">
        <v>1</v>
      </c>
      <c r="X129">
        <v>178.25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1</v>
      </c>
      <c r="AE129">
        <v>1</v>
      </c>
      <c r="AF129" t="s">
        <v>4</v>
      </c>
      <c r="AG129">
        <v>178.25</v>
      </c>
      <c r="AH129">
        <v>2</v>
      </c>
      <c r="AI129">
        <v>29859068</v>
      </c>
      <c r="AJ129">
        <v>128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</row>
    <row r="130" spans="1:44">
      <c r="A130">
        <f>ROW(Source!A173)</f>
        <v>173</v>
      </c>
      <c r="B130">
        <v>29859086</v>
      </c>
      <c r="C130">
        <v>29859067</v>
      </c>
      <c r="D130">
        <v>29310396</v>
      </c>
      <c r="E130">
        <v>1</v>
      </c>
      <c r="F130">
        <v>1</v>
      </c>
      <c r="G130">
        <v>37</v>
      </c>
      <c r="H130">
        <v>2</v>
      </c>
      <c r="I130" t="s">
        <v>822</v>
      </c>
      <c r="J130" t="s">
        <v>823</v>
      </c>
      <c r="K130" t="s">
        <v>824</v>
      </c>
      <c r="L130">
        <v>1368</v>
      </c>
      <c r="N130">
        <v>1011</v>
      </c>
      <c r="O130" t="s">
        <v>63</v>
      </c>
      <c r="P130" t="s">
        <v>63</v>
      </c>
      <c r="Q130">
        <v>1</v>
      </c>
      <c r="X130">
        <v>21.62</v>
      </c>
      <c r="Y130">
        <v>0</v>
      </c>
      <c r="Z130">
        <v>429</v>
      </c>
      <c r="AA130">
        <v>322.39</v>
      </c>
      <c r="AB130">
        <v>0</v>
      </c>
      <c r="AC130">
        <v>0</v>
      </c>
      <c r="AD130">
        <v>1</v>
      </c>
      <c r="AE130">
        <v>0</v>
      </c>
      <c r="AF130" t="s">
        <v>4</v>
      </c>
      <c r="AG130">
        <v>21.62</v>
      </c>
      <c r="AH130">
        <v>2</v>
      </c>
      <c r="AI130">
        <v>29859069</v>
      </c>
      <c r="AJ130">
        <v>129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</row>
    <row r="131" spans="1:44">
      <c r="A131">
        <f>ROW(Source!A173)</f>
        <v>173</v>
      </c>
      <c r="B131">
        <v>29859087</v>
      </c>
      <c r="C131">
        <v>29859067</v>
      </c>
      <c r="D131">
        <v>29309841</v>
      </c>
      <c r="E131">
        <v>1</v>
      </c>
      <c r="F131">
        <v>1</v>
      </c>
      <c r="G131">
        <v>37</v>
      </c>
      <c r="H131">
        <v>2</v>
      </c>
      <c r="I131" t="s">
        <v>825</v>
      </c>
      <c r="J131" t="s">
        <v>826</v>
      </c>
      <c r="K131" t="s">
        <v>827</v>
      </c>
      <c r="L131">
        <v>1368</v>
      </c>
      <c r="N131">
        <v>1011</v>
      </c>
      <c r="O131" t="s">
        <v>63</v>
      </c>
      <c r="P131" t="s">
        <v>63</v>
      </c>
      <c r="Q131">
        <v>1</v>
      </c>
      <c r="X131">
        <v>8</v>
      </c>
      <c r="Y131">
        <v>0</v>
      </c>
      <c r="Z131">
        <v>1686.62</v>
      </c>
      <c r="AA131">
        <v>668.75</v>
      </c>
      <c r="AB131">
        <v>0</v>
      </c>
      <c r="AC131">
        <v>0</v>
      </c>
      <c r="AD131">
        <v>1</v>
      </c>
      <c r="AE131">
        <v>0</v>
      </c>
      <c r="AF131" t="s">
        <v>4</v>
      </c>
      <c r="AG131">
        <v>8</v>
      </c>
      <c r="AH131">
        <v>2</v>
      </c>
      <c r="AI131">
        <v>29859070</v>
      </c>
      <c r="AJ131">
        <v>130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</row>
    <row r="132" spans="1:44">
      <c r="A132">
        <f>ROW(Source!A173)</f>
        <v>173</v>
      </c>
      <c r="B132">
        <v>29859088</v>
      </c>
      <c r="C132">
        <v>29859067</v>
      </c>
      <c r="D132">
        <v>29309914</v>
      </c>
      <c r="E132">
        <v>1</v>
      </c>
      <c r="F132">
        <v>1</v>
      </c>
      <c r="G132">
        <v>37</v>
      </c>
      <c r="H132">
        <v>2</v>
      </c>
      <c r="I132" t="s">
        <v>733</v>
      </c>
      <c r="J132" t="s">
        <v>734</v>
      </c>
      <c r="K132" t="s">
        <v>735</v>
      </c>
      <c r="L132">
        <v>1368</v>
      </c>
      <c r="N132">
        <v>1011</v>
      </c>
      <c r="O132" t="s">
        <v>63</v>
      </c>
      <c r="P132" t="s">
        <v>63</v>
      </c>
      <c r="Q132">
        <v>1</v>
      </c>
      <c r="X132">
        <v>1.24</v>
      </c>
      <c r="Y132">
        <v>0</v>
      </c>
      <c r="Z132">
        <v>1280.97</v>
      </c>
      <c r="AA132">
        <v>599.65</v>
      </c>
      <c r="AB132">
        <v>0</v>
      </c>
      <c r="AC132">
        <v>0</v>
      </c>
      <c r="AD132">
        <v>1</v>
      </c>
      <c r="AE132">
        <v>0</v>
      </c>
      <c r="AF132" t="s">
        <v>4</v>
      </c>
      <c r="AG132">
        <v>1.24</v>
      </c>
      <c r="AH132">
        <v>2</v>
      </c>
      <c r="AI132">
        <v>29859071</v>
      </c>
      <c r="AJ132">
        <v>131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</row>
    <row r="133" spans="1:44">
      <c r="A133">
        <f>ROW(Source!A173)</f>
        <v>173</v>
      </c>
      <c r="B133">
        <v>29859089</v>
      </c>
      <c r="C133">
        <v>29859067</v>
      </c>
      <c r="D133">
        <v>29310005</v>
      </c>
      <c r="E133">
        <v>1</v>
      </c>
      <c r="F133">
        <v>1</v>
      </c>
      <c r="G133">
        <v>37</v>
      </c>
      <c r="H133">
        <v>2</v>
      </c>
      <c r="I133" t="s">
        <v>828</v>
      </c>
      <c r="J133" t="s">
        <v>829</v>
      </c>
      <c r="K133" t="s">
        <v>830</v>
      </c>
      <c r="L133">
        <v>1368</v>
      </c>
      <c r="N133">
        <v>1011</v>
      </c>
      <c r="O133" t="s">
        <v>63</v>
      </c>
      <c r="P133" t="s">
        <v>63</v>
      </c>
      <c r="Q133">
        <v>1</v>
      </c>
      <c r="X133">
        <v>8</v>
      </c>
      <c r="Y133">
        <v>0</v>
      </c>
      <c r="Z133">
        <v>1380.02</v>
      </c>
      <c r="AA133">
        <v>1177.08</v>
      </c>
      <c r="AB133">
        <v>0</v>
      </c>
      <c r="AC133">
        <v>0</v>
      </c>
      <c r="AD133">
        <v>1</v>
      </c>
      <c r="AE133">
        <v>0</v>
      </c>
      <c r="AF133" t="s">
        <v>4</v>
      </c>
      <c r="AG133">
        <v>8</v>
      </c>
      <c r="AH133">
        <v>2</v>
      </c>
      <c r="AI133">
        <v>29859072</v>
      </c>
      <c r="AJ133">
        <v>132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</row>
    <row r="134" spans="1:44">
      <c r="A134">
        <f>ROW(Source!A173)</f>
        <v>173</v>
      </c>
      <c r="B134">
        <v>29859090</v>
      </c>
      <c r="C134">
        <v>29859067</v>
      </c>
      <c r="D134">
        <v>29310006</v>
      </c>
      <c r="E134">
        <v>1</v>
      </c>
      <c r="F134">
        <v>1</v>
      </c>
      <c r="G134">
        <v>37</v>
      </c>
      <c r="H134">
        <v>2</v>
      </c>
      <c r="I134" t="s">
        <v>831</v>
      </c>
      <c r="J134" t="s">
        <v>832</v>
      </c>
      <c r="K134" t="s">
        <v>833</v>
      </c>
      <c r="L134">
        <v>1368</v>
      </c>
      <c r="N134">
        <v>1011</v>
      </c>
      <c r="O134" t="s">
        <v>63</v>
      </c>
      <c r="P134" t="s">
        <v>63</v>
      </c>
      <c r="Q134">
        <v>1</v>
      </c>
      <c r="X134">
        <v>8</v>
      </c>
      <c r="Y134">
        <v>0</v>
      </c>
      <c r="Z134">
        <v>1371.58</v>
      </c>
      <c r="AA134">
        <v>1175.1300000000001</v>
      </c>
      <c r="AB134">
        <v>0</v>
      </c>
      <c r="AC134">
        <v>0</v>
      </c>
      <c r="AD134">
        <v>1</v>
      </c>
      <c r="AE134">
        <v>0</v>
      </c>
      <c r="AF134" t="s">
        <v>4</v>
      </c>
      <c r="AG134">
        <v>8</v>
      </c>
      <c r="AH134">
        <v>2</v>
      </c>
      <c r="AI134">
        <v>29859073</v>
      </c>
      <c r="AJ134">
        <v>133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</row>
    <row r="135" spans="1:44">
      <c r="A135">
        <f>ROW(Source!A173)</f>
        <v>173</v>
      </c>
      <c r="B135">
        <v>29859091</v>
      </c>
      <c r="C135">
        <v>29859067</v>
      </c>
      <c r="D135">
        <v>29310008</v>
      </c>
      <c r="E135">
        <v>1</v>
      </c>
      <c r="F135">
        <v>1</v>
      </c>
      <c r="G135">
        <v>37</v>
      </c>
      <c r="H135">
        <v>2</v>
      </c>
      <c r="I135" t="s">
        <v>834</v>
      </c>
      <c r="J135" t="s">
        <v>835</v>
      </c>
      <c r="K135" t="s">
        <v>836</v>
      </c>
      <c r="L135">
        <v>1368</v>
      </c>
      <c r="N135">
        <v>1011</v>
      </c>
      <c r="O135" t="s">
        <v>63</v>
      </c>
      <c r="P135" t="s">
        <v>63</v>
      </c>
      <c r="Q135">
        <v>1</v>
      </c>
      <c r="X135">
        <v>8</v>
      </c>
      <c r="Y135">
        <v>0</v>
      </c>
      <c r="Z135">
        <v>2250.92</v>
      </c>
      <c r="AA135">
        <v>2050.19</v>
      </c>
      <c r="AB135">
        <v>0</v>
      </c>
      <c r="AC135">
        <v>0</v>
      </c>
      <c r="AD135">
        <v>1</v>
      </c>
      <c r="AE135">
        <v>0</v>
      </c>
      <c r="AF135" t="s">
        <v>4</v>
      </c>
      <c r="AG135">
        <v>8</v>
      </c>
      <c r="AH135">
        <v>2</v>
      </c>
      <c r="AI135">
        <v>29859074</v>
      </c>
      <c r="AJ135">
        <v>134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</row>
    <row r="136" spans="1:44">
      <c r="A136">
        <f>ROW(Source!A173)</f>
        <v>173</v>
      </c>
      <c r="B136">
        <v>29859092</v>
      </c>
      <c r="C136">
        <v>29859067</v>
      </c>
      <c r="D136">
        <v>29310011</v>
      </c>
      <c r="E136">
        <v>1</v>
      </c>
      <c r="F136">
        <v>1</v>
      </c>
      <c r="G136">
        <v>37</v>
      </c>
      <c r="H136">
        <v>2</v>
      </c>
      <c r="I136" t="s">
        <v>837</v>
      </c>
      <c r="J136" t="s">
        <v>838</v>
      </c>
      <c r="K136" t="s">
        <v>839</v>
      </c>
      <c r="L136">
        <v>1368</v>
      </c>
      <c r="N136">
        <v>1011</v>
      </c>
      <c r="O136" t="s">
        <v>63</v>
      </c>
      <c r="P136" t="s">
        <v>63</v>
      </c>
      <c r="Q136">
        <v>1</v>
      </c>
      <c r="X136">
        <v>8</v>
      </c>
      <c r="Y136">
        <v>0</v>
      </c>
      <c r="Z136">
        <v>1014.82</v>
      </c>
      <c r="AA136">
        <v>1017.9</v>
      </c>
      <c r="AB136">
        <v>0</v>
      </c>
      <c r="AC136">
        <v>0</v>
      </c>
      <c r="AD136">
        <v>1</v>
      </c>
      <c r="AE136">
        <v>0</v>
      </c>
      <c r="AF136" t="s">
        <v>4</v>
      </c>
      <c r="AG136">
        <v>8</v>
      </c>
      <c r="AH136">
        <v>2</v>
      </c>
      <c r="AI136">
        <v>29859075</v>
      </c>
      <c r="AJ136">
        <v>135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</row>
    <row r="137" spans="1:44">
      <c r="A137">
        <f>ROW(Source!A173)</f>
        <v>173</v>
      </c>
      <c r="B137">
        <v>29859093</v>
      </c>
      <c r="C137">
        <v>29859067</v>
      </c>
      <c r="D137">
        <v>29310086</v>
      </c>
      <c r="E137">
        <v>1</v>
      </c>
      <c r="F137">
        <v>1</v>
      </c>
      <c r="G137">
        <v>37</v>
      </c>
      <c r="H137">
        <v>2</v>
      </c>
      <c r="I137" t="s">
        <v>840</v>
      </c>
      <c r="J137" t="s">
        <v>841</v>
      </c>
      <c r="K137" t="s">
        <v>842</v>
      </c>
      <c r="L137">
        <v>1368</v>
      </c>
      <c r="N137">
        <v>1011</v>
      </c>
      <c r="O137" t="s">
        <v>63</v>
      </c>
      <c r="P137" t="s">
        <v>63</v>
      </c>
      <c r="Q137">
        <v>1</v>
      </c>
      <c r="X137">
        <v>8.9600000000000009</v>
      </c>
      <c r="Y137">
        <v>0</v>
      </c>
      <c r="Z137">
        <v>7.69</v>
      </c>
      <c r="AA137">
        <v>0.01</v>
      </c>
      <c r="AB137">
        <v>0</v>
      </c>
      <c r="AC137">
        <v>0</v>
      </c>
      <c r="AD137">
        <v>1</v>
      </c>
      <c r="AE137">
        <v>0</v>
      </c>
      <c r="AF137" t="s">
        <v>4</v>
      </c>
      <c r="AG137">
        <v>8.9600000000000009</v>
      </c>
      <c r="AH137">
        <v>2</v>
      </c>
      <c r="AI137">
        <v>29859076</v>
      </c>
      <c r="AJ137">
        <v>136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</row>
    <row r="138" spans="1:44">
      <c r="A138">
        <f>ROW(Source!A173)</f>
        <v>173</v>
      </c>
      <c r="B138">
        <v>29859094</v>
      </c>
      <c r="C138">
        <v>29859067</v>
      </c>
      <c r="D138">
        <v>29309188</v>
      </c>
      <c r="E138">
        <v>37</v>
      </c>
      <c r="F138">
        <v>1</v>
      </c>
      <c r="G138">
        <v>37</v>
      </c>
      <c r="H138">
        <v>3</v>
      </c>
      <c r="I138" t="s">
        <v>1302</v>
      </c>
      <c r="J138" t="s">
        <v>4</v>
      </c>
      <c r="K138" t="s">
        <v>1303</v>
      </c>
      <c r="L138">
        <v>1348</v>
      </c>
      <c r="N138">
        <v>1009</v>
      </c>
      <c r="O138" t="s">
        <v>68</v>
      </c>
      <c r="P138" t="s">
        <v>68</v>
      </c>
      <c r="Q138">
        <v>1000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 t="s">
        <v>4</v>
      </c>
      <c r="AG138">
        <v>0</v>
      </c>
      <c r="AH138">
        <v>3</v>
      </c>
      <c r="AI138">
        <v>-1</v>
      </c>
      <c r="AJ138" t="s">
        <v>4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</row>
    <row r="139" spans="1:44">
      <c r="A139">
        <f>ROW(Source!A173)</f>
        <v>173</v>
      </c>
      <c r="B139">
        <v>29859095</v>
      </c>
      <c r="C139">
        <v>29859067</v>
      </c>
      <c r="D139">
        <v>29310857</v>
      </c>
      <c r="E139">
        <v>1</v>
      </c>
      <c r="F139">
        <v>1</v>
      </c>
      <c r="G139">
        <v>37</v>
      </c>
      <c r="H139">
        <v>3</v>
      </c>
      <c r="I139" t="s">
        <v>843</v>
      </c>
      <c r="J139" t="s">
        <v>844</v>
      </c>
      <c r="K139" t="s">
        <v>845</v>
      </c>
      <c r="L139">
        <v>1348</v>
      </c>
      <c r="N139">
        <v>1009</v>
      </c>
      <c r="O139" t="s">
        <v>68</v>
      </c>
      <c r="P139" t="s">
        <v>68</v>
      </c>
      <c r="Q139">
        <v>1000</v>
      </c>
      <c r="X139">
        <v>7.0000000000000001E-3</v>
      </c>
      <c r="Y139">
        <v>34769.620000000003</v>
      </c>
      <c r="Z139">
        <v>0</v>
      </c>
      <c r="AA139">
        <v>0</v>
      </c>
      <c r="AB139">
        <v>0</v>
      </c>
      <c r="AC139">
        <v>0</v>
      </c>
      <c r="AD139">
        <v>1</v>
      </c>
      <c r="AE139">
        <v>0</v>
      </c>
      <c r="AF139" t="s">
        <v>4</v>
      </c>
      <c r="AG139">
        <v>7.0000000000000001E-3</v>
      </c>
      <c r="AH139">
        <v>2</v>
      </c>
      <c r="AI139">
        <v>29859078</v>
      </c>
      <c r="AJ139">
        <v>137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</row>
    <row r="140" spans="1:44">
      <c r="A140">
        <f>ROW(Source!A173)</f>
        <v>173</v>
      </c>
      <c r="B140">
        <v>29859096</v>
      </c>
      <c r="C140">
        <v>29859067</v>
      </c>
      <c r="D140">
        <v>29311396</v>
      </c>
      <c r="E140">
        <v>1</v>
      </c>
      <c r="F140">
        <v>1</v>
      </c>
      <c r="G140">
        <v>37</v>
      </c>
      <c r="H140">
        <v>3</v>
      </c>
      <c r="I140" t="s">
        <v>846</v>
      </c>
      <c r="J140" t="s">
        <v>847</v>
      </c>
      <c r="K140" t="s">
        <v>848</v>
      </c>
      <c r="L140">
        <v>1348</v>
      </c>
      <c r="N140">
        <v>1009</v>
      </c>
      <c r="O140" t="s">
        <v>68</v>
      </c>
      <c r="P140" t="s">
        <v>68</v>
      </c>
      <c r="Q140">
        <v>1000</v>
      </c>
      <c r="X140">
        <v>0.41</v>
      </c>
      <c r="Y140">
        <v>237478.56</v>
      </c>
      <c r="Z140">
        <v>0</v>
      </c>
      <c r="AA140">
        <v>0</v>
      </c>
      <c r="AB140">
        <v>0</v>
      </c>
      <c r="AC140">
        <v>0</v>
      </c>
      <c r="AD140">
        <v>1</v>
      </c>
      <c r="AE140">
        <v>0</v>
      </c>
      <c r="AF140" t="s">
        <v>4</v>
      </c>
      <c r="AG140">
        <v>0.41</v>
      </c>
      <c r="AH140">
        <v>2</v>
      </c>
      <c r="AI140">
        <v>29859079</v>
      </c>
      <c r="AJ140">
        <v>138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</row>
    <row r="141" spans="1:44">
      <c r="A141">
        <f>ROW(Source!A173)</f>
        <v>173</v>
      </c>
      <c r="B141">
        <v>29859097</v>
      </c>
      <c r="C141">
        <v>29859067</v>
      </c>
      <c r="D141">
        <v>29311465</v>
      </c>
      <c r="E141">
        <v>1</v>
      </c>
      <c r="F141">
        <v>1</v>
      </c>
      <c r="G141">
        <v>37</v>
      </c>
      <c r="H141">
        <v>3</v>
      </c>
      <c r="I141" t="s">
        <v>798</v>
      </c>
      <c r="J141" t="s">
        <v>799</v>
      </c>
      <c r="K141" t="s">
        <v>800</v>
      </c>
      <c r="L141">
        <v>1339</v>
      </c>
      <c r="N141">
        <v>1007</v>
      </c>
      <c r="O141" t="s">
        <v>54</v>
      </c>
      <c r="P141" t="s">
        <v>54</v>
      </c>
      <c r="Q141">
        <v>1</v>
      </c>
      <c r="X141">
        <v>0.12</v>
      </c>
      <c r="Y141">
        <v>10287.34</v>
      </c>
      <c r="Z141">
        <v>0</v>
      </c>
      <c r="AA141">
        <v>0</v>
      </c>
      <c r="AB141">
        <v>0</v>
      </c>
      <c r="AC141">
        <v>0</v>
      </c>
      <c r="AD141">
        <v>1</v>
      </c>
      <c r="AE141">
        <v>0</v>
      </c>
      <c r="AF141" t="s">
        <v>4</v>
      </c>
      <c r="AG141">
        <v>0.12</v>
      </c>
      <c r="AH141">
        <v>2</v>
      </c>
      <c r="AI141">
        <v>29859080</v>
      </c>
      <c r="AJ141">
        <v>139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</row>
    <row r="142" spans="1:44">
      <c r="A142">
        <f>ROW(Source!A173)</f>
        <v>173</v>
      </c>
      <c r="B142">
        <v>29859098</v>
      </c>
      <c r="C142">
        <v>29859067</v>
      </c>
      <c r="D142">
        <v>29311508</v>
      </c>
      <c r="E142">
        <v>1</v>
      </c>
      <c r="F142">
        <v>1</v>
      </c>
      <c r="G142">
        <v>37</v>
      </c>
      <c r="H142">
        <v>3</v>
      </c>
      <c r="I142" t="s">
        <v>849</v>
      </c>
      <c r="J142" t="s">
        <v>850</v>
      </c>
      <c r="K142" t="s">
        <v>851</v>
      </c>
      <c r="L142">
        <v>1339</v>
      </c>
      <c r="N142">
        <v>1007</v>
      </c>
      <c r="O142" t="s">
        <v>54</v>
      </c>
      <c r="P142" t="s">
        <v>54</v>
      </c>
      <c r="Q142">
        <v>1</v>
      </c>
      <c r="X142">
        <v>0.19</v>
      </c>
      <c r="Y142">
        <v>9158.5400000000009</v>
      </c>
      <c r="Z142">
        <v>0</v>
      </c>
      <c r="AA142">
        <v>0</v>
      </c>
      <c r="AB142">
        <v>0</v>
      </c>
      <c r="AC142">
        <v>0</v>
      </c>
      <c r="AD142">
        <v>1</v>
      </c>
      <c r="AE142">
        <v>0</v>
      </c>
      <c r="AF142" t="s">
        <v>4</v>
      </c>
      <c r="AG142">
        <v>0.19</v>
      </c>
      <c r="AH142">
        <v>2</v>
      </c>
      <c r="AI142">
        <v>29859081</v>
      </c>
      <c r="AJ142">
        <v>140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</row>
    <row r="143" spans="1:44">
      <c r="A143">
        <f>ROW(Source!A173)</f>
        <v>173</v>
      </c>
      <c r="B143">
        <v>29859099</v>
      </c>
      <c r="C143">
        <v>29859067</v>
      </c>
      <c r="D143">
        <v>29311509</v>
      </c>
      <c r="E143">
        <v>1</v>
      </c>
      <c r="F143">
        <v>1</v>
      </c>
      <c r="G143">
        <v>37</v>
      </c>
      <c r="H143">
        <v>3</v>
      </c>
      <c r="I143" t="s">
        <v>852</v>
      </c>
      <c r="J143" t="s">
        <v>853</v>
      </c>
      <c r="K143" t="s">
        <v>854</v>
      </c>
      <c r="L143">
        <v>1339</v>
      </c>
      <c r="N143">
        <v>1007</v>
      </c>
      <c r="O143" t="s">
        <v>54</v>
      </c>
      <c r="P143" t="s">
        <v>54</v>
      </c>
      <c r="Q143">
        <v>1</v>
      </c>
      <c r="X143">
        <v>0.03</v>
      </c>
      <c r="Y143">
        <v>9788.8700000000008</v>
      </c>
      <c r="Z143">
        <v>0</v>
      </c>
      <c r="AA143">
        <v>0</v>
      </c>
      <c r="AB143">
        <v>0</v>
      </c>
      <c r="AC143">
        <v>0</v>
      </c>
      <c r="AD143">
        <v>1</v>
      </c>
      <c r="AE143">
        <v>0</v>
      </c>
      <c r="AF143" t="s">
        <v>4</v>
      </c>
      <c r="AG143">
        <v>0.03</v>
      </c>
      <c r="AH143">
        <v>2</v>
      </c>
      <c r="AI143">
        <v>29859082</v>
      </c>
      <c r="AJ143">
        <v>141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</row>
    <row r="144" spans="1:44">
      <c r="A144">
        <f>ROW(Source!A173)</f>
        <v>173</v>
      </c>
      <c r="B144">
        <v>29859100</v>
      </c>
      <c r="C144">
        <v>29859067</v>
      </c>
      <c r="D144">
        <v>29313837</v>
      </c>
      <c r="E144">
        <v>1</v>
      </c>
      <c r="F144">
        <v>1</v>
      </c>
      <c r="G144">
        <v>37</v>
      </c>
      <c r="H144">
        <v>3</v>
      </c>
      <c r="I144" t="s">
        <v>855</v>
      </c>
      <c r="J144" t="s">
        <v>856</v>
      </c>
      <c r="K144" t="s">
        <v>857</v>
      </c>
      <c r="L144">
        <v>1339</v>
      </c>
      <c r="N144">
        <v>1007</v>
      </c>
      <c r="O144" t="s">
        <v>54</v>
      </c>
      <c r="P144" t="s">
        <v>54</v>
      </c>
      <c r="Q144">
        <v>1</v>
      </c>
      <c r="X144">
        <v>204</v>
      </c>
      <c r="Y144">
        <v>6663.78</v>
      </c>
      <c r="Z144">
        <v>0</v>
      </c>
      <c r="AA144">
        <v>0</v>
      </c>
      <c r="AB144">
        <v>0</v>
      </c>
      <c r="AC144">
        <v>0</v>
      </c>
      <c r="AD144">
        <v>1</v>
      </c>
      <c r="AE144">
        <v>0</v>
      </c>
      <c r="AF144" t="s">
        <v>4</v>
      </c>
      <c r="AG144">
        <v>204</v>
      </c>
      <c r="AH144">
        <v>2</v>
      </c>
      <c r="AI144">
        <v>29859083</v>
      </c>
      <c r="AJ144">
        <v>142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</row>
    <row r="145" spans="1:44">
      <c r="A145">
        <f>ROW(Source!A173)</f>
        <v>173</v>
      </c>
      <c r="B145">
        <v>29859101</v>
      </c>
      <c r="C145">
        <v>29859067</v>
      </c>
      <c r="D145">
        <v>29314974</v>
      </c>
      <c r="E145">
        <v>1</v>
      </c>
      <c r="F145">
        <v>1</v>
      </c>
      <c r="G145">
        <v>37</v>
      </c>
      <c r="H145">
        <v>3</v>
      </c>
      <c r="I145" t="s">
        <v>858</v>
      </c>
      <c r="J145" t="s">
        <v>859</v>
      </c>
      <c r="K145" t="s">
        <v>860</v>
      </c>
      <c r="L145">
        <v>1348</v>
      </c>
      <c r="N145">
        <v>1009</v>
      </c>
      <c r="O145" t="s">
        <v>68</v>
      </c>
      <c r="P145" t="s">
        <v>68</v>
      </c>
      <c r="Q145">
        <v>1000</v>
      </c>
      <c r="X145">
        <v>0.11</v>
      </c>
      <c r="Y145">
        <v>160649.89000000001</v>
      </c>
      <c r="Z145">
        <v>0</v>
      </c>
      <c r="AA145">
        <v>0</v>
      </c>
      <c r="AB145">
        <v>0</v>
      </c>
      <c r="AC145">
        <v>0</v>
      </c>
      <c r="AD145">
        <v>1</v>
      </c>
      <c r="AE145">
        <v>0</v>
      </c>
      <c r="AF145" t="s">
        <v>4</v>
      </c>
      <c r="AG145">
        <v>0.11</v>
      </c>
      <c r="AH145">
        <v>2</v>
      </c>
      <c r="AI145">
        <v>29859084</v>
      </c>
      <c r="AJ145">
        <v>144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</row>
    <row r="146" spans="1:44">
      <c r="A146">
        <f>ROW(Source!A175)</f>
        <v>175</v>
      </c>
      <c r="B146">
        <v>29859109</v>
      </c>
      <c r="C146">
        <v>29859103</v>
      </c>
      <c r="D146">
        <v>29308795</v>
      </c>
      <c r="E146">
        <v>37</v>
      </c>
      <c r="F146">
        <v>1</v>
      </c>
      <c r="G146">
        <v>37</v>
      </c>
      <c r="H146">
        <v>1</v>
      </c>
      <c r="I146" t="s">
        <v>684</v>
      </c>
      <c r="J146" t="s">
        <v>4</v>
      </c>
      <c r="K146" t="s">
        <v>685</v>
      </c>
      <c r="L146">
        <v>1191</v>
      </c>
      <c r="N146">
        <v>1013</v>
      </c>
      <c r="O146" t="s">
        <v>686</v>
      </c>
      <c r="P146" t="s">
        <v>686</v>
      </c>
      <c r="Q146">
        <v>1</v>
      </c>
      <c r="X146">
        <v>155.25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1</v>
      </c>
      <c r="AE146">
        <v>1</v>
      </c>
      <c r="AF146" t="s">
        <v>160</v>
      </c>
      <c r="AG146">
        <v>31.05</v>
      </c>
      <c r="AH146">
        <v>2</v>
      </c>
      <c r="AI146">
        <v>29859104</v>
      </c>
      <c r="AJ146">
        <v>145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</row>
    <row r="147" spans="1:44">
      <c r="A147">
        <f>ROW(Source!A175)</f>
        <v>175</v>
      </c>
      <c r="B147">
        <v>29859110</v>
      </c>
      <c r="C147">
        <v>29859103</v>
      </c>
      <c r="D147">
        <v>29310086</v>
      </c>
      <c r="E147">
        <v>1</v>
      </c>
      <c r="F147">
        <v>1</v>
      </c>
      <c r="G147">
        <v>37</v>
      </c>
      <c r="H147">
        <v>2</v>
      </c>
      <c r="I147" t="s">
        <v>840</v>
      </c>
      <c r="J147" t="s">
        <v>841</v>
      </c>
      <c r="K147" t="s">
        <v>842</v>
      </c>
      <c r="L147">
        <v>1368</v>
      </c>
      <c r="N147">
        <v>1011</v>
      </c>
      <c r="O147" t="s">
        <v>63</v>
      </c>
      <c r="P147" t="s">
        <v>63</v>
      </c>
      <c r="Q147">
        <v>1</v>
      </c>
      <c r="X147">
        <v>7.41</v>
      </c>
      <c r="Y147">
        <v>0</v>
      </c>
      <c r="Z147">
        <v>7.69</v>
      </c>
      <c r="AA147">
        <v>0.01</v>
      </c>
      <c r="AB147">
        <v>0</v>
      </c>
      <c r="AC147">
        <v>0</v>
      </c>
      <c r="AD147">
        <v>1</v>
      </c>
      <c r="AE147">
        <v>0</v>
      </c>
      <c r="AF147" t="s">
        <v>160</v>
      </c>
      <c r="AG147">
        <v>1.4820000000000002</v>
      </c>
      <c r="AH147">
        <v>2</v>
      </c>
      <c r="AI147">
        <v>29859105</v>
      </c>
      <c r="AJ147">
        <v>146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</row>
    <row r="148" spans="1:44">
      <c r="A148">
        <f>ROW(Source!A175)</f>
        <v>175</v>
      </c>
      <c r="B148">
        <v>29859111</v>
      </c>
      <c r="C148">
        <v>29859103</v>
      </c>
      <c r="D148">
        <v>29312649</v>
      </c>
      <c r="E148">
        <v>1</v>
      </c>
      <c r="F148">
        <v>1</v>
      </c>
      <c r="G148">
        <v>37</v>
      </c>
      <c r="H148">
        <v>3</v>
      </c>
      <c r="I148" t="s">
        <v>861</v>
      </c>
      <c r="J148" t="s">
        <v>862</v>
      </c>
      <c r="K148" t="s">
        <v>863</v>
      </c>
      <c r="L148">
        <v>1327</v>
      </c>
      <c r="N148">
        <v>1005</v>
      </c>
      <c r="O148" t="s">
        <v>201</v>
      </c>
      <c r="P148" t="s">
        <v>201</v>
      </c>
      <c r="Q148">
        <v>1</v>
      </c>
      <c r="X148">
        <v>250</v>
      </c>
      <c r="Y148">
        <v>96.15</v>
      </c>
      <c r="Z148">
        <v>0</v>
      </c>
      <c r="AA148">
        <v>0</v>
      </c>
      <c r="AB148">
        <v>0</v>
      </c>
      <c r="AC148">
        <v>0</v>
      </c>
      <c r="AD148">
        <v>1</v>
      </c>
      <c r="AE148">
        <v>0</v>
      </c>
      <c r="AF148" t="s">
        <v>159</v>
      </c>
      <c r="AG148">
        <v>0</v>
      </c>
      <c r="AH148">
        <v>2</v>
      </c>
      <c r="AI148">
        <v>29859106</v>
      </c>
      <c r="AJ148">
        <v>147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</row>
    <row r="149" spans="1:44">
      <c r="A149">
        <f>ROW(Source!A175)</f>
        <v>175</v>
      </c>
      <c r="B149">
        <v>29859112</v>
      </c>
      <c r="C149">
        <v>29859103</v>
      </c>
      <c r="D149">
        <v>29312855</v>
      </c>
      <c r="E149">
        <v>1</v>
      </c>
      <c r="F149">
        <v>1</v>
      </c>
      <c r="G149">
        <v>37</v>
      </c>
      <c r="H149">
        <v>3</v>
      </c>
      <c r="I149" t="s">
        <v>728</v>
      </c>
      <c r="J149" t="s">
        <v>729</v>
      </c>
      <c r="K149" t="s">
        <v>730</v>
      </c>
      <c r="L149">
        <v>1339</v>
      </c>
      <c r="N149">
        <v>1007</v>
      </c>
      <c r="O149" t="s">
        <v>54</v>
      </c>
      <c r="P149" t="s">
        <v>54</v>
      </c>
      <c r="Q149">
        <v>1</v>
      </c>
      <c r="X149">
        <v>1.75</v>
      </c>
      <c r="Y149">
        <v>49.83</v>
      </c>
      <c r="Z149">
        <v>0</v>
      </c>
      <c r="AA149">
        <v>0</v>
      </c>
      <c r="AB149">
        <v>0</v>
      </c>
      <c r="AC149">
        <v>0</v>
      </c>
      <c r="AD149">
        <v>1</v>
      </c>
      <c r="AE149">
        <v>0</v>
      </c>
      <c r="AF149" t="s">
        <v>159</v>
      </c>
      <c r="AG149">
        <v>0</v>
      </c>
      <c r="AH149">
        <v>2</v>
      </c>
      <c r="AI149">
        <v>29859107</v>
      </c>
      <c r="AJ149">
        <v>148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</row>
    <row r="150" spans="1:44">
      <c r="A150">
        <f>ROW(Source!A175)</f>
        <v>175</v>
      </c>
      <c r="B150">
        <v>29859113</v>
      </c>
      <c r="C150">
        <v>29859103</v>
      </c>
      <c r="D150">
        <v>29313858</v>
      </c>
      <c r="E150">
        <v>1</v>
      </c>
      <c r="F150">
        <v>1</v>
      </c>
      <c r="G150">
        <v>37</v>
      </c>
      <c r="H150">
        <v>3</v>
      </c>
      <c r="I150" t="s">
        <v>229</v>
      </c>
      <c r="J150" t="s">
        <v>231</v>
      </c>
      <c r="K150" t="s">
        <v>230</v>
      </c>
      <c r="L150">
        <v>1339</v>
      </c>
      <c r="N150">
        <v>1007</v>
      </c>
      <c r="O150" t="s">
        <v>54</v>
      </c>
      <c r="P150" t="s">
        <v>54</v>
      </c>
      <c r="Q150">
        <v>1</v>
      </c>
      <c r="X150">
        <v>102</v>
      </c>
      <c r="Y150">
        <v>5935.71</v>
      </c>
      <c r="Z150">
        <v>0</v>
      </c>
      <c r="AA150">
        <v>0</v>
      </c>
      <c r="AB150">
        <v>0</v>
      </c>
      <c r="AC150">
        <v>0</v>
      </c>
      <c r="AD150">
        <v>1</v>
      </c>
      <c r="AE150">
        <v>0</v>
      </c>
      <c r="AF150" t="s">
        <v>159</v>
      </c>
      <c r="AG150">
        <v>0</v>
      </c>
      <c r="AH150">
        <v>2</v>
      </c>
      <c r="AI150">
        <v>29859108</v>
      </c>
      <c r="AJ150">
        <v>149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</row>
    <row r="151" spans="1:44">
      <c r="A151">
        <f>ROW(Source!A176)</f>
        <v>176</v>
      </c>
      <c r="B151">
        <v>29859121</v>
      </c>
      <c r="C151">
        <v>29859114</v>
      </c>
      <c r="D151">
        <v>29308795</v>
      </c>
      <c r="E151">
        <v>37</v>
      </c>
      <c r="F151">
        <v>1</v>
      </c>
      <c r="G151">
        <v>37</v>
      </c>
      <c r="H151">
        <v>1</v>
      </c>
      <c r="I151" t="s">
        <v>684</v>
      </c>
      <c r="J151" t="s">
        <v>4</v>
      </c>
      <c r="K151" t="s">
        <v>685</v>
      </c>
      <c r="L151">
        <v>1191</v>
      </c>
      <c r="N151">
        <v>1013</v>
      </c>
      <c r="O151" t="s">
        <v>686</v>
      </c>
      <c r="P151" t="s">
        <v>686</v>
      </c>
      <c r="Q151">
        <v>1</v>
      </c>
      <c r="X151">
        <v>155.25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1</v>
      </c>
      <c r="AE151">
        <v>1</v>
      </c>
      <c r="AF151" t="s">
        <v>4</v>
      </c>
      <c r="AG151">
        <v>155.25</v>
      </c>
      <c r="AH151">
        <v>2</v>
      </c>
      <c r="AI151">
        <v>29859115</v>
      </c>
      <c r="AJ151">
        <v>150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</row>
    <row r="152" spans="1:44">
      <c r="A152">
        <f>ROW(Source!A176)</f>
        <v>176</v>
      </c>
      <c r="B152">
        <v>29859122</v>
      </c>
      <c r="C152">
        <v>29859114</v>
      </c>
      <c r="D152">
        <v>29310086</v>
      </c>
      <c r="E152">
        <v>1</v>
      </c>
      <c r="F152">
        <v>1</v>
      </c>
      <c r="G152">
        <v>37</v>
      </c>
      <c r="H152">
        <v>2</v>
      </c>
      <c r="I152" t="s">
        <v>840</v>
      </c>
      <c r="J152" t="s">
        <v>841</v>
      </c>
      <c r="K152" t="s">
        <v>842</v>
      </c>
      <c r="L152">
        <v>1368</v>
      </c>
      <c r="N152">
        <v>1011</v>
      </c>
      <c r="O152" t="s">
        <v>63</v>
      </c>
      <c r="P152" t="s">
        <v>63</v>
      </c>
      <c r="Q152">
        <v>1</v>
      </c>
      <c r="X152">
        <v>7.41</v>
      </c>
      <c r="Y152">
        <v>0</v>
      </c>
      <c r="Z152">
        <v>7.69</v>
      </c>
      <c r="AA152">
        <v>0.01</v>
      </c>
      <c r="AB152">
        <v>0</v>
      </c>
      <c r="AC152">
        <v>0</v>
      </c>
      <c r="AD152">
        <v>1</v>
      </c>
      <c r="AE152">
        <v>0</v>
      </c>
      <c r="AF152" t="s">
        <v>4</v>
      </c>
      <c r="AG152">
        <v>7.41</v>
      </c>
      <c r="AH152">
        <v>2</v>
      </c>
      <c r="AI152">
        <v>29859116</v>
      </c>
      <c r="AJ152">
        <v>151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</row>
    <row r="153" spans="1:44">
      <c r="A153">
        <f>ROW(Source!A176)</f>
        <v>176</v>
      </c>
      <c r="B153">
        <v>29859123</v>
      </c>
      <c r="C153">
        <v>29859114</v>
      </c>
      <c r="D153">
        <v>29312649</v>
      </c>
      <c r="E153">
        <v>1</v>
      </c>
      <c r="F153">
        <v>1</v>
      </c>
      <c r="G153">
        <v>37</v>
      </c>
      <c r="H153">
        <v>3</v>
      </c>
      <c r="I153" t="s">
        <v>861</v>
      </c>
      <c r="J153" t="s">
        <v>862</v>
      </c>
      <c r="K153" t="s">
        <v>863</v>
      </c>
      <c r="L153">
        <v>1327</v>
      </c>
      <c r="N153">
        <v>1005</v>
      </c>
      <c r="O153" t="s">
        <v>201</v>
      </c>
      <c r="P153" t="s">
        <v>201</v>
      </c>
      <c r="Q153">
        <v>1</v>
      </c>
      <c r="X153">
        <v>250</v>
      </c>
      <c r="Y153">
        <v>96.15</v>
      </c>
      <c r="Z153">
        <v>0</v>
      </c>
      <c r="AA153">
        <v>0</v>
      </c>
      <c r="AB153">
        <v>0</v>
      </c>
      <c r="AC153">
        <v>0</v>
      </c>
      <c r="AD153">
        <v>1</v>
      </c>
      <c r="AE153">
        <v>0</v>
      </c>
      <c r="AF153" t="s">
        <v>4</v>
      </c>
      <c r="AG153">
        <v>250</v>
      </c>
      <c r="AH153">
        <v>2</v>
      </c>
      <c r="AI153">
        <v>29859117</v>
      </c>
      <c r="AJ153">
        <v>152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</row>
    <row r="154" spans="1:44">
      <c r="A154">
        <f>ROW(Source!A176)</f>
        <v>176</v>
      </c>
      <c r="B154">
        <v>29859124</v>
      </c>
      <c r="C154">
        <v>29859114</v>
      </c>
      <c r="D154">
        <v>29312855</v>
      </c>
      <c r="E154">
        <v>1</v>
      </c>
      <c r="F154">
        <v>1</v>
      </c>
      <c r="G154">
        <v>37</v>
      </c>
      <c r="H154">
        <v>3</v>
      </c>
      <c r="I154" t="s">
        <v>728</v>
      </c>
      <c r="J154" t="s">
        <v>729</v>
      </c>
      <c r="K154" t="s">
        <v>730</v>
      </c>
      <c r="L154">
        <v>1339</v>
      </c>
      <c r="N154">
        <v>1007</v>
      </c>
      <c r="O154" t="s">
        <v>54</v>
      </c>
      <c r="P154" t="s">
        <v>54</v>
      </c>
      <c r="Q154">
        <v>1</v>
      </c>
      <c r="X154">
        <v>1.75</v>
      </c>
      <c r="Y154">
        <v>49.83</v>
      </c>
      <c r="Z154">
        <v>0</v>
      </c>
      <c r="AA154">
        <v>0</v>
      </c>
      <c r="AB154">
        <v>0</v>
      </c>
      <c r="AC154">
        <v>0</v>
      </c>
      <c r="AD154">
        <v>1</v>
      </c>
      <c r="AE154">
        <v>0</v>
      </c>
      <c r="AF154" t="s">
        <v>4</v>
      </c>
      <c r="AG154">
        <v>1.75</v>
      </c>
      <c r="AH154">
        <v>2</v>
      </c>
      <c r="AI154">
        <v>29859118</v>
      </c>
      <c r="AJ154">
        <v>153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</row>
    <row r="155" spans="1:44">
      <c r="A155">
        <f>ROW(Source!A176)</f>
        <v>176</v>
      </c>
      <c r="B155">
        <v>29859125</v>
      </c>
      <c r="C155">
        <v>29859114</v>
      </c>
      <c r="D155">
        <v>29313858</v>
      </c>
      <c r="E155">
        <v>1</v>
      </c>
      <c r="F155">
        <v>1</v>
      </c>
      <c r="G155">
        <v>37</v>
      </c>
      <c r="H155">
        <v>3</v>
      </c>
      <c r="I155" t="s">
        <v>229</v>
      </c>
      <c r="J155" t="s">
        <v>231</v>
      </c>
      <c r="K155" t="s">
        <v>230</v>
      </c>
      <c r="L155">
        <v>1339</v>
      </c>
      <c r="N155">
        <v>1007</v>
      </c>
      <c r="O155" t="s">
        <v>54</v>
      </c>
      <c r="P155" t="s">
        <v>54</v>
      </c>
      <c r="Q155">
        <v>1</v>
      </c>
      <c r="X155">
        <v>102</v>
      </c>
      <c r="Y155">
        <v>5935.71</v>
      </c>
      <c r="Z155">
        <v>0</v>
      </c>
      <c r="AA155">
        <v>0</v>
      </c>
      <c r="AB155">
        <v>0</v>
      </c>
      <c r="AC155">
        <v>0</v>
      </c>
      <c r="AD155">
        <v>1</v>
      </c>
      <c r="AE155">
        <v>0</v>
      </c>
      <c r="AF155" t="s">
        <v>4</v>
      </c>
      <c r="AG155">
        <v>102</v>
      </c>
      <c r="AH155">
        <v>2</v>
      </c>
      <c r="AI155">
        <v>29859119</v>
      </c>
      <c r="AJ155">
        <v>154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</row>
    <row r="156" spans="1:44">
      <c r="A156">
        <f>ROW(Source!A179)</f>
        <v>179</v>
      </c>
      <c r="B156">
        <v>29859133</v>
      </c>
      <c r="C156">
        <v>29859128</v>
      </c>
      <c r="D156">
        <v>29308795</v>
      </c>
      <c r="E156">
        <v>37</v>
      </c>
      <c r="F156">
        <v>1</v>
      </c>
      <c r="G156">
        <v>37</v>
      </c>
      <c r="H156">
        <v>1</v>
      </c>
      <c r="I156" t="s">
        <v>684</v>
      </c>
      <c r="J156" t="s">
        <v>4</v>
      </c>
      <c r="K156" t="s">
        <v>685</v>
      </c>
      <c r="L156">
        <v>1191</v>
      </c>
      <c r="N156">
        <v>1013</v>
      </c>
      <c r="O156" t="s">
        <v>686</v>
      </c>
      <c r="P156" t="s">
        <v>686</v>
      </c>
      <c r="Q156">
        <v>1</v>
      </c>
      <c r="X156">
        <v>13.34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1</v>
      </c>
      <c r="AE156">
        <v>1</v>
      </c>
      <c r="AF156" t="s">
        <v>4</v>
      </c>
      <c r="AG156">
        <v>13.34</v>
      </c>
      <c r="AH156">
        <v>2</v>
      </c>
      <c r="AI156">
        <v>29859129</v>
      </c>
      <c r="AJ156">
        <v>156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</row>
    <row r="157" spans="1:44">
      <c r="A157">
        <f>ROW(Source!A179)</f>
        <v>179</v>
      </c>
      <c r="B157">
        <v>29859134</v>
      </c>
      <c r="C157">
        <v>29859128</v>
      </c>
      <c r="D157">
        <v>29311580</v>
      </c>
      <c r="E157">
        <v>1</v>
      </c>
      <c r="F157">
        <v>1</v>
      </c>
      <c r="G157">
        <v>37</v>
      </c>
      <c r="H157">
        <v>3</v>
      </c>
      <c r="I157" t="s">
        <v>864</v>
      </c>
      <c r="J157" t="s">
        <v>865</v>
      </c>
      <c r="K157" t="s">
        <v>866</v>
      </c>
      <c r="L157">
        <v>1348</v>
      </c>
      <c r="N157">
        <v>1009</v>
      </c>
      <c r="O157" t="s">
        <v>68</v>
      </c>
      <c r="P157" t="s">
        <v>68</v>
      </c>
      <c r="Q157">
        <v>1000</v>
      </c>
      <c r="X157">
        <v>2.8000000000000001E-2</v>
      </c>
      <c r="Y157">
        <v>103981.39</v>
      </c>
      <c r="Z157">
        <v>0</v>
      </c>
      <c r="AA157">
        <v>0</v>
      </c>
      <c r="AB157">
        <v>0</v>
      </c>
      <c r="AC157">
        <v>0</v>
      </c>
      <c r="AD157">
        <v>1</v>
      </c>
      <c r="AE157">
        <v>0</v>
      </c>
      <c r="AF157" t="s">
        <v>4</v>
      </c>
      <c r="AG157">
        <v>2.8000000000000001E-2</v>
      </c>
      <c r="AH157">
        <v>2</v>
      </c>
      <c r="AI157">
        <v>29859130</v>
      </c>
      <c r="AJ157">
        <v>157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</row>
    <row r="158" spans="1:44">
      <c r="A158">
        <f>ROW(Source!A179)</f>
        <v>179</v>
      </c>
      <c r="B158">
        <v>29859135</v>
      </c>
      <c r="C158">
        <v>29859128</v>
      </c>
      <c r="D158">
        <v>29314165</v>
      </c>
      <c r="E158">
        <v>1</v>
      </c>
      <c r="F158">
        <v>1</v>
      </c>
      <c r="G158">
        <v>37</v>
      </c>
      <c r="H158">
        <v>3</v>
      </c>
      <c r="I158" t="s">
        <v>241</v>
      </c>
      <c r="J158" t="s">
        <v>243</v>
      </c>
      <c r="K158" t="s">
        <v>242</v>
      </c>
      <c r="L158">
        <v>1348</v>
      </c>
      <c r="N158">
        <v>1009</v>
      </c>
      <c r="O158" t="s">
        <v>68</v>
      </c>
      <c r="P158" t="s">
        <v>68</v>
      </c>
      <c r="Q158">
        <v>1000</v>
      </c>
      <c r="X158">
        <v>1</v>
      </c>
      <c r="Y158">
        <v>61192.39</v>
      </c>
      <c r="Z158">
        <v>0</v>
      </c>
      <c r="AA158">
        <v>0</v>
      </c>
      <c r="AB158">
        <v>0</v>
      </c>
      <c r="AC158">
        <v>0</v>
      </c>
      <c r="AD158">
        <v>1</v>
      </c>
      <c r="AE158">
        <v>0</v>
      </c>
      <c r="AF158" t="s">
        <v>4</v>
      </c>
      <c r="AG158">
        <v>1</v>
      </c>
      <c r="AH158">
        <v>2</v>
      </c>
      <c r="AI158">
        <v>29859131</v>
      </c>
      <c r="AJ158">
        <v>159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</row>
    <row r="159" spans="1:44">
      <c r="A159">
        <f>ROW(Source!A182)</f>
        <v>182</v>
      </c>
      <c r="B159">
        <v>29859143</v>
      </c>
      <c r="C159">
        <v>29859138</v>
      </c>
      <c r="D159">
        <v>29308795</v>
      </c>
      <c r="E159">
        <v>37</v>
      </c>
      <c r="F159">
        <v>1</v>
      </c>
      <c r="G159">
        <v>37</v>
      </c>
      <c r="H159">
        <v>1</v>
      </c>
      <c r="I159" t="s">
        <v>684</v>
      </c>
      <c r="J159" t="s">
        <v>4</v>
      </c>
      <c r="K159" t="s">
        <v>685</v>
      </c>
      <c r="L159">
        <v>1191</v>
      </c>
      <c r="N159">
        <v>1013</v>
      </c>
      <c r="O159" t="s">
        <v>686</v>
      </c>
      <c r="P159" t="s">
        <v>686</v>
      </c>
      <c r="Q159">
        <v>1</v>
      </c>
      <c r="X159">
        <v>52.67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1</v>
      </c>
      <c r="AE159">
        <v>1</v>
      </c>
      <c r="AF159" t="s">
        <v>4</v>
      </c>
      <c r="AG159">
        <v>52.67</v>
      </c>
      <c r="AH159">
        <v>2</v>
      </c>
      <c r="AI159">
        <v>29859139</v>
      </c>
      <c r="AJ159">
        <v>160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</row>
    <row r="160" spans="1:44">
      <c r="A160">
        <f>ROW(Source!A182)</f>
        <v>182</v>
      </c>
      <c r="B160">
        <v>29859144</v>
      </c>
      <c r="C160">
        <v>29859138</v>
      </c>
      <c r="D160">
        <v>29310445</v>
      </c>
      <c r="E160">
        <v>1</v>
      </c>
      <c r="F160">
        <v>1</v>
      </c>
      <c r="G160">
        <v>37</v>
      </c>
      <c r="H160">
        <v>2</v>
      </c>
      <c r="I160" t="s">
        <v>867</v>
      </c>
      <c r="J160" t="s">
        <v>868</v>
      </c>
      <c r="K160" t="s">
        <v>869</v>
      </c>
      <c r="L160">
        <v>1368</v>
      </c>
      <c r="N160">
        <v>1011</v>
      </c>
      <c r="O160" t="s">
        <v>63</v>
      </c>
      <c r="P160" t="s">
        <v>63</v>
      </c>
      <c r="Q160">
        <v>1</v>
      </c>
      <c r="X160">
        <v>7.02</v>
      </c>
      <c r="Y160">
        <v>0</v>
      </c>
      <c r="Z160">
        <v>142.25</v>
      </c>
      <c r="AA160">
        <v>7.02</v>
      </c>
      <c r="AB160">
        <v>0</v>
      </c>
      <c r="AC160">
        <v>0</v>
      </c>
      <c r="AD160">
        <v>1</v>
      </c>
      <c r="AE160">
        <v>0</v>
      </c>
      <c r="AF160" t="s">
        <v>4</v>
      </c>
      <c r="AG160">
        <v>7.02</v>
      </c>
      <c r="AH160">
        <v>2</v>
      </c>
      <c r="AI160">
        <v>29859140</v>
      </c>
      <c r="AJ160">
        <v>161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</row>
    <row r="161" spans="1:44">
      <c r="A161">
        <f>ROW(Source!A182)</f>
        <v>182</v>
      </c>
      <c r="B161">
        <v>29859145</v>
      </c>
      <c r="C161">
        <v>29859138</v>
      </c>
      <c r="D161">
        <v>29313935</v>
      </c>
      <c r="E161">
        <v>1</v>
      </c>
      <c r="F161">
        <v>1</v>
      </c>
      <c r="G161">
        <v>37</v>
      </c>
      <c r="H161">
        <v>3</v>
      </c>
      <c r="I161" t="s">
        <v>870</v>
      </c>
      <c r="J161" t="s">
        <v>871</v>
      </c>
      <c r="K161" t="s">
        <v>872</v>
      </c>
      <c r="L161">
        <v>1339</v>
      </c>
      <c r="N161">
        <v>1007</v>
      </c>
      <c r="O161" t="s">
        <v>54</v>
      </c>
      <c r="P161" t="s">
        <v>54</v>
      </c>
      <c r="Q161">
        <v>1</v>
      </c>
      <c r="X161">
        <v>0.05</v>
      </c>
      <c r="Y161">
        <v>4910.2299999999996</v>
      </c>
      <c r="Z161">
        <v>0</v>
      </c>
      <c r="AA161">
        <v>0</v>
      </c>
      <c r="AB161">
        <v>0</v>
      </c>
      <c r="AC161">
        <v>0</v>
      </c>
      <c r="AD161">
        <v>1</v>
      </c>
      <c r="AE161">
        <v>0</v>
      </c>
      <c r="AF161" t="s">
        <v>4</v>
      </c>
      <c r="AG161">
        <v>0.05</v>
      </c>
      <c r="AH161">
        <v>2</v>
      </c>
      <c r="AI161">
        <v>29859141</v>
      </c>
      <c r="AJ161">
        <v>162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</row>
    <row r="162" spans="1:44">
      <c r="A162">
        <f>ROW(Source!A182)</f>
        <v>182</v>
      </c>
      <c r="B162">
        <v>29859146</v>
      </c>
      <c r="C162">
        <v>29859138</v>
      </c>
      <c r="D162">
        <v>29314705</v>
      </c>
      <c r="E162">
        <v>1</v>
      </c>
      <c r="F162">
        <v>1</v>
      </c>
      <c r="G162">
        <v>37</v>
      </c>
      <c r="H162">
        <v>3</v>
      </c>
      <c r="I162" t="s">
        <v>873</v>
      </c>
      <c r="J162" t="s">
        <v>874</v>
      </c>
      <c r="K162" t="s">
        <v>875</v>
      </c>
      <c r="L162">
        <v>1327</v>
      </c>
      <c r="N162">
        <v>1005</v>
      </c>
      <c r="O162" t="s">
        <v>201</v>
      </c>
      <c r="P162" t="s">
        <v>201</v>
      </c>
      <c r="Q162">
        <v>1</v>
      </c>
      <c r="X162">
        <v>100</v>
      </c>
      <c r="Y162">
        <v>2124.89</v>
      </c>
      <c r="Z162">
        <v>0</v>
      </c>
      <c r="AA162">
        <v>0</v>
      </c>
      <c r="AB162">
        <v>0</v>
      </c>
      <c r="AC162">
        <v>0</v>
      </c>
      <c r="AD162">
        <v>1</v>
      </c>
      <c r="AE162">
        <v>0</v>
      </c>
      <c r="AF162" t="s">
        <v>4</v>
      </c>
      <c r="AG162">
        <v>100</v>
      </c>
      <c r="AH162">
        <v>2</v>
      </c>
      <c r="AI162">
        <v>29859142</v>
      </c>
      <c r="AJ162">
        <v>163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</row>
    <row r="163" spans="1:44">
      <c r="A163">
        <f>ROW(Source!A183)</f>
        <v>183</v>
      </c>
      <c r="B163">
        <v>29859151</v>
      </c>
      <c r="C163">
        <v>29859147</v>
      </c>
      <c r="D163">
        <v>29308795</v>
      </c>
      <c r="E163">
        <v>37</v>
      </c>
      <c r="F163">
        <v>1</v>
      </c>
      <c r="G163">
        <v>37</v>
      </c>
      <c r="H163">
        <v>1</v>
      </c>
      <c r="I163" t="s">
        <v>684</v>
      </c>
      <c r="J163" t="s">
        <v>4</v>
      </c>
      <c r="K163" t="s">
        <v>685</v>
      </c>
      <c r="L163">
        <v>1191</v>
      </c>
      <c r="N163">
        <v>1013</v>
      </c>
      <c r="O163" t="s">
        <v>686</v>
      </c>
      <c r="P163" t="s">
        <v>686</v>
      </c>
      <c r="Q163">
        <v>1</v>
      </c>
      <c r="X163">
        <v>221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1</v>
      </c>
      <c r="AE163">
        <v>1</v>
      </c>
      <c r="AF163" t="s">
        <v>4</v>
      </c>
      <c r="AG163">
        <v>221</v>
      </c>
      <c r="AH163">
        <v>2</v>
      </c>
      <c r="AI163">
        <v>29859148</v>
      </c>
      <c r="AJ163">
        <v>164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</row>
    <row r="164" spans="1:44">
      <c r="A164">
        <f>ROW(Source!A183)</f>
        <v>183</v>
      </c>
      <c r="B164">
        <v>29859152</v>
      </c>
      <c r="C164">
        <v>29859147</v>
      </c>
      <c r="D164">
        <v>29310252</v>
      </c>
      <c r="E164">
        <v>1</v>
      </c>
      <c r="F164">
        <v>1</v>
      </c>
      <c r="G164">
        <v>37</v>
      </c>
      <c r="H164">
        <v>2</v>
      </c>
      <c r="I164" t="s">
        <v>876</v>
      </c>
      <c r="J164" t="s">
        <v>877</v>
      </c>
      <c r="K164" t="s">
        <v>878</v>
      </c>
      <c r="L164">
        <v>1368</v>
      </c>
      <c r="N164">
        <v>1011</v>
      </c>
      <c r="O164" t="s">
        <v>63</v>
      </c>
      <c r="P164" t="s">
        <v>63</v>
      </c>
      <c r="Q164">
        <v>1</v>
      </c>
      <c r="X164">
        <v>3.88</v>
      </c>
      <c r="Y164">
        <v>0</v>
      </c>
      <c r="Z164">
        <v>67.23</v>
      </c>
      <c r="AA164">
        <v>0.33</v>
      </c>
      <c r="AB164">
        <v>0</v>
      </c>
      <c r="AC164">
        <v>0</v>
      </c>
      <c r="AD164">
        <v>1</v>
      </c>
      <c r="AE164">
        <v>0</v>
      </c>
      <c r="AF164" t="s">
        <v>4</v>
      </c>
      <c r="AG164">
        <v>3.88</v>
      </c>
      <c r="AH164">
        <v>2</v>
      </c>
      <c r="AI164">
        <v>29859149</v>
      </c>
      <c r="AJ164">
        <v>165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</row>
    <row r="165" spans="1:44">
      <c r="A165">
        <f>ROW(Source!A183)</f>
        <v>183</v>
      </c>
      <c r="B165">
        <v>29859153</v>
      </c>
      <c r="C165">
        <v>29859147</v>
      </c>
      <c r="D165">
        <v>29311769</v>
      </c>
      <c r="E165">
        <v>1</v>
      </c>
      <c r="F165">
        <v>1</v>
      </c>
      <c r="G165">
        <v>37</v>
      </c>
      <c r="H165">
        <v>3</v>
      </c>
      <c r="I165" t="s">
        <v>879</v>
      </c>
      <c r="J165" t="s">
        <v>880</v>
      </c>
      <c r="K165" t="s">
        <v>881</v>
      </c>
      <c r="L165">
        <v>1348</v>
      </c>
      <c r="N165">
        <v>1009</v>
      </c>
      <c r="O165" t="s">
        <v>68</v>
      </c>
      <c r="P165" t="s">
        <v>68</v>
      </c>
      <c r="Q165">
        <v>1000</v>
      </c>
      <c r="X165">
        <v>0.16</v>
      </c>
      <c r="Y165">
        <v>64205.64</v>
      </c>
      <c r="Z165">
        <v>0</v>
      </c>
      <c r="AA165">
        <v>0</v>
      </c>
      <c r="AB165">
        <v>0</v>
      </c>
      <c r="AC165">
        <v>0</v>
      </c>
      <c r="AD165">
        <v>1</v>
      </c>
      <c r="AE165">
        <v>0</v>
      </c>
      <c r="AF165" t="s">
        <v>4</v>
      </c>
      <c r="AG165">
        <v>0.16</v>
      </c>
      <c r="AH165">
        <v>2</v>
      </c>
      <c r="AI165">
        <v>29859150</v>
      </c>
      <c r="AJ165">
        <v>166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</row>
    <row r="166" spans="1:44">
      <c r="A166">
        <f>ROW(Source!A185)</f>
        <v>185</v>
      </c>
      <c r="B166">
        <v>29859159</v>
      </c>
      <c r="C166">
        <v>29859155</v>
      </c>
      <c r="D166">
        <v>29308795</v>
      </c>
      <c r="E166">
        <v>37</v>
      </c>
      <c r="F166">
        <v>1</v>
      </c>
      <c r="G166">
        <v>37</v>
      </c>
      <c r="H166">
        <v>1</v>
      </c>
      <c r="I166" t="s">
        <v>684</v>
      </c>
      <c r="J166" t="s">
        <v>4</v>
      </c>
      <c r="K166" t="s">
        <v>685</v>
      </c>
      <c r="L166">
        <v>1191</v>
      </c>
      <c r="N166">
        <v>1013</v>
      </c>
      <c r="O166" t="s">
        <v>686</v>
      </c>
      <c r="P166" t="s">
        <v>686</v>
      </c>
      <c r="Q166">
        <v>1</v>
      </c>
      <c r="X166">
        <v>49.5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1</v>
      </c>
      <c r="AE166">
        <v>1</v>
      </c>
      <c r="AF166" t="s">
        <v>4</v>
      </c>
      <c r="AG166">
        <v>49.5</v>
      </c>
      <c r="AH166">
        <v>2</v>
      </c>
      <c r="AI166">
        <v>29859156</v>
      </c>
      <c r="AJ166">
        <v>167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</row>
    <row r="167" spans="1:44">
      <c r="A167">
        <f>ROW(Source!A185)</f>
        <v>185</v>
      </c>
      <c r="B167">
        <v>29859160</v>
      </c>
      <c r="C167">
        <v>29859155</v>
      </c>
      <c r="D167">
        <v>29309817</v>
      </c>
      <c r="E167">
        <v>1</v>
      </c>
      <c r="F167">
        <v>1</v>
      </c>
      <c r="G167">
        <v>37</v>
      </c>
      <c r="H167">
        <v>2</v>
      </c>
      <c r="I167" t="s">
        <v>816</v>
      </c>
      <c r="J167" t="s">
        <v>817</v>
      </c>
      <c r="K167" t="s">
        <v>818</v>
      </c>
      <c r="L167">
        <v>1368</v>
      </c>
      <c r="N167">
        <v>1011</v>
      </c>
      <c r="O167" t="s">
        <v>63</v>
      </c>
      <c r="P167" t="s">
        <v>63</v>
      </c>
      <c r="Q167">
        <v>1</v>
      </c>
      <c r="X167">
        <v>2.87</v>
      </c>
      <c r="Y167">
        <v>0</v>
      </c>
      <c r="Z167">
        <v>1223.6199999999999</v>
      </c>
      <c r="AA167">
        <v>580.54999999999995</v>
      </c>
      <c r="AB167">
        <v>0</v>
      </c>
      <c r="AC167">
        <v>0</v>
      </c>
      <c r="AD167">
        <v>1</v>
      </c>
      <c r="AE167">
        <v>0</v>
      </c>
      <c r="AF167" t="s">
        <v>4</v>
      </c>
      <c r="AG167">
        <v>2.87</v>
      </c>
      <c r="AH167">
        <v>2</v>
      </c>
      <c r="AI167">
        <v>29859157</v>
      </c>
      <c r="AJ167">
        <v>168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</row>
    <row r="168" spans="1:44">
      <c r="A168">
        <f>ROW(Source!A185)</f>
        <v>185</v>
      </c>
      <c r="B168">
        <v>29859161</v>
      </c>
      <c r="C168">
        <v>29859155</v>
      </c>
      <c r="D168">
        <v>29309796</v>
      </c>
      <c r="E168">
        <v>1</v>
      </c>
      <c r="F168">
        <v>1</v>
      </c>
      <c r="G168">
        <v>37</v>
      </c>
      <c r="H168">
        <v>2</v>
      </c>
      <c r="I168" t="s">
        <v>819</v>
      </c>
      <c r="J168" t="s">
        <v>820</v>
      </c>
      <c r="K168" t="s">
        <v>821</v>
      </c>
      <c r="L168">
        <v>1368</v>
      </c>
      <c r="N168">
        <v>1011</v>
      </c>
      <c r="O168" t="s">
        <v>63</v>
      </c>
      <c r="P168" t="s">
        <v>63</v>
      </c>
      <c r="Q168">
        <v>1</v>
      </c>
      <c r="X168">
        <v>7.86</v>
      </c>
      <c r="Y168">
        <v>0</v>
      </c>
      <c r="Z168">
        <v>2006.63</v>
      </c>
      <c r="AA168">
        <v>777.22</v>
      </c>
      <c r="AB168">
        <v>0</v>
      </c>
      <c r="AC168">
        <v>0</v>
      </c>
      <c r="AD168">
        <v>1</v>
      </c>
      <c r="AE168">
        <v>0</v>
      </c>
      <c r="AF168" t="s">
        <v>4</v>
      </c>
      <c r="AG168">
        <v>7.86</v>
      </c>
      <c r="AH168">
        <v>2</v>
      </c>
      <c r="AI168">
        <v>29859158</v>
      </c>
      <c r="AJ168">
        <v>169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</row>
    <row r="169" spans="1:44">
      <c r="A169">
        <f>ROW(Source!A186)</f>
        <v>186</v>
      </c>
      <c r="B169">
        <v>29859168</v>
      </c>
      <c r="C169">
        <v>29859162</v>
      </c>
      <c r="D169">
        <v>29308795</v>
      </c>
      <c r="E169">
        <v>37</v>
      </c>
      <c r="F169">
        <v>1</v>
      </c>
      <c r="G169">
        <v>37</v>
      </c>
      <c r="H169">
        <v>1</v>
      </c>
      <c r="I169" t="s">
        <v>684</v>
      </c>
      <c r="J169" t="s">
        <v>4</v>
      </c>
      <c r="K169" t="s">
        <v>685</v>
      </c>
      <c r="L169">
        <v>1191</v>
      </c>
      <c r="N169">
        <v>1013</v>
      </c>
      <c r="O169" t="s">
        <v>686</v>
      </c>
      <c r="P169" t="s">
        <v>686</v>
      </c>
      <c r="Q169">
        <v>1</v>
      </c>
      <c r="X169">
        <v>155.25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1</v>
      </c>
      <c r="AE169">
        <v>1</v>
      </c>
      <c r="AF169" t="s">
        <v>160</v>
      </c>
      <c r="AG169">
        <v>31.05</v>
      </c>
      <c r="AH169">
        <v>2</v>
      </c>
      <c r="AI169">
        <v>29859163</v>
      </c>
      <c r="AJ169">
        <v>170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</row>
    <row r="170" spans="1:44">
      <c r="A170">
        <f>ROW(Source!A186)</f>
        <v>186</v>
      </c>
      <c r="B170">
        <v>29859169</v>
      </c>
      <c r="C170">
        <v>29859162</v>
      </c>
      <c r="D170">
        <v>29310086</v>
      </c>
      <c r="E170">
        <v>1</v>
      </c>
      <c r="F170">
        <v>1</v>
      </c>
      <c r="G170">
        <v>37</v>
      </c>
      <c r="H170">
        <v>2</v>
      </c>
      <c r="I170" t="s">
        <v>840</v>
      </c>
      <c r="J170" t="s">
        <v>841</v>
      </c>
      <c r="K170" t="s">
        <v>842</v>
      </c>
      <c r="L170">
        <v>1368</v>
      </c>
      <c r="N170">
        <v>1011</v>
      </c>
      <c r="O170" t="s">
        <v>63</v>
      </c>
      <c r="P170" t="s">
        <v>63</v>
      </c>
      <c r="Q170">
        <v>1</v>
      </c>
      <c r="X170">
        <v>7.41</v>
      </c>
      <c r="Y170">
        <v>0</v>
      </c>
      <c r="Z170">
        <v>7.69</v>
      </c>
      <c r="AA170">
        <v>0.01</v>
      </c>
      <c r="AB170">
        <v>0</v>
      </c>
      <c r="AC170">
        <v>0</v>
      </c>
      <c r="AD170">
        <v>1</v>
      </c>
      <c r="AE170">
        <v>0</v>
      </c>
      <c r="AF170" t="s">
        <v>160</v>
      </c>
      <c r="AG170">
        <v>1.4820000000000002</v>
      </c>
      <c r="AH170">
        <v>2</v>
      </c>
      <c r="AI170">
        <v>29859164</v>
      </c>
      <c r="AJ170">
        <v>171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</row>
    <row r="171" spans="1:44">
      <c r="A171">
        <f>ROW(Source!A186)</f>
        <v>186</v>
      </c>
      <c r="B171">
        <v>29859170</v>
      </c>
      <c r="C171">
        <v>29859162</v>
      </c>
      <c r="D171">
        <v>29312649</v>
      </c>
      <c r="E171">
        <v>1</v>
      </c>
      <c r="F171">
        <v>1</v>
      </c>
      <c r="G171">
        <v>37</v>
      </c>
      <c r="H171">
        <v>3</v>
      </c>
      <c r="I171" t="s">
        <v>861</v>
      </c>
      <c r="J171" t="s">
        <v>862</v>
      </c>
      <c r="K171" t="s">
        <v>863</v>
      </c>
      <c r="L171">
        <v>1327</v>
      </c>
      <c r="N171">
        <v>1005</v>
      </c>
      <c r="O171" t="s">
        <v>201</v>
      </c>
      <c r="P171" t="s">
        <v>201</v>
      </c>
      <c r="Q171">
        <v>1</v>
      </c>
      <c r="X171">
        <v>250</v>
      </c>
      <c r="Y171">
        <v>96.15</v>
      </c>
      <c r="Z171">
        <v>0</v>
      </c>
      <c r="AA171">
        <v>0</v>
      </c>
      <c r="AB171">
        <v>0</v>
      </c>
      <c r="AC171">
        <v>0</v>
      </c>
      <c r="AD171">
        <v>1</v>
      </c>
      <c r="AE171">
        <v>0</v>
      </c>
      <c r="AF171" t="s">
        <v>159</v>
      </c>
      <c r="AG171">
        <v>0</v>
      </c>
      <c r="AH171">
        <v>2</v>
      </c>
      <c r="AI171">
        <v>29859165</v>
      </c>
      <c r="AJ171">
        <v>172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</row>
    <row r="172" spans="1:44">
      <c r="A172">
        <f>ROW(Source!A186)</f>
        <v>186</v>
      </c>
      <c r="B172">
        <v>29859171</v>
      </c>
      <c r="C172">
        <v>29859162</v>
      </c>
      <c r="D172">
        <v>29312855</v>
      </c>
      <c r="E172">
        <v>1</v>
      </c>
      <c r="F172">
        <v>1</v>
      </c>
      <c r="G172">
        <v>37</v>
      </c>
      <c r="H172">
        <v>3</v>
      </c>
      <c r="I172" t="s">
        <v>728</v>
      </c>
      <c r="J172" t="s">
        <v>729</v>
      </c>
      <c r="K172" t="s">
        <v>730</v>
      </c>
      <c r="L172">
        <v>1339</v>
      </c>
      <c r="N172">
        <v>1007</v>
      </c>
      <c r="O172" t="s">
        <v>54</v>
      </c>
      <c r="P172" t="s">
        <v>54</v>
      </c>
      <c r="Q172">
        <v>1</v>
      </c>
      <c r="X172">
        <v>1.75</v>
      </c>
      <c r="Y172">
        <v>49.83</v>
      </c>
      <c r="Z172">
        <v>0</v>
      </c>
      <c r="AA172">
        <v>0</v>
      </c>
      <c r="AB172">
        <v>0</v>
      </c>
      <c r="AC172">
        <v>0</v>
      </c>
      <c r="AD172">
        <v>1</v>
      </c>
      <c r="AE172">
        <v>0</v>
      </c>
      <c r="AF172" t="s">
        <v>159</v>
      </c>
      <c r="AG172">
        <v>0</v>
      </c>
      <c r="AH172">
        <v>2</v>
      </c>
      <c r="AI172">
        <v>29859166</v>
      </c>
      <c r="AJ172">
        <v>173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</row>
    <row r="173" spans="1:44">
      <c r="A173">
        <f>ROW(Source!A186)</f>
        <v>186</v>
      </c>
      <c r="B173">
        <v>29859172</v>
      </c>
      <c r="C173">
        <v>29859162</v>
      </c>
      <c r="D173">
        <v>29313858</v>
      </c>
      <c r="E173">
        <v>1</v>
      </c>
      <c r="F173">
        <v>1</v>
      </c>
      <c r="G173">
        <v>37</v>
      </c>
      <c r="H173">
        <v>3</v>
      </c>
      <c r="I173" t="s">
        <v>229</v>
      </c>
      <c r="J173" t="s">
        <v>231</v>
      </c>
      <c r="K173" t="s">
        <v>230</v>
      </c>
      <c r="L173">
        <v>1339</v>
      </c>
      <c r="N173">
        <v>1007</v>
      </c>
      <c r="O173" t="s">
        <v>54</v>
      </c>
      <c r="P173" t="s">
        <v>54</v>
      </c>
      <c r="Q173">
        <v>1</v>
      </c>
      <c r="X173">
        <v>102</v>
      </c>
      <c r="Y173">
        <v>5935.71</v>
      </c>
      <c r="Z173">
        <v>0</v>
      </c>
      <c r="AA173">
        <v>0</v>
      </c>
      <c r="AB173">
        <v>0</v>
      </c>
      <c r="AC173">
        <v>0</v>
      </c>
      <c r="AD173">
        <v>1</v>
      </c>
      <c r="AE173">
        <v>0</v>
      </c>
      <c r="AF173" t="s">
        <v>159</v>
      </c>
      <c r="AG173">
        <v>0</v>
      </c>
      <c r="AH173">
        <v>2</v>
      </c>
      <c r="AI173">
        <v>29859167</v>
      </c>
      <c r="AJ173">
        <v>174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</row>
    <row r="174" spans="1:44">
      <c r="A174">
        <f>ROW(Source!A187)</f>
        <v>187</v>
      </c>
      <c r="B174">
        <v>29859180</v>
      </c>
      <c r="C174">
        <v>29859173</v>
      </c>
      <c r="D174">
        <v>29308795</v>
      </c>
      <c r="E174">
        <v>37</v>
      </c>
      <c r="F174">
        <v>1</v>
      </c>
      <c r="G174">
        <v>37</v>
      </c>
      <c r="H174">
        <v>1</v>
      </c>
      <c r="I174" t="s">
        <v>684</v>
      </c>
      <c r="J174" t="s">
        <v>4</v>
      </c>
      <c r="K174" t="s">
        <v>685</v>
      </c>
      <c r="L174">
        <v>1191</v>
      </c>
      <c r="N174">
        <v>1013</v>
      </c>
      <c r="O174" t="s">
        <v>686</v>
      </c>
      <c r="P174" t="s">
        <v>686</v>
      </c>
      <c r="Q174">
        <v>1</v>
      </c>
      <c r="X174">
        <v>155.25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1</v>
      </c>
      <c r="AE174">
        <v>1</v>
      </c>
      <c r="AF174" t="s">
        <v>4</v>
      </c>
      <c r="AG174">
        <v>155.25</v>
      </c>
      <c r="AH174">
        <v>2</v>
      </c>
      <c r="AI174">
        <v>29859174</v>
      </c>
      <c r="AJ174">
        <v>175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</row>
    <row r="175" spans="1:44">
      <c r="A175">
        <f>ROW(Source!A187)</f>
        <v>187</v>
      </c>
      <c r="B175">
        <v>29859181</v>
      </c>
      <c r="C175">
        <v>29859173</v>
      </c>
      <c r="D175">
        <v>29310086</v>
      </c>
      <c r="E175">
        <v>1</v>
      </c>
      <c r="F175">
        <v>1</v>
      </c>
      <c r="G175">
        <v>37</v>
      </c>
      <c r="H175">
        <v>2</v>
      </c>
      <c r="I175" t="s">
        <v>840</v>
      </c>
      <c r="J175" t="s">
        <v>841</v>
      </c>
      <c r="K175" t="s">
        <v>842</v>
      </c>
      <c r="L175">
        <v>1368</v>
      </c>
      <c r="N175">
        <v>1011</v>
      </c>
      <c r="O175" t="s">
        <v>63</v>
      </c>
      <c r="P175" t="s">
        <v>63</v>
      </c>
      <c r="Q175">
        <v>1</v>
      </c>
      <c r="X175">
        <v>7.41</v>
      </c>
      <c r="Y175">
        <v>0</v>
      </c>
      <c r="Z175">
        <v>7.69</v>
      </c>
      <c r="AA175">
        <v>0.01</v>
      </c>
      <c r="AB175">
        <v>0</v>
      </c>
      <c r="AC175">
        <v>0</v>
      </c>
      <c r="AD175">
        <v>1</v>
      </c>
      <c r="AE175">
        <v>0</v>
      </c>
      <c r="AF175" t="s">
        <v>4</v>
      </c>
      <c r="AG175">
        <v>7.41</v>
      </c>
      <c r="AH175">
        <v>2</v>
      </c>
      <c r="AI175">
        <v>29859175</v>
      </c>
      <c r="AJ175">
        <v>176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</row>
    <row r="176" spans="1:44">
      <c r="A176">
        <f>ROW(Source!A187)</f>
        <v>187</v>
      </c>
      <c r="B176">
        <v>29859182</v>
      </c>
      <c r="C176">
        <v>29859173</v>
      </c>
      <c r="D176">
        <v>29312649</v>
      </c>
      <c r="E176">
        <v>1</v>
      </c>
      <c r="F176">
        <v>1</v>
      </c>
      <c r="G176">
        <v>37</v>
      </c>
      <c r="H176">
        <v>3</v>
      </c>
      <c r="I176" t="s">
        <v>861</v>
      </c>
      <c r="J176" t="s">
        <v>862</v>
      </c>
      <c r="K176" t="s">
        <v>863</v>
      </c>
      <c r="L176">
        <v>1327</v>
      </c>
      <c r="N176">
        <v>1005</v>
      </c>
      <c r="O176" t="s">
        <v>201</v>
      </c>
      <c r="P176" t="s">
        <v>201</v>
      </c>
      <c r="Q176">
        <v>1</v>
      </c>
      <c r="X176">
        <v>250</v>
      </c>
      <c r="Y176">
        <v>96.15</v>
      </c>
      <c r="Z176">
        <v>0</v>
      </c>
      <c r="AA176">
        <v>0</v>
      </c>
      <c r="AB176">
        <v>0</v>
      </c>
      <c r="AC176">
        <v>0</v>
      </c>
      <c r="AD176">
        <v>1</v>
      </c>
      <c r="AE176">
        <v>0</v>
      </c>
      <c r="AF176" t="s">
        <v>4</v>
      </c>
      <c r="AG176">
        <v>250</v>
      </c>
      <c r="AH176">
        <v>2</v>
      </c>
      <c r="AI176">
        <v>29859176</v>
      </c>
      <c r="AJ176">
        <v>177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</row>
    <row r="177" spans="1:44">
      <c r="A177">
        <f>ROW(Source!A187)</f>
        <v>187</v>
      </c>
      <c r="B177">
        <v>29859183</v>
      </c>
      <c r="C177">
        <v>29859173</v>
      </c>
      <c r="D177">
        <v>29312855</v>
      </c>
      <c r="E177">
        <v>1</v>
      </c>
      <c r="F177">
        <v>1</v>
      </c>
      <c r="G177">
        <v>37</v>
      </c>
      <c r="H177">
        <v>3</v>
      </c>
      <c r="I177" t="s">
        <v>728</v>
      </c>
      <c r="J177" t="s">
        <v>729</v>
      </c>
      <c r="K177" t="s">
        <v>730</v>
      </c>
      <c r="L177">
        <v>1339</v>
      </c>
      <c r="N177">
        <v>1007</v>
      </c>
      <c r="O177" t="s">
        <v>54</v>
      </c>
      <c r="P177" t="s">
        <v>54</v>
      </c>
      <c r="Q177">
        <v>1</v>
      </c>
      <c r="X177">
        <v>1.75</v>
      </c>
      <c r="Y177">
        <v>49.83</v>
      </c>
      <c r="Z177">
        <v>0</v>
      </c>
      <c r="AA177">
        <v>0</v>
      </c>
      <c r="AB177">
        <v>0</v>
      </c>
      <c r="AC177">
        <v>0</v>
      </c>
      <c r="AD177">
        <v>1</v>
      </c>
      <c r="AE177">
        <v>0</v>
      </c>
      <c r="AF177" t="s">
        <v>4</v>
      </c>
      <c r="AG177">
        <v>1.75</v>
      </c>
      <c r="AH177">
        <v>2</v>
      </c>
      <c r="AI177">
        <v>29859177</v>
      </c>
      <c r="AJ177">
        <v>178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</row>
    <row r="178" spans="1:44">
      <c r="A178">
        <f>ROW(Source!A187)</f>
        <v>187</v>
      </c>
      <c r="B178">
        <v>29859184</v>
      </c>
      <c r="C178">
        <v>29859173</v>
      </c>
      <c r="D178">
        <v>29313858</v>
      </c>
      <c r="E178">
        <v>1</v>
      </c>
      <c r="F178">
        <v>1</v>
      </c>
      <c r="G178">
        <v>37</v>
      </c>
      <c r="H178">
        <v>3</v>
      </c>
      <c r="I178" t="s">
        <v>229</v>
      </c>
      <c r="J178" t="s">
        <v>231</v>
      </c>
      <c r="K178" t="s">
        <v>230</v>
      </c>
      <c r="L178">
        <v>1339</v>
      </c>
      <c r="N178">
        <v>1007</v>
      </c>
      <c r="O178" t="s">
        <v>54</v>
      </c>
      <c r="P178" t="s">
        <v>54</v>
      </c>
      <c r="Q178">
        <v>1</v>
      </c>
      <c r="X178">
        <v>102</v>
      </c>
      <c r="Y178">
        <v>5935.71</v>
      </c>
      <c r="Z178">
        <v>0</v>
      </c>
      <c r="AA178">
        <v>0</v>
      </c>
      <c r="AB178">
        <v>0</v>
      </c>
      <c r="AC178">
        <v>0</v>
      </c>
      <c r="AD178">
        <v>1</v>
      </c>
      <c r="AE178">
        <v>0</v>
      </c>
      <c r="AF178" t="s">
        <v>4</v>
      </c>
      <c r="AG178">
        <v>102</v>
      </c>
      <c r="AH178">
        <v>2</v>
      </c>
      <c r="AI178">
        <v>29859179</v>
      </c>
      <c r="AJ178">
        <v>179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</row>
    <row r="179" spans="1:44">
      <c r="A179">
        <f>ROW(Source!A190)</f>
        <v>190</v>
      </c>
      <c r="B179">
        <v>29859192</v>
      </c>
      <c r="C179">
        <v>29859187</v>
      </c>
      <c r="D179">
        <v>29308795</v>
      </c>
      <c r="E179">
        <v>37</v>
      </c>
      <c r="F179">
        <v>1</v>
      </c>
      <c r="G179">
        <v>37</v>
      </c>
      <c r="H179">
        <v>1</v>
      </c>
      <c r="I179" t="s">
        <v>684</v>
      </c>
      <c r="J179" t="s">
        <v>4</v>
      </c>
      <c r="K179" t="s">
        <v>685</v>
      </c>
      <c r="L179">
        <v>1191</v>
      </c>
      <c r="N179">
        <v>1013</v>
      </c>
      <c r="O179" t="s">
        <v>686</v>
      </c>
      <c r="P179" t="s">
        <v>686</v>
      </c>
      <c r="Q179">
        <v>1</v>
      </c>
      <c r="X179">
        <v>13.34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1</v>
      </c>
      <c r="AE179">
        <v>1</v>
      </c>
      <c r="AF179" t="s">
        <v>4</v>
      </c>
      <c r="AG179">
        <v>13.34</v>
      </c>
      <c r="AH179">
        <v>2</v>
      </c>
      <c r="AI179">
        <v>29859188</v>
      </c>
      <c r="AJ179">
        <v>181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</row>
    <row r="180" spans="1:44">
      <c r="A180">
        <f>ROW(Source!A190)</f>
        <v>190</v>
      </c>
      <c r="B180">
        <v>29859193</v>
      </c>
      <c r="C180">
        <v>29859187</v>
      </c>
      <c r="D180">
        <v>29311580</v>
      </c>
      <c r="E180">
        <v>1</v>
      </c>
      <c r="F180">
        <v>1</v>
      </c>
      <c r="G180">
        <v>37</v>
      </c>
      <c r="H180">
        <v>3</v>
      </c>
      <c r="I180" t="s">
        <v>864</v>
      </c>
      <c r="J180" t="s">
        <v>865</v>
      </c>
      <c r="K180" t="s">
        <v>866</v>
      </c>
      <c r="L180">
        <v>1348</v>
      </c>
      <c r="N180">
        <v>1009</v>
      </c>
      <c r="O180" t="s">
        <v>68</v>
      </c>
      <c r="P180" t="s">
        <v>68</v>
      </c>
      <c r="Q180">
        <v>1000</v>
      </c>
      <c r="X180">
        <v>2.8000000000000001E-2</v>
      </c>
      <c r="Y180">
        <v>103981.39</v>
      </c>
      <c r="Z180">
        <v>0</v>
      </c>
      <c r="AA180">
        <v>0</v>
      </c>
      <c r="AB180">
        <v>0</v>
      </c>
      <c r="AC180">
        <v>0</v>
      </c>
      <c r="AD180">
        <v>1</v>
      </c>
      <c r="AE180">
        <v>0</v>
      </c>
      <c r="AF180" t="s">
        <v>4</v>
      </c>
      <c r="AG180">
        <v>2.8000000000000001E-2</v>
      </c>
      <c r="AH180">
        <v>2</v>
      </c>
      <c r="AI180">
        <v>29859189</v>
      </c>
      <c r="AJ180">
        <v>182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</row>
    <row r="181" spans="1:44">
      <c r="A181">
        <f>ROW(Source!A190)</f>
        <v>190</v>
      </c>
      <c r="B181">
        <v>29859194</v>
      </c>
      <c r="C181">
        <v>29859187</v>
      </c>
      <c r="D181">
        <v>29314165</v>
      </c>
      <c r="E181">
        <v>1</v>
      </c>
      <c r="F181">
        <v>1</v>
      </c>
      <c r="G181">
        <v>37</v>
      </c>
      <c r="H181">
        <v>3</v>
      </c>
      <c r="I181" t="s">
        <v>241</v>
      </c>
      <c r="J181" t="s">
        <v>243</v>
      </c>
      <c r="K181" t="s">
        <v>242</v>
      </c>
      <c r="L181">
        <v>1348</v>
      </c>
      <c r="N181">
        <v>1009</v>
      </c>
      <c r="O181" t="s">
        <v>68</v>
      </c>
      <c r="P181" t="s">
        <v>68</v>
      </c>
      <c r="Q181">
        <v>1000</v>
      </c>
      <c r="X181">
        <v>1</v>
      </c>
      <c r="Y181">
        <v>61192.39</v>
      </c>
      <c r="Z181">
        <v>0</v>
      </c>
      <c r="AA181">
        <v>0</v>
      </c>
      <c r="AB181">
        <v>0</v>
      </c>
      <c r="AC181">
        <v>0</v>
      </c>
      <c r="AD181">
        <v>1</v>
      </c>
      <c r="AE181">
        <v>0</v>
      </c>
      <c r="AF181" t="s">
        <v>4</v>
      </c>
      <c r="AG181">
        <v>1</v>
      </c>
      <c r="AH181">
        <v>2</v>
      </c>
      <c r="AI181">
        <v>29859191</v>
      </c>
      <c r="AJ181">
        <v>184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</row>
    <row r="182" spans="1:44">
      <c r="A182">
        <f>ROW(Source!A193)</f>
        <v>193</v>
      </c>
      <c r="B182">
        <v>29859215</v>
      </c>
      <c r="C182">
        <v>29859197</v>
      </c>
      <c r="D182">
        <v>29308795</v>
      </c>
      <c r="E182">
        <v>37</v>
      </c>
      <c r="F182">
        <v>1</v>
      </c>
      <c r="G182">
        <v>37</v>
      </c>
      <c r="H182">
        <v>1</v>
      </c>
      <c r="I182" t="s">
        <v>684</v>
      </c>
      <c r="J182" t="s">
        <v>4</v>
      </c>
      <c r="K182" t="s">
        <v>685</v>
      </c>
      <c r="L182">
        <v>1191</v>
      </c>
      <c r="N182">
        <v>1013</v>
      </c>
      <c r="O182" t="s">
        <v>686</v>
      </c>
      <c r="P182" t="s">
        <v>686</v>
      </c>
      <c r="Q182">
        <v>1</v>
      </c>
      <c r="X182">
        <v>178.25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1</v>
      </c>
      <c r="AE182">
        <v>1</v>
      </c>
      <c r="AF182" t="s">
        <v>4</v>
      </c>
      <c r="AG182">
        <v>178.25</v>
      </c>
      <c r="AH182">
        <v>2</v>
      </c>
      <c r="AI182">
        <v>29859198</v>
      </c>
      <c r="AJ182">
        <v>185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</row>
    <row r="183" spans="1:44">
      <c r="A183">
        <f>ROW(Source!A193)</f>
        <v>193</v>
      </c>
      <c r="B183">
        <v>29859216</v>
      </c>
      <c r="C183">
        <v>29859197</v>
      </c>
      <c r="D183">
        <v>29310396</v>
      </c>
      <c r="E183">
        <v>1</v>
      </c>
      <c r="F183">
        <v>1</v>
      </c>
      <c r="G183">
        <v>37</v>
      </c>
      <c r="H183">
        <v>2</v>
      </c>
      <c r="I183" t="s">
        <v>822</v>
      </c>
      <c r="J183" t="s">
        <v>823</v>
      </c>
      <c r="K183" t="s">
        <v>824</v>
      </c>
      <c r="L183">
        <v>1368</v>
      </c>
      <c r="N183">
        <v>1011</v>
      </c>
      <c r="O183" t="s">
        <v>63</v>
      </c>
      <c r="P183" t="s">
        <v>63</v>
      </c>
      <c r="Q183">
        <v>1</v>
      </c>
      <c r="X183">
        <v>21.62</v>
      </c>
      <c r="Y183">
        <v>0</v>
      </c>
      <c r="Z183">
        <v>429</v>
      </c>
      <c r="AA183">
        <v>322.39</v>
      </c>
      <c r="AB183">
        <v>0</v>
      </c>
      <c r="AC183">
        <v>0</v>
      </c>
      <c r="AD183">
        <v>1</v>
      </c>
      <c r="AE183">
        <v>0</v>
      </c>
      <c r="AF183" t="s">
        <v>4</v>
      </c>
      <c r="AG183">
        <v>21.62</v>
      </c>
      <c r="AH183">
        <v>2</v>
      </c>
      <c r="AI183">
        <v>29859199</v>
      </c>
      <c r="AJ183">
        <v>186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</row>
    <row r="184" spans="1:44">
      <c r="A184">
        <f>ROW(Source!A193)</f>
        <v>193</v>
      </c>
      <c r="B184">
        <v>29859217</v>
      </c>
      <c r="C184">
        <v>29859197</v>
      </c>
      <c r="D184">
        <v>29309841</v>
      </c>
      <c r="E184">
        <v>1</v>
      </c>
      <c r="F184">
        <v>1</v>
      </c>
      <c r="G184">
        <v>37</v>
      </c>
      <c r="H184">
        <v>2</v>
      </c>
      <c r="I184" t="s">
        <v>825</v>
      </c>
      <c r="J184" t="s">
        <v>826</v>
      </c>
      <c r="K184" t="s">
        <v>827</v>
      </c>
      <c r="L184">
        <v>1368</v>
      </c>
      <c r="N184">
        <v>1011</v>
      </c>
      <c r="O184" t="s">
        <v>63</v>
      </c>
      <c r="P184" t="s">
        <v>63</v>
      </c>
      <c r="Q184">
        <v>1</v>
      </c>
      <c r="X184">
        <v>8</v>
      </c>
      <c r="Y184">
        <v>0</v>
      </c>
      <c r="Z184">
        <v>1686.62</v>
      </c>
      <c r="AA184">
        <v>668.75</v>
      </c>
      <c r="AB184">
        <v>0</v>
      </c>
      <c r="AC184">
        <v>0</v>
      </c>
      <c r="AD184">
        <v>1</v>
      </c>
      <c r="AE184">
        <v>0</v>
      </c>
      <c r="AF184" t="s">
        <v>4</v>
      </c>
      <c r="AG184">
        <v>8</v>
      </c>
      <c r="AH184">
        <v>2</v>
      </c>
      <c r="AI184">
        <v>29859200</v>
      </c>
      <c r="AJ184">
        <v>187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</row>
    <row r="185" spans="1:44">
      <c r="A185">
        <f>ROW(Source!A193)</f>
        <v>193</v>
      </c>
      <c r="B185">
        <v>29859218</v>
      </c>
      <c r="C185">
        <v>29859197</v>
      </c>
      <c r="D185">
        <v>29309914</v>
      </c>
      <c r="E185">
        <v>1</v>
      </c>
      <c r="F185">
        <v>1</v>
      </c>
      <c r="G185">
        <v>37</v>
      </c>
      <c r="H185">
        <v>2</v>
      </c>
      <c r="I185" t="s">
        <v>733</v>
      </c>
      <c r="J185" t="s">
        <v>734</v>
      </c>
      <c r="K185" t="s">
        <v>735</v>
      </c>
      <c r="L185">
        <v>1368</v>
      </c>
      <c r="N185">
        <v>1011</v>
      </c>
      <c r="O185" t="s">
        <v>63</v>
      </c>
      <c r="P185" t="s">
        <v>63</v>
      </c>
      <c r="Q185">
        <v>1</v>
      </c>
      <c r="X185">
        <v>1.24</v>
      </c>
      <c r="Y185">
        <v>0</v>
      </c>
      <c r="Z185">
        <v>1280.97</v>
      </c>
      <c r="AA185">
        <v>599.65</v>
      </c>
      <c r="AB185">
        <v>0</v>
      </c>
      <c r="AC185">
        <v>0</v>
      </c>
      <c r="AD185">
        <v>1</v>
      </c>
      <c r="AE185">
        <v>0</v>
      </c>
      <c r="AF185" t="s">
        <v>4</v>
      </c>
      <c r="AG185">
        <v>1.24</v>
      </c>
      <c r="AH185">
        <v>2</v>
      </c>
      <c r="AI185">
        <v>29859201</v>
      </c>
      <c r="AJ185">
        <v>188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</row>
    <row r="186" spans="1:44">
      <c r="A186">
        <f>ROW(Source!A193)</f>
        <v>193</v>
      </c>
      <c r="B186">
        <v>29859219</v>
      </c>
      <c r="C186">
        <v>29859197</v>
      </c>
      <c r="D186">
        <v>29310005</v>
      </c>
      <c r="E186">
        <v>1</v>
      </c>
      <c r="F186">
        <v>1</v>
      </c>
      <c r="G186">
        <v>37</v>
      </c>
      <c r="H186">
        <v>2</v>
      </c>
      <c r="I186" t="s">
        <v>828</v>
      </c>
      <c r="J186" t="s">
        <v>829</v>
      </c>
      <c r="K186" t="s">
        <v>830</v>
      </c>
      <c r="L186">
        <v>1368</v>
      </c>
      <c r="N186">
        <v>1011</v>
      </c>
      <c r="O186" t="s">
        <v>63</v>
      </c>
      <c r="P186" t="s">
        <v>63</v>
      </c>
      <c r="Q186">
        <v>1</v>
      </c>
      <c r="X186">
        <v>8</v>
      </c>
      <c r="Y186">
        <v>0</v>
      </c>
      <c r="Z186">
        <v>1380.02</v>
      </c>
      <c r="AA186">
        <v>1177.08</v>
      </c>
      <c r="AB186">
        <v>0</v>
      </c>
      <c r="AC186">
        <v>0</v>
      </c>
      <c r="AD186">
        <v>1</v>
      </c>
      <c r="AE186">
        <v>0</v>
      </c>
      <c r="AF186" t="s">
        <v>4</v>
      </c>
      <c r="AG186">
        <v>8</v>
      </c>
      <c r="AH186">
        <v>2</v>
      </c>
      <c r="AI186">
        <v>29859202</v>
      </c>
      <c r="AJ186">
        <v>189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</row>
    <row r="187" spans="1:44">
      <c r="A187">
        <f>ROW(Source!A193)</f>
        <v>193</v>
      </c>
      <c r="B187">
        <v>29859220</v>
      </c>
      <c r="C187">
        <v>29859197</v>
      </c>
      <c r="D187">
        <v>29310006</v>
      </c>
      <c r="E187">
        <v>1</v>
      </c>
      <c r="F187">
        <v>1</v>
      </c>
      <c r="G187">
        <v>37</v>
      </c>
      <c r="H187">
        <v>2</v>
      </c>
      <c r="I187" t="s">
        <v>831</v>
      </c>
      <c r="J187" t="s">
        <v>832</v>
      </c>
      <c r="K187" t="s">
        <v>833</v>
      </c>
      <c r="L187">
        <v>1368</v>
      </c>
      <c r="N187">
        <v>1011</v>
      </c>
      <c r="O187" t="s">
        <v>63</v>
      </c>
      <c r="P187" t="s">
        <v>63</v>
      </c>
      <c r="Q187">
        <v>1</v>
      </c>
      <c r="X187">
        <v>8</v>
      </c>
      <c r="Y187">
        <v>0</v>
      </c>
      <c r="Z187">
        <v>1371.58</v>
      </c>
      <c r="AA187">
        <v>1175.1300000000001</v>
      </c>
      <c r="AB187">
        <v>0</v>
      </c>
      <c r="AC187">
        <v>0</v>
      </c>
      <c r="AD187">
        <v>1</v>
      </c>
      <c r="AE187">
        <v>0</v>
      </c>
      <c r="AF187" t="s">
        <v>4</v>
      </c>
      <c r="AG187">
        <v>8</v>
      </c>
      <c r="AH187">
        <v>2</v>
      </c>
      <c r="AI187">
        <v>29859203</v>
      </c>
      <c r="AJ187">
        <v>190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</row>
    <row r="188" spans="1:44">
      <c r="A188">
        <f>ROW(Source!A193)</f>
        <v>193</v>
      </c>
      <c r="B188">
        <v>29859221</v>
      </c>
      <c r="C188">
        <v>29859197</v>
      </c>
      <c r="D188">
        <v>29310008</v>
      </c>
      <c r="E188">
        <v>1</v>
      </c>
      <c r="F188">
        <v>1</v>
      </c>
      <c r="G188">
        <v>37</v>
      </c>
      <c r="H188">
        <v>2</v>
      </c>
      <c r="I188" t="s">
        <v>834</v>
      </c>
      <c r="J188" t="s">
        <v>835</v>
      </c>
      <c r="K188" t="s">
        <v>836</v>
      </c>
      <c r="L188">
        <v>1368</v>
      </c>
      <c r="N188">
        <v>1011</v>
      </c>
      <c r="O188" t="s">
        <v>63</v>
      </c>
      <c r="P188" t="s">
        <v>63</v>
      </c>
      <c r="Q188">
        <v>1</v>
      </c>
      <c r="X188">
        <v>8</v>
      </c>
      <c r="Y188">
        <v>0</v>
      </c>
      <c r="Z188">
        <v>2250.92</v>
      </c>
      <c r="AA188">
        <v>2050.19</v>
      </c>
      <c r="AB188">
        <v>0</v>
      </c>
      <c r="AC188">
        <v>0</v>
      </c>
      <c r="AD188">
        <v>1</v>
      </c>
      <c r="AE188">
        <v>0</v>
      </c>
      <c r="AF188" t="s">
        <v>4</v>
      </c>
      <c r="AG188">
        <v>8</v>
      </c>
      <c r="AH188">
        <v>2</v>
      </c>
      <c r="AI188">
        <v>29859204</v>
      </c>
      <c r="AJ188">
        <v>191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</row>
    <row r="189" spans="1:44">
      <c r="A189">
        <f>ROW(Source!A193)</f>
        <v>193</v>
      </c>
      <c r="B189">
        <v>29859222</v>
      </c>
      <c r="C189">
        <v>29859197</v>
      </c>
      <c r="D189">
        <v>29310011</v>
      </c>
      <c r="E189">
        <v>1</v>
      </c>
      <c r="F189">
        <v>1</v>
      </c>
      <c r="G189">
        <v>37</v>
      </c>
      <c r="H189">
        <v>2</v>
      </c>
      <c r="I189" t="s">
        <v>837</v>
      </c>
      <c r="J189" t="s">
        <v>838</v>
      </c>
      <c r="K189" t="s">
        <v>839</v>
      </c>
      <c r="L189">
        <v>1368</v>
      </c>
      <c r="N189">
        <v>1011</v>
      </c>
      <c r="O189" t="s">
        <v>63</v>
      </c>
      <c r="P189" t="s">
        <v>63</v>
      </c>
      <c r="Q189">
        <v>1</v>
      </c>
      <c r="X189">
        <v>8</v>
      </c>
      <c r="Y189">
        <v>0</v>
      </c>
      <c r="Z189">
        <v>1014.82</v>
      </c>
      <c r="AA189">
        <v>1017.9</v>
      </c>
      <c r="AB189">
        <v>0</v>
      </c>
      <c r="AC189">
        <v>0</v>
      </c>
      <c r="AD189">
        <v>1</v>
      </c>
      <c r="AE189">
        <v>0</v>
      </c>
      <c r="AF189" t="s">
        <v>4</v>
      </c>
      <c r="AG189">
        <v>8</v>
      </c>
      <c r="AH189">
        <v>2</v>
      </c>
      <c r="AI189">
        <v>29859205</v>
      </c>
      <c r="AJ189">
        <v>192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</row>
    <row r="190" spans="1:44">
      <c r="A190">
        <f>ROW(Source!A193)</f>
        <v>193</v>
      </c>
      <c r="B190">
        <v>29859223</v>
      </c>
      <c r="C190">
        <v>29859197</v>
      </c>
      <c r="D190">
        <v>29310086</v>
      </c>
      <c r="E190">
        <v>1</v>
      </c>
      <c r="F190">
        <v>1</v>
      </c>
      <c r="G190">
        <v>37</v>
      </c>
      <c r="H190">
        <v>2</v>
      </c>
      <c r="I190" t="s">
        <v>840</v>
      </c>
      <c r="J190" t="s">
        <v>841</v>
      </c>
      <c r="K190" t="s">
        <v>842</v>
      </c>
      <c r="L190">
        <v>1368</v>
      </c>
      <c r="N190">
        <v>1011</v>
      </c>
      <c r="O190" t="s">
        <v>63</v>
      </c>
      <c r="P190" t="s">
        <v>63</v>
      </c>
      <c r="Q190">
        <v>1</v>
      </c>
      <c r="X190">
        <v>8.9600000000000009</v>
      </c>
      <c r="Y190">
        <v>0</v>
      </c>
      <c r="Z190">
        <v>7.69</v>
      </c>
      <c r="AA190">
        <v>0.01</v>
      </c>
      <c r="AB190">
        <v>0</v>
      </c>
      <c r="AC190">
        <v>0</v>
      </c>
      <c r="AD190">
        <v>1</v>
      </c>
      <c r="AE190">
        <v>0</v>
      </c>
      <c r="AF190" t="s">
        <v>4</v>
      </c>
      <c r="AG190">
        <v>8.9600000000000009</v>
      </c>
      <c r="AH190">
        <v>2</v>
      </c>
      <c r="AI190">
        <v>29859206</v>
      </c>
      <c r="AJ190">
        <v>193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</row>
    <row r="191" spans="1:44">
      <c r="A191">
        <f>ROW(Source!A193)</f>
        <v>193</v>
      </c>
      <c r="B191">
        <v>29859224</v>
      </c>
      <c r="C191">
        <v>29859197</v>
      </c>
      <c r="D191">
        <v>29309188</v>
      </c>
      <c r="E191">
        <v>37</v>
      </c>
      <c r="F191">
        <v>1</v>
      </c>
      <c r="G191">
        <v>37</v>
      </c>
      <c r="H191">
        <v>3</v>
      </c>
      <c r="I191" t="s">
        <v>1302</v>
      </c>
      <c r="J191" t="s">
        <v>4</v>
      </c>
      <c r="K191" t="s">
        <v>1303</v>
      </c>
      <c r="L191">
        <v>1348</v>
      </c>
      <c r="N191">
        <v>1009</v>
      </c>
      <c r="O191" t="s">
        <v>68</v>
      </c>
      <c r="P191" t="s">
        <v>68</v>
      </c>
      <c r="Q191">
        <v>1000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 t="s">
        <v>4</v>
      </c>
      <c r="AG191">
        <v>0</v>
      </c>
      <c r="AH191">
        <v>3</v>
      </c>
      <c r="AI191">
        <v>-1</v>
      </c>
      <c r="AJ191" t="s">
        <v>4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</row>
    <row r="192" spans="1:44">
      <c r="A192">
        <f>ROW(Source!A193)</f>
        <v>193</v>
      </c>
      <c r="B192">
        <v>29859225</v>
      </c>
      <c r="C192">
        <v>29859197</v>
      </c>
      <c r="D192">
        <v>29310857</v>
      </c>
      <c r="E192">
        <v>1</v>
      </c>
      <c r="F192">
        <v>1</v>
      </c>
      <c r="G192">
        <v>37</v>
      </c>
      <c r="H192">
        <v>3</v>
      </c>
      <c r="I192" t="s">
        <v>843</v>
      </c>
      <c r="J192" t="s">
        <v>844</v>
      </c>
      <c r="K192" t="s">
        <v>845</v>
      </c>
      <c r="L192">
        <v>1348</v>
      </c>
      <c r="N192">
        <v>1009</v>
      </c>
      <c r="O192" t="s">
        <v>68</v>
      </c>
      <c r="P192" t="s">
        <v>68</v>
      </c>
      <c r="Q192">
        <v>1000</v>
      </c>
      <c r="X192">
        <v>7.0000000000000001E-3</v>
      </c>
      <c r="Y192">
        <v>34769.620000000003</v>
      </c>
      <c r="Z192">
        <v>0</v>
      </c>
      <c r="AA192">
        <v>0</v>
      </c>
      <c r="AB192">
        <v>0</v>
      </c>
      <c r="AC192">
        <v>0</v>
      </c>
      <c r="AD192">
        <v>1</v>
      </c>
      <c r="AE192">
        <v>0</v>
      </c>
      <c r="AF192" t="s">
        <v>4</v>
      </c>
      <c r="AG192">
        <v>7.0000000000000001E-3</v>
      </c>
      <c r="AH192">
        <v>2</v>
      </c>
      <c r="AI192">
        <v>29859207</v>
      </c>
      <c r="AJ192">
        <v>194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</row>
    <row r="193" spans="1:44">
      <c r="A193">
        <f>ROW(Source!A193)</f>
        <v>193</v>
      </c>
      <c r="B193">
        <v>29859226</v>
      </c>
      <c r="C193">
        <v>29859197</v>
      </c>
      <c r="D193">
        <v>29311396</v>
      </c>
      <c r="E193">
        <v>1</v>
      </c>
      <c r="F193">
        <v>1</v>
      </c>
      <c r="G193">
        <v>37</v>
      </c>
      <c r="H193">
        <v>3</v>
      </c>
      <c r="I193" t="s">
        <v>846</v>
      </c>
      <c r="J193" t="s">
        <v>847</v>
      </c>
      <c r="K193" t="s">
        <v>848</v>
      </c>
      <c r="L193">
        <v>1348</v>
      </c>
      <c r="N193">
        <v>1009</v>
      </c>
      <c r="O193" t="s">
        <v>68</v>
      </c>
      <c r="P193" t="s">
        <v>68</v>
      </c>
      <c r="Q193">
        <v>1000</v>
      </c>
      <c r="X193">
        <v>0.41</v>
      </c>
      <c r="Y193">
        <v>237478.56</v>
      </c>
      <c r="Z193">
        <v>0</v>
      </c>
      <c r="AA193">
        <v>0</v>
      </c>
      <c r="AB193">
        <v>0</v>
      </c>
      <c r="AC193">
        <v>0</v>
      </c>
      <c r="AD193">
        <v>1</v>
      </c>
      <c r="AE193">
        <v>0</v>
      </c>
      <c r="AF193" t="s">
        <v>4</v>
      </c>
      <c r="AG193">
        <v>0.41</v>
      </c>
      <c r="AH193">
        <v>2</v>
      </c>
      <c r="AI193">
        <v>29859208</v>
      </c>
      <c r="AJ193">
        <v>195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</row>
    <row r="194" spans="1:44">
      <c r="A194">
        <f>ROW(Source!A193)</f>
        <v>193</v>
      </c>
      <c r="B194">
        <v>29859227</v>
      </c>
      <c r="C194">
        <v>29859197</v>
      </c>
      <c r="D194">
        <v>29311465</v>
      </c>
      <c r="E194">
        <v>1</v>
      </c>
      <c r="F194">
        <v>1</v>
      </c>
      <c r="G194">
        <v>37</v>
      </c>
      <c r="H194">
        <v>3</v>
      </c>
      <c r="I194" t="s">
        <v>798</v>
      </c>
      <c r="J194" t="s">
        <v>799</v>
      </c>
      <c r="K194" t="s">
        <v>800</v>
      </c>
      <c r="L194">
        <v>1339</v>
      </c>
      <c r="N194">
        <v>1007</v>
      </c>
      <c r="O194" t="s">
        <v>54</v>
      </c>
      <c r="P194" t="s">
        <v>54</v>
      </c>
      <c r="Q194">
        <v>1</v>
      </c>
      <c r="X194">
        <v>0.12</v>
      </c>
      <c r="Y194">
        <v>10287.34</v>
      </c>
      <c r="Z194">
        <v>0</v>
      </c>
      <c r="AA194">
        <v>0</v>
      </c>
      <c r="AB194">
        <v>0</v>
      </c>
      <c r="AC194">
        <v>0</v>
      </c>
      <c r="AD194">
        <v>1</v>
      </c>
      <c r="AE194">
        <v>0</v>
      </c>
      <c r="AF194" t="s">
        <v>4</v>
      </c>
      <c r="AG194">
        <v>0.12</v>
      </c>
      <c r="AH194">
        <v>2</v>
      </c>
      <c r="AI194">
        <v>29859209</v>
      </c>
      <c r="AJ194">
        <v>196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</row>
    <row r="195" spans="1:44">
      <c r="A195">
        <f>ROW(Source!A193)</f>
        <v>193</v>
      </c>
      <c r="B195">
        <v>29859228</v>
      </c>
      <c r="C195">
        <v>29859197</v>
      </c>
      <c r="D195">
        <v>29311508</v>
      </c>
      <c r="E195">
        <v>1</v>
      </c>
      <c r="F195">
        <v>1</v>
      </c>
      <c r="G195">
        <v>37</v>
      </c>
      <c r="H195">
        <v>3</v>
      </c>
      <c r="I195" t="s">
        <v>849</v>
      </c>
      <c r="J195" t="s">
        <v>850</v>
      </c>
      <c r="K195" t="s">
        <v>851</v>
      </c>
      <c r="L195">
        <v>1339</v>
      </c>
      <c r="N195">
        <v>1007</v>
      </c>
      <c r="O195" t="s">
        <v>54</v>
      </c>
      <c r="P195" t="s">
        <v>54</v>
      </c>
      <c r="Q195">
        <v>1</v>
      </c>
      <c r="X195">
        <v>0.19</v>
      </c>
      <c r="Y195">
        <v>9158.5400000000009</v>
      </c>
      <c r="Z195">
        <v>0</v>
      </c>
      <c r="AA195">
        <v>0</v>
      </c>
      <c r="AB195">
        <v>0</v>
      </c>
      <c r="AC195">
        <v>0</v>
      </c>
      <c r="AD195">
        <v>1</v>
      </c>
      <c r="AE195">
        <v>0</v>
      </c>
      <c r="AF195" t="s">
        <v>4</v>
      </c>
      <c r="AG195">
        <v>0.19</v>
      </c>
      <c r="AH195">
        <v>2</v>
      </c>
      <c r="AI195">
        <v>29859210</v>
      </c>
      <c r="AJ195">
        <v>197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</row>
    <row r="196" spans="1:44">
      <c r="A196">
        <f>ROW(Source!A193)</f>
        <v>193</v>
      </c>
      <c r="B196">
        <v>29859229</v>
      </c>
      <c r="C196">
        <v>29859197</v>
      </c>
      <c r="D196">
        <v>29311509</v>
      </c>
      <c r="E196">
        <v>1</v>
      </c>
      <c r="F196">
        <v>1</v>
      </c>
      <c r="G196">
        <v>37</v>
      </c>
      <c r="H196">
        <v>3</v>
      </c>
      <c r="I196" t="s">
        <v>852</v>
      </c>
      <c r="J196" t="s">
        <v>853</v>
      </c>
      <c r="K196" t="s">
        <v>854</v>
      </c>
      <c r="L196">
        <v>1339</v>
      </c>
      <c r="N196">
        <v>1007</v>
      </c>
      <c r="O196" t="s">
        <v>54</v>
      </c>
      <c r="P196" t="s">
        <v>54</v>
      </c>
      <c r="Q196">
        <v>1</v>
      </c>
      <c r="X196">
        <v>0.03</v>
      </c>
      <c r="Y196">
        <v>9788.8700000000008</v>
      </c>
      <c r="Z196">
        <v>0</v>
      </c>
      <c r="AA196">
        <v>0</v>
      </c>
      <c r="AB196">
        <v>0</v>
      </c>
      <c r="AC196">
        <v>0</v>
      </c>
      <c r="AD196">
        <v>1</v>
      </c>
      <c r="AE196">
        <v>0</v>
      </c>
      <c r="AF196" t="s">
        <v>4</v>
      </c>
      <c r="AG196">
        <v>0.03</v>
      </c>
      <c r="AH196">
        <v>2</v>
      </c>
      <c r="AI196">
        <v>29859211</v>
      </c>
      <c r="AJ196">
        <v>198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</row>
    <row r="197" spans="1:44">
      <c r="A197">
        <f>ROW(Source!A193)</f>
        <v>193</v>
      </c>
      <c r="B197">
        <v>29859230</v>
      </c>
      <c r="C197">
        <v>29859197</v>
      </c>
      <c r="D197">
        <v>29313837</v>
      </c>
      <c r="E197">
        <v>1</v>
      </c>
      <c r="F197">
        <v>1</v>
      </c>
      <c r="G197">
        <v>37</v>
      </c>
      <c r="H197">
        <v>3</v>
      </c>
      <c r="I197" t="s">
        <v>855</v>
      </c>
      <c r="J197" t="s">
        <v>856</v>
      </c>
      <c r="K197" t="s">
        <v>857</v>
      </c>
      <c r="L197">
        <v>1339</v>
      </c>
      <c r="N197">
        <v>1007</v>
      </c>
      <c r="O197" t="s">
        <v>54</v>
      </c>
      <c r="P197" t="s">
        <v>54</v>
      </c>
      <c r="Q197">
        <v>1</v>
      </c>
      <c r="X197">
        <v>204</v>
      </c>
      <c r="Y197">
        <v>6663.78</v>
      </c>
      <c r="Z197">
        <v>0</v>
      </c>
      <c r="AA197">
        <v>0</v>
      </c>
      <c r="AB197">
        <v>0</v>
      </c>
      <c r="AC197">
        <v>0</v>
      </c>
      <c r="AD197">
        <v>1</v>
      </c>
      <c r="AE197">
        <v>0</v>
      </c>
      <c r="AF197" t="s">
        <v>4</v>
      </c>
      <c r="AG197">
        <v>204</v>
      </c>
      <c r="AH197">
        <v>2</v>
      </c>
      <c r="AI197">
        <v>29859212</v>
      </c>
      <c r="AJ197">
        <v>199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</row>
    <row r="198" spans="1:44">
      <c r="A198">
        <f>ROW(Source!A193)</f>
        <v>193</v>
      </c>
      <c r="B198">
        <v>29859231</v>
      </c>
      <c r="C198">
        <v>29859197</v>
      </c>
      <c r="D198">
        <v>29314974</v>
      </c>
      <c r="E198">
        <v>1</v>
      </c>
      <c r="F198">
        <v>1</v>
      </c>
      <c r="G198">
        <v>37</v>
      </c>
      <c r="H198">
        <v>3</v>
      </c>
      <c r="I198" t="s">
        <v>858</v>
      </c>
      <c r="J198" t="s">
        <v>859</v>
      </c>
      <c r="K198" t="s">
        <v>860</v>
      </c>
      <c r="L198">
        <v>1348</v>
      </c>
      <c r="N198">
        <v>1009</v>
      </c>
      <c r="O198" t="s">
        <v>68</v>
      </c>
      <c r="P198" t="s">
        <v>68</v>
      </c>
      <c r="Q198">
        <v>1000</v>
      </c>
      <c r="X198">
        <v>0.11</v>
      </c>
      <c r="Y198">
        <v>160649.89000000001</v>
      </c>
      <c r="Z198">
        <v>0</v>
      </c>
      <c r="AA198">
        <v>0</v>
      </c>
      <c r="AB198">
        <v>0</v>
      </c>
      <c r="AC198">
        <v>0</v>
      </c>
      <c r="AD198">
        <v>1</v>
      </c>
      <c r="AE198">
        <v>0</v>
      </c>
      <c r="AF198" t="s">
        <v>4</v>
      </c>
      <c r="AG198">
        <v>0.11</v>
      </c>
      <c r="AH198">
        <v>2</v>
      </c>
      <c r="AI198">
        <v>29859214</v>
      </c>
      <c r="AJ198">
        <v>201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</row>
    <row r="199" spans="1:44">
      <c r="A199">
        <f>ROW(Source!A195)</f>
        <v>195</v>
      </c>
      <c r="B199">
        <v>29859252</v>
      </c>
      <c r="C199">
        <v>29859233</v>
      </c>
      <c r="D199">
        <v>29308795</v>
      </c>
      <c r="E199">
        <v>37</v>
      </c>
      <c r="F199">
        <v>1</v>
      </c>
      <c r="G199">
        <v>37</v>
      </c>
      <c r="H199">
        <v>1</v>
      </c>
      <c r="I199" t="s">
        <v>684</v>
      </c>
      <c r="J199" t="s">
        <v>4</v>
      </c>
      <c r="K199" t="s">
        <v>685</v>
      </c>
      <c r="L199">
        <v>1191</v>
      </c>
      <c r="N199">
        <v>1013</v>
      </c>
      <c r="O199" t="s">
        <v>686</v>
      </c>
      <c r="P199" t="s">
        <v>686</v>
      </c>
      <c r="Q199">
        <v>1</v>
      </c>
      <c r="X199">
        <v>35.729999999999997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1</v>
      </c>
      <c r="AE199">
        <v>1</v>
      </c>
      <c r="AF199" t="s">
        <v>160</v>
      </c>
      <c r="AG199">
        <v>7.1459999999999999</v>
      </c>
      <c r="AH199">
        <v>2</v>
      </c>
      <c r="AI199">
        <v>29859234</v>
      </c>
      <c r="AJ199">
        <v>202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</row>
    <row r="200" spans="1:44">
      <c r="A200">
        <f>ROW(Source!A195)</f>
        <v>195</v>
      </c>
      <c r="B200">
        <v>29859253</v>
      </c>
      <c r="C200">
        <v>29859233</v>
      </c>
      <c r="D200">
        <v>29310260</v>
      </c>
      <c r="E200">
        <v>1</v>
      </c>
      <c r="F200">
        <v>1</v>
      </c>
      <c r="G200">
        <v>37</v>
      </c>
      <c r="H200">
        <v>2</v>
      </c>
      <c r="I200" t="s">
        <v>769</v>
      </c>
      <c r="J200" t="s">
        <v>770</v>
      </c>
      <c r="K200" t="s">
        <v>771</v>
      </c>
      <c r="L200">
        <v>1368</v>
      </c>
      <c r="N200">
        <v>1011</v>
      </c>
      <c r="O200" t="s">
        <v>63</v>
      </c>
      <c r="P200" t="s">
        <v>63</v>
      </c>
      <c r="Q200">
        <v>1</v>
      </c>
      <c r="X200">
        <v>1.78</v>
      </c>
      <c r="Y200">
        <v>0</v>
      </c>
      <c r="Z200">
        <v>34.270000000000003</v>
      </c>
      <c r="AA200">
        <v>0.23</v>
      </c>
      <c r="AB200">
        <v>0</v>
      </c>
      <c r="AC200">
        <v>0</v>
      </c>
      <c r="AD200">
        <v>1</v>
      </c>
      <c r="AE200">
        <v>0</v>
      </c>
      <c r="AF200" t="s">
        <v>160</v>
      </c>
      <c r="AG200">
        <v>0.35600000000000004</v>
      </c>
      <c r="AH200">
        <v>2</v>
      </c>
      <c r="AI200">
        <v>29859235</v>
      </c>
      <c r="AJ200">
        <v>203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</row>
    <row r="201" spans="1:44">
      <c r="A201">
        <f>ROW(Source!A195)</f>
        <v>195</v>
      </c>
      <c r="B201">
        <v>29859254</v>
      </c>
      <c r="C201">
        <v>29859233</v>
      </c>
      <c r="D201">
        <v>29310661</v>
      </c>
      <c r="E201">
        <v>1</v>
      </c>
      <c r="F201">
        <v>1</v>
      </c>
      <c r="G201">
        <v>37</v>
      </c>
      <c r="H201">
        <v>2</v>
      </c>
      <c r="I201" t="s">
        <v>882</v>
      </c>
      <c r="J201" t="s">
        <v>883</v>
      </c>
      <c r="K201" t="s">
        <v>884</v>
      </c>
      <c r="L201">
        <v>1368</v>
      </c>
      <c r="N201">
        <v>1011</v>
      </c>
      <c r="O201" t="s">
        <v>63</v>
      </c>
      <c r="P201" t="s">
        <v>63</v>
      </c>
      <c r="Q201">
        <v>1</v>
      </c>
      <c r="X201">
        <v>0.03</v>
      </c>
      <c r="Y201">
        <v>0</v>
      </c>
      <c r="Z201">
        <v>1335.8</v>
      </c>
      <c r="AA201">
        <v>668.13</v>
      </c>
      <c r="AB201">
        <v>0</v>
      </c>
      <c r="AC201">
        <v>0</v>
      </c>
      <c r="AD201">
        <v>1</v>
      </c>
      <c r="AE201">
        <v>0</v>
      </c>
      <c r="AF201" t="s">
        <v>160</v>
      </c>
      <c r="AG201">
        <v>6.0000000000000001E-3</v>
      </c>
      <c r="AH201">
        <v>2</v>
      </c>
      <c r="AI201">
        <v>29859236</v>
      </c>
      <c r="AJ201">
        <v>204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</row>
    <row r="202" spans="1:44">
      <c r="A202">
        <f>ROW(Source!A195)</f>
        <v>195</v>
      </c>
      <c r="B202">
        <v>29859255</v>
      </c>
      <c r="C202">
        <v>29859233</v>
      </c>
      <c r="D202">
        <v>29310701</v>
      </c>
      <c r="E202">
        <v>1</v>
      </c>
      <c r="F202">
        <v>1</v>
      </c>
      <c r="G202">
        <v>37</v>
      </c>
      <c r="H202">
        <v>2</v>
      </c>
      <c r="I202" t="s">
        <v>751</v>
      </c>
      <c r="J202" t="s">
        <v>752</v>
      </c>
      <c r="K202" t="s">
        <v>753</v>
      </c>
      <c r="L202">
        <v>1368</v>
      </c>
      <c r="N202">
        <v>1011</v>
      </c>
      <c r="O202" t="s">
        <v>63</v>
      </c>
      <c r="P202" t="s">
        <v>63</v>
      </c>
      <c r="Q202">
        <v>1</v>
      </c>
      <c r="X202">
        <v>24.49</v>
      </c>
      <c r="Y202">
        <v>0</v>
      </c>
      <c r="Z202">
        <v>4.74</v>
      </c>
      <c r="AA202">
        <v>0.02</v>
      </c>
      <c r="AB202">
        <v>0</v>
      </c>
      <c r="AC202">
        <v>0</v>
      </c>
      <c r="AD202">
        <v>1</v>
      </c>
      <c r="AE202">
        <v>0</v>
      </c>
      <c r="AF202" t="s">
        <v>160</v>
      </c>
      <c r="AG202">
        <v>4.8979999999999997</v>
      </c>
      <c r="AH202">
        <v>2</v>
      </c>
      <c r="AI202">
        <v>29859237</v>
      </c>
      <c r="AJ202">
        <v>205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</row>
    <row r="203" spans="1:44">
      <c r="A203">
        <f>ROW(Source!A195)</f>
        <v>195</v>
      </c>
      <c r="B203">
        <v>29859256</v>
      </c>
      <c r="C203">
        <v>29859233</v>
      </c>
      <c r="D203">
        <v>29310710</v>
      </c>
      <c r="E203">
        <v>1</v>
      </c>
      <c r="F203">
        <v>1</v>
      </c>
      <c r="G203">
        <v>37</v>
      </c>
      <c r="H203">
        <v>2</v>
      </c>
      <c r="I203" t="s">
        <v>885</v>
      </c>
      <c r="J203" t="s">
        <v>886</v>
      </c>
      <c r="K203" t="s">
        <v>887</v>
      </c>
      <c r="L203">
        <v>1368</v>
      </c>
      <c r="N203">
        <v>1011</v>
      </c>
      <c r="O203" t="s">
        <v>63</v>
      </c>
      <c r="P203" t="s">
        <v>63</v>
      </c>
      <c r="Q203">
        <v>1</v>
      </c>
      <c r="X203">
        <v>0.44</v>
      </c>
      <c r="Y203">
        <v>0</v>
      </c>
      <c r="Z203">
        <v>17.14</v>
      </c>
      <c r="AA203">
        <v>1.33</v>
      </c>
      <c r="AB203">
        <v>0</v>
      </c>
      <c r="AC203">
        <v>0</v>
      </c>
      <c r="AD203">
        <v>1</v>
      </c>
      <c r="AE203">
        <v>0</v>
      </c>
      <c r="AF203" t="s">
        <v>160</v>
      </c>
      <c r="AG203">
        <v>8.8000000000000009E-2</v>
      </c>
      <c r="AH203">
        <v>2</v>
      </c>
      <c r="AI203">
        <v>29859238</v>
      </c>
      <c r="AJ203">
        <v>206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</row>
    <row r="204" spans="1:44">
      <c r="A204">
        <f>ROW(Source!A195)</f>
        <v>195</v>
      </c>
      <c r="B204">
        <v>29859257</v>
      </c>
      <c r="C204">
        <v>29859233</v>
      </c>
      <c r="D204">
        <v>29310722</v>
      </c>
      <c r="E204">
        <v>1</v>
      </c>
      <c r="F204">
        <v>1</v>
      </c>
      <c r="G204">
        <v>37</v>
      </c>
      <c r="H204">
        <v>2</v>
      </c>
      <c r="I204" t="s">
        <v>888</v>
      </c>
      <c r="J204" t="s">
        <v>889</v>
      </c>
      <c r="K204" t="s">
        <v>890</v>
      </c>
      <c r="L204">
        <v>1368</v>
      </c>
      <c r="N204">
        <v>1011</v>
      </c>
      <c r="O204" t="s">
        <v>63</v>
      </c>
      <c r="P204" t="s">
        <v>63</v>
      </c>
      <c r="Q204">
        <v>1</v>
      </c>
      <c r="X204">
        <v>0.41</v>
      </c>
      <c r="Y204">
        <v>0</v>
      </c>
      <c r="Z204">
        <v>763.41</v>
      </c>
      <c r="AA204">
        <v>685.33</v>
      </c>
      <c r="AB204">
        <v>0</v>
      </c>
      <c r="AC204">
        <v>0</v>
      </c>
      <c r="AD204">
        <v>1</v>
      </c>
      <c r="AE204">
        <v>0</v>
      </c>
      <c r="AF204" t="s">
        <v>160</v>
      </c>
      <c r="AG204">
        <v>8.2000000000000003E-2</v>
      </c>
      <c r="AH204">
        <v>2</v>
      </c>
      <c r="AI204">
        <v>29859239</v>
      </c>
      <c r="AJ204">
        <v>207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</row>
    <row r="205" spans="1:44">
      <c r="A205">
        <f>ROW(Source!A195)</f>
        <v>195</v>
      </c>
      <c r="B205">
        <v>29859258</v>
      </c>
      <c r="C205">
        <v>29859233</v>
      </c>
      <c r="D205">
        <v>29310756</v>
      </c>
      <c r="E205">
        <v>1</v>
      </c>
      <c r="F205">
        <v>1</v>
      </c>
      <c r="G205">
        <v>37</v>
      </c>
      <c r="H205">
        <v>2</v>
      </c>
      <c r="I205" t="s">
        <v>891</v>
      </c>
      <c r="J205" t="s">
        <v>892</v>
      </c>
      <c r="K205" t="s">
        <v>893</v>
      </c>
      <c r="L205">
        <v>1368</v>
      </c>
      <c r="N205">
        <v>1011</v>
      </c>
      <c r="O205" t="s">
        <v>63</v>
      </c>
      <c r="P205" t="s">
        <v>63</v>
      </c>
      <c r="Q205">
        <v>1</v>
      </c>
      <c r="X205">
        <v>2.87</v>
      </c>
      <c r="Y205">
        <v>0</v>
      </c>
      <c r="Z205">
        <v>58.08</v>
      </c>
      <c r="AA205">
        <v>16.27</v>
      </c>
      <c r="AB205">
        <v>0</v>
      </c>
      <c r="AC205">
        <v>0</v>
      </c>
      <c r="AD205">
        <v>1</v>
      </c>
      <c r="AE205">
        <v>0</v>
      </c>
      <c r="AF205" t="s">
        <v>160</v>
      </c>
      <c r="AG205">
        <v>0.57400000000000007</v>
      </c>
      <c r="AH205">
        <v>2</v>
      </c>
      <c r="AI205">
        <v>29859240</v>
      </c>
      <c r="AJ205">
        <v>208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</row>
    <row r="206" spans="1:44">
      <c r="A206">
        <f>ROW(Source!A195)</f>
        <v>195</v>
      </c>
      <c r="B206">
        <v>29859259</v>
      </c>
      <c r="C206">
        <v>29859233</v>
      </c>
      <c r="D206">
        <v>29311839</v>
      </c>
      <c r="E206">
        <v>1</v>
      </c>
      <c r="F206">
        <v>1</v>
      </c>
      <c r="G206">
        <v>37</v>
      </c>
      <c r="H206">
        <v>3</v>
      </c>
      <c r="I206" t="s">
        <v>894</v>
      </c>
      <c r="J206" t="s">
        <v>895</v>
      </c>
      <c r="K206" t="s">
        <v>896</v>
      </c>
      <c r="L206">
        <v>1348</v>
      </c>
      <c r="N206">
        <v>1009</v>
      </c>
      <c r="O206" t="s">
        <v>68</v>
      </c>
      <c r="P206" t="s">
        <v>68</v>
      </c>
      <c r="Q206">
        <v>1000</v>
      </c>
      <c r="X206">
        <v>2.1000000000000001E-2</v>
      </c>
      <c r="Y206">
        <v>313897.40999999997</v>
      </c>
      <c r="Z206">
        <v>0</v>
      </c>
      <c r="AA206">
        <v>0</v>
      </c>
      <c r="AB206">
        <v>0</v>
      </c>
      <c r="AC206">
        <v>0</v>
      </c>
      <c r="AD206">
        <v>1</v>
      </c>
      <c r="AE206">
        <v>0</v>
      </c>
      <c r="AF206" t="s">
        <v>159</v>
      </c>
      <c r="AG206">
        <v>0</v>
      </c>
      <c r="AH206">
        <v>2</v>
      </c>
      <c r="AI206">
        <v>29859241</v>
      </c>
      <c r="AJ206">
        <v>209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</row>
    <row r="207" spans="1:44">
      <c r="A207">
        <f>ROW(Source!A195)</f>
        <v>195</v>
      </c>
      <c r="B207">
        <v>29859260</v>
      </c>
      <c r="C207">
        <v>29859233</v>
      </c>
      <c r="D207">
        <v>29312726</v>
      </c>
      <c r="E207">
        <v>1</v>
      </c>
      <c r="F207">
        <v>1</v>
      </c>
      <c r="G207">
        <v>37</v>
      </c>
      <c r="H207">
        <v>3</v>
      </c>
      <c r="I207" t="s">
        <v>897</v>
      </c>
      <c r="J207" t="s">
        <v>898</v>
      </c>
      <c r="K207" t="s">
        <v>899</v>
      </c>
      <c r="L207">
        <v>1346</v>
      </c>
      <c r="N207">
        <v>1009</v>
      </c>
      <c r="O207" t="s">
        <v>717</v>
      </c>
      <c r="P207" t="s">
        <v>717</v>
      </c>
      <c r="Q207">
        <v>1</v>
      </c>
      <c r="X207">
        <v>0.214</v>
      </c>
      <c r="Y207">
        <v>168.83</v>
      </c>
      <c r="Z207">
        <v>0</v>
      </c>
      <c r="AA207">
        <v>0</v>
      </c>
      <c r="AB207">
        <v>0</v>
      </c>
      <c r="AC207">
        <v>0</v>
      </c>
      <c r="AD207">
        <v>1</v>
      </c>
      <c r="AE207">
        <v>0</v>
      </c>
      <c r="AF207" t="s">
        <v>159</v>
      </c>
      <c r="AG207">
        <v>0</v>
      </c>
      <c r="AH207">
        <v>2</v>
      </c>
      <c r="AI207">
        <v>29859242</v>
      </c>
      <c r="AJ207">
        <v>210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</row>
    <row r="208" spans="1:44">
      <c r="A208">
        <f>ROW(Source!A195)</f>
        <v>195</v>
      </c>
      <c r="B208">
        <v>29859261</v>
      </c>
      <c r="C208">
        <v>29859233</v>
      </c>
      <c r="D208">
        <v>29313610</v>
      </c>
      <c r="E208">
        <v>1</v>
      </c>
      <c r="F208">
        <v>1</v>
      </c>
      <c r="G208">
        <v>37</v>
      </c>
      <c r="H208">
        <v>3</v>
      </c>
      <c r="I208" t="s">
        <v>900</v>
      </c>
      <c r="J208" t="s">
        <v>901</v>
      </c>
      <c r="K208" t="s">
        <v>902</v>
      </c>
      <c r="L208">
        <v>1354</v>
      </c>
      <c r="N208">
        <v>1010</v>
      </c>
      <c r="O208" t="s">
        <v>180</v>
      </c>
      <c r="P208" t="s">
        <v>180</v>
      </c>
      <c r="Q208">
        <v>1</v>
      </c>
      <c r="X208">
        <v>52</v>
      </c>
      <c r="Y208">
        <v>30.05</v>
      </c>
      <c r="Z208">
        <v>0</v>
      </c>
      <c r="AA208">
        <v>0</v>
      </c>
      <c r="AB208">
        <v>0</v>
      </c>
      <c r="AC208">
        <v>0</v>
      </c>
      <c r="AD208">
        <v>1</v>
      </c>
      <c r="AE208">
        <v>0</v>
      </c>
      <c r="AF208" t="s">
        <v>159</v>
      </c>
      <c r="AG208">
        <v>0</v>
      </c>
      <c r="AH208">
        <v>2</v>
      </c>
      <c r="AI208">
        <v>29859243</v>
      </c>
      <c r="AJ208">
        <v>211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</row>
    <row r="209" spans="1:44">
      <c r="A209">
        <f>ROW(Source!A195)</f>
        <v>195</v>
      </c>
      <c r="B209">
        <v>29859262</v>
      </c>
      <c r="C209">
        <v>29859233</v>
      </c>
      <c r="D209">
        <v>29312855</v>
      </c>
      <c r="E209">
        <v>1</v>
      </c>
      <c r="F209">
        <v>1</v>
      </c>
      <c r="G209">
        <v>37</v>
      </c>
      <c r="H209">
        <v>3</v>
      </c>
      <c r="I209" t="s">
        <v>728</v>
      </c>
      <c r="J209" t="s">
        <v>729</v>
      </c>
      <c r="K209" t="s">
        <v>730</v>
      </c>
      <c r="L209">
        <v>1339</v>
      </c>
      <c r="N209">
        <v>1007</v>
      </c>
      <c r="O209" t="s">
        <v>54</v>
      </c>
      <c r="P209" t="s">
        <v>54</v>
      </c>
      <c r="Q209">
        <v>1</v>
      </c>
      <c r="X209">
        <v>0.153</v>
      </c>
      <c r="Y209">
        <v>49.83</v>
      </c>
      <c r="Z209">
        <v>0</v>
      </c>
      <c r="AA209">
        <v>0</v>
      </c>
      <c r="AB209">
        <v>0</v>
      </c>
      <c r="AC209">
        <v>0</v>
      </c>
      <c r="AD209">
        <v>1</v>
      </c>
      <c r="AE209">
        <v>0</v>
      </c>
      <c r="AF209" t="s">
        <v>159</v>
      </c>
      <c r="AG209">
        <v>0</v>
      </c>
      <c r="AH209">
        <v>2</v>
      </c>
      <c r="AI209">
        <v>29859244</v>
      </c>
      <c r="AJ209">
        <v>212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</row>
    <row r="210" spans="1:44">
      <c r="A210">
        <f>ROW(Source!A195)</f>
        <v>195</v>
      </c>
      <c r="B210">
        <v>29859263</v>
      </c>
      <c r="C210">
        <v>29859233</v>
      </c>
      <c r="D210">
        <v>29313475</v>
      </c>
      <c r="E210">
        <v>1</v>
      </c>
      <c r="F210">
        <v>1</v>
      </c>
      <c r="G210">
        <v>37</v>
      </c>
      <c r="H210">
        <v>3</v>
      </c>
      <c r="I210" t="s">
        <v>903</v>
      </c>
      <c r="J210" t="s">
        <v>904</v>
      </c>
      <c r="K210" t="s">
        <v>905</v>
      </c>
      <c r="L210">
        <v>1354</v>
      </c>
      <c r="N210">
        <v>1010</v>
      </c>
      <c r="O210" t="s">
        <v>180</v>
      </c>
      <c r="P210" t="s">
        <v>180</v>
      </c>
      <c r="Q210">
        <v>1</v>
      </c>
      <c r="X210">
        <v>0.30299999999999999</v>
      </c>
      <c r="Y210">
        <v>80.48</v>
      </c>
      <c r="Z210">
        <v>0</v>
      </c>
      <c r="AA210">
        <v>0</v>
      </c>
      <c r="AB210">
        <v>0</v>
      </c>
      <c r="AC210">
        <v>0</v>
      </c>
      <c r="AD210">
        <v>1</v>
      </c>
      <c r="AE210">
        <v>0</v>
      </c>
      <c r="AF210" t="s">
        <v>159</v>
      </c>
      <c r="AG210">
        <v>0</v>
      </c>
      <c r="AH210">
        <v>2</v>
      </c>
      <c r="AI210">
        <v>29859245</v>
      </c>
      <c r="AJ210">
        <v>213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</row>
    <row r="211" spans="1:44">
      <c r="A211">
        <f>ROW(Source!A195)</f>
        <v>195</v>
      </c>
      <c r="B211">
        <v>29859265</v>
      </c>
      <c r="C211">
        <v>29859233</v>
      </c>
      <c r="D211">
        <v>29317644</v>
      </c>
      <c r="E211">
        <v>1</v>
      </c>
      <c r="F211">
        <v>1</v>
      </c>
      <c r="G211">
        <v>37</v>
      </c>
      <c r="H211">
        <v>3</v>
      </c>
      <c r="I211" t="s">
        <v>906</v>
      </c>
      <c r="J211" t="s">
        <v>907</v>
      </c>
      <c r="K211" t="s">
        <v>908</v>
      </c>
      <c r="L211">
        <v>1301</v>
      </c>
      <c r="N211">
        <v>1003</v>
      </c>
      <c r="O211" t="s">
        <v>296</v>
      </c>
      <c r="P211" t="s">
        <v>296</v>
      </c>
      <c r="Q211">
        <v>1</v>
      </c>
      <c r="X211">
        <v>26.1</v>
      </c>
      <c r="Y211">
        <v>481.95</v>
      </c>
      <c r="Z211">
        <v>0</v>
      </c>
      <c r="AA211">
        <v>0</v>
      </c>
      <c r="AB211">
        <v>0</v>
      </c>
      <c r="AC211">
        <v>0</v>
      </c>
      <c r="AD211">
        <v>1</v>
      </c>
      <c r="AE211">
        <v>0</v>
      </c>
      <c r="AF211" t="s">
        <v>159</v>
      </c>
      <c r="AG211">
        <v>0</v>
      </c>
      <c r="AH211">
        <v>2</v>
      </c>
      <c r="AI211">
        <v>29859247</v>
      </c>
      <c r="AJ211">
        <v>214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</row>
    <row r="212" spans="1:44">
      <c r="A212">
        <f>ROW(Source!A195)</f>
        <v>195</v>
      </c>
      <c r="B212">
        <v>29859264</v>
      </c>
      <c r="C212">
        <v>29859233</v>
      </c>
      <c r="D212">
        <v>29311050</v>
      </c>
      <c r="E212">
        <v>1</v>
      </c>
      <c r="F212">
        <v>1</v>
      </c>
      <c r="G212">
        <v>37</v>
      </c>
      <c r="H212">
        <v>3</v>
      </c>
      <c r="I212" t="s">
        <v>909</v>
      </c>
      <c r="J212" t="s">
        <v>910</v>
      </c>
      <c r="K212" t="s">
        <v>911</v>
      </c>
      <c r="L212">
        <v>1339</v>
      </c>
      <c r="N212">
        <v>1007</v>
      </c>
      <c r="O212" t="s">
        <v>54</v>
      </c>
      <c r="P212" t="s">
        <v>54</v>
      </c>
      <c r="Q212">
        <v>1</v>
      </c>
      <c r="X212">
        <v>0.31</v>
      </c>
      <c r="Y212">
        <v>479.86</v>
      </c>
      <c r="Z212">
        <v>0</v>
      </c>
      <c r="AA212">
        <v>0</v>
      </c>
      <c r="AB212">
        <v>0</v>
      </c>
      <c r="AC212">
        <v>0</v>
      </c>
      <c r="AD212">
        <v>1</v>
      </c>
      <c r="AE212">
        <v>0</v>
      </c>
      <c r="AF212" t="s">
        <v>159</v>
      </c>
      <c r="AG212">
        <v>0</v>
      </c>
      <c r="AH212">
        <v>2</v>
      </c>
      <c r="AI212">
        <v>29859246</v>
      </c>
      <c r="AJ212">
        <v>215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</row>
    <row r="213" spans="1:44">
      <c r="A213">
        <f>ROW(Source!A195)</f>
        <v>195</v>
      </c>
      <c r="B213">
        <v>29859266</v>
      </c>
      <c r="C213">
        <v>29859233</v>
      </c>
      <c r="D213">
        <v>29314048</v>
      </c>
      <c r="E213">
        <v>1</v>
      </c>
      <c r="F213">
        <v>1</v>
      </c>
      <c r="G213">
        <v>37</v>
      </c>
      <c r="H213">
        <v>3</v>
      </c>
      <c r="I213" t="s">
        <v>912</v>
      </c>
      <c r="J213" t="s">
        <v>913</v>
      </c>
      <c r="K213" t="s">
        <v>914</v>
      </c>
      <c r="L213">
        <v>1348</v>
      </c>
      <c r="N213">
        <v>1009</v>
      </c>
      <c r="O213" t="s">
        <v>68</v>
      </c>
      <c r="P213" t="s">
        <v>68</v>
      </c>
      <c r="Q213">
        <v>1000</v>
      </c>
      <c r="X213">
        <v>4.0000000000000001E-3</v>
      </c>
      <c r="Y213">
        <v>51623.43</v>
      </c>
      <c r="Z213">
        <v>0</v>
      </c>
      <c r="AA213">
        <v>0</v>
      </c>
      <c r="AB213">
        <v>0</v>
      </c>
      <c r="AC213">
        <v>0</v>
      </c>
      <c r="AD213">
        <v>1</v>
      </c>
      <c r="AE213">
        <v>0</v>
      </c>
      <c r="AF213" t="s">
        <v>159</v>
      </c>
      <c r="AG213">
        <v>0</v>
      </c>
      <c r="AH213">
        <v>2</v>
      </c>
      <c r="AI213">
        <v>29859248</v>
      </c>
      <c r="AJ213">
        <v>216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</row>
    <row r="214" spans="1:44">
      <c r="A214">
        <f>ROW(Source!A195)</f>
        <v>195</v>
      </c>
      <c r="B214">
        <v>29859267</v>
      </c>
      <c r="C214">
        <v>29859233</v>
      </c>
      <c r="D214">
        <v>29315215</v>
      </c>
      <c r="E214">
        <v>1</v>
      </c>
      <c r="F214">
        <v>1</v>
      </c>
      <c r="G214">
        <v>37</v>
      </c>
      <c r="H214">
        <v>3</v>
      </c>
      <c r="I214" t="s">
        <v>915</v>
      </c>
      <c r="J214" t="s">
        <v>916</v>
      </c>
      <c r="K214" t="s">
        <v>917</v>
      </c>
      <c r="L214">
        <v>1354</v>
      </c>
      <c r="N214">
        <v>1010</v>
      </c>
      <c r="O214" t="s">
        <v>180</v>
      </c>
      <c r="P214" t="s">
        <v>180</v>
      </c>
      <c r="Q214">
        <v>1</v>
      </c>
      <c r="X214">
        <v>8.3000000000000004E-2</v>
      </c>
      <c r="Y214">
        <v>9271.0499999999993</v>
      </c>
      <c r="Z214">
        <v>0</v>
      </c>
      <c r="AA214">
        <v>0</v>
      </c>
      <c r="AB214">
        <v>0</v>
      </c>
      <c r="AC214">
        <v>0</v>
      </c>
      <c r="AD214">
        <v>1</v>
      </c>
      <c r="AE214">
        <v>0</v>
      </c>
      <c r="AF214" t="s">
        <v>159</v>
      </c>
      <c r="AG214">
        <v>0</v>
      </c>
      <c r="AH214">
        <v>2</v>
      </c>
      <c r="AI214">
        <v>29859249</v>
      </c>
      <c r="AJ214">
        <v>217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</row>
    <row r="215" spans="1:44">
      <c r="A215">
        <f>ROW(Source!A195)</f>
        <v>195</v>
      </c>
      <c r="B215">
        <v>29859268</v>
      </c>
      <c r="C215">
        <v>29859233</v>
      </c>
      <c r="D215">
        <v>29315658</v>
      </c>
      <c r="E215">
        <v>1</v>
      </c>
      <c r="F215">
        <v>1</v>
      </c>
      <c r="G215">
        <v>37</v>
      </c>
      <c r="H215">
        <v>3</v>
      </c>
      <c r="I215" t="s">
        <v>918</v>
      </c>
      <c r="J215" t="s">
        <v>919</v>
      </c>
      <c r="K215" t="s">
        <v>920</v>
      </c>
      <c r="L215">
        <v>1354</v>
      </c>
      <c r="N215">
        <v>1010</v>
      </c>
      <c r="O215" t="s">
        <v>180</v>
      </c>
      <c r="P215" t="s">
        <v>180</v>
      </c>
      <c r="Q215">
        <v>1</v>
      </c>
      <c r="X215">
        <v>11</v>
      </c>
      <c r="Y215">
        <v>979.95</v>
      </c>
      <c r="Z215">
        <v>0</v>
      </c>
      <c r="AA215">
        <v>0</v>
      </c>
      <c r="AB215">
        <v>0</v>
      </c>
      <c r="AC215">
        <v>0</v>
      </c>
      <c r="AD215">
        <v>1</v>
      </c>
      <c r="AE215">
        <v>0</v>
      </c>
      <c r="AF215" t="s">
        <v>159</v>
      </c>
      <c r="AG215">
        <v>0</v>
      </c>
      <c r="AH215">
        <v>2</v>
      </c>
      <c r="AI215">
        <v>29859250</v>
      </c>
      <c r="AJ215">
        <v>218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</row>
    <row r="216" spans="1:44">
      <c r="A216">
        <f>ROW(Source!A195)</f>
        <v>195</v>
      </c>
      <c r="B216">
        <v>29859269</v>
      </c>
      <c r="C216">
        <v>29859233</v>
      </c>
      <c r="D216">
        <v>29315660</v>
      </c>
      <c r="E216">
        <v>1</v>
      </c>
      <c r="F216">
        <v>1</v>
      </c>
      <c r="G216">
        <v>37</v>
      </c>
      <c r="H216">
        <v>3</v>
      </c>
      <c r="I216" t="s">
        <v>921</v>
      </c>
      <c r="J216" t="s">
        <v>922</v>
      </c>
      <c r="K216" t="s">
        <v>923</v>
      </c>
      <c r="L216">
        <v>1354</v>
      </c>
      <c r="N216">
        <v>1010</v>
      </c>
      <c r="O216" t="s">
        <v>180</v>
      </c>
      <c r="P216" t="s">
        <v>180</v>
      </c>
      <c r="Q216">
        <v>1</v>
      </c>
      <c r="X216">
        <v>22</v>
      </c>
      <c r="Y216">
        <v>514.42999999999995</v>
      </c>
      <c r="Z216">
        <v>0</v>
      </c>
      <c r="AA216">
        <v>0</v>
      </c>
      <c r="AB216">
        <v>0</v>
      </c>
      <c r="AC216">
        <v>0</v>
      </c>
      <c r="AD216">
        <v>1</v>
      </c>
      <c r="AE216">
        <v>0</v>
      </c>
      <c r="AF216" t="s">
        <v>159</v>
      </c>
      <c r="AG216">
        <v>0</v>
      </c>
      <c r="AH216">
        <v>2</v>
      </c>
      <c r="AI216">
        <v>29859251</v>
      </c>
      <c r="AJ216">
        <v>219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</row>
    <row r="217" spans="1:44">
      <c r="A217">
        <f>ROW(Source!A196)</f>
        <v>196</v>
      </c>
      <c r="B217">
        <v>29859289</v>
      </c>
      <c r="C217">
        <v>29859270</v>
      </c>
      <c r="D217">
        <v>29308795</v>
      </c>
      <c r="E217">
        <v>37</v>
      </c>
      <c r="F217">
        <v>1</v>
      </c>
      <c r="G217">
        <v>37</v>
      </c>
      <c r="H217">
        <v>1</v>
      </c>
      <c r="I217" t="s">
        <v>684</v>
      </c>
      <c r="J217" t="s">
        <v>4</v>
      </c>
      <c r="K217" t="s">
        <v>685</v>
      </c>
      <c r="L217">
        <v>1191</v>
      </c>
      <c r="N217">
        <v>1013</v>
      </c>
      <c r="O217" t="s">
        <v>686</v>
      </c>
      <c r="P217" t="s">
        <v>686</v>
      </c>
      <c r="Q217">
        <v>1</v>
      </c>
      <c r="X217">
        <v>35.729999999999997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1</v>
      </c>
      <c r="AE217">
        <v>1</v>
      </c>
      <c r="AF217" t="s">
        <v>4</v>
      </c>
      <c r="AG217">
        <v>35.729999999999997</v>
      </c>
      <c r="AH217">
        <v>2</v>
      </c>
      <c r="AI217">
        <v>29859271</v>
      </c>
      <c r="AJ217">
        <v>220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</row>
    <row r="218" spans="1:44">
      <c r="A218">
        <f>ROW(Source!A196)</f>
        <v>196</v>
      </c>
      <c r="B218">
        <v>29859290</v>
      </c>
      <c r="C218">
        <v>29859270</v>
      </c>
      <c r="D218">
        <v>29310260</v>
      </c>
      <c r="E218">
        <v>1</v>
      </c>
      <c r="F218">
        <v>1</v>
      </c>
      <c r="G218">
        <v>37</v>
      </c>
      <c r="H218">
        <v>2</v>
      </c>
      <c r="I218" t="s">
        <v>769</v>
      </c>
      <c r="J218" t="s">
        <v>770</v>
      </c>
      <c r="K218" t="s">
        <v>771</v>
      </c>
      <c r="L218">
        <v>1368</v>
      </c>
      <c r="N218">
        <v>1011</v>
      </c>
      <c r="O218" t="s">
        <v>63</v>
      </c>
      <c r="P218" t="s">
        <v>63</v>
      </c>
      <c r="Q218">
        <v>1</v>
      </c>
      <c r="X218">
        <v>1.78</v>
      </c>
      <c r="Y218">
        <v>0</v>
      </c>
      <c r="Z218">
        <v>34.270000000000003</v>
      </c>
      <c r="AA218">
        <v>0.23</v>
      </c>
      <c r="AB218">
        <v>0</v>
      </c>
      <c r="AC218">
        <v>0</v>
      </c>
      <c r="AD218">
        <v>1</v>
      </c>
      <c r="AE218">
        <v>0</v>
      </c>
      <c r="AF218" t="s">
        <v>4</v>
      </c>
      <c r="AG218">
        <v>1.78</v>
      </c>
      <c r="AH218">
        <v>2</v>
      </c>
      <c r="AI218">
        <v>29859272</v>
      </c>
      <c r="AJ218">
        <v>221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</row>
    <row r="219" spans="1:44">
      <c r="A219">
        <f>ROW(Source!A196)</f>
        <v>196</v>
      </c>
      <c r="B219">
        <v>29859291</v>
      </c>
      <c r="C219">
        <v>29859270</v>
      </c>
      <c r="D219">
        <v>29310661</v>
      </c>
      <c r="E219">
        <v>1</v>
      </c>
      <c r="F219">
        <v>1</v>
      </c>
      <c r="G219">
        <v>37</v>
      </c>
      <c r="H219">
        <v>2</v>
      </c>
      <c r="I219" t="s">
        <v>882</v>
      </c>
      <c r="J219" t="s">
        <v>883</v>
      </c>
      <c r="K219" t="s">
        <v>884</v>
      </c>
      <c r="L219">
        <v>1368</v>
      </c>
      <c r="N219">
        <v>1011</v>
      </c>
      <c r="O219" t="s">
        <v>63</v>
      </c>
      <c r="P219" t="s">
        <v>63</v>
      </c>
      <c r="Q219">
        <v>1</v>
      </c>
      <c r="X219">
        <v>0.03</v>
      </c>
      <c r="Y219">
        <v>0</v>
      </c>
      <c r="Z219">
        <v>1335.8</v>
      </c>
      <c r="AA219">
        <v>668.13</v>
      </c>
      <c r="AB219">
        <v>0</v>
      </c>
      <c r="AC219">
        <v>0</v>
      </c>
      <c r="AD219">
        <v>1</v>
      </c>
      <c r="AE219">
        <v>0</v>
      </c>
      <c r="AF219" t="s">
        <v>4</v>
      </c>
      <c r="AG219">
        <v>0.03</v>
      </c>
      <c r="AH219">
        <v>2</v>
      </c>
      <c r="AI219">
        <v>29859273</v>
      </c>
      <c r="AJ219">
        <v>222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</row>
    <row r="220" spans="1:44">
      <c r="A220">
        <f>ROW(Source!A196)</f>
        <v>196</v>
      </c>
      <c r="B220">
        <v>29859292</v>
      </c>
      <c r="C220">
        <v>29859270</v>
      </c>
      <c r="D220">
        <v>29310701</v>
      </c>
      <c r="E220">
        <v>1</v>
      </c>
      <c r="F220">
        <v>1</v>
      </c>
      <c r="G220">
        <v>37</v>
      </c>
      <c r="H220">
        <v>2</v>
      </c>
      <c r="I220" t="s">
        <v>751</v>
      </c>
      <c r="J220" t="s">
        <v>752</v>
      </c>
      <c r="K220" t="s">
        <v>753</v>
      </c>
      <c r="L220">
        <v>1368</v>
      </c>
      <c r="N220">
        <v>1011</v>
      </c>
      <c r="O220" t="s">
        <v>63</v>
      </c>
      <c r="P220" t="s">
        <v>63</v>
      </c>
      <c r="Q220">
        <v>1</v>
      </c>
      <c r="X220">
        <v>24.49</v>
      </c>
      <c r="Y220">
        <v>0</v>
      </c>
      <c r="Z220">
        <v>4.74</v>
      </c>
      <c r="AA220">
        <v>0.02</v>
      </c>
      <c r="AB220">
        <v>0</v>
      </c>
      <c r="AC220">
        <v>0</v>
      </c>
      <c r="AD220">
        <v>1</v>
      </c>
      <c r="AE220">
        <v>0</v>
      </c>
      <c r="AF220" t="s">
        <v>4</v>
      </c>
      <c r="AG220">
        <v>24.49</v>
      </c>
      <c r="AH220">
        <v>2</v>
      </c>
      <c r="AI220">
        <v>29859274</v>
      </c>
      <c r="AJ220">
        <v>223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</row>
    <row r="221" spans="1:44">
      <c r="A221">
        <f>ROW(Source!A196)</f>
        <v>196</v>
      </c>
      <c r="B221">
        <v>29859293</v>
      </c>
      <c r="C221">
        <v>29859270</v>
      </c>
      <c r="D221">
        <v>29310710</v>
      </c>
      <c r="E221">
        <v>1</v>
      </c>
      <c r="F221">
        <v>1</v>
      </c>
      <c r="G221">
        <v>37</v>
      </c>
      <c r="H221">
        <v>2</v>
      </c>
      <c r="I221" t="s">
        <v>885</v>
      </c>
      <c r="J221" t="s">
        <v>886</v>
      </c>
      <c r="K221" t="s">
        <v>887</v>
      </c>
      <c r="L221">
        <v>1368</v>
      </c>
      <c r="N221">
        <v>1011</v>
      </c>
      <c r="O221" t="s">
        <v>63</v>
      </c>
      <c r="P221" t="s">
        <v>63</v>
      </c>
      <c r="Q221">
        <v>1</v>
      </c>
      <c r="X221">
        <v>0.44</v>
      </c>
      <c r="Y221">
        <v>0</v>
      </c>
      <c r="Z221">
        <v>17.14</v>
      </c>
      <c r="AA221">
        <v>1.33</v>
      </c>
      <c r="AB221">
        <v>0</v>
      </c>
      <c r="AC221">
        <v>0</v>
      </c>
      <c r="AD221">
        <v>1</v>
      </c>
      <c r="AE221">
        <v>0</v>
      </c>
      <c r="AF221" t="s">
        <v>4</v>
      </c>
      <c r="AG221">
        <v>0.44</v>
      </c>
      <c r="AH221">
        <v>2</v>
      </c>
      <c r="AI221">
        <v>29859275</v>
      </c>
      <c r="AJ221">
        <v>224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</row>
    <row r="222" spans="1:44">
      <c r="A222">
        <f>ROW(Source!A196)</f>
        <v>196</v>
      </c>
      <c r="B222">
        <v>29859294</v>
      </c>
      <c r="C222">
        <v>29859270</v>
      </c>
      <c r="D222">
        <v>29310722</v>
      </c>
      <c r="E222">
        <v>1</v>
      </c>
      <c r="F222">
        <v>1</v>
      </c>
      <c r="G222">
        <v>37</v>
      </c>
      <c r="H222">
        <v>2</v>
      </c>
      <c r="I222" t="s">
        <v>888</v>
      </c>
      <c r="J222" t="s">
        <v>889</v>
      </c>
      <c r="K222" t="s">
        <v>890</v>
      </c>
      <c r="L222">
        <v>1368</v>
      </c>
      <c r="N222">
        <v>1011</v>
      </c>
      <c r="O222" t="s">
        <v>63</v>
      </c>
      <c r="P222" t="s">
        <v>63</v>
      </c>
      <c r="Q222">
        <v>1</v>
      </c>
      <c r="X222">
        <v>0.41</v>
      </c>
      <c r="Y222">
        <v>0</v>
      </c>
      <c r="Z222">
        <v>763.41</v>
      </c>
      <c r="AA222">
        <v>685.33</v>
      </c>
      <c r="AB222">
        <v>0</v>
      </c>
      <c r="AC222">
        <v>0</v>
      </c>
      <c r="AD222">
        <v>1</v>
      </c>
      <c r="AE222">
        <v>0</v>
      </c>
      <c r="AF222" t="s">
        <v>4</v>
      </c>
      <c r="AG222">
        <v>0.41</v>
      </c>
      <c r="AH222">
        <v>2</v>
      </c>
      <c r="AI222">
        <v>29859276</v>
      </c>
      <c r="AJ222">
        <v>225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</row>
    <row r="223" spans="1:44">
      <c r="A223">
        <f>ROW(Source!A196)</f>
        <v>196</v>
      </c>
      <c r="B223">
        <v>29859295</v>
      </c>
      <c r="C223">
        <v>29859270</v>
      </c>
      <c r="D223">
        <v>29310756</v>
      </c>
      <c r="E223">
        <v>1</v>
      </c>
      <c r="F223">
        <v>1</v>
      </c>
      <c r="G223">
        <v>37</v>
      </c>
      <c r="H223">
        <v>2</v>
      </c>
      <c r="I223" t="s">
        <v>891</v>
      </c>
      <c r="J223" t="s">
        <v>892</v>
      </c>
      <c r="K223" t="s">
        <v>893</v>
      </c>
      <c r="L223">
        <v>1368</v>
      </c>
      <c r="N223">
        <v>1011</v>
      </c>
      <c r="O223" t="s">
        <v>63</v>
      </c>
      <c r="P223" t="s">
        <v>63</v>
      </c>
      <c r="Q223">
        <v>1</v>
      </c>
      <c r="X223">
        <v>2.87</v>
      </c>
      <c r="Y223">
        <v>0</v>
      </c>
      <c r="Z223">
        <v>58.08</v>
      </c>
      <c r="AA223">
        <v>16.27</v>
      </c>
      <c r="AB223">
        <v>0</v>
      </c>
      <c r="AC223">
        <v>0</v>
      </c>
      <c r="AD223">
        <v>1</v>
      </c>
      <c r="AE223">
        <v>0</v>
      </c>
      <c r="AF223" t="s">
        <v>4</v>
      </c>
      <c r="AG223">
        <v>2.87</v>
      </c>
      <c r="AH223">
        <v>2</v>
      </c>
      <c r="AI223">
        <v>29859277</v>
      </c>
      <c r="AJ223">
        <v>226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</row>
    <row r="224" spans="1:44">
      <c r="A224">
        <f>ROW(Source!A196)</f>
        <v>196</v>
      </c>
      <c r="B224">
        <v>29859296</v>
      </c>
      <c r="C224">
        <v>29859270</v>
      </c>
      <c r="D224">
        <v>29311839</v>
      </c>
      <c r="E224">
        <v>1</v>
      </c>
      <c r="F224">
        <v>1</v>
      </c>
      <c r="G224">
        <v>37</v>
      </c>
      <c r="H224">
        <v>3</v>
      </c>
      <c r="I224" t="s">
        <v>894</v>
      </c>
      <c r="J224" t="s">
        <v>895</v>
      </c>
      <c r="K224" t="s">
        <v>896</v>
      </c>
      <c r="L224">
        <v>1348</v>
      </c>
      <c r="N224">
        <v>1009</v>
      </c>
      <c r="O224" t="s">
        <v>68</v>
      </c>
      <c r="P224" t="s">
        <v>68</v>
      </c>
      <c r="Q224">
        <v>1000</v>
      </c>
      <c r="X224">
        <v>2.1000000000000001E-2</v>
      </c>
      <c r="Y224">
        <v>313897.40999999997</v>
      </c>
      <c r="Z224">
        <v>0</v>
      </c>
      <c r="AA224">
        <v>0</v>
      </c>
      <c r="AB224">
        <v>0</v>
      </c>
      <c r="AC224">
        <v>0</v>
      </c>
      <c r="AD224">
        <v>1</v>
      </c>
      <c r="AE224">
        <v>0</v>
      </c>
      <c r="AF224" t="s">
        <v>4</v>
      </c>
      <c r="AG224">
        <v>2.1000000000000001E-2</v>
      </c>
      <c r="AH224">
        <v>2</v>
      </c>
      <c r="AI224">
        <v>29859278</v>
      </c>
      <c r="AJ224">
        <v>227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</row>
    <row r="225" spans="1:44">
      <c r="A225">
        <f>ROW(Source!A196)</f>
        <v>196</v>
      </c>
      <c r="B225">
        <v>29859297</v>
      </c>
      <c r="C225">
        <v>29859270</v>
      </c>
      <c r="D225">
        <v>29312726</v>
      </c>
      <c r="E225">
        <v>1</v>
      </c>
      <c r="F225">
        <v>1</v>
      </c>
      <c r="G225">
        <v>37</v>
      </c>
      <c r="H225">
        <v>3</v>
      </c>
      <c r="I225" t="s">
        <v>897</v>
      </c>
      <c r="J225" t="s">
        <v>898</v>
      </c>
      <c r="K225" t="s">
        <v>899</v>
      </c>
      <c r="L225">
        <v>1346</v>
      </c>
      <c r="N225">
        <v>1009</v>
      </c>
      <c r="O225" t="s">
        <v>717</v>
      </c>
      <c r="P225" t="s">
        <v>717</v>
      </c>
      <c r="Q225">
        <v>1</v>
      </c>
      <c r="X225">
        <v>0.214</v>
      </c>
      <c r="Y225">
        <v>168.83</v>
      </c>
      <c r="Z225">
        <v>0</v>
      </c>
      <c r="AA225">
        <v>0</v>
      </c>
      <c r="AB225">
        <v>0</v>
      </c>
      <c r="AC225">
        <v>0</v>
      </c>
      <c r="AD225">
        <v>1</v>
      </c>
      <c r="AE225">
        <v>0</v>
      </c>
      <c r="AF225" t="s">
        <v>4</v>
      </c>
      <c r="AG225">
        <v>0.214</v>
      </c>
      <c r="AH225">
        <v>2</v>
      </c>
      <c r="AI225">
        <v>29859279</v>
      </c>
      <c r="AJ225">
        <v>228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</row>
    <row r="226" spans="1:44">
      <c r="A226">
        <f>ROW(Source!A196)</f>
        <v>196</v>
      </c>
      <c r="B226">
        <v>29859298</v>
      </c>
      <c r="C226">
        <v>29859270</v>
      </c>
      <c r="D226">
        <v>29313610</v>
      </c>
      <c r="E226">
        <v>1</v>
      </c>
      <c r="F226">
        <v>1</v>
      </c>
      <c r="G226">
        <v>37</v>
      </c>
      <c r="H226">
        <v>3</v>
      </c>
      <c r="I226" t="s">
        <v>900</v>
      </c>
      <c r="J226" t="s">
        <v>901</v>
      </c>
      <c r="K226" t="s">
        <v>902</v>
      </c>
      <c r="L226">
        <v>1354</v>
      </c>
      <c r="N226">
        <v>1010</v>
      </c>
      <c r="O226" t="s">
        <v>180</v>
      </c>
      <c r="P226" t="s">
        <v>180</v>
      </c>
      <c r="Q226">
        <v>1</v>
      </c>
      <c r="X226">
        <v>52</v>
      </c>
      <c r="Y226">
        <v>30.05</v>
      </c>
      <c r="Z226">
        <v>0</v>
      </c>
      <c r="AA226">
        <v>0</v>
      </c>
      <c r="AB226">
        <v>0</v>
      </c>
      <c r="AC226">
        <v>0</v>
      </c>
      <c r="AD226">
        <v>1</v>
      </c>
      <c r="AE226">
        <v>0</v>
      </c>
      <c r="AF226" t="s">
        <v>4</v>
      </c>
      <c r="AG226">
        <v>52</v>
      </c>
      <c r="AH226">
        <v>2</v>
      </c>
      <c r="AI226">
        <v>29859280</v>
      </c>
      <c r="AJ226">
        <v>229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</row>
    <row r="227" spans="1:44">
      <c r="A227">
        <f>ROW(Source!A196)</f>
        <v>196</v>
      </c>
      <c r="B227">
        <v>29859299</v>
      </c>
      <c r="C227">
        <v>29859270</v>
      </c>
      <c r="D227">
        <v>29312855</v>
      </c>
      <c r="E227">
        <v>1</v>
      </c>
      <c r="F227">
        <v>1</v>
      </c>
      <c r="G227">
        <v>37</v>
      </c>
      <c r="H227">
        <v>3</v>
      </c>
      <c r="I227" t="s">
        <v>728</v>
      </c>
      <c r="J227" t="s">
        <v>729</v>
      </c>
      <c r="K227" t="s">
        <v>730</v>
      </c>
      <c r="L227">
        <v>1339</v>
      </c>
      <c r="N227">
        <v>1007</v>
      </c>
      <c r="O227" t="s">
        <v>54</v>
      </c>
      <c r="P227" t="s">
        <v>54</v>
      </c>
      <c r="Q227">
        <v>1</v>
      </c>
      <c r="X227">
        <v>0.153</v>
      </c>
      <c r="Y227">
        <v>49.83</v>
      </c>
      <c r="Z227">
        <v>0</v>
      </c>
      <c r="AA227">
        <v>0</v>
      </c>
      <c r="AB227">
        <v>0</v>
      </c>
      <c r="AC227">
        <v>0</v>
      </c>
      <c r="AD227">
        <v>1</v>
      </c>
      <c r="AE227">
        <v>0</v>
      </c>
      <c r="AF227" t="s">
        <v>4</v>
      </c>
      <c r="AG227">
        <v>0.153</v>
      </c>
      <c r="AH227">
        <v>2</v>
      </c>
      <c r="AI227">
        <v>29859281</v>
      </c>
      <c r="AJ227">
        <v>230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</row>
    <row r="228" spans="1:44">
      <c r="A228">
        <f>ROW(Source!A196)</f>
        <v>196</v>
      </c>
      <c r="B228">
        <v>29859300</v>
      </c>
      <c r="C228">
        <v>29859270</v>
      </c>
      <c r="D228">
        <v>29313475</v>
      </c>
      <c r="E228">
        <v>1</v>
      </c>
      <c r="F228">
        <v>1</v>
      </c>
      <c r="G228">
        <v>37</v>
      </c>
      <c r="H228">
        <v>3</v>
      </c>
      <c r="I228" t="s">
        <v>903</v>
      </c>
      <c r="J228" t="s">
        <v>904</v>
      </c>
      <c r="K228" t="s">
        <v>905</v>
      </c>
      <c r="L228">
        <v>1354</v>
      </c>
      <c r="N228">
        <v>1010</v>
      </c>
      <c r="O228" t="s">
        <v>180</v>
      </c>
      <c r="P228" t="s">
        <v>180</v>
      </c>
      <c r="Q228">
        <v>1</v>
      </c>
      <c r="X228">
        <v>0.30299999999999999</v>
      </c>
      <c r="Y228">
        <v>80.48</v>
      </c>
      <c r="Z228">
        <v>0</v>
      </c>
      <c r="AA228">
        <v>0</v>
      </c>
      <c r="AB228">
        <v>0</v>
      </c>
      <c r="AC228">
        <v>0</v>
      </c>
      <c r="AD228">
        <v>1</v>
      </c>
      <c r="AE228">
        <v>0</v>
      </c>
      <c r="AF228" t="s">
        <v>4</v>
      </c>
      <c r="AG228">
        <v>0.30299999999999999</v>
      </c>
      <c r="AH228">
        <v>2</v>
      </c>
      <c r="AI228">
        <v>29859282</v>
      </c>
      <c r="AJ228">
        <v>231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</row>
    <row r="229" spans="1:44">
      <c r="A229">
        <f>ROW(Source!A196)</f>
        <v>196</v>
      </c>
      <c r="B229">
        <v>29859302</v>
      </c>
      <c r="C229">
        <v>29859270</v>
      </c>
      <c r="D229">
        <v>29317644</v>
      </c>
      <c r="E229">
        <v>1</v>
      </c>
      <c r="F229">
        <v>1</v>
      </c>
      <c r="G229">
        <v>37</v>
      </c>
      <c r="H229">
        <v>3</v>
      </c>
      <c r="I229" t="s">
        <v>906</v>
      </c>
      <c r="J229" t="s">
        <v>907</v>
      </c>
      <c r="K229" t="s">
        <v>908</v>
      </c>
      <c r="L229">
        <v>1301</v>
      </c>
      <c r="N229">
        <v>1003</v>
      </c>
      <c r="O229" t="s">
        <v>296</v>
      </c>
      <c r="P229" t="s">
        <v>296</v>
      </c>
      <c r="Q229">
        <v>1</v>
      </c>
      <c r="X229">
        <v>26.1</v>
      </c>
      <c r="Y229">
        <v>481.95</v>
      </c>
      <c r="Z229">
        <v>0</v>
      </c>
      <c r="AA229">
        <v>0</v>
      </c>
      <c r="AB229">
        <v>0</v>
      </c>
      <c r="AC229">
        <v>0</v>
      </c>
      <c r="AD229">
        <v>1</v>
      </c>
      <c r="AE229">
        <v>0</v>
      </c>
      <c r="AF229" t="s">
        <v>4</v>
      </c>
      <c r="AG229">
        <v>26.1</v>
      </c>
      <c r="AH229">
        <v>2</v>
      </c>
      <c r="AI229">
        <v>29859284</v>
      </c>
      <c r="AJ229">
        <v>232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</row>
    <row r="230" spans="1:44">
      <c r="A230">
        <f>ROW(Source!A196)</f>
        <v>196</v>
      </c>
      <c r="B230">
        <v>29859301</v>
      </c>
      <c r="C230">
        <v>29859270</v>
      </c>
      <c r="D230">
        <v>29311050</v>
      </c>
      <c r="E230">
        <v>1</v>
      </c>
      <c r="F230">
        <v>1</v>
      </c>
      <c r="G230">
        <v>37</v>
      </c>
      <c r="H230">
        <v>3</v>
      </c>
      <c r="I230" t="s">
        <v>909</v>
      </c>
      <c r="J230" t="s">
        <v>910</v>
      </c>
      <c r="K230" t="s">
        <v>911</v>
      </c>
      <c r="L230">
        <v>1339</v>
      </c>
      <c r="N230">
        <v>1007</v>
      </c>
      <c r="O230" t="s">
        <v>54</v>
      </c>
      <c r="P230" t="s">
        <v>54</v>
      </c>
      <c r="Q230">
        <v>1</v>
      </c>
      <c r="X230">
        <v>0.31</v>
      </c>
      <c r="Y230">
        <v>479.86</v>
      </c>
      <c r="Z230">
        <v>0</v>
      </c>
      <c r="AA230">
        <v>0</v>
      </c>
      <c r="AB230">
        <v>0</v>
      </c>
      <c r="AC230">
        <v>0</v>
      </c>
      <c r="AD230">
        <v>1</v>
      </c>
      <c r="AE230">
        <v>0</v>
      </c>
      <c r="AF230" t="s">
        <v>4</v>
      </c>
      <c r="AG230">
        <v>0.31</v>
      </c>
      <c r="AH230">
        <v>2</v>
      </c>
      <c r="AI230">
        <v>29859283</v>
      </c>
      <c r="AJ230">
        <v>233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</row>
    <row r="231" spans="1:44">
      <c r="A231">
        <f>ROW(Source!A196)</f>
        <v>196</v>
      </c>
      <c r="B231">
        <v>29859303</v>
      </c>
      <c r="C231">
        <v>29859270</v>
      </c>
      <c r="D231">
        <v>29314048</v>
      </c>
      <c r="E231">
        <v>1</v>
      </c>
      <c r="F231">
        <v>1</v>
      </c>
      <c r="G231">
        <v>37</v>
      </c>
      <c r="H231">
        <v>3</v>
      </c>
      <c r="I231" t="s">
        <v>912</v>
      </c>
      <c r="J231" t="s">
        <v>913</v>
      </c>
      <c r="K231" t="s">
        <v>914</v>
      </c>
      <c r="L231">
        <v>1348</v>
      </c>
      <c r="N231">
        <v>1009</v>
      </c>
      <c r="O231" t="s">
        <v>68</v>
      </c>
      <c r="P231" t="s">
        <v>68</v>
      </c>
      <c r="Q231">
        <v>1000</v>
      </c>
      <c r="X231">
        <v>4.0000000000000001E-3</v>
      </c>
      <c r="Y231">
        <v>51623.43</v>
      </c>
      <c r="Z231">
        <v>0</v>
      </c>
      <c r="AA231">
        <v>0</v>
      </c>
      <c r="AB231">
        <v>0</v>
      </c>
      <c r="AC231">
        <v>0</v>
      </c>
      <c r="AD231">
        <v>1</v>
      </c>
      <c r="AE231">
        <v>0</v>
      </c>
      <c r="AF231" t="s">
        <v>4</v>
      </c>
      <c r="AG231">
        <v>4.0000000000000001E-3</v>
      </c>
      <c r="AH231">
        <v>2</v>
      </c>
      <c r="AI231">
        <v>29859285</v>
      </c>
      <c r="AJ231">
        <v>234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</row>
    <row r="232" spans="1:44">
      <c r="A232">
        <f>ROW(Source!A196)</f>
        <v>196</v>
      </c>
      <c r="B232">
        <v>29859304</v>
      </c>
      <c r="C232">
        <v>29859270</v>
      </c>
      <c r="D232">
        <v>29315215</v>
      </c>
      <c r="E232">
        <v>1</v>
      </c>
      <c r="F232">
        <v>1</v>
      </c>
      <c r="G232">
        <v>37</v>
      </c>
      <c r="H232">
        <v>3</v>
      </c>
      <c r="I232" t="s">
        <v>915</v>
      </c>
      <c r="J232" t="s">
        <v>916</v>
      </c>
      <c r="K232" t="s">
        <v>917</v>
      </c>
      <c r="L232">
        <v>1354</v>
      </c>
      <c r="N232">
        <v>1010</v>
      </c>
      <c r="O232" t="s">
        <v>180</v>
      </c>
      <c r="P232" t="s">
        <v>180</v>
      </c>
      <c r="Q232">
        <v>1</v>
      </c>
      <c r="X232">
        <v>8.3000000000000004E-2</v>
      </c>
      <c r="Y232">
        <v>9271.0499999999993</v>
      </c>
      <c r="Z232">
        <v>0</v>
      </c>
      <c r="AA232">
        <v>0</v>
      </c>
      <c r="AB232">
        <v>0</v>
      </c>
      <c r="AC232">
        <v>0</v>
      </c>
      <c r="AD232">
        <v>1</v>
      </c>
      <c r="AE232">
        <v>0</v>
      </c>
      <c r="AF232" t="s">
        <v>4</v>
      </c>
      <c r="AG232">
        <v>8.3000000000000004E-2</v>
      </c>
      <c r="AH232">
        <v>2</v>
      </c>
      <c r="AI232">
        <v>29859286</v>
      </c>
      <c r="AJ232">
        <v>235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</row>
    <row r="233" spans="1:44">
      <c r="A233">
        <f>ROW(Source!A196)</f>
        <v>196</v>
      </c>
      <c r="B233">
        <v>29859305</v>
      </c>
      <c r="C233">
        <v>29859270</v>
      </c>
      <c r="D233">
        <v>29315658</v>
      </c>
      <c r="E233">
        <v>1</v>
      </c>
      <c r="F233">
        <v>1</v>
      </c>
      <c r="G233">
        <v>37</v>
      </c>
      <c r="H233">
        <v>3</v>
      </c>
      <c r="I233" t="s">
        <v>918</v>
      </c>
      <c r="J233" t="s">
        <v>919</v>
      </c>
      <c r="K233" t="s">
        <v>920</v>
      </c>
      <c r="L233">
        <v>1354</v>
      </c>
      <c r="N233">
        <v>1010</v>
      </c>
      <c r="O233" t="s">
        <v>180</v>
      </c>
      <c r="P233" t="s">
        <v>180</v>
      </c>
      <c r="Q233">
        <v>1</v>
      </c>
      <c r="X233">
        <v>11</v>
      </c>
      <c r="Y233">
        <v>979.95</v>
      </c>
      <c r="Z233">
        <v>0</v>
      </c>
      <c r="AA233">
        <v>0</v>
      </c>
      <c r="AB233">
        <v>0</v>
      </c>
      <c r="AC233">
        <v>0</v>
      </c>
      <c r="AD233">
        <v>1</v>
      </c>
      <c r="AE233">
        <v>0</v>
      </c>
      <c r="AF233" t="s">
        <v>4</v>
      </c>
      <c r="AG233">
        <v>11</v>
      </c>
      <c r="AH233">
        <v>2</v>
      </c>
      <c r="AI233">
        <v>29859287</v>
      </c>
      <c r="AJ233">
        <v>236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</row>
    <row r="234" spans="1:44">
      <c r="A234">
        <f>ROW(Source!A196)</f>
        <v>196</v>
      </c>
      <c r="B234">
        <v>29859306</v>
      </c>
      <c r="C234">
        <v>29859270</v>
      </c>
      <c r="D234">
        <v>29315660</v>
      </c>
      <c r="E234">
        <v>1</v>
      </c>
      <c r="F234">
        <v>1</v>
      </c>
      <c r="G234">
        <v>37</v>
      </c>
      <c r="H234">
        <v>3</v>
      </c>
      <c r="I234" t="s">
        <v>921</v>
      </c>
      <c r="J234" t="s">
        <v>922</v>
      </c>
      <c r="K234" t="s">
        <v>923</v>
      </c>
      <c r="L234">
        <v>1354</v>
      </c>
      <c r="N234">
        <v>1010</v>
      </c>
      <c r="O234" t="s">
        <v>180</v>
      </c>
      <c r="P234" t="s">
        <v>180</v>
      </c>
      <c r="Q234">
        <v>1</v>
      </c>
      <c r="X234">
        <v>22</v>
      </c>
      <c r="Y234">
        <v>514.42999999999995</v>
      </c>
      <c r="Z234">
        <v>0</v>
      </c>
      <c r="AA234">
        <v>0</v>
      </c>
      <c r="AB234">
        <v>0</v>
      </c>
      <c r="AC234">
        <v>0</v>
      </c>
      <c r="AD234">
        <v>1</v>
      </c>
      <c r="AE234">
        <v>0</v>
      </c>
      <c r="AF234" t="s">
        <v>4</v>
      </c>
      <c r="AG234">
        <v>22</v>
      </c>
      <c r="AH234">
        <v>2</v>
      </c>
      <c r="AI234">
        <v>29859288</v>
      </c>
      <c r="AJ234">
        <v>237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</row>
    <row r="235" spans="1:44">
      <c r="A235">
        <f>ROW(Source!A197)</f>
        <v>197</v>
      </c>
      <c r="B235">
        <v>29859326</v>
      </c>
      <c r="C235">
        <v>29859307</v>
      </c>
      <c r="D235">
        <v>29308795</v>
      </c>
      <c r="E235">
        <v>37</v>
      </c>
      <c r="F235">
        <v>1</v>
      </c>
      <c r="G235">
        <v>37</v>
      </c>
      <c r="H235">
        <v>1</v>
      </c>
      <c r="I235" t="s">
        <v>684</v>
      </c>
      <c r="J235" t="s">
        <v>4</v>
      </c>
      <c r="K235" t="s">
        <v>685</v>
      </c>
      <c r="L235">
        <v>1191</v>
      </c>
      <c r="N235">
        <v>1013</v>
      </c>
      <c r="O235" t="s">
        <v>686</v>
      </c>
      <c r="P235" t="s">
        <v>686</v>
      </c>
      <c r="Q235">
        <v>1</v>
      </c>
      <c r="X235">
        <v>35.729999999999997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1</v>
      </c>
      <c r="AE235">
        <v>1</v>
      </c>
      <c r="AF235" t="s">
        <v>160</v>
      </c>
      <c r="AG235">
        <v>7.1459999999999999</v>
      </c>
      <c r="AH235">
        <v>2</v>
      </c>
      <c r="AI235">
        <v>29859308</v>
      </c>
      <c r="AJ235">
        <v>238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</row>
    <row r="236" spans="1:44">
      <c r="A236">
        <f>ROW(Source!A197)</f>
        <v>197</v>
      </c>
      <c r="B236">
        <v>29859327</v>
      </c>
      <c r="C236">
        <v>29859307</v>
      </c>
      <c r="D236">
        <v>29310260</v>
      </c>
      <c r="E236">
        <v>1</v>
      </c>
      <c r="F236">
        <v>1</v>
      </c>
      <c r="G236">
        <v>37</v>
      </c>
      <c r="H236">
        <v>2</v>
      </c>
      <c r="I236" t="s">
        <v>769</v>
      </c>
      <c r="J236" t="s">
        <v>770</v>
      </c>
      <c r="K236" t="s">
        <v>771</v>
      </c>
      <c r="L236">
        <v>1368</v>
      </c>
      <c r="N236">
        <v>1011</v>
      </c>
      <c r="O236" t="s">
        <v>63</v>
      </c>
      <c r="P236" t="s">
        <v>63</v>
      </c>
      <c r="Q236">
        <v>1</v>
      </c>
      <c r="X236">
        <v>1.78</v>
      </c>
      <c r="Y236">
        <v>0</v>
      </c>
      <c r="Z236">
        <v>34.270000000000003</v>
      </c>
      <c r="AA236">
        <v>0.23</v>
      </c>
      <c r="AB236">
        <v>0</v>
      </c>
      <c r="AC236">
        <v>0</v>
      </c>
      <c r="AD236">
        <v>1</v>
      </c>
      <c r="AE236">
        <v>0</v>
      </c>
      <c r="AF236" t="s">
        <v>160</v>
      </c>
      <c r="AG236">
        <v>0.35600000000000004</v>
      </c>
      <c r="AH236">
        <v>2</v>
      </c>
      <c r="AI236">
        <v>29859309</v>
      </c>
      <c r="AJ236">
        <v>239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</row>
    <row r="237" spans="1:44">
      <c r="A237">
        <f>ROW(Source!A197)</f>
        <v>197</v>
      </c>
      <c r="B237">
        <v>29859328</v>
      </c>
      <c r="C237">
        <v>29859307</v>
      </c>
      <c r="D237">
        <v>29310661</v>
      </c>
      <c r="E237">
        <v>1</v>
      </c>
      <c r="F237">
        <v>1</v>
      </c>
      <c r="G237">
        <v>37</v>
      </c>
      <c r="H237">
        <v>2</v>
      </c>
      <c r="I237" t="s">
        <v>882</v>
      </c>
      <c r="J237" t="s">
        <v>883</v>
      </c>
      <c r="K237" t="s">
        <v>884</v>
      </c>
      <c r="L237">
        <v>1368</v>
      </c>
      <c r="N237">
        <v>1011</v>
      </c>
      <c r="O237" t="s">
        <v>63</v>
      </c>
      <c r="P237" t="s">
        <v>63</v>
      </c>
      <c r="Q237">
        <v>1</v>
      </c>
      <c r="X237">
        <v>0.03</v>
      </c>
      <c r="Y237">
        <v>0</v>
      </c>
      <c r="Z237">
        <v>1335.8</v>
      </c>
      <c r="AA237">
        <v>668.13</v>
      </c>
      <c r="AB237">
        <v>0</v>
      </c>
      <c r="AC237">
        <v>0</v>
      </c>
      <c r="AD237">
        <v>1</v>
      </c>
      <c r="AE237">
        <v>0</v>
      </c>
      <c r="AF237" t="s">
        <v>160</v>
      </c>
      <c r="AG237">
        <v>6.0000000000000001E-3</v>
      </c>
      <c r="AH237">
        <v>2</v>
      </c>
      <c r="AI237">
        <v>29859310</v>
      </c>
      <c r="AJ237">
        <v>240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</row>
    <row r="238" spans="1:44">
      <c r="A238">
        <f>ROW(Source!A197)</f>
        <v>197</v>
      </c>
      <c r="B238">
        <v>29859329</v>
      </c>
      <c r="C238">
        <v>29859307</v>
      </c>
      <c r="D238">
        <v>29310701</v>
      </c>
      <c r="E238">
        <v>1</v>
      </c>
      <c r="F238">
        <v>1</v>
      </c>
      <c r="G238">
        <v>37</v>
      </c>
      <c r="H238">
        <v>2</v>
      </c>
      <c r="I238" t="s">
        <v>751</v>
      </c>
      <c r="J238" t="s">
        <v>752</v>
      </c>
      <c r="K238" t="s">
        <v>753</v>
      </c>
      <c r="L238">
        <v>1368</v>
      </c>
      <c r="N238">
        <v>1011</v>
      </c>
      <c r="O238" t="s">
        <v>63</v>
      </c>
      <c r="P238" t="s">
        <v>63</v>
      </c>
      <c r="Q238">
        <v>1</v>
      </c>
      <c r="X238">
        <v>24.49</v>
      </c>
      <c r="Y238">
        <v>0</v>
      </c>
      <c r="Z238">
        <v>4.74</v>
      </c>
      <c r="AA238">
        <v>0.02</v>
      </c>
      <c r="AB238">
        <v>0</v>
      </c>
      <c r="AC238">
        <v>0</v>
      </c>
      <c r="AD238">
        <v>1</v>
      </c>
      <c r="AE238">
        <v>0</v>
      </c>
      <c r="AF238" t="s">
        <v>160</v>
      </c>
      <c r="AG238">
        <v>4.8979999999999997</v>
      </c>
      <c r="AH238">
        <v>2</v>
      </c>
      <c r="AI238">
        <v>29859311</v>
      </c>
      <c r="AJ238">
        <v>241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</row>
    <row r="239" spans="1:44">
      <c r="A239">
        <f>ROW(Source!A197)</f>
        <v>197</v>
      </c>
      <c r="B239">
        <v>29859330</v>
      </c>
      <c r="C239">
        <v>29859307</v>
      </c>
      <c r="D239">
        <v>29310710</v>
      </c>
      <c r="E239">
        <v>1</v>
      </c>
      <c r="F239">
        <v>1</v>
      </c>
      <c r="G239">
        <v>37</v>
      </c>
      <c r="H239">
        <v>2</v>
      </c>
      <c r="I239" t="s">
        <v>885</v>
      </c>
      <c r="J239" t="s">
        <v>886</v>
      </c>
      <c r="K239" t="s">
        <v>887</v>
      </c>
      <c r="L239">
        <v>1368</v>
      </c>
      <c r="N239">
        <v>1011</v>
      </c>
      <c r="O239" t="s">
        <v>63</v>
      </c>
      <c r="P239" t="s">
        <v>63</v>
      </c>
      <c r="Q239">
        <v>1</v>
      </c>
      <c r="X239">
        <v>0.44</v>
      </c>
      <c r="Y239">
        <v>0</v>
      </c>
      <c r="Z239">
        <v>17.14</v>
      </c>
      <c r="AA239">
        <v>1.33</v>
      </c>
      <c r="AB239">
        <v>0</v>
      </c>
      <c r="AC239">
        <v>0</v>
      </c>
      <c r="AD239">
        <v>1</v>
      </c>
      <c r="AE239">
        <v>0</v>
      </c>
      <c r="AF239" t="s">
        <v>160</v>
      </c>
      <c r="AG239">
        <v>8.8000000000000009E-2</v>
      </c>
      <c r="AH239">
        <v>2</v>
      </c>
      <c r="AI239">
        <v>29859312</v>
      </c>
      <c r="AJ239">
        <v>242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</row>
    <row r="240" spans="1:44">
      <c r="A240">
        <f>ROW(Source!A197)</f>
        <v>197</v>
      </c>
      <c r="B240">
        <v>29859331</v>
      </c>
      <c r="C240">
        <v>29859307</v>
      </c>
      <c r="D240">
        <v>29310722</v>
      </c>
      <c r="E240">
        <v>1</v>
      </c>
      <c r="F240">
        <v>1</v>
      </c>
      <c r="G240">
        <v>37</v>
      </c>
      <c r="H240">
        <v>2</v>
      </c>
      <c r="I240" t="s">
        <v>888</v>
      </c>
      <c r="J240" t="s">
        <v>889</v>
      </c>
      <c r="K240" t="s">
        <v>890</v>
      </c>
      <c r="L240">
        <v>1368</v>
      </c>
      <c r="N240">
        <v>1011</v>
      </c>
      <c r="O240" t="s">
        <v>63</v>
      </c>
      <c r="P240" t="s">
        <v>63</v>
      </c>
      <c r="Q240">
        <v>1</v>
      </c>
      <c r="X240">
        <v>0.41</v>
      </c>
      <c r="Y240">
        <v>0</v>
      </c>
      <c r="Z240">
        <v>763.41</v>
      </c>
      <c r="AA240">
        <v>685.33</v>
      </c>
      <c r="AB240">
        <v>0</v>
      </c>
      <c r="AC240">
        <v>0</v>
      </c>
      <c r="AD240">
        <v>1</v>
      </c>
      <c r="AE240">
        <v>0</v>
      </c>
      <c r="AF240" t="s">
        <v>160</v>
      </c>
      <c r="AG240">
        <v>8.2000000000000003E-2</v>
      </c>
      <c r="AH240">
        <v>2</v>
      </c>
      <c r="AI240">
        <v>29859313</v>
      </c>
      <c r="AJ240">
        <v>243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</row>
    <row r="241" spans="1:44">
      <c r="A241">
        <f>ROW(Source!A197)</f>
        <v>197</v>
      </c>
      <c r="B241">
        <v>29859332</v>
      </c>
      <c r="C241">
        <v>29859307</v>
      </c>
      <c r="D241">
        <v>29310756</v>
      </c>
      <c r="E241">
        <v>1</v>
      </c>
      <c r="F241">
        <v>1</v>
      </c>
      <c r="G241">
        <v>37</v>
      </c>
      <c r="H241">
        <v>2</v>
      </c>
      <c r="I241" t="s">
        <v>891</v>
      </c>
      <c r="J241" t="s">
        <v>892</v>
      </c>
      <c r="K241" t="s">
        <v>893</v>
      </c>
      <c r="L241">
        <v>1368</v>
      </c>
      <c r="N241">
        <v>1011</v>
      </c>
      <c r="O241" t="s">
        <v>63</v>
      </c>
      <c r="P241" t="s">
        <v>63</v>
      </c>
      <c r="Q241">
        <v>1</v>
      </c>
      <c r="X241">
        <v>2.87</v>
      </c>
      <c r="Y241">
        <v>0</v>
      </c>
      <c r="Z241">
        <v>58.08</v>
      </c>
      <c r="AA241">
        <v>16.27</v>
      </c>
      <c r="AB241">
        <v>0</v>
      </c>
      <c r="AC241">
        <v>0</v>
      </c>
      <c r="AD241">
        <v>1</v>
      </c>
      <c r="AE241">
        <v>0</v>
      </c>
      <c r="AF241" t="s">
        <v>160</v>
      </c>
      <c r="AG241">
        <v>0.57400000000000007</v>
      </c>
      <c r="AH241">
        <v>2</v>
      </c>
      <c r="AI241">
        <v>29859314</v>
      </c>
      <c r="AJ241">
        <v>244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</row>
    <row r="242" spans="1:44">
      <c r="A242">
        <f>ROW(Source!A197)</f>
        <v>197</v>
      </c>
      <c r="B242">
        <v>29859333</v>
      </c>
      <c r="C242">
        <v>29859307</v>
      </c>
      <c r="D242">
        <v>29311839</v>
      </c>
      <c r="E242">
        <v>1</v>
      </c>
      <c r="F242">
        <v>1</v>
      </c>
      <c r="G242">
        <v>37</v>
      </c>
      <c r="H242">
        <v>3</v>
      </c>
      <c r="I242" t="s">
        <v>894</v>
      </c>
      <c r="J242" t="s">
        <v>895</v>
      </c>
      <c r="K242" t="s">
        <v>896</v>
      </c>
      <c r="L242">
        <v>1348</v>
      </c>
      <c r="N242">
        <v>1009</v>
      </c>
      <c r="O242" t="s">
        <v>68</v>
      </c>
      <c r="P242" t="s">
        <v>68</v>
      </c>
      <c r="Q242">
        <v>1000</v>
      </c>
      <c r="X242">
        <v>2.1000000000000001E-2</v>
      </c>
      <c r="Y242">
        <v>313897.40999999997</v>
      </c>
      <c r="Z242">
        <v>0</v>
      </c>
      <c r="AA242">
        <v>0</v>
      </c>
      <c r="AB242">
        <v>0</v>
      </c>
      <c r="AC242">
        <v>0</v>
      </c>
      <c r="AD242">
        <v>1</v>
      </c>
      <c r="AE242">
        <v>0</v>
      </c>
      <c r="AF242" t="s">
        <v>159</v>
      </c>
      <c r="AG242">
        <v>0</v>
      </c>
      <c r="AH242">
        <v>2</v>
      </c>
      <c r="AI242">
        <v>29859315</v>
      </c>
      <c r="AJ242">
        <v>245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</row>
    <row r="243" spans="1:44">
      <c r="A243">
        <f>ROW(Source!A197)</f>
        <v>197</v>
      </c>
      <c r="B243">
        <v>29859334</v>
      </c>
      <c r="C243">
        <v>29859307</v>
      </c>
      <c r="D243">
        <v>29312726</v>
      </c>
      <c r="E243">
        <v>1</v>
      </c>
      <c r="F243">
        <v>1</v>
      </c>
      <c r="G243">
        <v>37</v>
      </c>
      <c r="H243">
        <v>3</v>
      </c>
      <c r="I243" t="s">
        <v>897</v>
      </c>
      <c r="J243" t="s">
        <v>898</v>
      </c>
      <c r="K243" t="s">
        <v>899</v>
      </c>
      <c r="L243">
        <v>1346</v>
      </c>
      <c r="N243">
        <v>1009</v>
      </c>
      <c r="O243" t="s">
        <v>717</v>
      </c>
      <c r="P243" t="s">
        <v>717</v>
      </c>
      <c r="Q243">
        <v>1</v>
      </c>
      <c r="X243">
        <v>0.214</v>
      </c>
      <c r="Y243">
        <v>168.83</v>
      </c>
      <c r="Z243">
        <v>0</v>
      </c>
      <c r="AA243">
        <v>0</v>
      </c>
      <c r="AB243">
        <v>0</v>
      </c>
      <c r="AC243">
        <v>0</v>
      </c>
      <c r="AD243">
        <v>1</v>
      </c>
      <c r="AE243">
        <v>0</v>
      </c>
      <c r="AF243" t="s">
        <v>159</v>
      </c>
      <c r="AG243">
        <v>0</v>
      </c>
      <c r="AH243">
        <v>2</v>
      </c>
      <c r="AI243">
        <v>29859316</v>
      </c>
      <c r="AJ243">
        <v>246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</row>
    <row r="244" spans="1:44">
      <c r="A244">
        <f>ROW(Source!A197)</f>
        <v>197</v>
      </c>
      <c r="B244">
        <v>29859335</v>
      </c>
      <c r="C244">
        <v>29859307</v>
      </c>
      <c r="D244">
        <v>29313610</v>
      </c>
      <c r="E244">
        <v>1</v>
      </c>
      <c r="F244">
        <v>1</v>
      </c>
      <c r="G244">
        <v>37</v>
      </c>
      <c r="H244">
        <v>3</v>
      </c>
      <c r="I244" t="s">
        <v>900</v>
      </c>
      <c r="J244" t="s">
        <v>901</v>
      </c>
      <c r="K244" t="s">
        <v>902</v>
      </c>
      <c r="L244">
        <v>1354</v>
      </c>
      <c r="N244">
        <v>1010</v>
      </c>
      <c r="O244" t="s">
        <v>180</v>
      </c>
      <c r="P244" t="s">
        <v>180</v>
      </c>
      <c r="Q244">
        <v>1</v>
      </c>
      <c r="X244">
        <v>52</v>
      </c>
      <c r="Y244">
        <v>30.05</v>
      </c>
      <c r="Z244">
        <v>0</v>
      </c>
      <c r="AA244">
        <v>0</v>
      </c>
      <c r="AB244">
        <v>0</v>
      </c>
      <c r="AC244">
        <v>0</v>
      </c>
      <c r="AD244">
        <v>1</v>
      </c>
      <c r="AE244">
        <v>0</v>
      </c>
      <c r="AF244" t="s">
        <v>159</v>
      </c>
      <c r="AG244">
        <v>0</v>
      </c>
      <c r="AH244">
        <v>2</v>
      </c>
      <c r="AI244">
        <v>29859317</v>
      </c>
      <c r="AJ244">
        <v>247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</row>
    <row r="245" spans="1:44">
      <c r="A245">
        <f>ROW(Source!A197)</f>
        <v>197</v>
      </c>
      <c r="B245">
        <v>29859336</v>
      </c>
      <c r="C245">
        <v>29859307</v>
      </c>
      <c r="D245">
        <v>29312855</v>
      </c>
      <c r="E245">
        <v>1</v>
      </c>
      <c r="F245">
        <v>1</v>
      </c>
      <c r="G245">
        <v>37</v>
      </c>
      <c r="H245">
        <v>3</v>
      </c>
      <c r="I245" t="s">
        <v>728</v>
      </c>
      <c r="J245" t="s">
        <v>729</v>
      </c>
      <c r="K245" t="s">
        <v>730</v>
      </c>
      <c r="L245">
        <v>1339</v>
      </c>
      <c r="N245">
        <v>1007</v>
      </c>
      <c r="O245" t="s">
        <v>54</v>
      </c>
      <c r="P245" t="s">
        <v>54</v>
      </c>
      <c r="Q245">
        <v>1</v>
      </c>
      <c r="X245">
        <v>0.153</v>
      </c>
      <c r="Y245">
        <v>49.83</v>
      </c>
      <c r="Z245">
        <v>0</v>
      </c>
      <c r="AA245">
        <v>0</v>
      </c>
      <c r="AB245">
        <v>0</v>
      </c>
      <c r="AC245">
        <v>0</v>
      </c>
      <c r="AD245">
        <v>1</v>
      </c>
      <c r="AE245">
        <v>0</v>
      </c>
      <c r="AF245" t="s">
        <v>159</v>
      </c>
      <c r="AG245">
        <v>0</v>
      </c>
      <c r="AH245">
        <v>2</v>
      </c>
      <c r="AI245">
        <v>29859318</v>
      </c>
      <c r="AJ245">
        <v>248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</row>
    <row r="246" spans="1:44">
      <c r="A246">
        <f>ROW(Source!A197)</f>
        <v>197</v>
      </c>
      <c r="B246">
        <v>29859337</v>
      </c>
      <c r="C246">
        <v>29859307</v>
      </c>
      <c r="D246">
        <v>29313475</v>
      </c>
      <c r="E246">
        <v>1</v>
      </c>
      <c r="F246">
        <v>1</v>
      </c>
      <c r="G246">
        <v>37</v>
      </c>
      <c r="H246">
        <v>3</v>
      </c>
      <c r="I246" t="s">
        <v>903</v>
      </c>
      <c r="J246" t="s">
        <v>904</v>
      </c>
      <c r="K246" t="s">
        <v>905</v>
      </c>
      <c r="L246">
        <v>1354</v>
      </c>
      <c r="N246">
        <v>1010</v>
      </c>
      <c r="O246" t="s">
        <v>180</v>
      </c>
      <c r="P246" t="s">
        <v>180</v>
      </c>
      <c r="Q246">
        <v>1</v>
      </c>
      <c r="X246">
        <v>0.30299999999999999</v>
      </c>
      <c r="Y246">
        <v>80.48</v>
      </c>
      <c r="Z246">
        <v>0</v>
      </c>
      <c r="AA246">
        <v>0</v>
      </c>
      <c r="AB246">
        <v>0</v>
      </c>
      <c r="AC246">
        <v>0</v>
      </c>
      <c r="AD246">
        <v>1</v>
      </c>
      <c r="AE246">
        <v>0</v>
      </c>
      <c r="AF246" t="s">
        <v>159</v>
      </c>
      <c r="AG246">
        <v>0</v>
      </c>
      <c r="AH246">
        <v>2</v>
      </c>
      <c r="AI246">
        <v>29859319</v>
      </c>
      <c r="AJ246">
        <v>249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</row>
    <row r="247" spans="1:44">
      <c r="A247">
        <f>ROW(Source!A197)</f>
        <v>197</v>
      </c>
      <c r="B247">
        <v>29859339</v>
      </c>
      <c r="C247">
        <v>29859307</v>
      </c>
      <c r="D247">
        <v>29317644</v>
      </c>
      <c r="E247">
        <v>1</v>
      </c>
      <c r="F247">
        <v>1</v>
      </c>
      <c r="G247">
        <v>37</v>
      </c>
      <c r="H247">
        <v>3</v>
      </c>
      <c r="I247" t="s">
        <v>906</v>
      </c>
      <c r="J247" t="s">
        <v>907</v>
      </c>
      <c r="K247" t="s">
        <v>908</v>
      </c>
      <c r="L247">
        <v>1301</v>
      </c>
      <c r="N247">
        <v>1003</v>
      </c>
      <c r="O247" t="s">
        <v>296</v>
      </c>
      <c r="P247" t="s">
        <v>296</v>
      </c>
      <c r="Q247">
        <v>1</v>
      </c>
      <c r="X247">
        <v>26.1</v>
      </c>
      <c r="Y247">
        <v>481.95</v>
      </c>
      <c r="Z247">
        <v>0</v>
      </c>
      <c r="AA247">
        <v>0</v>
      </c>
      <c r="AB247">
        <v>0</v>
      </c>
      <c r="AC247">
        <v>0</v>
      </c>
      <c r="AD247">
        <v>1</v>
      </c>
      <c r="AE247">
        <v>0</v>
      </c>
      <c r="AF247" t="s">
        <v>159</v>
      </c>
      <c r="AG247">
        <v>0</v>
      </c>
      <c r="AH247">
        <v>2</v>
      </c>
      <c r="AI247">
        <v>29859321</v>
      </c>
      <c r="AJ247">
        <v>250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</row>
    <row r="248" spans="1:44">
      <c r="A248">
        <f>ROW(Source!A197)</f>
        <v>197</v>
      </c>
      <c r="B248">
        <v>29859338</v>
      </c>
      <c r="C248">
        <v>29859307</v>
      </c>
      <c r="D248">
        <v>29311050</v>
      </c>
      <c r="E248">
        <v>1</v>
      </c>
      <c r="F248">
        <v>1</v>
      </c>
      <c r="G248">
        <v>37</v>
      </c>
      <c r="H248">
        <v>3</v>
      </c>
      <c r="I248" t="s">
        <v>909</v>
      </c>
      <c r="J248" t="s">
        <v>910</v>
      </c>
      <c r="K248" t="s">
        <v>911</v>
      </c>
      <c r="L248">
        <v>1339</v>
      </c>
      <c r="N248">
        <v>1007</v>
      </c>
      <c r="O248" t="s">
        <v>54</v>
      </c>
      <c r="P248" t="s">
        <v>54</v>
      </c>
      <c r="Q248">
        <v>1</v>
      </c>
      <c r="X248">
        <v>0.31</v>
      </c>
      <c r="Y248">
        <v>479.86</v>
      </c>
      <c r="Z248">
        <v>0</v>
      </c>
      <c r="AA248">
        <v>0</v>
      </c>
      <c r="AB248">
        <v>0</v>
      </c>
      <c r="AC248">
        <v>0</v>
      </c>
      <c r="AD248">
        <v>1</v>
      </c>
      <c r="AE248">
        <v>0</v>
      </c>
      <c r="AF248" t="s">
        <v>159</v>
      </c>
      <c r="AG248">
        <v>0</v>
      </c>
      <c r="AH248">
        <v>2</v>
      </c>
      <c r="AI248">
        <v>29859320</v>
      </c>
      <c r="AJ248">
        <v>251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</row>
    <row r="249" spans="1:44">
      <c r="A249">
        <f>ROW(Source!A197)</f>
        <v>197</v>
      </c>
      <c r="B249">
        <v>29859340</v>
      </c>
      <c r="C249">
        <v>29859307</v>
      </c>
      <c r="D249">
        <v>29314048</v>
      </c>
      <c r="E249">
        <v>1</v>
      </c>
      <c r="F249">
        <v>1</v>
      </c>
      <c r="G249">
        <v>37</v>
      </c>
      <c r="H249">
        <v>3</v>
      </c>
      <c r="I249" t="s">
        <v>912</v>
      </c>
      <c r="J249" t="s">
        <v>913</v>
      </c>
      <c r="K249" t="s">
        <v>914</v>
      </c>
      <c r="L249">
        <v>1348</v>
      </c>
      <c r="N249">
        <v>1009</v>
      </c>
      <c r="O249" t="s">
        <v>68</v>
      </c>
      <c r="P249" t="s">
        <v>68</v>
      </c>
      <c r="Q249">
        <v>1000</v>
      </c>
      <c r="X249">
        <v>4.0000000000000001E-3</v>
      </c>
      <c r="Y249">
        <v>51623.43</v>
      </c>
      <c r="Z249">
        <v>0</v>
      </c>
      <c r="AA249">
        <v>0</v>
      </c>
      <c r="AB249">
        <v>0</v>
      </c>
      <c r="AC249">
        <v>0</v>
      </c>
      <c r="AD249">
        <v>1</v>
      </c>
      <c r="AE249">
        <v>0</v>
      </c>
      <c r="AF249" t="s">
        <v>159</v>
      </c>
      <c r="AG249">
        <v>0</v>
      </c>
      <c r="AH249">
        <v>2</v>
      </c>
      <c r="AI249">
        <v>29859322</v>
      </c>
      <c r="AJ249">
        <v>252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</row>
    <row r="250" spans="1:44">
      <c r="A250">
        <f>ROW(Source!A197)</f>
        <v>197</v>
      </c>
      <c r="B250">
        <v>29859341</v>
      </c>
      <c r="C250">
        <v>29859307</v>
      </c>
      <c r="D250">
        <v>29315215</v>
      </c>
      <c r="E250">
        <v>1</v>
      </c>
      <c r="F250">
        <v>1</v>
      </c>
      <c r="G250">
        <v>37</v>
      </c>
      <c r="H250">
        <v>3</v>
      </c>
      <c r="I250" t="s">
        <v>915</v>
      </c>
      <c r="J250" t="s">
        <v>916</v>
      </c>
      <c r="K250" t="s">
        <v>917</v>
      </c>
      <c r="L250">
        <v>1354</v>
      </c>
      <c r="N250">
        <v>1010</v>
      </c>
      <c r="O250" t="s">
        <v>180</v>
      </c>
      <c r="P250" t="s">
        <v>180</v>
      </c>
      <c r="Q250">
        <v>1</v>
      </c>
      <c r="X250">
        <v>8.3000000000000004E-2</v>
      </c>
      <c r="Y250">
        <v>9271.0499999999993</v>
      </c>
      <c r="Z250">
        <v>0</v>
      </c>
      <c r="AA250">
        <v>0</v>
      </c>
      <c r="AB250">
        <v>0</v>
      </c>
      <c r="AC250">
        <v>0</v>
      </c>
      <c r="AD250">
        <v>1</v>
      </c>
      <c r="AE250">
        <v>0</v>
      </c>
      <c r="AF250" t="s">
        <v>159</v>
      </c>
      <c r="AG250">
        <v>0</v>
      </c>
      <c r="AH250">
        <v>2</v>
      </c>
      <c r="AI250">
        <v>29859323</v>
      </c>
      <c r="AJ250">
        <v>253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</row>
    <row r="251" spans="1:44">
      <c r="A251">
        <f>ROW(Source!A197)</f>
        <v>197</v>
      </c>
      <c r="B251">
        <v>29859342</v>
      </c>
      <c r="C251">
        <v>29859307</v>
      </c>
      <c r="D251">
        <v>29315658</v>
      </c>
      <c r="E251">
        <v>1</v>
      </c>
      <c r="F251">
        <v>1</v>
      </c>
      <c r="G251">
        <v>37</v>
      </c>
      <c r="H251">
        <v>3</v>
      </c>
      <c r="I251" t="s">
        <v>918</v>
      </c>
      <c r="J251" t="s">
        <v>919</v>
      </c>
      <c r="K251" t="s">
        <v>920</v>
      </c>
      <c r="L251">
        <v>1354</v>
      </c>
      <c r="N251">
        <v>1010</v>
      </c>
      <c r="O251" t="s">
        <v>180</v>
      </c>
      <c r="P251" t="s">
        <v>180</v>
      </c>
      <c r="Q251">
        <v>1</v>
      </c>
      <c r="X251">
        <v>11</v>
      </c>
      <c r="Y251">
        <v>979.95</v>
      </c>
      <c r="Z251">
        <v>0</v>
      </c>
      <c r="AA251">
        <v>0</v>
      </c>
      <c r="AB251">
        <v>0</v>
      </c>
      <c r="AC251">
        <v>0</v>
      </c>
      <c r="AD251">
        <v>1</v>
      </c>
      <c r="AE251">
        <v>0</v>
      </c>
      <c r="AF251" t="s">
        <v>159</v>
      </c>
      <c r="AG251">
        <v>0</v>
      </c>
      <c r="AH251">
        <v>2</v>
      </c>
      <c r="AI251">
        <v>29859324</v>
      </c>
      <c r="AJ251">
        <v>254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</row>
    <row r="252" spans="1:44">
      <c r="A252">
        <f>ROW(Source!A197)</f>
        <v>197</v>
      </c>
      <c r="B252">
        <v>29859343</v>
      </c>
      <c r="C252">
        <v>29859307</v>
      </c>
      <c r="D252">
        <v>29315660</v>
      </c>
      <c r="E252">
        <v>1</v>
      </c>
      <c r="F252">
        <v>1</v>
      </c>
      <c r="G252">
        <v>37</v>
      </c>
      <c r="H252">
        <v>3</v>
      </c>
      <c r="I252" t="s">
        <v>921</v>
      </c>
      <c r="J252" t="s">
        <v>922</v>
      </c>
      <c r="K252" t="s">
        <v>923</v>
      </c>
      <c r="L252">
        <v>1354</v>
      </c>
      <c r="N252">
        <v>1010</v>
      </c>
      <c r="O252" t="s">
        <v>180</v>
      </c>
      <c r="P252" t="s">
        <v>180</v>
      </c>
      <c r="Q252">
        <v>1</v>
      </c>
      <c r="X252">
        <v>22</v>
      </c>
      <c r="Y252">
        <v>514.42999999999995</v>
      </c>
      <c r="Z252">
        <v>0</v>
      </c>
      <c r="AA252">
        <v>0</v>
      </c>
      <c r="AB252">
        <v>0</v>
      </c>
      <c r="AC252">
        <v>0</v>
      </c>
      <c r="AD252">
        <v>1</v>
      </c>
      <c r="AE252">
        <v>0</v>
      </c>
      <c r="AF252" t="s">
        <v>159</v>
      </c>
      <c r="AG252">
        <v>0</v>
      </c>
      <c r="AH252">
        <v>2</v>
      </c>
      <c r="AI252">
        <v>29859325</v>
      </c>
      <c r="AJ252">
        <v>255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</row>
    <row r="253" spans="1:44">
      <c r="A253">
        <f>ROW(Source!A198)</f>
        <v>198</v>
      </c>
      <c r="B253">
        <v>29859363</v>
      </c>
      <c r="C253">
        <v>29859344</v>
      </c>
      <c r="D253">
        <v>29308795</v>
      </c>
      <c r="E253">
        <v>37</v>
      </c>
      <c r="F253">
        <v>1</v>
      </c>
      <c r="G253">
        <v>37</v>
      </c>
      <c r="H253">
        <v>1</v>
      </c>
      <c r="I253" t="s">
        <v>684</v>
      </c>
      <c r="J253" t="s">
        <v>4</v>
      </c>
      <c r="K253" t="s">
        <v>685</v>
      </c>
      <c r="L253">
        <v>1191</v>
      </c>
      <c r="N253">
        <v>1013</v>
      </c>
      <c r="O253" t="s">
        <v>686</v>
      </c>
      <c r="P253" t="s">
        <v>686</v>
      </c>
      <c r="Q253">
        <v>1</v>
      </c>
      <c r="X253">
        <v>35.729999999999997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1</v>
      </c>
      <c r="AE253">
        <v>1</v>
      </c>
      <c r="AF253" t="s">
        <v>4</v>
      </c>
      <c r="AG253">
        <v>35.729999999999997</v>
      </c>
      <c r="AH253">
        <v>2</v>
      </c>
      <c r="AI253">
        <v>29859345</v>
      </c>
      <c r="AJ253">
        <v>256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</row>
    <row r="254" spans="1:44">
      <c r="A254">
        <f>ROW(Source!A198)</f>
        <v>198</v>
      </c>
      <c r="B254">
        <v>29859364</v>
      </c>
      <c r="C254">
        <v>29859344</v>
      </c>
      <c r="D254">
        <v>29310260</v>
      </c>
      <c r="E254">
        <v>1</v>
      </c>
      <c r="F254">
        <v>1</v>
      </c>
      <c r="G254">
        <v>37</v>
      </c>
      <c r="H254">
        <v>2</v>
      </c>
      <c r="I254" t="s">
        <v>769</v>
      </c>
      <c r="J254" t="s">
        <v>770</v>
      </c>
      <c r="K254" t="s">
        <v>771</v>
      </c>
      <c r="L254">
        <v>1368</v>
      </c>
      <c r="N254">
        <v>1011</v>
      </c>
      <c r="O254" t="s">
        <v>63</v>
      </c>
      <c r="P254" t="s">
        <v>63</v>
      </c>
      <c r="Q254">
        <v>1</v>
      </c>
      <c r="X254">
        <v>1.78</v>
      </c>
      <c r="Y254">
        <v>0</v>
      </c>
      <c r="Z254">
        <v>34.270000000000003</v>
      </c>
      <c r="AA254">
        <v>0.23</v>
      </c>
      <c r="AB254">
        <v>0</v>
      </c>
      <c r="AC254">
        <v>0</v>
      </c>
      <c r="AD254">
        <v>1</v>
      </c>
      <c r="AE254">
        <v>0</v>
      </c>
      <c r="AF254" t="s">
        <v>4</v>
      </c>
      <c r="AG254">
        <v>1.78</v>
      </c>
      <c r="AH254">
        <v>2</v>
      </c>
      <c r="AI254">
        <v>29859346</v>
      </c>
      <c r="AJ254">
        <v>257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</row>
    <row r="255" spans="1:44">
      <c r="A255">
        <f>ROW(Source!A198)</f>
        <v>198</v>
      </c>
      <c r="B255">
        <v>29859365</v>
      </c>
      <c r="C255">
        <v>29859344</v>
      </c>
      <c r="D255">
        <v>29310661</v>
      </c>
      <c r="E255">
        <v>1</v>
      </c>
      <c r="F255">
        <v>1</v>
      </c>
      <c r="G255">
        <v>37</v>
      </c>
      <c r="H255">
        <v>2</v>
      </c>
      <c r="I255" t="s">
        <v>882</v>
      </c>
      <c r="J255" t="s">
        <v>883</v>
      </c>
      <c r="K255" t="s">
        <v>884</v>
      </c>
      <c r="L255">
        <v>1368</v>
      </c>
      <c r="N255">
        <v>1011</v>
      </c>
      <c r="O255" t="s">
        <v>63</v>
      </c>
      <c r="P255" t="s">
        <v>63</v>
      </c>
      <c r="Q255">
        <v>1</v>
      </c>
      <c r="X255">
        <v>0.03</v>
      </c>
      <c r="Y255">
        <v>0</v>
      </c>
      <c r="Z255">
        <v>1335.8</v>
      </c>
      <c r="AA255">
        <v>668.13</v>
      </c>
      <c r="AB255">
        <v>0</v>
      </c>
      <c r="AC255">
        <v>0</v>
      </c>
      <c r="AD255">
        <v>1</v>
      </c>
      <c r="AE255">
        <v>0</v>
      </c>
      <c r="AF255" t="s">
        <v>4</v>
      </c>
      <c r="AG255">
        <v>0.03</v>
      </c>
      <c r="AH255">
        <v>2</v>
      </c>
      <c r="AI255">
        <v>29859347</v>
      </c>
      <c r="AJ255">
        <v>258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</row>
    <row r="256" spans="1:44">
      <c r="A256">
        <f>ROW(Source!A198)</f>
        <v>198</v>
      </c>
      <c r="B256">
        <v>29859366</v>
      </c>
      <c r="C256">
        <v>29859344</v>
      </c>
      <c r="D256">
        <v>29310701</v>
      </c>
      <c r="E256">
        <v>1</v>
      </c>
      <c r="F256">
        <v>1</v>
      </c>
      <c r="G256">
        <v>37</v>
      </c>
      <c r="H256">
        <v>2</v>
      </c>
      <c r="I256" t="s">
        <v>751</v>
      </c>
      <c r="J256" t="s">
        <v>752</v>
      </c>
      <c r="K256" t="s">
        <v>753</v>
      </c>
      <c r="L256">
        <v>1368</v>
      </c>
      <c r="N256">
        <v>1011</v>
      </c>
      <c r="O256" t="s">
        <v>63</v>
      </c>
      <c r="P256" t="s">
        <v>63</v>
      </c>
      <c r="Q256">
        <v>1</v>
      </c>
      <c r="X256">
        <v>24.49</v>
      </c>
      <c r="Y256">
        <v>0</v>
      </c>
      <c r="Z256">
        <v>4.74</v>
      </c>
      <c r="AA256">
        <v>0.02</v>
      </c>
      <c r="AB256">
        <v>0</v>
      </c>
      <c r="AC256">
        <v>0</v>
      </c>
      <c r="AD256">
        <v>1</v>
      </c>
      <c r="AE256">
        <v>0</v>
      </c>
      <c r="AF256" t="s">
        <v>4</v>
      </c>
      <c r="AG256">
        <v>24.49</v>
      </c>
      <c r="AH256">
        <v>2</v>
      </c>
      <c r="AI256">
        <v>29859348</v>
      </c>
      <c r="AJ256">
        <v>259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</row>
    <row r="257" spans="1:44">
      <c r="A257">
        <f>ROW(Source!A198)</f>
        <v>198</v>
      </c>
      <c r="B257">
        <v>29859367</v>
      </c>
      <c r="C257">
        <v>29859344</v>
      </c>
      <c r="D257">
        <v>29310710</v>
      </c>
      <c r="E257">
        <v>1</v>
      </c>
      <c r="F257">
        <v>1</v>
      </c>
      <c r="G257">
        <v>37</v>
      </c>
      <c r="H257">
        <v>2</v>
      </c>
      <c r="I257" t="s">
        <v>885</v>
      </c>
      <c r="J257" t="s">
        <v>886</v>
      </c>
      <c r="K257" t="s">
        <v>887</v>
      </c>
      <c r="L257">
        <v>1368</v>
      </c>
      <c r="N257">
        <v>1011</v>
      </c>
      <c r="O257" t="s">
        <v>63</v>
      </c>
      <c r="P257" t="s">
        <v>63</v>
      </c>
      <c r="Q257">
        <v>1</v>
      </c>
      <c r="X257">
        <v>0.44</v>
      </c>
      <c r="Y257">
        <v>0</v>
      </c>
      <c r="Z257">
        <v>17.14</v>
      </c>
      <c r="AA257">
        <v>1.33</v>
      </c>
      <c r="AB257">
        <v>0</v>
      </c>
      <c r="AC257">
        <v>0</v>
      </c>
      <c r="AD257">
        <v>1</v>
      </c>
      <c r="AE257">
        <v>0</v>
      </c>
      <c r="AF257" t="s">
        <v>4</v>
      </c>
      <c r="AG257">
        <v>0.44</v>
      </c>
      <c r="AH257">
        <v>2</v>
      </c>
      <c r="AI257">
        <v>29859349</v>
      </c>
      <c r="AJ257">
        <v>260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</row>
    <row r="258" spans="1:44">
      <c r="A258">
        <f>ROW(Source!A198)</f>
        <v>198</v>
      </c>
      <c r="B258">
        <v>29859368</v>
      </c>
      <c r="C258">
        <v>29859344</v>
      </c>
      <c r="D258">
        <v>29310722</v>
      </c>
      <c r="E258">
        <v>1</v>
      </c>
      <c r="F258">
        <v>1</v>
      </c>
      <c r="G258">
        <v>37</v>
      </c>
      <c r="H258">
        <v>2</v>
      </c>
      <c r="I258" t="s">
        <v>888</v>
      </c>
      <c r="J258" t="s">
        <v>889</v>
      </c>
      <c r="K258" t="s">
        <v>890</v>
      </c>
      <c r="L258">
        <v>1368</v>
      </c>
      <c r="N258">
        <v>1011</v>
      </c>
      <c r="O258" t="s">
        <v>63</v>
      </c>
      <c r="P258" t="s">
        <v>63</v>
      </c>
      <c r="Q258">
        <v>1</v>
      </c>
      <c r="X258">
        <v>0.41</v>
      </c>
      <c r="Y258">
        <v>0</v>
      </c>
      <c r="Z258">
        <v>763.41</v>
      </c>
      <c r="AA258">
        <v>685.33</v>
      </c>
      <c r="AB258">
        <v>0</v>
      </c>
      <c r="AC258">
        <v>0</v>
      </c>
      <c r="AD258">
        <v>1</v>
      </c>
      <c r="AE258">
        <v>0</v>
      </c>
      <c r="AF258" t="s">
        <v>4</v>
      </c>
      <c r="AG258">
        <v>0.41</v>
      </c>
      <c r="AH258">
        <v>2</v>
      </c>
      <c r="AI258">
        <v>29859350</v>
      </c>
      <c r="AJ258">
        <v>261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</row>
    <row r="259" spans="1:44">
      <c r="A259">
        <f>ROW(Source!A198)</f>
        <v>198</v>
      </c>
      <c r="B259">
        <v>29859369</v>
      </c>
      <c r="C259">
        <v>29859344</v>
      </c>
      <c r="D259">
        <v>29310756</v>
      </c>
      <c r="E259">
        <v>1</v>
      </c>
      <c r="F259">
        <v>1</v>
      </c>
      <c r="G259">
        <v>37</v>
      </c>
      <c r="H259">
        <v>2</v>
      </c>
      <c r="I259" t="s">
        <v>891</v>
      </c>
      <c r="J259" t="s">
        <v>892</v>
      </c>
      <c r="K259" t="s">
        <v>893</v>
      </c>
      <c r="L259">
        <v>1368</v>
      </c>
      <c r="N259">
        <v>1011</v>
      </c>
      <c r="O259" t="s">
        <v>63</v>
      </c>
      <c r="P259" t="s">
        <v>63</v>
      </c>
      <c r="Q259">
        <v>1</v>
      </c>
      <c r="X259">
        <v>2.87</v>
      </c>
      <c r="Y259">
        <v>0</v>
      </c>
      <c r="Z259">
        <v>58.08</v>
      </c>
      <c r="AA259">
        <v>16.27</v>
      </c>
      <c r="AB259">
        <v>0</v>
      </c>
      <c r="AC259">
        <v>0</v>
      </c>
      <c r="AD259">
        <v>1</v>
      </c>
      <c r="AE259">
        <v>0</v>
      </c>
      <c r="AF259" t="s">
        <v>4</v>
      </c>
      <c r="AG259">
        <v>2.87</v>
      </c>
      <c r="AH259">
        <v>2</v>
      </c>
      <c r="AI259">
        <v>29859351</v>
      </c>
      <c r="AJ259">
        <v>262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</row>
    <row r="260" spans="1:44">
      <c r="A260">
        <f>ROW(Source!A198)</f>
        <v>198</v>
      </c>
      <c r="B260">
        <v>29859370</v>
      </c>
      <c r="C260">
        <v>29859344</v>
      </c>
      <c r="D260">
        <v>29311839</v>
      </c>
      <c r="E260">
        <v>1</v>
      </c>
      <c r="F260">
        <v>1</v>
      </c>
      <c r="G260">
        <v>37</v>
      </c>
      <c r="H260">
        <v>3</v>
      </c>
      <c r="I260" t="s">
        <v>894</v>
      </c>
      <c r="J260" t="s">
        <v>895</v>
      </c>
      <c r="K260" t="s">
        <v>896</v>
      </c>
      <c r="L260">
        <v>1348</v>
      </c>
      <c r="N260">
        <v>1009</v>
      </c>
      <c r="O260" t="s">
        <v>68</v>
      </c>
      <c r="P260" t="s">
        <v>68</v>
      </c>
      <c r="Q260">
        <v>1000</v>
      </c>
      <c r="X260">
        <v>2.1000000000000001E-2</v>
      </c>
      <c r="Y260">
        <v>313897.40999999997</v>
      </c>
      <c r="Z260">
        <v>0</v>
      </c>
      <c r="AA260">
        <v>0</v>
      </c>
      <c r="AB260">
        <v>0</v>
      </c>
      <c r="AC260">
        <v>0</v>
      </c>
      <c r="AD260">
        <v>1</v>
      </c>
      <c r="AE260">
        <v>0</v>
      </c>
      <c r="AF260" t="s">
        <v>4</v>
      </c>
      <c r="AG260">
        <v>2.1000000000000001E-2</v>
      </c>
      <c r="AH260">
        <v>2</v>
      </c>
      <c r="AI260">
        <v>29859352</v>
      </c>
      <c r="AJ260">
        <v>263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</row>
    <row r="261" spans="1:44">
      <c r="A261">
        <f>ROW(Source!A198)</f>
        <v>198</v>
      </c>
      <c r="B261">
        <v>29859371</v>
      </c>
      <c r="C261">
        <v>29859344</v>
      </c>
      <c r="D261">
        <v>29312726</v>
      </c>
      <c r="E261">
        <v>1</v>
      </c>
      <c r="F261">
        <v>1</v>
      </c>
      <c r="G261">
        <v>37</v>
      </c>
      <c r="H261">
        <v>3</v>
      </c>
      <c r="I261" t="s">
        <v>897</v>
      </c>
      <c r="J261" t="s">
        <v>898</v>
      </c>
      <c r="K261" t="s">
        <v>899</v>
      </c>
      <c r="L261">
        <v>1346</v>
      </c>
      <c r="N261">
        <v>1009</v>
      </c>
      <c r="O261" t="s">
        <v>717</v>
      </c>
      <c r="P261" t="s">
        <v>717</v>
      </c>
      <c r="Q261">
        <v>1</v>
      </c>
      <c r="X261">
        <v>0.214</v>
      </c>
      <c r="Y261">
        <v>168.83</v>
      </c>
      <c r="Z261">
        <v>0</v>
      </c>
      <c r="AA261">
        <v>0</v>
      </c>
      <c r="AB261">
        <v>0</v>
      </c>
      <c r="AC261">
        <v>0</v>
      </c>
      <c r="AD261">
        <v>1</v>
      </c>
      <c r="AE261">
        <v>0</v>
      </c>
      <c r="AF261" t="s">
        <v>4</v>
      </c>
      <c r="AG261">
        <v>0.214</v>
      </c>
      <c r="AH261">
        <v>2</v>
      </c>
      <c r="AI261">
        <v>29859353</v>
      </c>
      <c r="AJ261">
        <v>264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</row>
    <row r="262" spans="1:44">
      <c r="A262">
        <f>ROW(Source!A198)</f>
        <v>198</v>
      </c>
      <c r="B262">
        <v>29859372</v>
      </c>
      <c r="C262">
        <v>29859344</v>
      </c>
      <c r="D262">
        <v>29313610</v>
      </c>
      <c r="E262">
        <v>1</v>
      </c>
      <c r="F262">
        <v>1</v>
      </c>
      <c r="G262">
        <v>37</v>
      </c>
      <c r="H262">
        <v>3</v>
      </c>
      <c r="I262" t="s">
        <v>900</v>
      </c>
      <c r="J262" t="s">
        <v>901</v>
      </c>
      <c r="K262" t="s">
        <v>902</v>
      </c>
      <c r="L262">
        <v>1354</v>
      </c>
      <c r="N262">
        <v>1010</v>
      </c>
      <c r="O262" t="s">
        <v>180</v>
      </c>
      <c r="P262" t="s">
        <v>180</v>
      </c>
      <c r="Q262">
        <v>1</v>
      </c>
      <c r="X262">
        <v>52</v>
      </c>
      <c r="Y262">
        <v>30.05</v>
      </c>
      <c r="Z262">
        <v>0</v>
      </c>
      <c r="AA262">
        <v>0</v>
      </c>
      <c r="AB262">
        <v>0</v>
      </c>
      <c r="AC262">
        <v>0</v>
      </c>
      <c r="AD262">
        <v>1</v>
      </c>
      <c r="AE262">
        <v>0</v>
      </c>
      <c r="AF262" t="s">
        <v>4</v>
      </c>
      <c r="AG262">
        <v>52</v>
      </c>
      <c r="AH262">
        <v>2</v>
      </c>
      <c r="AI262">
        <v>29859354</v>
      </c>
      <c r="AJ262">
        <v>265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</row>
    <row r="263" spans="1:44">
      <c r="A263">
        <f>ROW(Source!A198)</f>
        <v>198</v>
      </c>
      <c r="B263">
        <v>29859373</v>
      </c>
      <c r="C263">
        <v>29859344</v>
      </c>
      <c r="D263">
        <v>29312855</v>
      </c>
      <c r="E263">
        <v>1</v>
      </c>
      <c r="F263">
        <v>1</v>
      </c>
      <c r="G263">
        <v>37</v>
      </c>
      <c r="H263">
        <v>3</v>
      </c>
      <c r="I263" t="s">
        <v>728</v>
      </c>
      <c r="J263" t="s">
        <v>729</v>
      </c>
      <c r="K263" t="s">
        <v>730</v>
      </c>
      <c r="L263">
        <v>1339</v>
      </c>
      <c r="N263">
        <v>1007</v>
      </c>
      <c r="O263" t="s">
        <v>54</v>
      </c>
      <c r="P263" t="s">
        <v>54</v>
      </c>
      <c r="Q263">
        <v>1</v>
      </c>
      <c r="X263">
        <v>0.153</v>
      </c>
      <c r="Y263">
        <v>49.83</v>
      </c>
      <c r="Z263">
        <v>0</v>
      </c>
      <c r="AA263">
        <v>0</v>
      </c>
      <c r="AB263">
        <v>0</v>
      </c>
      <c r="AC263">
        <v>0</v>
      </c>
      <c r="AD263">
        <v>1</v>
      </c>
      <c r="AE263">
        <v>0</v>
      </c>
      <c r="AF263" t="s">
        <v>4</v>
      </c>
      <c r="AG263">
        <v>0.153</v>
      </c>
      <c r="AH263">
        <v>2</v>
      </c>
      <c r="AI263">
        <v>29859355</v>
      </c>
      <c r="AJ263">
        <v>266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</row>
    <row r="264" spans="1:44">
      <c r="A264">
        <f>ROW(Source!A198)</f>
        <v>198</v>
      </c>
      <c r="B264">
        <v>29859374</v>
      </c>
      <c r="C264">
        <v>29859344</v>
      </c>
      <c r="D264">
        <v>29313475</v>
      </c>
      <c r="E264">
        <v>1</v>
      </c>
      <c r="F264">
        <v>1</v>
      </c>
      <c r="G264">
        <v>37</v>
      </c>
      <c r="H264">
        <v>3</v>
      </c>
      <c r="I264" t="s">
        <v>903</v>
      </c>
      <c r="J264" t="s">
        <v>904</v>
      </c>
      <c r="K264" t="s">
        <v>905</v>
      </c>
      <c r="L264">
        <v>1354</v>
      </c>
      <c r="N264">
        <v>1010</v>
      </c>
      <c r="O264" t="s">
        <v>180</v>
      </c>
      <c r="P264" t="s">
        <v>180</v>
      </c>
      <c r="Q264">
        <v>1</v>
      </c>
      <c r="X264">
        <v>0.30299999999999999</v>
      </c>
      <c r="Y264">
        <v>80.48</v>
      </c>
      <c r="Z264">
        <v>0</v>
      </c>
      <c r="AA264">
        <v>0</v>
      </c>
      <c r="AB264">
        <v>0</v>
      </c>
      <c r="AC264">
        <v>0</v>
      </c>
      <c r="AD264">
        <v>1</v>
      </c>
      <c r="AE264">
        <v>0</v>
      </c>
      <c r="AF264" t="s">
        <v>4</v>
      </c>
      <c r="AG264">
        <v>0.30299999999999999</v>
      </c>
      <c r="AH264">
        <v>2</v>
      </c>
      <c r="AI264">
        <v>29859356</v>
      </c>
      <c r="AJ264">
        <v>267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</row>
    <row r="265" spans="1:44">
      <c r="A265">
        <f>ROW(Source!A198)</f>
        <v>198</v>
      </c>
      <c r="B265">
        <v>29859376</v>
      </c>
      <c r="C265">
        <v>29859344</v>
      </c>
      <c r="D265">
        <v>29317644</v>
      </c>
      <c r="E265">
        <v>1</v>
      </c>
      <c r="F265">
        <v>1</v>
      </c>
      <c r="G265">
        <v>37</v>
      </c>
      <c r="H265">
        <v>3</v>
      </c>
      <c r="I265" t="s">
        <v>906</v>
      </c>
      <c r="J265" t="s">
        <v>907</v>
      </c>
      <c r="K265" t="s">
        <v>908</v>
      </c>
      <c r="L265">
        <v>1301</v>
      </c>
      <c r="N265">
        <v>1003</v>
      </c>
      <c r="O265" t="s">
        <v>296</v>
      </c>
      <c r="P265" t="s">
        <v>296</v>
      </c>
      <c r="Q265">
        <v>1</v>
      </c>
      <c r="X265">
        <v>26.1</v>
      </c>
      <c r="Y265">
        <v>481.95</v>
      </c>
      <c r="Z265">
        <v>0</v>
      </c>
      <c r="AA265">
        <v>0</v>
      </c>
      <c r="AB265">
        <v>0</v>
      </c>
      <c r="AC265">
        <v>0</v>
      </c>
      <c r="AD265">
        <v>1</v>
      </c>
      <c r="AE265">
        <v>0</v>
      </c>
      <c r="AF265" t="s">
        <v>4</v>
      </c>
      <c r="AG265">
        <v>26.1</v>
      </c>
      <c r="AH265">
        <v>2</v>
      </c>
      <c r="AI265">
        <v>29859358</v>
      </c>
      <c r="AJ265">
        <v>268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</row>
    <row r="266" spans="1:44">
      <c r="A266">
        <f>ROW(Source!A198)</f>
        <v>198</v>
      </c>
      <c r="B266">
        <v>29859375</v>
      </c>
      <c r="C266">
        <v>29859344</v>
      </c>
      <c r="D266">
        <v>29311050</v>
      </c>
      <c r="E266">
        <v>1</v>
      </c>
      <c r="F266">
        <v>1</v>
      </c>
      <c r="G266">
        <v>37</v>
      </c>
      <c r="H266">
        <v>3</v>
      </c>
      <c r="I266" t="s">
        <v>909</v>
      </c>
      <c r="J266" t="s">
        <v>910</v>
      </c>
      <c r="K266" t="s">
        <v>911</v>
      </c>
      <c r="L266">
        <v>1339</v>
      </c>
      <c r="N266">
        <v>1007</v>
      </c>
      <c r="O266" t="s">
        <v>54</v>
      </c>
      <c r="P266" t="s">
        <v>54</v>
      </c>
      <c r="Q266">
        <v>1</v>
      </c>
      <c r="X266">
        <v>0.31</v>
      </c>
      <c r="Y266">
        <v>479.86</v>
      </c>
      <c r="Z266">
        <v>0</v>
      </c>
      <c r="AA266">
        <v>0</v>
      </c>
      <c r="AB266">
        <v>0</v>
      </c>
      <c r="AC266">
        <v>0</v>
      </c>
      <c r="AD266">
        <v>1</v>
      </c>
      <c r="AE266">
        <v>0</v>
      </c>
      <c r="AF266" t="s">
        <v>4</v>
      </c>
      <c r="AG266">
        <v>0.31</v>
      </c>
      <c r="AH266">
        <v>2</v>
      </c>
      <c r="AI266">
        <v>29859357</v>
      </c>
      <c r="AJ266">
        <v>269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</row>
    <row r="267" spans="1:44">
      <c r="A267">
        <f>ROW(Source!A198)</f>
        <v>198</v>
      </c>
      <c r="B267">
        <v>29859377</v>
      </c>
      <c r="C267">
        <v>29859344</v>
      </c>
      <c r="D267">
        <v>29314048</v>
      </c>
      <c r="E267">
        <v>1</v>
      </c>
      <c r="F267">
        <v>1</v>
      </c>
      <c r="G267">
        <v>37</v>
      </c>
      <c r="H267">
        <v>3</v>
      </c>
      <c r="I267" t="s">
        <v>912</v>
      </c>
      <c r="J267" t="s">
        <v>913</v>
      </c>
      <c r="K267" t="s">
        <v>914</v>
      </c>
      <c r="L267">
        <v>1348</v>
      </c>
      <c r="N267">
        <v>1009</v>
      </c>
      <c r="O267" t="s">
        <v>68</v>
      </c>
      <c r="P267" t="s">
        <v>68</v>
      </c>
      <c r="Q267">
        <v>1000</v>
      </c>
      <c r="X267">
        <v>4.0000000000000001E-3</v>
      </c>
      <c r="Y267">
        <v>51623.43</v>
      </c>
      <c r="Z267">
        <v>0</v>
      </c>
      <c r="AA267">
        <v>0</v>
      </c>
      <c r="AB267">
        <v>0</v>
      </c>
      <c r="AC267">
        <v>0</v>
      </c>
      <c r="AD267">
        <v>1</v>
      </c>
      <c r="AE267">
        <v>0</v>
      </c>
      <c r="AF267" t="s">
        <v>4</v>
      </c>
      <c r="AG267">
        <v>4.0000000000000001E-3</v>
      </c>
      <c r="AH267">
        <v>2</v>
      </c>
      <c r="AI267">
        <v>29859359</v>
      </c>
      <c r="AJ267">
        <v>270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</row>
    <row r="268" spans="1:44">
      <c r="A268">
        <f>ROW(Source!A198)</f>
        <v>198</v>
      </c>
      <c r="B268">
        <v>29859378</v>
      </c>
      <c r="C268">
        <v>29859344</v>
      </c>
      <c r="D268">
        <v>29315215</v>
      </c>
      <c r="E268">
        <v>1</v>
      </c>
      <c r="F268">
        <v>1</v>
      </c>
      <c r="G268">
        <v>37</v>
      </c>
      <c r="H268">
        <v>3</v>
      </c>
      <c r="I268" t="s">
        <v>915</v>
      </c>
      <c r="J268" t="s">
        <v>916</v>
      </c>
      <c r="K268" t="s">
        <v>917</v>
      </c>
      <c r="L268">
        <v>1354</v>
      </c>
      <c r="N268">
        <v>1010</v>
      </c>
      <c r="O268" t="s">
        <v>180</v>
      </c>
      <c r="P268" t="s">
        <v>180</v>
      </c>
      <c r="Q268">
        <v>1</v>
      </c>
      <c r="X268">
        <v>8.3000000000000004E-2</v>
      </c>
      <c r="Y268">
        <v>9271.0499999999993</v>
      </c>
      <c r="Z268">
        <v>0</v>
      </c>
      <c r="AA268">
        <v>0</v>
      </c>
      <c r="AB268">
        <v>0</v>
      </c>
      <c r="AC268">
        <v>0</v>
      </c>
      <c r="AD268">
        <v>1</v>
      </c>
      <c r="AE268">
        <v>0</v>
      </c>
      <c r="AF268" t="s">
        <v>4</v>
      </c>
      <c r="AG268">
        <v>8.3000000000000004E-2</v>
      </c>
      <c r="AH268">
        <v>2</v>
      </c>
      <c r="AI268">
        <v>29859360</v>
      </c>
      <c r="AJ268">
        <v>271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</row>
    <row r="269" spans="1:44">
      <c r="A269">
        <f>ROW(Source!A198)</f>
        <v>198</v>
      </c>
      <c r="B269">
        <v>29859379</v>
      </c>
      <c r="C269">
        <v>29859344</v>
      </c>
      <c r="D269">
        <v>29315658</v>
      </c>
      <c r="E269">
        <v>1</v>
      </c>
      <c r="F269">
        <v>1</v>
      </c>
      <c r="G269">
        <v>37</v>
      </c>
      <c r="H269">
        <v>3</v>
      </c>
      <c r="I269" t="s">
        <v>918</v>
      </c>
      <c r="J269" t="s">
        <v>919</v>
      </c>
      <c r="K269" t="s">
        <v>920</v>
      </c>
      <c r="L269">
        <v>1354</v>
      </c>
      <c r="N269">
        <v>1010</v>
      </c>
      <c r="O269" t="s">
        <v>180</v>
      </c>
      <c r="P269" t="s">
        <v>180</v>
      </c>
      <c r="Q269">
        <v>1</v>
      </c>
      <c r="X269">
        <v>11</v>
      </c>
      <c r="Y269">
        <v>979.95</v>
      </c>
      <c r="Z269">
        <v>0</v>
      </c>
      <c r="AA269">
        <v>0</v>
      </c>
      <c r="AB269">
        <v>0</v>
      </c>
      <c r="AC269">
        <v>0</v>
      </c>
      <c r="AD269">
        <v>1</v>
      </c>
      <c r="AE269">
        <v>0</v>
      </c>
      <c r="AF269" t="s">
        <v>4</v>
      </c>
      <c r="AG269">
        <v>11</v>
      </c>
      <c r="AH269">
        <v>2</v>
      </c>
      <c r="AI269">
        <v>29859361</v>
      </c>
      <c r="AJ269">
        <v>272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</row>
    <row r="270" spans="1:44">
      <c r="A270">
        <f>ROW(Source!A198)</f>
        <v>198</v>
      </c>
      <c r="B270">
        <v>29859380</v>
      </c>
      <c r="C270">
        <v>29859344</v>
      </c>
      <c r="D270">
        <v>29315660</v>
      </c>
      <c r="E270">
        <v>1</v>
      </c>
      <c r="F270">
        <v>1</v>
      </c>
      <c r="G270">
        <v>37</v>
      </c>
      <c r="H270">
        <v>3</v>
      </c>
      <c r="I270" t="s">
        <v>921</v>
      </c>
      <c r="J270" t="s">
        <v>922</v>
      </c>
      <c r="K270" t="s">
        <v>923</v>
      </c>
      <c r="L270">
        <v>1354</v>
      </c>
      <c r="N270">
        <v>1010</v>
      </c>
      <c r="O270" t="s">
        <v>180</v>
      </c>
      <c r="P270" t="s">
        <v>180</v>
      </c>
      <c r="Q270">
        <v>1</v>
      </c>
      <c r="X270">
        <v>22</v>
      </c>
      <c r="Y270">
        <v>514.42999999999995</v>
      </c>
      <c r="Z270">
        <v>0</v>
      </c>
      <c r="AA270">
        <v>0</v>
      </c>
      <c r="AB270">
        <v>0</v>
      </c>
      <c r="AC270">
        <v>0</v>
      </c>
      <c r="AD270">
        <v>1</v>
      </c>
      <c r="AE270">
        <v>0</v>
      </c>
      <c r="AF270" t="s">
        <v>4</v>
      </c>
      <c r="AG270">
        <v>22</v>
      </c>
      <c r="AH270">
        <v>2</v>
      </c>
      <c r="AI270">
        <v>29859362</v>
      </c>
      <c r="AJ270">
        <v>273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</row>
    <row r="271" spans="1:44">
      <c r="A271">
        <f>ROW(Source!A199)</f>
        <v>199</v>
      </c>
      <c r="B271">
        <v>29859386</v>
      </c>
      <c r="C271">
        <v>29859381</v>
      </c>
      <c r="D271">
        <v>29308795</v>
      </c>
      <c r="E271">
        <v>37</v>
      </c>
      <c r="F271">
        <v>1</v>
      </c>
      <c r="G271">
        <v>37</v>
      </c>
      <c r="H271">
        <v>1</v>
      </c>
      <c r="I271" t="s">
        <v>684</v>
      </c>
      <c r="J271" t="s">
        <v>4</v>
      </c>
      <c r="K271" t="s">
        <v>685</v>
      </c>
      <c r="L271">
        <v>1191</v>
      </c>
      <c r="N271">
        <v>1013</v>
      </c>
      <c r="O271" t="s">
        <v>686</v>
      </c>
      <c r="P271" t="s">
        <v>686</v>
      </c>
      <c r="Q271">
        <v>1</v>
      </c>
      <c r="X271">
        <v>212.41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1</v>
      </c>
      <c r="AE271">
        <v>1</v>
      </c>
      <c r="AF271" t="s">
        <v>282</v>
      </c>
      <c r="AG271">
        <v>70.095300000000009</v>
      </c>
      <c r="AH271">
        <v>2</v>
      </c>
      <c r="AI271">
        <v>29859382</v>
      </c>
      <c r="AJ271">
        <v>274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</row>
    <row r="272" spans="1:44">
      <c r="A272">
        <f>ROW(Source!A199)</f>
        <v>199</v>
      </c>
      <c r="B272">
        <v>29859387</v>
      </c>
      <c r="C272">
        <v>29859381</v>
      </c>
      <c r="D272">
        <v>29310156</v>
      </c>
      <c r="E272">
        <v>1</v>
      </c>
      <c r="F272">
        <v>1</v>
      </c>
      <c r="G272">
        <v>37</v>
      </c>
      <c r="H272">
        <v>2</v>
      </c>
      <c r="I272" t="s">
        <v>924</v>
      </c>
      <c r="J272" t="s">
        <v>925</v>
      </c>
      <c r="K272" t="s">
        <v>926</v>
      </c>
      <c r="L272">
        <v>1368</v>
      </c>
      <c r="N272">
        <v>1011</v>
      </c>
      <c r="O272" t="s">
        <v>63</v>
      </c>
      <c r="P272" t="s">
        <v>63</v>
      </c>
      <c r="Q272">
        <v>1</v>
      </c>
      <c r="X272">
        <v>27.5</v>
      </c>
      <c r="Y272">
        <v>0</v>
      </c>
      <c r="Z272">
        <v>718.47</v>
      </c>
      <c r="AA272">
        <v>581.14</v>
      </c>
      <c r="AB272">
        <v>0</v>
      </c>
      <c r="AC272">
        <v>0</v>
      </c>
      <c r="AD272">
        <v>1</v>
      </c>
      <c r="AE272">
        <v>0</v>
      </c>
      <c r="AF272" t="s">
        <v>4</v>
      </c>
      <c r="AG272">
        <v>27.5</v>
      </c>
      <c r="AH272">
        <v>2</v>
      </c>
      <c r="AI272">
        <v>29859383</v>
      </c>
      <c r="AJ272">
        <v>275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</row>
    <row r="273" spans="1:44">
      <c r="A273">
        <f>ROW(Source!A199)</f>
        <v>199</v>
      </c>
      <c r="B273">
        <v>29859388</v>
      </c>
      <c r="C273">
        <v>29859381</v>
      </c>
      <c r="D273">
        <v>29310733</v>
      </c>
      <c r="E273">
        <v>1</v>
      </c>
      <c r="F273">
        <v>1</v>
      </c>
      <c r="G273">
        <v>37</v>
      </c>
      <c r="H273">
        <v>2</v>
      </c>
      <c r="I273" t="s">
        <v>927</v>
      </c>
      <c r="J273" t="s">
        <v>928</v>
      </c>
      <c r="K273" t="s">
        <v>929</v>
      </c>
      <c r="L273">
        <v>1368</v>
      </c>
      <c r="N273">
        <v>1011</v>
      </c>
      <c r="O273" t="s">
        <v>63</v>
      </c>
      <c r="P273" t="s">
        <v>63</v>
      </c>
      <c r="Q273">
        <v>1</v>
      </c>
      <c r="X273">
        <v>27.5</v>
      </c>
      <c r="Y273">
        <v>0</v>
      </c>
      <c r="Z273">
        <v>5.58</v>
      </c>
      <c r="AA273">
        <v>0.02</v>
      </c>
      <c r="AB273">
        <v>0</v>
      </c>
      <c r="AC273">
        <v>0</v>
      </c>
      <c r="AD273">
        <v>1</v>
      </c>
      <c r="AE273">
        <v>0</v>
      </c>
      <c r="AF273" t="s">
        <v>4</v>
      </c>
      <c r="AG273">
        <v>27.5</v>
      </c>
      <c r="AH273">
        <v>2</v>
      </c>
      <c r="AI273">
        <v>29859384</v>
      </c>
      <c r="AJ273">
        <v>276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</row>
    <row r="274" spans="1:44">
      <c r="A274">
        <f>ROW(Source!A199)</f>
        <v>199</v>
      </c>
      <c r="B274">
        <v>29859389</v>
      </c>
      <c r="C274">
        <v>29859381</v>
      </c>
      <c r="D274">
        <v>29308796</v>
      </c>
      <c r="E274">
        <v>37</v>
      </c>
      <c r="F274">
        <v>1</v>
      </c>
      <c r="G274">
        <v>37</v>
      </c>
      <c r="H274">
        <v>3</v>
      </c>
      <c r="I274" t="s">
        <v>731</v>
      </c>
      <c r="J274" t="s">
        <v>4</v>
      </c>
      <c r="K274" t="s">
        <v>732</v>
      </c>
      <c r="L274">
        <v>1348</v>
      </c>
      <c r="N274">
        <v>1009</v>
      </c>
      <c r="O274" t="s">
        <v>68</v>
      </c>
      <c r="P274" t="s">
        <v>68</v>
      </c>
      <c r="Q274">
        <v>1000</v>
      </c>
      <c r="X274">
        <v>20.61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1</v>
      </c>
      <c r="AE274">
        <v>0</v>
      </c>
      <c r="AF274" t="s">
        <v>4</v>
      </c>
      <c r="AG274">
        <v>20.61</v>
      </c>
      <c r="AH274">
        <v>2</v>
      </c>
      <c r="AI274">
        <v>29859385</v>
      </c>
      <c r="AJ274">
        <v>277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</row>
    <row r="275" spans="1:44">
      <c r="A275">
        <f>ROW(Source!A200)</f>
        <v>200</v>
      </c>
      <c r="B275">
        <v>29859405</v>
      </c>
      <c r="C275">
        <v>29859390</v>
      </c>
      <c r="D275">
        <v>29308795</v>
      </c>
      <c r="E275">
        <v>37</v>
      </c>
      <c r="F275">
        <v>1</v>
      </c>
      <c r="G275">
        <v>37</v>
      </c>
      <c r="H275">
        <v>1</v>
      </c>
      <c r="I275" t="s">
        <v>684</v>
      </c>
      <c r="J275" t="s">
        <v>4</v>
      </c>
      <c r="K275" t="s">
        <v>685</v>
      </c>
      <c r="L275">
        <v>1191</v>
      </c>
      <c r="N275">
        <v>1013</v>
      </c>
      <c r="O275" t="s">
        <v>686</v>
      </c>
      <c r="P275" t="s">
        <v>686</v>
      </c>
      <c r="Q275">
        <v>1</v>
      </c>
      <c r="X275">
        <v>91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1</v>
      </c>
      <c r="AE275">
        <v>1</v>
      </c>
      <c r="AF275" t="s">
        <v>160</v>
      </c>
      <c r="AG275">
        <v>18.2</v>
      </c>
      <c r="AH275">
        <v>2</v>
      </c>
      <c r="AI275">
        <v>29859391</v>
      </c>
      <c r="AJ275">
        <v>278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</row>
    <row r="276" spans="1:44">
      <c r="A276">
        <f>ROW(Source!A200)</f>
        <v>200</v>
      </c>
      <c r="B276">
        <v>29859406</v>
      </c>
      <c r="C276">
        <v>29859390</v>
      </c>
      <c r="D276">
        <v>29310773</v>
      </c>
      <c r="E276">
        <v>1</v>
      </c>
      <c r="F276">
        <v>1</v>
      </c>
      <c r="G276">
        <v>37</v>
      </c>
      <c r="H276">
        <v>2</v>
      </c>
      <c r="I276" t="s">
        <v>652</v>
      </c>
      <c r="J276" t="s">
        <v>654</v>
      </c>
      <c r="K276" t="s">
        <v>653</v>
      </c>
      <c r="L276">
        <v>1368</v>
      </c>
      <c r="N276">
        <v>1011</v>
      </c>
      <c r="O276" t="s">
        <v>63</v>
      </c>
      <c r="P276" t="s">
        <v>63</v>
      </c>
      <c r="Q276">
        <v>1</v>
      </c>
      <c r="X276">
        <v>11.96</v>
      </c>
      <c r="Y276">
        <v>0</v>
      </c>
      <c r="Z276">
        <v>5.79</v>
      </c>
      <c r="AA276">
        <v>1.58</v>
      </c>
      <c r="AB276">
        <v>0</v>
      </c>
      <c r="AC276">
        <v>0</v>
      </c>
      <c r="AD276">
        <v>1</v>
      </c>
      <c r="AE276">
        <v>0</v>
      </c>
      <c r="AF276" t="s">
        <v>160</v>
      </c>
      <c r="AG276">
        <v>2.3920000000000003</v>
      </c>
      <c r="AH276">
        <v>2</v>
      </c>
      <c r="AI276">
        <v>29859392</v>
      </c>
      <c r="AJ276">
        <v>279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</row>
    <row r="277" spans="1:44">
      <c r="A277">
        <f>ROW(Source!A200)</f>
        <v>200</v>
      </c>
      <c r="B277">
        <v>29859407</v>
      </c>
      <c r="C277">
        <v>29859390</v>
      </c>
      <c r="D277">
        <v>29310715</v>
      </c>
      <c r="E277">
        <v>1</v>
      </c>
      <c r="F277">
        <v>1</v>
      </c>
      <c r="G277">
        <v>37</v>
      </c>
      <c r="H277">
        <v>2</v>
      </c>
      <c r="I277" t="s">
        <v>930</v>
      </c>
      <c r="J277" t="s">
        <v>931</v>
      </c>
      <c r="K277" t="s">
        <v>932</v>
      </c>
      <c r="L277">
        <v>1368</v>
      </c>
      <c r="N277">
        <v>1011</v>
      </c>
      <c r="O277" t="s">
        <v>63</v>
      </c>
      <c r="P277" t="s">
        <v>63</v>
      </c>
      <c r="Q277">
        <v>1</v>
      </c>
      <c r="X277">
        <v>2.0499999999999998</v>
      </c>
      <c r="Y277">
        <v>0</v>
      </c>
      <c r="Z277">
        <v>7.11</v>
      </c>
      <c r="AA277">
        <v>0.01</v>
      </c>
      <c r="AB277">
        <v>0</v>
      </c>
      <c r="AC277">
        <v>0</v>
      </c>
      <c r="AD277">
        <v>1</v>
      </c>
      <c r="AE277">
        <v>0</v>
      </c>
      <c r="AF277" t="s">
        <v>160</v>
      </c>
      <c r="AG277">
        <v>0.41</v>
      </c>
      <c r="AH277">
        <v>2</v>
      </c>
      <c r="AI277">
        <v>29859393</v>
      </c>
      <c r="AJ277">
        <v>280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</row>
    <row r="278" spans="1:44">
      <c r="A278">
        <f>ROW(Source!A200)</f>
        <v>200</v>
      </c>
      <c r="B278">
        <v>29859408</v>
      </c>
      <c r="C278">
        <v>29859390</v>
      </c>
      <c r="D278">
        <v>29310735</v>
      </c>
      <c r="E278">
        <v>1</v>
      </c>
      <c r="F278">
        <v>1</v>
      </c>
      <c r="G278">
        <v>37</v>
      </c>
      <c r="H278">
        <v>2</v>
      </c>
      <c r="I278" t="s">
        <v>783</v>
      </c>
      <c r="J278" t="s">
        <v>784</v>
      </c>
      <c r="K278" t="s">
        <v>785</v>
      </c>
      <c r="L278">
        <v>1368</v>
      </c>
      <c r="N278">
        <v>1011</v>
      </c>
      <c r="O278" t="s">
        <v>63</v>
      </c>
      <c r="P278" t="s">
        <v>63</v>
      </c>
      <c r="Q278">
        <v>1</v>
      </c>
      <c r="X278">
        <v>2.4</v>
      </c>
      <c r="Y278">
        <v>0</v>
      </c>
      <c r="Z278">
        <v>7.44</v>
      </c>
      <c r="AA278">
        <v>0.01</v>
      </c>
      <c r="AB278">
        <v>0</v>
      </c>
      <c r="AC278">
        <v>0</v>
      </c>
      <c r="AD278">
        <v>1</v>
      </c>
      <c r="AE278">
        <v>0</v>
      </c>
      <c r="AF278" t="s">
        <v>160</v>
      </c>
      <c r="AG278">
        <v>0.48</v>
      </c>
      <c r="AH278">
        <v>2</v>
      </c>
      <c r="AI278">
        <v>29859394</v>
      </c>
      <c r="AJ278">
        <v>281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</row>
    <row r="279" spans="1:44">
      <c r="A279">
        <f>ROW(Source!A200)</f>
        <v>200</v>
      </c>
      <c r="B279">
        <v>29859409</v>
      </c>
      <c r="C279">
        <v>29859390</v>
      </c>
      <c r="D279">
        <v>29312472</v>
      </c>
      <c r="E279">
        <v>1</v>
      </c>
      <c r="F279">
        <v>1</v>
      </c>
      <c r="G279">
        <v>37</v>
      </c>
      <c r="H279">
        <v>3</v>
      </c>
      <c r="I279" t="s">
        <v>303</v>
      </c>
      <c r="J279" t="s">
        <v>305</v>
      </c>
      <c r="K279" t="s">
        <v>304</v>
      </c>
      <c r="L279">
        <v>1301</v>
      </c>
      <c r="N279">
        <v>1003</v>
      </c>
      <c r="O279" t="s">
        <v>296</v>
      </c>
      <c r="P279" t="s">
        <v>296</v>
      </c>
      <c r="Q279">
        <v>1</v>
      </c>
      <c r="X279">
        <v>43.73</v>
      </c>
      <c r="Y279">
        <v>14.06</v>
      </c>
      <c r="Z279">
        <v>0</v>
      </c>
      <c r="AA279">
        <v>0</v>
      </c>
      <c r="AB279">
        <v>0</v>
      </c>
      <c r="AC279">
        <v>0</v>
      </c>
      <c r="AD279">
        <v>1</v>
      </c>
      <c r="AE279">
        <v>0</v>
      </c>
      <c r="AF279" t="s">
        <v>159</v>
      </c>
      <c r="AG279">
        <v>0</v>
      </c>
      <c r="AH279">
        <v>2</v>
      </c>
      <c r="AI279">
        <v>29859395</v>
      </c>
      <c r="AJ279">
        <v>282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</row>
    <row r="280" spans="1:44">
      <c r="A280">
        <f>ROW(Source!A200)</f>
        <v>200</v>
      </c>
      <c r="B280">
        <v>29859410</v>
      </c>
      <c r="C280">
        <v>29859390</v>
      </c>
      <c r="D280">
        <v>29312473</v>
      </c>
      <c r="E280">
        <v>1</v>
      </c>
      <c r="F280">
        <v>1</v>
      </c>
      <c r="G280">
        <v>37</v>
      </c>
      <c r="H280">
        <v>3</v>
      </c>
      <c r="I280" t="s">
        <v>299</v>
      </c>
      <c r="J280" t="s">
        <v>301</v>
      </c>
      <c r="K280" t="s">
        <v>300</v>
      </c>
      <c r="L280">
        <v>1301</v>
      </c>
      <c r="N280">
        <v>1003</v>
      </c>
      <c r="O280" t="s">
        <v>296</v>
      </c>
      <c r="P280" t="s">
        <v>296</v>
      </c>
      <c r="Q280">
        <v>1</v>
      </c>
      <c r="X280">
        <v>43.73</v>
      </c>
      <c r="Y280">
        <v>25.64</v>
      </c>
      <c r="Z280">
        <v>0</v>
      </c>
      <c r="AA280">
        <v>0</v>
      </c>
      <c r="AB280">
        <v>0</v>
      </c>
      <c r="AC280">
        <v>0</v>
      </c>
      <c r="AD280">
        <v>1</v>
      </c>
      <c r="AE280">
        <v>0</v>
      </c>
      <c r="AF280" t="s">
        <v>159</v>
      </c>
      <c r="AG280">
        <v>0</v>
      </c>
      <c r="AH280">
        <v>2</v>
      </c>
      <c r="AI280">
        <v>29859396</v>
      </c>
      <c r="AJ280">
        <v>283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</row>
    <row r="281" spans="1:44">
      <c r="A281">
        <f>ROW(Source!A200)</f>
        <v>200</v>
      </c>
      <c r="B281">
        <v>29859411</v>
      </c>
      <c r="C281">
        <v>29859390</v>
      </c>
      <c r="D281">
        <v>29313599</v>
      </c>
      <c r="E281">
        <v>1</v>
      </c>
      <c r="F281">
        <v>1</v>
      </c>
      <c r="G281">
        <v>37</v>
      </c>
      <c r="H281">
        <v>3</v>
      </c>
      <c r="I281" t="s">
        <v>290</v>
      </c>
      <c r="J281" t="s">
        <v>292</v>
      </c>
      <c r="K281" t="s">
        <v>291</v>
      </c>
      <c r="L281">
        <v>1327</v>
      </c>
      <c r="N281">
        <v>1005</v>
      </c>
      <c r="O281" t="s">
        <v>201</v>
      </c>
      <c r="P281" t="s">
        <v>201</v>
      </c>
      <c r="Q281">
        <v>1</v>
      </c>
      <c r="X281">
        <v>101.5</v>
      </c>
      <c r="Y281">
        <v>863.27</v>
      </c>
      <c r="Z281">
        <v>0</v>
      </c>
      <c r="AA281">
        <v>0</v>
      </c>
      <c r="AB281">
        <v>0</v>
      </c>
      <c r="AC281">
        <v>0</v>
      </c>
      <c r="AD281">
        <v>1</v>
      </c>
      <c r="AE281">
        <v>0</v>
      </c>
      <c r="AF281" t="s">
        <v>159</v>
      </c>
      <c r="AG281">
        <v>0</v>
      </c>
      <c r="AH281">
        <v>2</v>
      </c>
      <c r="AI281">
        <v>29859397</v>
      </c>
      <c r="AJ281">
        <v>284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</row>
    <row r="282" spans="1:44">
      <c r="A282">
        <f>ROW(Source!A200)</f>
        <v>200</v>
      </c>
      <c r="B282">
        <v>29859412</v>
      </c>
      <c r="C282">
        <v>29859390</v>
      </c>
      <c r="D282">
        <v>29313604</v>
      </c>
      <c r="E282">
        <v>1</v>
      </c>
      <c r="F282">
        <v>1</v>
      </c>
      <c r="G282">
        <v>37</v>
      </c>
      <c r="H282">
        <v>3</v>
      </c>
      <c r="I282" t="s">
        <v>294</v>
      </c>
      <c r="J282" t="s">
        <v>297</v>
      </c>
      <c r="K282" t="s">
        <v>295</v>
      </c>
      <c r="L282">
        <v>1301</v>
      </c>
      <c r="N282">
        <v>1003</v>
      </c>
      <c r="O282" t="s">
        <v>296</v>
      </c>
      <c r="P282" t="s">
        <v>296</v>
      </c>
      <c r="Q282">
        <v>1</v>
      </c>
      <c r="X282">
        <v>87.47</v>
      </c>
      <c r="Y282">
        <v>51.39</v>
      </c>
      <c r="Z282">
        <v>0</v>
      </c>
      <c r="AA282">
        <v>0</v>
      </c>
      <c r="AB282">
        <v>0</v>
      </c>
      <c r="AC282">
        <v>0</v>
      </c>
      <c r="AD282">
        <v>1</v>
      </c>
      <c r="AE282">
        <v>0</v>
      </c>
      <c r="AF282" t="s">
        <v>159</v>
      </c>
      <c r="AG282">
        <v>0</v>
      </c>
      <c r="AH282">
        <v>2</v>
      </c>
      <c r="AI282">
        <v>29859398</v>
      </c>
      <c r="AJ282">
        <v>285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</row>
    <row r="283" spans="1:44">
      <c r="A283">
        <f>ROW(Source!A200)</f>
        <v>200</v>
      </c>
      <c r="B283">
        <v>29859413</v>
      </c>
      <c r="C283">
        <v>29859390</v>
      </c>
      <c r="D283">
        <v>29313304</v>
      </c>
      <c r="E283">
        <v>1</v>
      </c>
      <c r="F283">
        <v>1</v>
      </c>
      <c r="G283">
        <v>37</v>
      </c>
      <c r="H283">
        <v>3</v>
      </c>
      <c r="I283" t="s">
        <v>933</v>
      </c>
      <c r="J283" t="s">
        <v>934</v>
      </c>
      <c r="K283" t="s">
        <v>935</v>
      </c>
      <c r="L283">
        <v>1355</v>
      </c>
      <c r="N283">
        <v>1010</v>
      </c>
      <c r="O283" t="s">
        <v>377</v>
      </c>
      <c r="P283" t="s">
        <v>377</v>
      </c>
      <c r="Q283">
        <v>100</v>
      </c>
      <c r="X283">
        <v>0.91</v>
      </c>
      <c r="Y283">
        <v>880.1</v>
      </c>
      <c r="Z283">
        <v>0</v>
      </c>
      <c r="AA283">
        <v>0</v>
      </c>
      <c r="AB283">
        <v>0</v>
      </c>
      <c r="AC283">
        <v>0</v>
      </c>
      <c r="AD283">
        <v>1</v>
      </c>
      <c r="AE283">
        <v>0</v>
      </c>
      <c r="AF283" t="s">
        <v>159</v>
      </c>
      <c r="AG283">
        <v>0</v>
      </c>
      <c r="AH283">
        <v>2</v>
      </c>
      <c r="AI283">
        <v>29859399</v>
      </c>
      <c r="AJ283">
        <v>286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</row>
    <row r="284" spans="1:44">
      <c r="A284">
        <f>ROW(Source!A200)</f>
        <v>200</v>
      </c>
      <c r="B284">
        <v>29859414</v>
      </c>
      <c r="C284">
        <v>29859390</v>
      </c>
      <c r="D284">
        <v>29313307</v>
      </c>
      <c r="E284">
        <v>1</v>
      </c>
      <c r="F284">
        <v>1</v>
      </c>
      <c r="G284">
        <v>37</v>
      </c>
      <c r="H284">
        <v>3</v>
      </c>
      <c r="I284" t="s">
        <v>936</v>
      </c>
      <c r="J284" t="s">
        <v>937</v>
      </c>
      <c r="K284" t="s">
        <v>938</v>
      </c>
      <c r="L284">
        <v>1301</v>
      </c>
      <c r="N284">
        <v>1003</v>
      </c>
      <c r="O284" t="s">
        <v>296</v>
      </c>
      <c r="P284" t="s">
        <v>296</v>
      </c>
      <c r="Q284">
        <v>1</v>
      </c>
      <c r="X284">
        <v>48.11</v>
      </c>
      <c r="Y284">
        <v>28.98</v>
      </c>
      <c r="Z284">
        <v>0</v>
      </c>
      <c r="AA284">
        <v>0</v>
      </c>
      <c r="AB284">
        <v>0</v>
      </c>
      <c r="AC284">
        <v>0</v>
      </c>
      <c r="AD284">
        <v>1</v>
      </c>
      <c r="AE284">
        <v>0</v>
      </c>
      <c r="AF284" t="s">
        <v>159</v>
      </c>
      <c r="AG284">
        <v>0</v>
      </c>
      <c r="AH284">
        <v>2</v>
      </c>
      <c r="AI284">
        <v>29859400</v>
      </c>
      <c r="AJ284">
        <v>287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</row>
    <row r="285" spans="1:44">
      <c r="A285">
        <f>ROW(Source!A200)</f>
        <v>200</v>
      </c>
      <c r="B285">
        <v>29859415</v>
      </c>
      <c r="C285">
        <v>29859390</v>
      </c>
      <c r="D285">
        <v>29313308</v>
      </c>
      <c r="E285">
        <v>1</v>
      </c>
      <c r="F285">
        <v>1</v>
      </c>
      <c r="G285">
        <v>37</v>
      </c>
      <c r="H285">
        <v>3</v>
      </c>
      <c r="I285" t="s">
        <v>939</v>
      </c>
      <c r="J285" t="s">
        <v>940</v>
      </c>
      <c r="K285" t="s">
        <v>941</v>
      </c>
      <c r="L285">
        <v>1301</v>
      </c>
      <c r="N285">
        <v>1003</v>
      </c>
      <c r="O285" t="s">
        <v>296</v>
      </c>
      <c r="P285" t="s">
        <v>296</v>
      </c>
      <c r="Q285">
        <v>1</v>
      </c>
      <c r="X285">
        <v>48.11</v>
      </c>
      <c r="Y285">
        <v>73.69</v>
      </c>
      <c r="Z285">
        <v>0</v>
      </c>
      <c r="AA285">
        <v>0</v>
      </c>
      <c r="AB285">
        <v>0</v>
      </c>
      <c r="AC285">
        <v>0</v>
      </c>
      <c r="AD285">
        <v>1</v>
      </c>
      <c r="AE285">
        <v>0</v>
      </c>
      <c r="AF285" t="s">
        <v>159</v>
      </c>
      <c r="AG285">
        <v>0</v>
      </c>
      <c r="AH285">
        <v>2</v>
      </c>
      <c r="AI285">
        <v>29859401</v>
      </c>
      <c r="AJ285">
        <v>288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</row>
    <row r="286" spans="1:44">
      <c r="A286">
        <f>ROW(Source!A200)</f>
        <v>200</v>
      </c>
      <c r="B286">
        <v>29859416</v>
      </c>
      <c r="C286">
        <v>29859390</v>
      </c>
      <c r="D286">
        <v>29315048</v>
      </c>
      <c r="E286">
        <v>1</v>
      </c>
      <c r="F286">
        <v>1</v>
      </c>
      <c r="G286">
        <v>37</v>
      </c>
      <c r="H286">
        <v>3</v>
      </c>
      <c r="I286" t="s">
        <v>942</v>
      </c>
      <c r="J286" t="s">
        <v>943</v>
      </c>
      <c r="K286" t="s">
        <v>944</v>
      </c>
      <c r="L286">
        <v>1355</v>
      </c>
      <c r="N286">
        <v>1010</v>
      </c>
      <c r="O286" t="s">
        <v>377</v>
      </c>
      <c r="P286" t="s">
        <v>377</v>
      </c>
      <c r="Q286">
        <v>100</v>
      </c>
      <c r="X286">
        <v>5.46</v>
      </c>
      <c r="Y286">
        <v>629.04</v>
      </c>
      <c r="Z286">
        <v>0</v>
      </c>
      <c r="AA286">
        <v>0</v>
      </c>
      <c r="AB286">
        <v>0</v>
      </c>
      <c r="AC286">
        <v>0</v>
      </c>
      <c r="AD286">
        <v>1</v>
      </c>
      <c r="AE286">
        <v>0</v>
      </c>
      <c r="AF286" t="s">
        <v>159</v>
      </c>
      <c r="AG286">
        <v>0</v>
      </c>
      <c r="AH286">
        <v>2</v>
      </c>
      <c r="AI286">
        <v>29859402</v>
      </c>
      <c r="AJ286">
        <v>289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</row>
    <row r="287" spans="1:44">
      <c r="A287">
        <f>ROW(Source!A200)</f>
        <v>200</v>
      </c>
      <c r="B287">
        <v>29859417</v>
      </c>
      <c r="C287">
        <v>29859390</v>
      </c>
      <c r="D287">
        <v>29315720</v>
      </c>
      <c r="E287">
        <v>1</v>
      </c>
      <c r="F287">
        <v>1</v>
      </c>
      <c r="G287">
        <v>37</v>
      </c>
      <c r="H287">
        <v>3</v>
      </c>
      <c r="I287" t="s">
        <v>945</v>
      </c>
      <c r="J287" t="s">
        <v>946</v>
      </c>
      <c r="K287" t="s">
        <v>947</v>
      </c>
      <c r="L287">
        <v>1301</v>
      </c>
      <c r="N287">
        <v>1003</v>
      </c>
      <c r="O287" t="s">
        <v>296</v>
      </c>
      <c r="P287" t="s">
        <v>296</v>
      </c>
      <c r="Q287">
        <v>1</v>
      </c>
      <c r="X287">
        <v>48.11</v>
      </c>
      <c r="Y287">
        <v>95.14</v>
      </c>
      <c r="Z287">
        <v>0</v>
      </c>
      <c r="AA287">
        <v>0</v>
      </c>
      <c r="AB287">
        <v>0</v>
      </c>
      <c r="AC287">
        <v>0</v>
      </c>
      <c r="AD287">
        <v>1</v>
      </c>
      <c r="AE287">
        <v>0</v>
      </c>
      <c r="AF287" t="s">
        <v>159</v>
      </c>
      <c r="AG287">
        <v>0</v>
      </c>
      <c r="AH287">
        <v>2</v>
      </c>
      <c r="AI287">
        <v>29859403</v>
      </c>
      <c r="AJ287">
        <v>290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</row>
    <row r="288" spans="1:44">
      <c r="A288">
        <f>ROW(Source!A200)</f>
        <v>200</v>
      </c>
      <c r="B288">
        <v>29859418</v>
      </c>
      <c r="C288">
        <v>29859390</v>
      </c>
      <c r="D288">
        <v>29315721</v>
      </c>
      <c r="E288">
        <v>1</v>
      </c>
      <c r="F288">
        <v>1</v>
      </c>
      <c r="G288">
        <v>37</v>
      </c>
      <c r="H288">
        <v>3</v>
      </c>
      <c r="I288" t="s">
        <v>948</v>
      </c>
      <c r="J288" t="s">
        <v>949</v>
      </c>
      <c r="K288" t="s">
        <v>950</v>
      </c>
      <c r="L288">
        <v>1301</v>
      </c>
      <c r="N288">
        <v>1003</v>
      </c>
      <c r="O288" t="s">
        <v>296</v>
      </c>
      <c r="P288" t="s">
        <v>296</v>
      </c>
      <c r="Q288">
        <v>1</v>
      </c>
      <c r="X288">
        <v>48.11</v>
      </c>
      <c r="Y288">
        <v>204.68</v>
      </c>
      <c r="Z288">
        <v>0</v>
      </c>
      <c r="AA288">
        <v>0</v>
      </c>
      <c r="AB288">
        <v>0</v>
      </c>
      <c r="AC288">
        <v>0</v>
      </c>
      <c r="AD288">
        <v>1</v>
      </c>
      <c r="AE288">
        <v>0</v>
      </c>
      <c r="AF288" t="s">
        <v>159</v>
      </c>
      <c r="AG288">
        <v>0</v>
      </c>
      <c r="AH288">
        <v>2</v>
      </c>
      <c r="AI288">
        <v>29859404</v>
      </c>
      <c r="AJ288">
        <v>291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</row>
    <row r="289" spans="1:44">
      <c r="A289">
        <f>ROW(Source!A201)</f>
        <v>201</v>
      </c>
      <c r="B289">
        <v>29859434</v>
      </c>
      <c r="C289">
        <v>29859419</v>
      </c>
      <c r="D289">
        <v>29308795</v>
      </c>
      <c r="E289">
        <v>37</v>
      </c>
      <c r="F289">
        <v>1</v>
      </c>
      <c r="G289">
        <v>37</v>
      </c>
      <c r="H289">
        <v>1</v>
      </c>
      <c r="I289" t="s">
        <v>684</v>
      </c>
      <c r="J289" t="s">
        <v>4</v>
      </c>
      <c r="K289" t="s">
        <v>685</v>
      </c>
      <c r="L289">
        <v>1191</v>
      </c>
      <c r="N289">
        <v>1013</v>
      </c>
      <c r="O289" t="s">
        <v>686</v>
      </c>
      <c r="P289" t="s">
        <v>686</v>
      </c>
      <c r="Q289">
        <v>1</v>
      </c>
      <c r="X289">
        <v>91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1</v>
      </c>
      <c r="AE289">
        <v>1</v>
      </c>
      <c r="AF289" t="s">
        <v>4</v>
      </c>
      <c r="AG289">
        <v>91</v>
      </c>
      <c r="AH289">
        <v>2</v>
      </c>
      <c r="AI289">
        <v>29859420</v>
      </c>
      <c r="AJ289">
        <v>292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</row>
    <row r="290" spans="1:44">
      <c r="A290">
        <f>ROW(Source!A201)</f>
        <v>201</v>
      </c>
      <c r="B290">
        <v>29859435</v>
      </c>
      <c r="C290">
        <v>29859419</v>
      </c>
      <c r="D290">
        <v>29310773</v>
      </c>
      <c r="E290">
        <v>1</v>
      </c>
      <c r="F290">
        <v>1</v>
      </c>
      <c r="G290">
        <v>37</v>
      </c>
      <c r="H290">
        <v>2</v>
      </c>
      <c r="I290" t="s">
        <v>652</v>
      </c>
      <c r="J290" t="s">
        <v>654</v>
      </c>
      <c r="K290" t="s">
        <v>653</v>
      </c>
      <c r="L290">
        <v>1368</v>
      </c>
      <c r="N290">
        <v>1011</v>
      </c>
      <c r="O290" t="s">
        <v>63</v>
      </c>
      <c r="P290" t="s">
        <v>63</v>
      </c>
      <c r="Q290">
        <v>1</v>
      </c>
      <c r="X290">
        <v>11.96</v>
      </c>
      <c r="Y290">
        <v>0</v>
      </c>
      <c r="Z290">
        <v>5.79</v>
      </c>
      <c r="AA290">
        <v>1.58</v>
      </c>
      <c r="AB290">
        <v>0</v>
      </c>
      <c r="AC290">
        <v>0</v>
      </c>
      <c r="AD290">
        <v>1</v>
      </c>
      <c r="AE290">
        <v>0</v>
      </c>
      <c r="AF290" t="s">
        <v>4</v>
      </c>
      <c r="AG290">
        <v>11.96</v>
      </c>
      <c r="AH290">
        <v>2</v>
      </c>
      <c r="AI290">
        <v>29859421</v>
      </c>
      <c r="AJ290">
        <v>293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</row>
    <row r="291" spans="1:44">
      <c r="A291">
        <f>ROW(Source!A201)</f>
        <v>201</v>
      </c>
      <c r="B291">
        <v>29859436</v>
      </c>
      <c r="C291">
        <v>29859419</v>
      </c>
      <c r="D291">
        <v>29310715</v>
      </c>
      <c r="E291">
        <v>1</v>
      </c>
      <c r="F291">
        <v>1</v>
      </c>
      <c r="G291">
        <v>37</v>
      </c>
      <c r="H291">
        <v>2</v>
      </c>
      <c r="I291" t="s">
        <v>930</v>
      </c>
      <c r="J291" t="s">
        <v>931</v>
      </c>
      <c r="K291" t="s">
        <v>932</v>
      </c>
      <c r="L291">
        <v>1368</v>
      </c>
      <c r="N291">
        <v>1011</v>
      </c>
      <c r="O291" t="s">
        <v>63</v>
      </c>
      <c r="P291" t="s">
        <v>63</v>
      </c>
      <c r="Q291">
        <v>1</v>
      </c>
      <c r="X291">
        <v>2.0499999999999998</v>
      </c>
      <c r="Y291">
        <v>0</v>
      </c>
      <c r="Z291">
        <v>7.11</v>
      </c>
      <c r="AA291">
        <v>0.01</v>
      </c>
      <c r="AB291">
        <v>0</v>
      </c>
      <c r="AC291">
        <v>0</v>
      </c>
      <c r="AD291">
        <v>1</v>
      </c>
      <c r="AE291">
        <v>0</v>
      </c>
      <c r="AF291" t="s">
        <v>4</v>
      </c>
      <c r="AG291">
        <v>2.0499999999999998</v>
      </c>
      <c r="AH291">
        <v>2</v>
      </c>
      <c r="AI291">
        <v>29859422</v>
      </c>
      <c r="AJ291">
        <v>294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</row>
    <row r="292" spans="1:44">
      <c r="A292">
        <f>ROW(Source!A201)</f>
        <v>201</v>
      </c>
      <c r="B292">
        <v>29859437</v>
      </c>
      <c r="C292">
        <v>29859419</v>
      </c>
      <c r="D292">
        <v>29310735</v>
      </c>
      <c r="E292">
        <v>1</v>
      </c>
      <c r="F292">
        <v>1</v>
      </c>
      <c r="G292">
        <v>37</v>
      </c>
      <c r="H292">
        <v>2</v>
      </c>
      <c r="I292" t="s">
        <v>783</v>
      </c>
      <c r="J292" t="s">
        <v>784</v>
      </c>
      <c r="K292" t="s">
        <v>785</v>
      </c>
      <c r="L292">
        <v>1368</v>
      </c>
      <c r="N292">
        <v>1011</v>
      </c>
      <c r="O292" t="s">
        <v>63</v>
      </c>
      <c r="P292" t="s">
        <v>63</v>
      </c>
      <c r="Q292">
        <v>1</v>
      </c>
      <c r="X292">
        <v>2.4</v>
      </c>
      <c r="Y292">
        <v>0</v>
      </c>
      <c r="Z292">
        <v>7.44</v>
      </c>
      <c r="AA292">
        <v>0.01</v>
      </c>
      <c r="AB292">
        <v>0</v>
      </c>
      <c r="AC292">
        <v>0</v>
      </c>
      <c r="AD292">
        <v>1</v>
      </c>
      <c r="AE292">
        <v>0</v>
      </c>
      <c r="AF292" t="s">
        <v>4</v>
      </c>
      <c r="AG292">
        <v>2.4</v>
      </c>
      <c r="AH292">
        <v>2</v>
      </c>
      <c r="AI292">
        <v>29859423</v>
      </c>
      <c r="AJ292">
        <v>295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</row>
    <row r="293" spans="1:44">
      <c r="A293">
        <f>ROW(Source!A201)</f>
        <v>201</v>
      </c>
      <c r="B293">
        <v>29859438</v>
      </c>
      <c r="C293">
        <v>29859419</v>
      </c>
      <c r="D293">
        <v>29312472</v>
      </c>
      <c r="E293">
        <v>1</v>
      </c>
      <c r="F293">
        <v>1</v>
      </c>
      <c r="G293">
        <v>37</v>
      </c>
      <c r="H293">
        <v>3</v>
      </c>
      <c r="I293" t="s">
        <v>303</v>
      </c>
      <c r="J293" t="s">
        <v>305</v>
      </c>
      <c r="K293" t="s">
        <v>304</v>
      </c>
      <c r="L293">
        <v>1301</v>
      </c>
      <c r="N293">
        <v>1003</v>
      </c>
      <c r="O293" t="s">
        <v>296</v>
      </c>
      <c r="P293" t="s">
        <v>296</v>
      </c>
      <c r="Q293">
        <v>1</v>
      </c>
      <c r="X293">
        <v>43.73</v>
      </c>
      <c r="Y293">
        <v>14.06</v>
      </c>
      <c r="Z293">
        <v>0</v>
      </c>
      <c r="AA293">
        <v>0</v>
      </c>
      <c r="AB293">
        <v>0</v>
      </c>
      <c r="AC293">
        <v>0</v>
      </c>
      <c r="AD293">
        <v>1</v>
      </c>
      <c r="AE293">
        <v>0</v>
      </c>
      <c r="AF293" t="s">
        <v>4</v>
      </c>
      <c r="AG293">
        <v>43.73</v>
      </c>
      <c r="AH293">
        <v>2</v>
      </c>
      <c r="AI293">
        <v>29859424</v>
      </c>
      <c r="AJ293">
        <v>296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</row>
    <row r="294" spans="1:44">
      <c r="A294">
        <f>ROW(Source!A201)</f>
        <v>201</v>
      </c>
      <c r="B294">
        <v>29859439</v>
      </c>
      <c r="C294">
        <v>29859419</v>
      </c>
      <c r="D294">
        <v>29312473</v>
      </c>
      <c r="E294">
        <v>1</v>
      </c>
      <c r="F294">
        <v>1</v>
      </c>
      <c r="G294">
        <v>37</v>
      </c>
      <c r="H294">
        <v>3</v>
      </c>
      <c r="I294" t="s">
        <v>299</v>
      </c>
      <c r="J294" t="s">
        <v>301</v>
      </c>
      <c r="K294" t="s">
        <v>300</v>
      </c>
      <c r="L294">
        <v>1301</v>
      </c>
      <c r="N294">
        <v>1003</v>
      </c>
      <c r="O294" t="s">
        <v>296</v>
      </c>
      <c r="P294" t="s">
        <v>296</v>
      </c>
      <c r="Q294">
        <v>1</v>
      </c>
      <c r="X294">
        <v>43.73</v>
      </c>
      <c r="Y294">
        <v>25.64</v>
      </c>
      <c r="Z294">
        <v>0</v>
      </c>
      <c r="AA294">
        <v>0</v>
      </c>
      <c r="AB294">
        <v>0</v>
      </c>
      <c r="AC294">
        <v>0</v>
      </c>
      <c r="AD294">
        <v>1</v>
      </c>
      <c r="AE294">
        <v>0</v>
      </c>
      <c r="AF294" t="s">
        <v>4</v>
      </c>
      <c r="AG294">
        <v>43.73</v>
      </c>
      <c r="AH294">
        <v>2</v>
      </c>
      <c r="AI294">
        <v>29859425</v>
      </c>
      <c r="AJ294">
        <v>297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</row>
    <row r="295" spans="1:44">
      <c r="A295">
        <f>ROW(Source!A201)</f>
        <v>201</v>
      </c>
      <c r="B295">
        <v>29859440</v>
      </c>
      <c r="C295">
        <v>29859419</v>
      </c>
      <c r="D295">
        <v>29313599</v>
      </c>
      <c r="E295">
        <v>1</v>
      </c>
      <c r="F295">
        <v>1</v>
      </c>
      <c r="G295">
        <v>37</v>
      </c>
      <c r="H295">
        <v>3</v>
      </c>
      <c r="I295" t="s">
        <v>290</v>
      </c>
      <c r="J295" t="s">
        <v>292</v>
      </c>
      <c r="K295" t="s">
        <v>291</v>
      </c>
      <c r="L295">
        <v>1327</v>
      </c>
      <c r="N295">
        <v>1005</v>
      </c>
      <c r="O295" t="s">
        <v>201</v>
      </c>
      <c r="P295" t="s">
        <v>201</v>
      </c>
      <c r="Q295">
        <v>1</v>
      </c>
      <c r="X295">
        <v>101.5</v>
      </c>
      <c r="Y295">
        <v>863.27</v>
      </c>
      <c r="Z295">
        <v>0</v>
      </c>
      <c r="AA295">
        <v>0</v>
      </c>
      <c r="AB295">
        <v>0</v>
      </c>
      <c r="AC295">
        <v>0</v>
      </c>
      <c r="AD295">
        <v>1</v>
      </c>
      <c r="AE295">
        <v>0</v>
      </c>
      <c r="AF295" t="s">
        <v>4</v>
      </c>
      <c r="AG295">
        <v>101.5</v>
      </c>
      <c r="AH295">
        <v>2</v>
      </c>
      <c r="AI295">
        <v>29859426</v>
      </c>
      <c r="AJ295">
        <v>298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</row>
    <row r="296" spans="1:44">
      <c r="A296">
        <f>ROW(Source!A201)</f>
        <v>201</v>
      </c>
      <c r="B296">
        <v>29859441</v>
      </c>
      <c r="C296">
        <v>29859419</v>
      </c>
      <c r="D296">
        <v>29313604</v>
      </c>
      <c r="E296">
        <v>1</v>
      </c>
      <c r="F296">
        <v>1</v>
      </c>
      <c r="G296">
        <v>37</v>
      </c>
      <c r="H296">
        <v>3</v>
      </c>
      <c r="I296" t="s">
        <v>294</v>
      </c>
      <c r="J296" t="s">
        <v>297</v>
      </c>
      <c r="K296" t="s">
        <v>295</v>
      </c>
      <c r="L296">
        <v>1301</v>
      </c>
      <c r="N296">
        <v>1003</v>
      </c>
      <c r="O296" t="s">
        <v>296</v>
      </c>
      <c r="P296" t="s">
        <v>296</v>
      </c>
      <c r="Q296">
        <v>1</v>
      </c>
      <c r="X296">
        <v>87.47</v>
      </c>
      <c r="Y296">
        <v>51.39</v>
      </c>
      <c r="Z296">
        <v>0</v>
      </c>
      <c r="AA296">
        <v>0</v>
      </c>
      <c r="AB296">
        <v>0</v>
      </c>
      <c r="AC296">
        <v>0</v>
      </c>
      <c r="AD296">
        <v>1</v>
      </c>
      <c r="AE296">
        <v>0</v>
      </c>
      <c r="AF296" t="s">
        <v>4</v>
      </c>
      <c r="AG296">
        <v>87.47</v>
      </c>
      <c r="AH296">
        <v>2</v>
      </c>
      <c r="AI296">
        <v>29859427</v>
      </c>
      <c r="AJ296">
        <v>299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</row>
    <row r="297" spans="1:44">
      <c r="A297">
        <f>ROW(Source!A201)</f>
        <v>201</v>
      </c>
      <c r="B297">
        <v>29859442</v>
      </c>
      <c r="C297">
        <v>29859419</v>
      </c>
      <c r="D297">
        <v>29313304</v>
      </c>
      <c r="E297">
        <v>1</v>
      </c>
      <c r="F297">
        <v>1</v>
      </c>
      <c r="G297">
        <v>37</v>
      </c>
      <c r="H297">
        <v>3</v>
      </c>
      <c r="I297" t="s">
        <v>933</v>
      </c>
      <c r="J297" t="s">
        <v>934</v>
      </c>
      <c r="K297" t="s">
        <v>935</v>
      </c>
      <c r="L297">
        <v>1355</v>
      </c>
      <c r="N297">
        <v>1010</v>
      </c>
      <c r="O297" t="s">
        <v>377</v>
      </c>
      <c r="P297" t="s">
        <v>377</v>
      </c>
      <c r="Q297">
        <v>100</v>
      </c>
      <c r="X297">
        <v>0.91</v>
      </c>
      <c r="Y297">
        <v>880.1</v>
      </c>
      <c r="Z297">
        <v>0</v>
      </c>
      <c r="AA297">
        <v>0</v>
      </c>
      <c r="AB297">
        <v>0</v>
      </c>
      <c r="AC297">
        <v>0</v>
      </c>
      <c r="AD297">
        <v>1</v>
      </c>
      <c r="AE297">
        <v>0</v>
      </c>
      <c r="AF297" t="s">
        <v>4</v>
      </c>
      <c r="AG297">
        <v>0.91</v>
      </c>
      <c r="AH297">
        <v>2</v>
      </c>
      <c r="AI297">
        <v>29859428</v>
      </c>
      <c r="AJ297">
        <v>300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</row>
    <row r="298" spans="1:44">
      <c r="A298">
        <f>ROW(Source!A201)</f>
        <v>201</v>
      </c>
      <c r="B298">
        <v>29859443</v>
      </c>
      <c r="C298">
        <v>29859419</v>
      </c>
      <c r="D298">
        <v>29313307</v>
      </c>
      <c r="E298">
        <v>1</v>
      </c>
      <c r="F298">
        <v>1</v>
      </c>
      <c r="G298">
        <v>37</v>
      </c>
      <c r="H298">
        <v>3</v>
      </c>
      <c r="I298" t="s">
        <v>936</v>
      </c>
      <c r="J298" t="s">
        <v>937</v>
      </c>
      <c r="K298" t="s">
        <v>938</v>
      </c>
      <c r="L298">
        <v>1301</v>
      </c>
      <c r="N298">
        <v>1003</v>
      </c>
      <c r="O298" t="s">
        <v>296</v>
      </c>
      <c r="P298" t="s">
        <v>296</v>
      </c>
      <c r="Q298">
        <v>1</v>
      </c>
      <c r="X298">
        <v>48.11</v>
      </c>
      <c r="Y298">
        <v>28.98</v>
      </c>
      <c r="Z298">
        <v>0</v>
      </c>
      <c r="AA298">
        <v>0</v>
      </c>
      <c r="AB298">
        <v>0</v>
      </c>
      <c r="AC298">
        <v>0</v>
      </c>
      <c r="AD298">
        <v>1</v>
      </c>
      <c r="AE298">
        <v>0</v>
      </c>
      <c r="AF298" t="s">
        <v>4</v>
      </c>
      <c r="AG298">
        <v>48.11</v>
      </c>
      <c r="AH298">
        <v>2</v>
      </c>
      <c r="AI298">
        <v>29859429</v>
      </c>
      <c r="AJ298">
        <v>301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</row>
    <row r="299" spans="1:44">
      <c r="A299">
        <f>ROW(Source!A201)</f>
        <v>201</v>
      </c>
      <c r="B299">
        <v>29859444</v>
      </c>
      <c r="C299">
        <v>29859419</v>
      </c>
      <c r="D299">
        <v>29313308</v>
      </c>
      <c r="E299">
        <v>1</v>
      </c>
      <c r="F299">
        <v>1</v>
      </c>
      <c r="G299">
        <v>37</v>
      </c>
      <c r="H299">
        <v>3</v>
      </c>
      <c r="I299" t="s">
        <v>939</v>
      </c>
      <c r="J299" t="s">
        <v>940</v>
      </c>
      <c r="K299" t="s">
        <v>941</v>
      </c>
      <c r="L299">
        <v>1301</v>
      </c>
      <c r="N299">
        <v>1003</v>
      </c>
      <c r="O299" t="s">
        <v>296</v>
      </c>
      <c r="P299" t="s">
        <v>296</v>
      </c>
      <c r="Q299">
        <v>1</v>
      </c>
      <c r="X299">
        <v>48.11</v>
      </c>
      <c r="Y299">
        <v>73.69</v>
      </c>
      <c r="Z299">
        <v>0</v>
      </c>
      <c r="AA299">
        <v>0</v>
      </c>
      <c r="AB299">
        <v>0</v>
      </c>
      <c r="AC299">
        <v>0</v>
      </c>
      <c r="AD299">
        <v>1</v>
      </c>
      <c r="AE299">
        <v>0</v>
      </c>
      <c r="AF299" t="s">
        <v>4</v>
      </c>
      <c r="AG299">
        <v>48.11</v>
      </c>
      <c r="AH299">
        <v>2</v>
      </c>
      <c r="AI299">
        <v>29859430</v>
      </c>
      <c r="AJ299">
        <v>302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</row>
    <row r="300" spans="1:44">
      <c r="A300">
        <f>ROW(Source!A201)</f>
        <v>201</v>
      </c>
      <c r="B300">
        <v>29859445</v>
      </c>
      <c r="C300">
        <v>29859419</v>
      </c>
      <c r="D300">
        <v>29315048</v>
      </c>
      <c r="E300">
        <v>1</v>
      </c>
      <c r="F300">
        <v>1</v>
      </c>
      <c r="G300">
        <v>37</v>
      </c>
      <c r="H300">
        <v>3</v>
      </c>
      <c r="I300" t="s">
        <v>942</v>
      </c>
      <c r="J300" t="s">
        <v>943</v>
      </c>
      <c r="K300" t="s">
        <v>944</v>
      </c>
      <c r="L300">
        <v>1355</v>
      </c>
      <c r="N300">
        <v>1010</v>
      </c>
      <c r="O300" t="s">
        <v>377</v>
      </c>
      <c r="P300" t="s">
        <v>377</v>
      </c>
      <c r="Q300">
        <v>100</v>
      </c>
      <c r="X300">
        <v>5.46</v>
      </c>
      <c r="Y300">
        <v>629.04</v>
      </c>
      <c r="Z300">
        <v>0</v>
      </c>
      <c r="AA300">
        <v>0</v>
      </c>
      <c r="AB300">
        <v>0</v>
      </c>
      <c r="AC300">
        <v>0</v>
      </c>
      <c r="AD300">
        <v>1</v>
      </c>
      <c r="AE300">
        <v>0</v>
      </c>
      <c r="AF300" t="s">
        <v>4</v>
      </c>
      <c r="AG300">
        <v>5.46</v>
      </c>
      <c r="AH300">
        <v>2</v>
      </c>
      <c r="AI300">
        <v>29859431</v>
      </c>
      <c r="AJ300">
        <v>303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</row>
    <row r="301" spans="1:44">
      <c r="A301">
        <f>ROW(Source!A201)</f>
        <v>201</v>
      </c>
      <c r="B301">
        <v>29859446</v>
      </c>
      <c r="C301">
        <v>29859419</v>
      </c>
      <c r="D301">
        <v>29315720</v>
      </c>
      <c r="E301">
        <v>1</v>
      </c>
      <c r="F301">
        <v>1</v>
      </c>
      <c r="G301">
        <v>37</v>
      </c>
      <c r="H301">
        <v>3</v>
      </c>
      <c r="I301" t="s">
        <v>945</v>
      </c>
      <c r="J301" t="s">
        <v>946</v>
      </c>
      <c r="K301" t="s">
        <v>947</v>
      </c>
      <c r="L301">
        <v>1301</v>
      </c>
      <c r="N301">
        <v>1003</v>
      </c>
      <c r="O301" t="s">
        <v>296</v>
      </c>
      <c r="P301" t="s">
        <v>296</v>
      </c>
      <c r="Q301">
        <v>1</v>
      </c>
      <c r="X301">
        <v>48.11</v>
      </c>
      <c r="Y301">
        <v>95.14</v>
      </c>
      <c r="Z301">
        <v>0</v>
      </c>
      <c r="AA301">
        <v>0</v>
      </c>
      <c r="AB301">
        <v>0</v>
      </c>
      <c r="AC301">
        <v>0</v>
      </c>
      <c r="AD301">
        <v>1</v>
      </c>
      <c r="AE301">
        <v>0</v>
      </c>
      <c r="AF301" t="s">
        <v>4</v>
      </c>
      <c r="AG301">
        <v>48.11</v>
      </c>
      <c r="AH301">
        <v>2</v>
      </c>
      <c r="AI301">
        <v>29859432</v>
      </c>
      <c r="AJ301">
        <v>304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</row>
    <row r="302" spans="1:44">
      <c r="A302">
        <f>ROW(Source!A201)</f>
        <v>201</v>
      </c>
      <c r="B302">
        <v>29859447</v>
      </c>
      <c r="C302">
        <v>29859419</v>
      </c>
      <c r="D302">
        <v>29315721</v>
      </c>
      <c r="E302">
        <v>1</v>
      </c>
      <c r="F302">
        <v>1</v>
      </c>
      <c r="G302">
        <v>37</v>
      </c>
      <c r="H302">
        <v>3</v>
      </c>
      <c r="I302" t="s">
        <v>948</v>
      </c>
      <c r="J302" t="s">
        <v>949</v>
      </c>
      <c r="K302" t="s">
        <v>950</v>
      </c>
      <c r="L302">
        <v>1301</v>
      </c>
      <c r="N302">
        <v>1003</v>
      </c>
      <c r="O302" t="s">
        <v>296</v>
      </c>
      <c r="P302" t="s">
        <v>296</v>
      </c>
      <c r="Q302">
        <v>1</v>
      </c>
      <c r="X302">
        <v>48.11</v>
      </c>
      <c r="Y302">
        <v>204.68</v>
      </c>
      <c r="Z302">
        <v>0</v>
      </c>
      <c r="AA302">
        <v>0</v>
      </c>
      <c r="AB302">
        <v>0</v>
      </c>
      <c r="AC302">
        <v>0</v>
      </c>
      <c r="AD302">
        <v>1</v>
      </c>
      <c r="AE302">
        <v>0</v>
      </c>
      <c r="AF302" t="s">
        <v>4</v>
      </c>
      <c r="AG302">
        <v>48.11</v>
      </c>
      <c r="AH302">
        <v>2</v>
      </c>
      <c r="AI302">
        <v>29859433</v>
      </c>
      <c r="AJ302">
        <v>305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</row>
    <row r="303" spans="1:44">
      <c r="A303">
        <f>ROW(Source!A246)</f>
        <v>246</v>
      </c>
      <c r="B303">
        <v>29859455</v>
      </c>
      <c r="C303">
        <v>29859453</v>
      </c>
      <c r="D303">
        <v>29308795</v>
      </c>
      <c r="E303">
        <v>37</v>
      </c>
      <c r="F303">
        <v>1</v>
      </c>
      <c r="G303">
        <v>37</v>
      </c>
      <c r="H303">
        <v>1</v>
      </c>
      <c r="I303" t="s">
        <v>684</v>
      </c>
      <c r="J303" t="s">
        <v>4</v>
      </c>
      <c r="K303" t="s">
        <v>685</v>
      </c>
      <c r="L303">
        <v>1191</v>
      </c>
      <c r="N303">
        <v>1013</v>
      </c>
      <c r="O303" t="s">
        <v>686</v>
      </c>
      <c r="P303" t="s">
        <v>686</v>
      </c>
      <c r="Q303">
        <v>1</v>
      </c>
      <c r="X303">
        <v>0.6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1</v>
      </c>
      <c r="AE303">
        <v>1</v>
      </c>
      <c r="AF303" t="s">
        <v>4</v>
      </c>
      <c r="AG303">
        <v>0.6</v>
      </c>
      <c r="AH303">
        <v>2</v>
      </c>
      <c r="AI303">
        <v>29859454</v>
      </c>
      <c r="AJ303">
        <v>306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</row>
    <row r="304" spans="1:44">
      <c r="A304">
        <f>ROW(Source!A247)</f>
        <v>247</v>
      </c>
      <c r="B304">
        <v>29859459</v>
      </c>
      <c r="C304">
        <v>29859456</v>
      </c>
      <c r="D304">
        <v>29308795</v>
      </c>
      <c r="E304">
        <v>37</v>
      </c>
      <c r="F304">
        <v>1</v>
      </c>
      <c r="G304">
        <v>37</v>
      </c>
      <c r="H304">
        <v>1</v>
      </c>
      <c r="I304" t="s">
        <v>684</v>
      </c>
      <c r="J304" t="s">
        <v>4</v>
      </c>
      <c r="K304" t="s">
        <v>685</v>
      </c>
      <c r="L304">
        <v>1191</v>
      </c>
      <c r="N304">
        <v>1013</v>
      </c>
      <c r="O304" t="s">
        <v>686</v>
      </c>
      <c r="P304" t="s">
        <v>686</v>
      </c>
      <c r="Q304">
        <v>1</v>
      </c>
      <c r="X304">
        <v>37.24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1</v>
      </c>
      <c r="AE304">
        <v>1</v>
      </c>
      <c r="AF304" t="s">
        <v>4</v>
      </c>
      <c r="AG304">
        <v>37.24</v>
      </c>
      <c r="AH304">
        <v>2</v>
      </c>
      <c r="AI304">
        <v>29859457</v>
      </c>
      <c r="AJ304">
        <v>307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</row>
    <row r="305" spans="1:44">
      <c r="A305">
        <f>ROW(Source!A247)</f>
        <v>247</v>
      </c>
      <c r="B305">
        <v>29859460</v>
      </c>
      <c r="C305">
        <v>29859456</v>
      </c>
      <c r="D305">
        <v>29313934</v>
      </c>
      <c r="E305">
        <v>1</v>
      </c>
      <c r="F305">
        <v>1</v>
      </c>
      <c r="G305">
        <v>37</v>
      </c>
      <c r="H305">
        <v>3</v>
      </c>
      <c r="I305" t="s">
        <v>693</v>
      </c>
      <c r="J305" t="s">
        <v>694</v>
      </c>
      <c r="K305" t="s">
        <v>695</v>
      </c>
      <c r="L305">
        <v>1339</v>
      </c>
      <c r="N305">
        <v>1007</v>
      </c>
      <c r="O305" t="s">
        <v>54</v>
      </c>
      <c r="P305" t="s">
        <v>54</v>
      </c>
      <c r="Q305">
        <v>1</v>
      </c>
      <c r="X305">
        <v>0.56000000000000005</v>
      </c>
      <c r="Y305">
        <v>4676.4799999999996</v>
      </c>
      <c r="Z305">
        <v>0</v>
      </c>
      <c r="AA305">
        <v>0</v>
      </c>
      <c r="AB305">
        <v>0</v>
      </c>
      <c r="AC305">
        <v>0</v>
      </c>
      <c r="AD305">
        <v>1</v>
      </c>
      <c r="AE305">
        <v>0</v>
      </c>
      <c r="AF305" t="s">
        <v>4</v>
      </c>
      <c r="AG305">
        <v>0.56000000000000005</v>
      </c>
      <c r="AH305">
        <v>2</v>
      </c>
      <c r="AI305">
        <v>29859458</v>
      </c>
      <c r="AJ305">
        <v>308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</row>
    <row r="306" spans="1:44">
      <c r="A306">
        <f>ROW(Source!A248)</f>
        <v>248</v>
      </c>
      <c r="B306">
        <v>29859469</v>
      </c>
      <c r="C306">
        <v>29859461</v>
      </c>
      <c r="D306">
        <v>29308795</v>
      </c>
      <c r="E306">
        <v>37</v>
      </c>
      <c r="F306">
        <v>1</v>
      </c>
      <c r="G306">
        <v>37</v>
      </c>
      <c r="H306">
        <v>1</v>
      </c>
      <c r="I306" t="s">
        <v>684</v>
      </c>
      <c r="J306" t="s">
        <v>4</v>
      </c>
      <c r="K306" t="s">
        <v>685</v>
      </c>
      <c r="L306">
        <v>1191</v>
      </c>
      <c r="N306">
        <v>1013</v>
      </c>
      <c r="O306" t="s">
        <v>686</v>
      </c>
      <c r="P306" t="s">
        <v>686</v>
      </c>
      <c r="Q306">
        <v>1</v>
      </c>
      <c r="X306">
        <v>54.37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1</v>
      </c>
      <c r="AE306">
        <v>1</v>
      </c>
      <c r="AF306" t="s">
        <v>4</v>
      </c>
      <c r="AG306">
        <v>54.37</v>
      </c>
      <c r="AH306">
        <v>2</v>
      </c>
      <c r="AI306">
        <v>29859462</v>
      </c>
      <c r="AJ306">
        <v>309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</row>
    <row r="307" spans="1:44">
      <c r="A307">
        <f>ROW(Source!A248)</f>
        <v>248</v>
      </c>
      <c r="B307">
        <v>29859470</v>
      </c>
      <c r="C307">
        <v>29859461</v>
      </c>
      <c r="D307">
        <v>29312639</v>
      </c>
      <c r="E307">
        <v>1</v>
      </c>
      <c r="F307">
        <v>1</v>
      </c>
      <c r="G307">
        <v>37</v>
      </c>
      <c r="H307">
        <v>3</v>
      </c>
      <c r="I307" t="s">
        <v>714</v>
      </c>
      <c r="J307" t="s">
        <v>715</v>
      </c>
      <c r="K307" t="s">
        <v>716</v>
      </c>
      <c r="L307">
        <v>1346</v>
      </c>
      <c r="N307">
        <v>1009</v>
      </c>
      <c r="O307" t="s">
        <v>717</v>
      </c>
      <c r="P307" t="s">
        <v>717</v>
      </c>
      <c r="Q307">
        <v>1</v>
      </c>
      <c r="X307">
        <v>0.31</v>
      </c>
      <c r="Y307">
        <v>23.91</v>
      </c>
      <c r="Z307">
        <v>0</v>
      </c>
      <c r="AA307">
        <v>0</v>
      </c>
      <c r="AB307">
        <v>0</v>
      </c>
      <c r="AC307">
        <v>0</v>
      </c>
      <c r="AD307">
        <v>1</v>
      </c>
      <c r="AE307">
        <v>0</v>
      </c>
      <c r="AF307" t="s">
        <v>4</v>
      </c>
      <c r="AG307">
        <v>0.31</v>
      </c>
      <c r="AH307">
        <v>2</v>
      </c>
      <c r="AI307">
        <v>29859463</v>
      </c>
      <c r="AJ307">
        <v>310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</row>
    <row r="308" spans="1:44">
      <c r="A308">
        <f>ROW(Source!A248)</f>
        <v>248</v>
      </c>
      <c r="B308">
        <v>29859471</v>
      </c>
      <c r="C308">
        <v>29859461</v>
      </c>
      <c r="D308">
        <v>29312855</v>
      </c>
      <c r="E308">
        <v>1</v>
      </c>
      <c r="F308">
        <v>1</v>
      </c>
      <c r="G308">
        <v>37</v>
      </c>
      <c r="H308">
        <v>3</v>
      </c>
      <c r="I308" t="s">
        <v>728</v>
      </c>
      <c r="J308" t="s">
        <v>729</v>
      </c>
      <c r="K308" t="s">
        <v>730</v>
      </c>
      <c r="L308">
        <v>1339</v>
      </c>
      <c r="N308">
        <v>1007</v>
      </c>
      <c r="O308" t="s">
        <v>54</v>
      </c>
      <c r="P308" t="s">
        <v>54</v>
      </c>
      <c r="Q308">
        <v>1</v>
      </c>
      <c r="X308">
        <v>6.0000000000000001E-3</v>
      </c>
      <c r="Y308">
        <v>49.83</v>
      </c>
      <c r="Z308">
        <v>0</v>
      </c>
      <c r="AA308">
        <v>0</v>
      </c>
      <c r="AB308">
        <v>0</v>
      </c>
      <c r="AC308">
        <v>0</v>
      </c>
      <c r="AD308">
        <v>1</v>
      </c>
      <c r="AE308">
        <v>0</v>
      </c>
      <c r="AF308" t="s">
        <v>4</v>
      </c>
      <c r="AG308">
        <v>6.0000000000000001E-3</v>
      </c>
      <c r="AH308">
        <v>2</v>
      </c>
      <c r="AI308">
        <v>29859464</v>
      </c>
      <c r="AJ308">
        <v>311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</row>
    <row r="309" spans="1:44">
      <c r="A309">
        <f>ROW(Source!A248)</f>
        <v>248</v>
      </c>
      <c r="B309">
        <v>29859472</v>
      </c>
      <c r="C309">
        <v>29859461</v>
      </c>
      <c r="D309">
        <v>29313206</v>
      </c>
      <c r="E309">
        <v>1</v>
      </c>
      <c r="F309">
        <v>1</v>
      </c>
      <c r="G309">
        <v>37</v>
      </c>
      <c r="H309">
        <v>3</v>
      </c>
      <c r="I309" t="s">
        <v>951</v>
      </c>
      <c r="J309" t="s">
        <v>952</v>
      </c>
      <c r="K309" t="s">
        <v>953</v>
      </c>
      <c r="L309">
        <v>1327</v>
      </c>
      <c r="N309">
        <v>1005</v>
      </c>
      <c r="O309" t="s">
        <v>201</v>
      </c>
      <c r="P309" t="s">
        <v>201</v>
      </c>
      <c r="Q309">
        <v>1</v>
      </c>
      <c r="X309">
        <v>0.8</v>
      </c>
      <c r="Y309">
        <v>431.83</v>
      </c>
      <c r="Z309">
        <v>0</v>
      </c>
      <c r="AA309">
        <v>0</v>
      </c>
      <c r="AB309">
        <v>0</v>
      </c>
      <c r="AC309">
        <v>0</v>
      </c>
      <c r="AD309">
        <v>1</v>
      </c>
      <c r="AE309">
        <v>0</v>
      </c>
      <c r="AF309" t="s">
        <v>4</v>
      </c>
      <c r="AG309">
        <v>0.8</v>
      </c>
      <c r="AH309">
        <v>2</v>
      </c>
      <c r="AI309">
        <v>29859465</v>
      </c>
      <c r="AJ309">
        <v>312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</row>
    <row r="310" spans="1:44">
      <c r="A310">
        <f>ROW(Source!A248)</f>
        <v>248</v>
      </c>
      <c r="B310">
        <v>29859473</v>
      </c>
      <c r="C310">
        <v>29859461</v>
      </c>
      <c r="D310">
        <v>29313222</v>
      </c>
      <c r="E310">
        <v>1</v>
      </c>
      <c r="F310">
        <v>1</v>
      </c>
      <c r="G310">
        <v>37</v>
      </c>
      <c r="H310">
        <v>3</v>
      </c>
      <c r="I310" t="s">
        <v>954</v>
      </c>
      <c r="J310" t="s">
        <v>955</v>
      </c>
      <c r="K310" t="s">
        <v>956</v>
      </c>
      <c r="L310">
        <v>1348</v>
      </c>
      <c r="N310">
        <v>1009</v>
      </c>
      <c r="O310" t="s">
        <v>68</v>
      </c>
      <c r="P310" t="s">
        <v>68</v>
      </c>
      <c r="Q310">
        <v>1000</v>
      </c>
      <c r="X310">
        <v>5.5E-2</v>
      </c>
      <c r="Y310">
        <v>81852.28</v>
      </c>
      <c r="Z310">
        <v>0</v>
      </c>
      <c r="AA310">
        <v>0</v>
      </c>
      <c r="AB310">
        <v>0</v>
      </c>
      <c r="AC310">
        <v>0</v>
      </c>
      <c r="AD310">
        <v>1</v>
      </c>
      <c r="AE310">
        <v>0</v>
      </c>
      <c r="AF310" t="s">
        <v>4</v>
      </c>
      <c r="AG310">
        <v>5.5E-2</v>
      </c>
      <c r="AH310">
        <v>2</v>
      </c>
      <c r="AI310">
        <v>29859466</v>
      </c>
      <c r="AJ310">
        <v>313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</row>
    <row r="311" spans="1:44">
      <c r="A311">
        <f>ROW(Source!A248)</f>
        <v>248</v>
      </c>
      <c r="B311">
        <v>29859474</v>
      </c>
      <c r="C311">
        <v>29859461</v>
      </c>
      <c r="D311">
        <v>29311406</v>
      </c>
      <c r="E311">
        <v>1</v>
      </c>
      <c r="F311">
        <v>1</v>
      </c>
      <c r="G311">
        <v>37</v>
      </c>
      <c r="H311">
        <v>3</v>
      </c>
      <c r="I311" t="s">
        <v>957</v>
      </c>
      <c r="J311" t="s">
        <v>958</v>
      </c>
      <c r="K311" t="s">
        <v>959</v>
      </c>
      <c r="L311">
        <v>1346</v>
      </c>
      <c r="N311">
        <v>1009</v>
      </c>
      <c r="O311" t="s">
        <v>717</v>
      </c>
      <c r="P311" t="s">
        <v>717</v>
      </c>
      <c r="Q311">
        <v>1</v>
      </c>
      <c r="X311">
        <v>26.6</v>
      </c>
      <c r="Y311">
        <v>183.25</v>
      </c>
      <c r="Z311">
        <v>0</v>
      </c>
      <c r="AA311">
        <v>0</v>
      </c>
      <c r="AB311">
        <v>0</v>
      </c>
      <c r="AC311">
        <v>0</v>
      </c>
      <c r="AD311">
        <v>1</v>
      </c>
      <c r="AE311">
        <v>0</v>
      </c>
      <c r="AF311" t="s">
        <v>4</v>
      </c>
      <c r="AG311">
        <v>26.6</v>
      </c>
      <c r="AH311">
        <v>2</v>
      </c>
      <c r="AI311">
        <v>29859467</v>
      </c>
      <c r="AJ311">
        <v>314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</row>
    <row r="312" spans="1:44">
      <c r="A312">
        <f>ROW(Source!A248)</f>
        <v>248</v>
      </c>
      <c r="B312">
        <v>29859475</v>
      </c>
      <c r="C312">
        <v>29859461</v>
      </c>
      <c r="D312">
        <v>29311408</v>
      </c>
      <c r="E312">
        <v>1</v>
      </c>
      <c r="F312">
        <v>1</v>
      </c>
      <c r="G312">
        <v>37</v>
      </c>
      <c r="H312">
        <v>3</v>
      </c>
      <c r="I312" t="s">
        <v>960</v>
      </c>
      <c r="J312" t="s">
        <v>961</v>
      </c>
      <c r="K312" t="s">
        <v>962</v>
      </c>
      <c r="L312">
        <v>1346</v>
      </c>
      <c r="N312">
        <v>1009</v>
      </c>
      <c r="O312" t="s">
        <v>717</v>
      </c>
      <c r="P312" t="s">
        <v>717</v>
      </c>
      <c r="Q312">
        <v>1</v>
      </c>
      <c r="X312">
        <v>11.4</v>
      </c>
      <c r="Y312">
        <v>78.349999999999994</v>
      </c>
      <c r="Z312">
        <v>0</v>
      </c>
      <c r="AA312">
        <v>0</v>
      </c>
      <c r="AB312">
        <v>0</v>
      </c>
      <c r="AC312">
        <v>0</v>
      </c>
      <c r="AD312">
        <v>1</v>
      </c>
      <c r="AE312">
        <v>0</v>
      </c>
      <c r="AF312" t="s">
        <v>4</v>
      </c>
      <c r="AG312">
        <v>11.4</v>
      </c>
      <c r="AH312">
        <v>2</v>
      </c>
      <c r="AI312">
        <v>29859468</v>
      </c>
      <c r="AJ312">
        <v>315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</row>
    <row r="313" spans="1:44">
      <c r="A313">
        <f>ROW(Source!A249)</f>
        <v>249</v>
      </c>
      <c r="B313">
        <v>29859485</v>
      </c>
      <c r="C313">
        <v>29859476</v>
      </c>
      <c r="D313">
        <v>29308795</v>
      </c>
      <c r="E313">
        <v>37</v>
      </c>
      <c r="F313">
        <v>1</v>
      </c>
      <c r="G313">
        <v>37</v>
      </c>
      <c r="H313">
        <v>1</v>
      </c>
      <c r="I313" t="s">
        <v>684</v>
      </c>
      <c r="J313" t="s">
        <v>4</v>
      </c>
      <c r="K313" t="s">
        <v>685</v>
      </c>
      <c r="L313">
        <v>1191</v>
      </c>
      <c r="N313">
        <v>1013</v>
      </c>
      <c r="O313" t="s">
        <v>686</v>
      </c>
      <c r="P313" t="s">
        <v>686</v>
      </c>
      <c r="Q313">
        <v>1</v>
      </c>
      <c r="X313">
        <v>26.3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1</v>
      </c>
      <c r="AE313">
        <v>1</v>
      </c>
      <c r="AF313" t="s">
        <v>4</v>
      </c>
      <c r="AG313">
        <v>26.3</v>
      </c>
      <c r="AH313">
        <v>2</v>
      </c>
      <c r="AI313">
        <v>29859477</v>
      </c>
      <c r="AJ313">
        <v>316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</row>
    <row r="314" spans="1:44">
      <c r="A314">
        <f>ROW(Source!A249)</f>
        <v>249</v>
      </c>
      <c r="B314">
        <v>29859486</v>
      </c>
      <c r="C314">
        <v>29859476</v>
      </c>
      <c r="D314">
        <v>29312855</v>
      </c>
      <c r="E314">
        <v>1</v>
      </c>
      <c r="F314">
        <v>1</v>
      </c>
      <c r="G314">
        <v>37</v>
      </c>
      <c r="H314">
        <v>3</v>
      </c>
      <c r="I314" t="s">
        <v>728</v>
      </c>
      <c r="J314" t="s">
        <v>729</v>
      </c>
      <c r="K314" t="s">
        <v>730</v>
      </c>
      <c r="L314">
        <v>1339</v>
      </c>
      <c r="N314">
        <v>1007</v>
      </c>
      <c r="O314" t="s">
        <v>54</v>
      </c>
      <c r="P314" t="s">
        <v>54</v>
      </c>
      <c r="Q314">
        <v>1</v>
      </c>
      <c r="X314">
        <v>0.24</v>
      </c>
      <c r="Y314">
        <v>49.83</v>
      </c>
      <c r="Z314">
        <v>0</v>
      </c>
      <c r="AA314">
        <v>0</v>
      </c>
      <c r="AB314">
        <v>0</v>
      </c>
      <c r="AC314">
        <v>0</v>
      </c>
      <c r="AD314">
        <v>1</v>
      </c>
      <c r="AE314">
        <v>0</v>
      </c>
      <c r="AF314" t="s">
        <v>4</v>
      </c>
      <c r="AG314">
        <v>0.24</v>
      </c>
      <c r="AH314">
        <v>2</v>
      </c>
      <c r="AI314">
        <v>29859478</v>
      </c>
      <c r="AJ314">
        <v>317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</row>
    <row r="315" spans="1:44">
      <c r="A315">
        <f>ROW(Source!A249)</f>
        <v>249</v>
      </c>
      <c r="B315">
        <v>29859487</v>
      </c>
      <c r="C315">
        <v>29859476</v>
      </c>
      <c r="D315">
        <v>29313009</v>
      </c>
      <c r="E315">
        <v>1</v>
      </c>
      <c r="F315">
        <v>1</v>
      </c>
      <c r="G315">
        <v>37</v>
      </c>
      <c r="H315">
        <v>3</v>
      </c>
      <c r="I315" t="s">
        <v>963</v>
      </c>
      <c r="J315" t="s">
        <v>964</v>
      </c>
      <c r="K315" t="s">
        <v>965</v>
      </c>
      <c r="L315">
        <v>1348</v>
      </c>
      <c r="N315">
        <v>1009</v>
      </c>
      <c r="O315" t="s">
        <v>68</v>
      </c>
      <c r="P315" t="s">
        <v>68</v>
      </c>
      <c r="Q315">
        <v>1000</v>
      </c>
      <c r="X315">
        <v>1.2E-2</v>
      </c>
      <c r="Y315">
        <v>7861.58</v>
      </c>
      <c r="Z315">
        <v>0</v>
      </c>
      <c r="AA315">
        <v>0</v>
      </c>
      <c r="AB315">
        <v>0</v>
      </c>
      <c r="AC315">
        <v>0</v>
      </c>
      <c r="AD315">
        <v>1</v>
      </c>
      <c r="AE315">
        <v>0</v>
      </c>
      <c r="AF315" t="s">
        <v>4</v>
      </c>
      <c r="AG315">
        <v>1.2E-2</v>
      </c>
      <c r="AH315">
        <v>2</v>
      </c>
      <c r="AI315">
        <v>29859479</v>
      </c>
      <c r="AJ315">
        <v>318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</row>
    <row r="316" spans="1:44">
      <c r="A316">
        <f>ROW(Source!A249)</f>
        <v>249</v>
      </c>
      <c r="B316">
        <v>29859488</v>
      </c>
      <c r="C316">
        <v>29859476</v>
      </c>
      <c r="D316">
        <v>29313015</v>
      </c>
      <c r="E316">
        <v>1</v>
      </c>
      <c r="F316">
        <v>1</v>
      </c>
      <c r="G316">
        <v>37</v>
      </c>
      <c r="H316">
        <v>3</v>
      </c>
      <c r="I316" t="s">
        <v>966</v>
      </c>
      <c r="J316" t="s">
        <v>967</v>
      </c>
      <c r="K316" t="s">
        <v>968</v>
      </c>
      <c r="L316">
        <v>1348</v>
      </c>
      <c r="N316">
        <v>1009</v>
      </c>
      <c r="O316" t="s">
        <v>68</v>
      </c>
      <c r="P316" t="s">
        <v>68</v>
      </c>
      <c r="Q316">
        <v>1000</v>
      </c>
      <c r="X316">
        <v>6.4000000000000005E-4</v>
      </c>
      <c r="Y316">
        <v>68480.08</v>
      </c>
      <c r="Z316">
        <v>0</v>
      </c>
      <c r="AA316">
        <v>0</v>
      </c>
      <c r="AB316">
        <v>0</v>
      </c>
      <c r="AC316">
        <v>0</v>
      </c>
      <c r="AD316">
        <v>1</v>
      </c>
      <c r="AE316">
        <v>0</v>
      </c>
      <c r="AF316" t="s">
        <v>4</v>
      </c>
      <c r="AG316">
        <v>6.4000000000000005E-4</v>
      </c>
      <c r="AH316">
        <v>2</v>
      </c>
      <c r="AI316">
        <v>29859480</v>
      </c>
      <c r="AJ316">
        <v>319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</row>
    <row r="317" spans="1:44">
      <c r="A317">
        <f>ROW(Source!A249)</f>
        <v>249</v>
      </c>
      <c r="B317">
        <v>29859489</v>
      </c>
      <c r="C317">
        <v>29859476</v>
      </c>
      <c r="D317">
        <v>29313206</v>
      </c>
      <c r="E317">
        <v>1</v>
      </c>
      <c r="F317">
        <v>1</v>
      </c>
      <c r="G317">
        <v>37</v>
      </c>
      <c r="H317">
        <v>3</v>
      </c>
      <c r="I317" t="s">
        <v>951</v>
      </c>
      <c r="J317" t="s">
        <v>952</v>
      </c>
      <c r="K317" t="s">
        <v>953</v>
      </c>
      <c r="L317">
        <v>1327</v>
      </c>
      <c r="N317">
        <v>1005</v>
      </c>
      <c r="O317" t="s">
        <v>201</v>
      </c>
      <c r="P317" t="s">
        <v>201</v>
      </c>
      <c r="Q317">
        <v>1</v>
      </c>
      <c r="X317">
        <v>0.8</v>
      </c>
      <c r="Y317">
        <v>431.83</v>
      </c>
      <c r="Z317">
        <v>0</v>
      </c>
      <c r="AA317">
        <v>0</v>
      </c>
      <c r="AB317">
        <v>0</v>
      </c>
      <c r="AC317">
        <v>0</v>
      </c>
      <c r="AD317">
        <v>1</v>
      </c>
      <c r="AE317">
        <v>0</v>
      </c>
      <c r="AF317" t="s">
        <v>4</v>
      </c>
      <c r="AG317">
        <v>0.8</v>
      </c>
      <c r="AH317">
        <v>2</v>
      </c>
      <c r="AI317">
        <v>29859481</v>
      </c>
      <c r="AJ317">
        <v>320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</row>
    <row r="318" spans="1:44">
      <c r="A318">
        <f>ROW(Source!A249)</f>
        <v>249</v>
      </c>
      <c r="B318">
        <v>29859490</v>
      </c>
      <c r="C318">
        <v>29859476</v>
      </c>
      <c r="D318">
        <v>29313225</v>
      </c>
      <c r="E318">
        <v>1</v>
      </c>
      <c r="F318">
        <v>1</v>
      </c>
      <c r="G318">
        <v>37</v>
      </c>
      <c r="H318">
        <v>3</v>
      </c>
      <c r="I318" t="s">
        <v>969</v>
      </c>
      <c r="J318" t="s">
        <v>970</v>
      </c>
      <c r="K318" t="s">
        <v>971</v>
      </c>
      <c r="L318">
        <v>1348</v>
      </c>
      <c r="N318">
        <v>1009</v>
      </c>
      <c r="O318" t="s">
        <v>68</v>
      </c>
      <c r="P318" t="s">
        <v>68</v>
      </c>
      <c r="Q318">
        <v>1000</v>
      </c>
      <c r="X318">
        <v>6.4000000000000003E-3</v>
      </c>
      <c r="Y318">
        <v>56576</v>
      </c>
      <c r="Z318">
        <v>0</v>
      </c>
      <c r="AA318">
        <v>0</v>
      </c>
      <c r="AB318">
        <v>0</v>
      </c>
      <c r="AC318">
        <v>0</v>
      </c>
      <c r="AD318">
        <v>1</v>
      </c>
      <c r="AE318">
        <v>0</v>
      </c>
      <c r="AF318" t="s">
        <v>4</v>
      </c>
      <c r="AG318">
        <v>6.4000000000000003E-3</v>
      </c>
      <c r="AH318">
        <v>2</v>
      </c>
      <c r="AI318">
        <v>29859482</v>
      </c>
      <c r="AJ318">
        <v>321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</row>
    <row r="319" spans="1:44">
      <c r="A319">
        <f>ROW(Source!A249)</f>
        <v>249</v>
      </c>
      <c r="B319">
        <v>29859491</v>
      </c>
      <c r="C319">
        <v>29859476</v>
      </c>
      <c r="D319">
        <v>29312917</v>
      </c>
      <c r="E319">
        <v>1</v>
      </c>
      <c r="F319">
        <v>1</v>
      </c>
      <c r="G319">
        <v>37</v>
      </c>
      <c r="H319">
        <v>3</v>
      </c>
      <c r="I319" t="s">
        <v>972</v>
      </c>
      <c r="J319" t="s">
        <v>973</v>
      </c>
      <c r="K319" t="s">
        <v>974</v>
      </c>
      <c r="L319">
        <v>1348</v>
      </c>
      <c r="N319">
        <v>1009</v>
      </c>
      <c r="O319" t="s">
        <v>68</v>
      </c>
      <c r="P319" t="s">
        <v>68</v>
      </c>
      <c r="Q319">
        <v>1000</v>
      </c>
      <c r="X319">
        <v>2.4299999999999999E-3</v>
      </c>
      <c r="Y319">
        <v>608607.25</v>
      </c>
      <c r="Z319">
        <v>0</v>
      </c>
      <c r="AA319">
        <v>0</v>
      </c>
      <c r="AB319">
        <v>0</v>
      </c>
      <c r="AC319">
        <v>0</v>
      </c>
      <c r="AD319">
        <v>1</v>
      </c>
      <c r="AE319">
        <v>0</v>
      </c>
      <c r="AF319" t="s">
        <v>4</v>
      </c>
      <c r="AG319">
        <v>2.4299999999999999E-3</v>
      </c>
      <c r="AH319">
        <v>2</v>
      </c>
      <c r="AI319">
        <v>29859483</v>
      </c>
      <c r="AJ319">
        <v>322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</row>
    <row r="320" spans="1:44">
      <c r="A320">
        <f>ROW(Source!A249)</f>
        <v>249</v>
      </c>
      <c r="B320">
        <v>29859492</v>
      </c>
      <c r="C320">
        <v>29859476</v>
      </c>
      <c r="D320">
        <v>29311231</v>
      </c>
      <c r="E320">
        <v>1</v>
      </c>
      <c r="F320">
        <v>1</v>
      </c>
      <c r="G320">
        <v>37</v>
      </c>
      <c r="H320">
        <v>3</v>
      </c>
      <c r="I320" t="s">
        <v>975</v>
      </c>
      <c r="J320" t="s">
        <v>976</v>
      </c>
      <c r="K320" t="s">
        <v>977</v>
      </c>
      <c r="L320">
        <v>1348</v>
      </c>
      <c r="N320">
        <v>1009</v>
      </c>
      <c r="O320" t="s">
        <v>68</v>
      </c>
      <c r="P320" t="s">
        <v>68</v>
      </c>
      <c r="Q320">
        <v>1000</v>
      </c>
      <c r="X320">
        <v>6.7000000000000004E-2</v>
      </c>
      <c r="Y320">
        <v>84679.11</v>
      </c>
      <c r="Z320">
        <v>0</v>
      </c>
      <c r="AA320">
        <v>0</v>
      </c>
      <c r="AB320">
        <v>0</v>
      </c>
      <c r="AC320">
        <v>0</v>
      </c>
      <c r="AD320">
        <v>1</v>
      </c>
      <c r="AE320">
        <v>0</v>
      </c>
      <c r="AF320" t="s">
        <v>4</v>
      </c>
      <c r="AG320">
        <v>6.7000000000000004E-2</v>
      </c>
      <c r="AH320">
        <v>2</v>
      </c>
      <c r="AI320">
        <v>29859484</v>
      </c>
      <c r="AJ320">
        <v>323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</row>
    <row r="321" spans="1:44">
      <c r="A321">
        <f>ROW(Source!A250)</f>
        <v>250</v>
      </c>
      <c r="B321">
        <v>29859496</v>
      </c>
      <c r="C321">
        <v>29859493</v>
      </c>
      <c r="D321">
        <v>29308795</v>
      </c>
      <c r="E321">
        <v>37</v>
      </c>
      <c r="F321">
        <v>1</v>
      </c>
      <c r="G321">
        <v>37</v>
      </c>
      <c r="H321">
        <v>1</v>
      </c>
      <c r="I321" t="s">
        <v>684</v>
      </c>
      <c r="J321" t="s">
        <v>4</v>
      </c>
      <c r="K321" t="s">
        <v>685</v>
      </c>
      <c r="L321">
        <v>1191</v>
      </c>
      <c r="N321">
        <v>1013</v>
      </c>
      <c r="O321" t="s">
        <v>686</v>
      </c>
      <c r="P321" t="s">
        <v>686</v>
      </c>
      <c r="Q321">
        <v>1</v>
      </c>
      <c r="X321">
        <v>2.78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1</v>
      </c>
      <c r="AE321">
        <v>1</v>
      </c>
      <c r="AF321" t="s">
        <v>4</v>
      </c>
      <c r="AG321">
        <v>2.78</v>
      </c>
      <c r="AH321">
        <v>2</v>
      </c>
      <c r="AI321">
        <v>29859494</v>
      </c>
      <c r="AJ321">
        <v>324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</row>
    <row r="322" spans="1:44">
      <c r="A322">
        <f>ROW(Source!A250)</f>
        <v>250</v>
      </c>
      <c r="B322">
        <v>29859497</v>
      </c>
      <c r="C322">
        <v>29859493</v>
      </c>
      <c r="D322">
        <v>29310735</v>
      </c>
      <c r="E322">
        <v>1</v>
      </c>
      <c r="F322">
        <v>1</v>
      </c>
      <c r="G322">
        <v>37</v>
      </c>
      <c r="H322">
        <v>2</v>
      </c>
      <c r="I322" t="s">
        <v>783</v>
      </c>
      <c r="J322" t="s">
        <v>784</v>
      </c>
      <c r="K322" t="s">
        <v>785</v>
      </c>
      <c r="L322">
        <v>1368</v>
      </c>
      <c r="N322">
        <v>1011</v>
      </c>
      <c r="O322" t="s">
        <v>63</v>
      </c>
      <c r="P322" t="s">
        <v>63</v>
      </c>
      <c r="Q322">
        <v>1</v>
      </c>
      <c r="X322">
        <v>0.34</v>
      </c>
      <c r="Y322">
        <v>0</v>
      </c>
      <c r="Z322">
        <v>7.44</v>
      </c>
      <c r="AA322">
        <v>0.01</v>
      </c>
      <c r="AB322">
        <v>0</v>
      </c>
      <c r="AC322">
        <v>0</v>
      </c>
      <c r="AD322">
        <v>1</v>
      </c>
      <c r="AE322">
        <v>0</v>
      </c>
      <c r="AF322" t="s">
        <v>4</v>
      </c>
      <c r="AG322">
        <v>0.34</v>
      </c>
      <c r="AH322">
        <v>2</v>
      </c>
      <c r="AI322">
        <v>29859495</v>
      </c>
      <c r="AJ322">
        <v>325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</row>
    <row r="323" spans="1:44">
      <c r="A323">
        <f>ROW(Source!A251)</f>
        <v>251</v>
      </c>
      <c r="B323">
        <v>29859501</v>
      </c>
      <c r="C323">
        <v>29859498</v>
      </c>
      <c r="D323">
        <v>29308795</v>
      </c>
      <c r="E323">
        <v>37</v>
      </c>
      <c r="F323">
        <v>1</v>
      </c>
      <c r="G323">
        <v>37</v>
      </c>
      <c r="H323">
        <v>1</v>
      </c>
      <c r="I323" t="s">
        <v>684</v>
      </c>
      <c r="J323" t="s">
        <v>4</v>
      </c>
      <c r="K323" t="s">
        <v>685</v>
      </c>
      <c r="L323">
        <v>1191</v>
      </c>
      <c r="N323">
        <v>1013</v>
      </c>
      <c r="O323" t="s">
        <v>686</v>
      </c>
      <c r="P323" t="s">
        <v>686</v>
      </c>
      <c r="Q323">
        <v>1</v>
      </c>
      <c r="X323">
        <v>3.13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1</v>
      </c>
      <c r="AE323">
        <v>1</v>
      </c>
      <c r="AF323" t="s">
        <v>4</v>
      </c>
      <c r="AG323">
        <v>3.13</v>
      </c>
      <c r="AH323">
        <v>2</v>
      </c>
      <c r="AI323">
        <v>29859499</v>
      </c>
      <c r="AJ323">
        <v>326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</row>
    <row r="324" spans="1:44">
      <c r="A324">
        <f>ROW(Source!A251)</f>
        <v>251</v>
      </c>
      <c r="B324">
        <v>29859502</v>
      </c>
      <c r="C324">
        <v>29859498</v>
      </c>
      <c r="D324">
        <v>29310735</v>
      </c>
      <c r="E324">
        <v>1</v>
      </c>
      <c r="F324">
        <v>1</v>
      </c>
      <c r="G324">
        <v>37</v>
      </c>
      <c r="H324">
        <v>2</v>
      </c>
      <c r="I324" t="s">
        <v>783</v>
      </c>
      <c r="J324" t="s">
        <v>784</v>
      </c>
      <c r="K324" t="s">
        <v>785</v>
      </c>
      <c r="L324">
        <v>1368</v>
      </c>
      <c r="N324">
        <v>1011</v>
      </c>
      <c r="O324" t="s">
        <v>63</v>
      </c>
      <c r="P324" t="s">
        <v>63</v>
      </c>
      <c r="Q324">
        <v>1</v>
      </c>
      <c r="X324">
        <v>1</v>
      </c>
      <c r="Y324">
        <v>0</v>
      </c>
      <c r="Z324">
        <v>7.44</v>
      </c>
      <c r="AA324">
        <v>0.01</v>
      </c>
      <c r="AB324">
        <v>0</v>
      </c>
      <c r="AC324">
        <v>0</v>
      </c>
      <c r="AD324">
        <v>1</v>
      </c>
      <c r="AE324">
        <v>0</v>
      </c>
      <c r="AF324" t="s">
        <v>4</v>
      </c>
      <c r="AG324">
        <v>1</v>
      </c>
      <c r="AH324">
        <v>2</v>
      </c>
      <c r="AI324">
        <v>29859500</v>
      </c>
      <c r="AJ324">
        <v>327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</row>
    <row r="325" spans="1:44">
      <c r="A325">
        <f>ROW(Source!A252)</f>
        <v>252</v>
      </c>
      <c r="B325">
        <v>29859506</v>
      </c>
      <c r="C325">
        <v>29859503</v>
      </c>
      <c r="D325">
        <v>29308795</v>
      </c>
      <c r="E325">
        <v>37</v>
      </c>
      <c r="F325">
        <v>1</v>
      </c>
      <c r="G325">
        <v>37</v>
      </c>
      <c r="H325">
        <v>1</v>
      </c>
      <c r="I325" t="s">
        <v>684</v>
      </c>
      <c r="J325" t="s">
        <v>4</v>
      </c>
      <c r="K325" t="s">
        <v>685</v>
      </c>
      <c r="L325">
        <v>1191</v>
      </c>
      <c r="N325">
        <v>1013</v>
      </c>
      <c r="O325" t="s">
        <v>686</v>
      </c>
      <c r="P325" t="s">
        <v>686</v>
      </c>
      <c r="Q325">
        <v>1</v>
      </c>
      <c r="X325">
        <v>11.39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1</v>
      </c>
      <c r="AE325">
        <v>1</v>
      </c>
      <c r="AF325" t="s">
        <v>4</v>
      </c>
      <c r="AG325">
        <v>11.39</v>
      </c>
      <c r="AH325">
        <v>2</v>
      </c>
      <c r="AI325">
        <v>29859504</v>
      </c>
      <c r="AJ325">
        <v>328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</row>
    <row r="326" spans="1:44">
      <c r="A326">
        <f>ROW(Source!A252)</f>
        <v>252</v>
      </c>
      <c r="B326">
        <v>29859507</v>
      </c>
      <c r="C326">
        <v>29859503</v>
      </c>
      <c r="D326">
        <v>29308796</v>
      </c>
      <c r="E326">
        <v>37</v>
      </c>
      <c r="F326">
        <v>1</v>
      </c>
      <c r="G326">
        <v>37</v>
      </c>
      <c r="H326">
        <v>3</v>
      </c>
      <c r="I326" t="s">
        <v>731</v>
      </c>
      <c r="J326" t="s">
        <v>4</v>
      </c>
      <c r="K326" t="s">
        <v>732</v>
      </c>
      <c r="L326">
        <v>1348</v>
      </c>
      <c r="N326">
        <v>1009</v>
      </c>
      <c r="O326" t="s">
        <v>68</v>
      </c>
      <c r="P326" t="s">
        <v>68</v>
      </c>
      <c r="Q326">
        <v>1000</v>
      </c>
      <c r="X326">
        <v>0.47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1</v>
      </c>
      <c r="AE326">
        <v>0</v>
      </c>
      <c r="AF326" t="s">
        <v>4</v>
      </c>
      <c r="AG326">
        <v>0.47</v>
      </c>
      <c r="AH326">
        <v>2</v>
      </c>
      <c r="AI326">
        <v>29859505</v>
      </c>
      <c r="AJ326">
        <v>329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</row>
    <row r="327" spans="1:44">
      <c r="A327">
        <f>ROW(Source!A253)</f>
        <v>253</v>
      </c>
      <c r="B327">
        <v>29859516</v>
      </c>
      <c r="C327">
        <v>29859508</v>
      </c>
      <c r="D327">
        <v>29308795</v>
      </c>
      <c r="E327">
        <v>37</v>
      </c>
      <c r="F327">
        <v>1</v>
      </c>
      <c r="G327">
        <v>37</v>
      </c>
      <c r="H327">
        <v>1</v>
      </c>
      <c r="I327" t="s">
        <v>684</v>
      </c>
      <c r="J327" t="s">
        <v>4</v>
      </c>
      <c r="K327" t="s">
        <v>685</v>
      </c>
      <c r="L327">
        <v>1191</v>
      </c>
      <c r="N327">
        <v>1013</v>
      </c>
      <c r="O327" t="s">
        <v>686</v>
      </c>
      <c r="P327" t="s">
        <v>686</v>
      </c>
      <c r="Q327">
        <v>1</v>
      </c>
      <c r="X327">
        <v>113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1</v>
      </c>
      <c r="AE327">
        <v>1</v>
      </c>
      <c r="AF327" t="s">
        <v>4</v>
      </c>
      <c r="AG327">
        <v>113</v>
      </c>
      <c r="AH327">
        <v>2</v>
      </c>
      <c r="AI327">
        <v>29859509</v>
      </c>
      <c r="AJ327">
        <v>330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</row>
    <row r="328" spans="1:44">
      <c r="A328">
        <f>ROW(Source!A253)</f>
        <v>253</v>
      </c>
      <c r="B328">
        <v>29859517</v>
      </c>
      <c r="C328">
        <v>29859508</v>
      </c>
      <c r="D328">
        <v>29310156</v>
      </c>
      <c r="E328">
        <v>1</v>
      </c>
      <c r="F328">
        <v>1</v>
      </c>
      <c r="G328">
        <v>37</v>
      </c>
      <c r="H328">
        <v>2</v>
      </c>
      <c r="I328" t="s">
        <v>924</v>
      </c>
      <c r="J328" t="s">
        <v>925</v>
      </c>
      <c r="K328" t="s">
        <v>926</v>
      </c>
      <c r="L328">
        <v>1368</v>
      </c>
      <c r="N328">
        <v>1011</v>
      </c>
      <c r="O328" t="s">
        <v>63</v>
      </c>
      <c r="P328" t="s">
        <v>63</v>
      </c>
      <c r="Q328">
        <v>1</v>
      </c>
      <c r="X328">
        <v>1.19</v>
      </c>
      <c r="Y328">
        <v>0</v>
      </c>
      <c r="Z328">
        <v>718.47</v>
      </c>
      <c r="AA328">
        <v>581.14</v>
      </c>
      <c r="AB328">
        <v>0</v>
      </c>
      <c r="AC328">
        <v>0</v>
      </c>
      <c r="AD328">
        <v>1</v>
      </c>
      <c r="AE328">
        <v>0</v>
      </c>
      <c r="AF328" t="s">
        <v>4</v>
      </c>
      <c r="AG328">
        <v>1.19</v>
      </c>
      <c r="AH328">
        <v>2</v>
      </c>
      <c r="AI328">
        <v>29859510</v>
      </c>
      <c r="AJ328">
        <v>331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</row>
    <row r="329" spans="1:44">
      <c r="A329">
        <f>ROW(Source!A253)</f>
        <v>253</v>
      </c>
      <c r="B329">
        <v>29859518</v>
      </c>
      <c r="C329">
        <v>29859508</v>
      </c>
      <c r="D329">
        <v>29310733</v>
      </c>
      <c r="E329">
        <v>1</v>
      </c>
      <c r="F329">
        <v>1</v>
      </c>
      <c r="G329">
        <v>37</v>
      </c>
      <c r="H329">
        <v>2</v>
      </c>
      <c r="I329" t="s">
        <v>927</v>
      </c>
      <c r="J329" t="s">
        <v>928</v>
      </c>
      <c r="K329" t="s">
        <v>929</v>
      </c>
      <c r="L329">
        <v>1368</v>
      </c>
      <c r="N329">
        <v>1011</v>
      </c>
      <c r="O329" t="s">
        <v>63</v>
      </c>
      <c r="P329" t="s">
        <v>63</v>
      </c>
      <c r="Q329">
        <v>1</v>
      </c>
      <c r="X329">
        <v>1.19</v>
      </c>
      <c r="Y329">
        <v>0</v>
      </c>
      <c r="Z329">
        <v>5.58</v>
      </c>
      <c r="AA329">
        <v>0.02</v>
      </c>
      <c r="AB329">
        <v>0</v>
      </c>
      <c r="AC329">
        <v>0</v>
      </c>
      <c r="AD329">
        <v>1</v>
      </c>
      <c r="AE329">
        <v>0</v>
      </c>
      <c r="AF329" t="s">
        <v>4</v>
      </c>
      <c r="AG329">
        <v>1.19</v>
      </c>
      <c r="AH329">
        <v>2</v>
      </c>
      <c r="AI329">
        <v>29859511</v>
      </c>
      <c r="AJ329">
        <v>332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</row>
    <row r="330" spans="1:44">
      <c r="A330">
        <f>ROW(Source!A253)</f>
        <v>253</v>
      </c>
      <c r="B330">
        <v>29859519</v>
      </c>
      <c r="C330">
        <v>29859508</v>
      </c>
      <c r="D330">
        <v>29309928</v>
      </c>
      <c r="E330">
        <v>1</v>
      </c>
      <c r="F330">
        <v>1</v>
      </c>
      <c r="G330">
        <v>37</v>
      </c>
      <c r="H330">
        <v>2</v>
      </c>
      <c r="I330" t="s">
        <v>702</v>
      </c>
      <c r="J330" t="s">
        <v>703</v>
      </c>
      <c r="K330" t="s">
        <v>704</v>
      </c>
      <c r="L330">
        <v>1368</v>
      </c>
      <c r="N330">
        <v>1011</v>
      </c>
      <c r="O330" t="s">
        <v>63</v>
      </c>
      <c r="P330" t="s">
        <v>63</v>
      </c>
      <c r="Q330">
        <v>1</v>
      </c>
      <c r="X330">
        <v>1.18</v>
      </c>
      <c r="Y330">
        <v>0</v>
      </c>
      <c r="Z330">
        <v>21.27</v>
      </c>
      <c r="AA330">
        <v>0.14000000000000001</v>
      </c>
      <c r="AB330">
        <v>0</v>
      </c>
      <c r="AC330">
        <v>0</v>
      </c>
      <c r="AD330">
        <v>1</v>
      </c>
      <c r="AE330">
        <v>0</v>
      </c>
      <c r="AF330" t="s">
        <v>4</v>
      </c>
      <c r="AG330">
        <v>1.18</v>
      </c>
      <c r="AH330">
        <v>2</v>
      </c>
      <c r="AI330">
        <v>29859512</v>
      </c>
      <c r="AJ330">
        <v>333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</row>
    <row r="331" spans="1:44">
      <c r="A331">
        <f>ROW(Source!A253)</f>
        <v>253</v>
      </c>
      <c r="B331">
        <v>29859520</v>
      </c>
      <c r="C331">
        <v>29859508</v>
      </c>
      <c r="D331">
        <v>29310972</v>
      </c>
      <c r="E331">
        <v>1</v>
      </c>
      <c r="F331">
        <v>1</v>
      </c>
      <c r="G331">
        <v>37</v>
      </c>
      <c r="H331">
        <v>3</v>
      </c>
      <c r="I331" t="s">
        <v>978</v>
      </c>
      <c r="J331" t="s">
        <v>979</v>
      </c>
      <c r="K331" t="s">
        <v>980</v>
      </c>
      <c r="L331">
        <v>1348</v>
      </c>
      <c r="N331">
        <v>1009</v>
      </c>
      <c r="O331" t="s">
        <v>68</v>
      </c>
      <c r="P331" t="s">
        <v>68</v>
      </c>
      <c r="Q331">
        <v>1000</v>
      </c>
      <c r="X331">
        <v>2.1000000000000001E-2</v>
      </c>
      <c r="Y331">
        <v>8309.86</v>
      </c>
      <c r="Z331">
        <v>0</v>
      </c>
      <c r="AA331">
        <v>0</v>
      </c>
      <c r="AB331">
        <v>0</v>
      </c>
      <c r="AC331">
        <v>0</v>
      </c>
      <c r="AD331">
        <v>1</v>
      </c>
      <c r="AE331">
        <v>0</v>
      </c>
      <c r="AF331" t="s">
        <v>4</v>
      </c>
      <c r="AG331">
        <v>2.1000000000000001E-2</v>
      </c>
      <c r="AH331">
        <v>2</v>
      </c>
      <c r="AI331">
        <v>29859513</v>
      </c>
      <c r="AJ331">
        <v>334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</row>
    <row r="332" spans="1:44">
      <c r="A332">
        <f>ROW(Source!A253)</f>
        <v>253</v>
      </c>
      <c r="B332">
        <v>29859521</v>
      </c>
      <c r="C332">
        <v>29859508</v>
      </c>
      <c r="D332">
        <v>29313939</v>
      </c>
      <c r="E332">
        <v>1</v>
      </c>
      <c r="F332">
        <v>1</v>
      </c>
      <c r="G332">
        <v>37</v>
      </c>
      <c r="H332">
        <v>3</v>
      </c>
      <c r="I332" t="s">
        <v>981</v>
      </c>
      <c r="J332" t="s">
        <v>982</v>
      </c>
      <c r="K332" t="s">
        <v>983</v>
      </c>
      <c r="L332">
        <v>1339</v>
      </c>
      <c r="N332">
        <v>1007</v>
      </c>
      <c r="O332" t="s">
        <v>54</v>
      </c>
      <c r="P332" t="s">
        <v>54</v>
      </c>
      <c r="Q332">
        <v>1</v>
      </c>
      <c r="X332">
        <v>2.14</v>
      </c>
      <c r="Y332">
        <v>4969.8599999999997</v>
      </c>
      <c r="Z332">
        <v>0</v>
      </c>
      <c r="AA332">
        <v>0</v>
      </c>
      <c r="AB332">
        <v>0</v>
      </c>
      <c r="AC332">
        <v>0</v>
      </c>
      <c r="AD332">
        <v>1</v>
      </c>
      <c r="AE332">
        <v>0</v>
      </c>
      <c r="AF332" t="s">
        <v>4</v>
      </c>
      <c r="AG332">
        <v>2.14</v>
      </c>
      <c r="AH332">
        <v>2</v>
      </c>
      <c r="AI332">
        <v>29859514</v>
      </c>
      <c r="AJ332">
        <v>335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</row>
    <row r="333" spans="1:44">
      <c r="A333">
        <f>ROW(Source!A253)</f>
        <v>253</v>
      </c>
      <c r="B333">
        <v>29859522</v>
      </c>
      <c r="C333">
        <v>29859508</v>
      </c>
      <c r="D333">
        <v>29308796</v>
      </c>
      <c r="E333">
        <v>37</v>
      </c>
      <c r="F333">
        <v>1</v>
      </c>
      <c r="G333">
        <v>37</v>
      </c>
      <c r="H333">
        <v>3</v>
      </c>
      <c r="I333" t="s">
        <v>731</v>
      </c>
      <c r="J333" t="s">
        <v>4</v>
      </c>
      <c r="K333" t="s">
        <v>732</v>
      </c>
      <c r="L333">
        <v>1348</v>
      </c>
      <c r="N333">
        <v>1009</v>
      </c>
      <c r="O333" t="s">
        <v>68</v>
      </c>
      <c r="P333" t="s">
        <v>68</v>
      </c>
      <c r="Q333">
        <v>1000</v>
      </c>
      <c r="X333">
        <v>1.28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1</v>
      </c>
      <c r="AE333">
        <v>0</v>
      </c>
      <c r="AF333" t="s">
        <v>4</v>
      </c>
      <c r="AG333">
        <v>1.28</v>
      </c>
      <c r="AH333">
        <v>2</v>
      </c>
      <c r="AI333">
        <v>29859515</v>
      </c>
      <c r="AJ333">
        <v>336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</row>
    <row r="334" spans="1:44">
      <c r="A334">
        <f>ROW(Source!A254)</f>
        <v>254</v>
      </c>
      <c r="B334">
        <v>29859532</v>
      </c>
      <c r="C334">
        <v>29859523</v>
      </c>
      <c r="D334">
        <v>29308795</v>
      </c>
      <c r="E334">
        <v>37</v>
      </c>
      <c r="F334">
        <v>1</v>
      </c>
      <c r="G334">
        <v>37</v>
      </c>
      <c r="H334">
        <v>1</v>
      </c>
      <c r="I334" t="s">
        <v>684</v>
      </c>
      <c r="J334" t="s">
        <v>4</v>
      </c>
      <c r="K334" t="s">
        <v>685</v>
      </c>
      <c r="L334">
        <v>1191</v>
      </c>
      <c r="N334">
        <v>1013</v>
      </c>
      <c r="O334" t="s">
        <v>686</v>
      </c>
      <c r="P334" t="s">
        <v>686</v>
      </c>
      <c r="Q334">
        <v>1</v>
      </c>
      <c r="X334">
        <v>37.97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1</v>
      </c>
      <c r="AE334">
        <v>1</v>
      </c>
      <c r="AF334" t="s">
        <v>4</v>
      </c>
      <c r="AG334">
        <v>37.97</v>
      </c>
      <c r="AH334">
        <v>2</v>
      </c>
      <c r="AI334">
        <v>29859524</v>
      </c>
      <c r="AJ334">
        <v>337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</row>
    <row r="335" spans="1:44">
      <c r="A335">
        <f>ROW(Source!A254)</f>
        <v>254</v>
      </c>
      <c r="B335">
        <v>29859533</v>
      </c>
      <c r="C335">
        <v>29859523</v>
      </c>
      <c r="D335">
        <v>29310294</v>
      </c>
      <c r="E335">
        <v>1</v>
      </c>
      <c r="F335">
        <v>1</v>
      </c>
      <c r="G335">
        <v>37</v>
      </c>
      <c r="H335">
        <v>2</v>
      </c>
      <c r="I335" t="s">
        <v>984</v>
      </c>
      <c r="J335" t="s">
        <v>985</v>
      </c>
      <c r="K335" t="s">
        <v>986</v>
      </c>
      <c r="L335">
        <v>1368</v>
      </c>
      <c r="N335">
        <v>1011</v>
      </c>
      <c r="O335" t="s">
        <v>63</v>
      </c>
      <c r="P335" t="s">
        <v>63</v>
      </c>
      <c r="Q335">
        <v>1</v>
      </c>
      <c r="X335">
        <v>3</v>
      </c>
      <c r="Y335">
        <v>0</v>
      </c>
      <c r="Z335">
        <v>55.98</v>
      </c>
      <c r="AA335">
        <v>0.26</v>
      </c>
      <c r="AB335">
        <v>0</v>
      </c>
      <c r="AC335">
        <v>0</v>
      </c>
      <c r="AD335">
        <v>1</v>
      </c>
      <c r="AE335">
        <v>0</v>
      </c>
      <c r="AF335" t="s">
        <v>4</v>
      </c>
      <c r="AG335">
        <v>3</v>
      </c>
      <c r="AH335">
        <v>2</v>
      </c>
      <c r="AI335">
        <v>29859525</v>
      </c>
      <c r="AJ335">
        <v>338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</row>
    <row r="336" spans="1:44">
      <c r="A336">
        <f>ROW(Source!A254)</f>
        <v>254</v>
      </c>
      <c r="B336">
        <v>29859534</v>
      </c>
      <c r="C336">
        <v>29859523</v>
      </c>
      <c r="D336">
        <v>29310774</v>
      </c>
      <c r="E336">
        <v>1</v>
      </c>
      <c r="F336">
        <v>1</v>
      </c>
      <c r="G336">
        <v>37</v>
      </c>
      <c r="H336">
        <v>2</v>
      </c>
      <c r="I336" t="s">
        <v>786</v>
      </c>
      <c r="J336" t="s">
        <v>787</v>
      </c>
      <c r="K336" t="s">
        <v>788</v>
      </c>
      <c r="L336">
        <v>1368</v>
      </c>
      <c r="N336">
        <v>1011</v>
      </c>
      <c r="O336" t="s">
        <v>63</v>
      </c>
      <c r="P336" t="s">
        <v>63</v>
      </c>
      <c r="Q336">
        <v>1</v>
      </c>
      <c r="X336">
        <v>4.1500000000000004</v>
      </c>
      <c r="Y336">
        <v>0</v>
      </c>
      <c r="Z336">
        <v>10.38</v>
      </c>
      <c r="AA336">
        <v>1.58</v>
      </c>
      <c r="AB336">
        <v>0</v>
      </c>
      <c r="AC336">
        <v>0</v>
      </c>
      <c r="AD336">
        <v>1</v>
      </c>
      <c r="AE336">
        <v>0</v>
      </c>
      <c r="AF336" t="s">
        <v>4</v>
      </c>
      <c r="AG336">
        <v>4.1500000000000004</v>
      </c>
      <c r="AH336">
        <v>2</v>
      </c>
      <c r="AI336">
        <v>29859526</v>
      </c>
      <c r="AJ336">
        <v>339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</row>
    <row r="337" spans="1:44">
      <c r="A337">
        <f>ROW(Source!A254)</f>
        <v>254</v>
      </c>
      <c r="B337">
        <v>29859535</v>
      </c>
      <c r="C337">
        <v>29859523</v>
      </c>
      <c r="D337">
        <v>29309908</v>
      </c>
      <c r="E337">
        <v>1</v>
      </c>
      <c r="F337">
        <v>1</v>
      </c>
      <c r="G337">
        <v>37</v>
      </c>
      <c r="H337">
        <v>2</v>
      </c>
      <c r="I337" t="s">
        <v>987</v>
      </c>
      <c r="J337" t="s">
        <v>988</v>
      </c>
      <c r="K337" t="s">
        <v>989</v>
      </c>
      <c r="L337">
        <v>1368</v>
      </c>
      <c r="N337">
        <v>1011</v>
      </c>
      <c r="O337" t="s">
        <v>63</v>
      </c>
      <c r="P337" t="s">
        <v>63</v>
      </c>
      <c r="Q337">
        <v>1</v>
      </c>
      <c r="X337">
        <v>0.02</v>
      </c>
      <c r="Y337">
        <v>0</v>
      </c>
      <c r="Z337">
        <v>1301.71</v>
      </c>
      <c r="AA337">
        <v>738.15</v>
      </c>
      <c r="AB337">
        <v>0</v>
      </c>
      <c r="AC337">
        <v>0</v>
      </c>
      <c r="AD337">
        <v>1</v>
      </c>
      <c r="AE337">
        <v>0</v>
      </c>
      <c r="AF337" t="s">
        <v>4</v>
      </c>
      <c r="AG337">
        <v>0.02</v>
      </c>
      <c r="AH337">
        <v>2</v>
      </c>
      <c r="AI337">
        <v>29859527</v>
      </c>
      <c r="AJ337">
        <v>340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</row>
    <row r="338" spans="1:44">
      <c r="A338">
        <f>ROW(Source!A254)</f>
        <v>254</v>
      </c>
      <c r="B338">
        <v>29859536</v>
      </c>
      <c r="C338">
        <v>29859523</v>
      </c>
      <c r="D338">
        <v>29312855</v>
      </c>
      <c r="E338">
        <v>1</v>
      </c>
      <c r="F338">
        <v>1</v>
      </c>
      <c r="G338">
        <v>37</v>
      </c>
      <c r="H338">
        <v>3</v>
      </c>
      <c r="I338" t="s">
        <v>728</v>
      </c>
      <c r="J338" t="s">
        <v>729</v>
      </c>
      <c r="K338" t="s">
        <v>730</v>
      </c>
      <c r="L338">
        <v>1339</v>
      </c>
      <c r="N338">
        <v>1007</v>
      </c>
      <c r="O338" t="s">
        <v>54</v>
      </c>
      <c r="P338" t="s">
        <v>54</v>
      </c>
      <c r="Q338">
        <v>1</v>
      </c>
      <c r="X338">
        <v>0.30199999999999999</v>
      </c>
      <c r="Y338">
        <v>49.83</v>
      </c>
      <c r="Z338">
        <v>0</v>
      </c>
      <c r="AA338">
        <v>0</v>
      </c>
      <c r="AB338">
        <v>0</v>
      </c>
      <c r="AC338">
        <v>0</v>
      </c>
      <c r="AD338">
        <v>1</v>
      </c>
      <c r="AE338">
        <v>0</v>
      </c>
      <c r="AF338" t="s">
        <v>4</v>
      </c>
      <c r="AG338">
        <v>0.30199999999999999</v>
      </c>
      <c r="AH338">
        <v>2</v>
      </c>
      <c r="AI338">
        <v>29859528</v>
      </c>
      <c r="AJ338">
        <v>341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</row>
    <row r="339" spans="1:44">
      <c r="A339">
        <f>ROW(Source!A254)</f>
        <v>254</v>
      </c>
      <c r="B339">
        <v>29859537</v>
      </c>
      <c r="C339">
        <v>29859523</v>
      </c>
      <c r="D339">
        <v>29313078</v>
      </c>
      <c r="E339">
        <v>1</v>
      </c>
      <c r="F339">
        <v>1</v>
      </c>
      <c r="G339">
        <v>37</v>
      </c>
      <c r="H339">
        <v>3</v>
      </c>
      <c r="I339" t="s">
        <v>690</v>
      </c>
      <c r="J339" t="s">
        <v>691</v>
      </c>
      <c r="K339" t="s">
        <v>692</v>
      </c>
      <c r="L339">
        <v>1327</v>
      </c>
      <c r="N339">
        <v>1005</v>
      </c>
      <c r="O339" t="s">
        <v>201</v>
      </c>
      <c r="P339" t="s">
        <v>201</v>
      </c>
      <c r="Q339">
        <v>1</v>
      </c>
      <c r="X339">
        <v>10</v>
      </c>
      <c r="Y339">
        <v>11.68</v>
      </c>
      <c r="Z339">
        <v>0</v>
      </c>
      <c r="AA339">
        <v>0</v>
      </c>
      <c r="AB339">
        <v>0</v>
      </c>
      <c r="AC339">
        <v>0</v>
      </c>
      <c r="AD339">
        <v>1</v>
      </c>
      <c r="AE339">
        <v>0</v>
      </c>
      <c r="AF339" t="s">
        <v>4</v>
      </c>
      <c r="AG339">
        <v>10</v>
      </c>
      <c r="AH339">
        <v>2</v>
      </c>
      <c r="AI339">
        <v>29859529</v>
      </c>
      <c r="AJ339">
        <v>342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</row>
    <row r="340" spans="1:44">
      <c r="A340">
        <f>ROW(Source!A254)</f>
        <v>254</v>
      </c>
      <c r="B340">
        <v>29859538</v>
      </c>
      <c r="C340">
        <v>29859523</v>
      </c>
      <c r="D340">
        <v>29311370</v>
      </c>
      <c r="E340">
        <v>1</v>
      </c>
      <c r="F340">
        <v>1</v>
      </c>
      <c r="G340">
        <v>37</v>
      </c>
      <c r="H340">
        <v>3</v>
      </c>
      <c r="I340" t="s">
        <v>990</v>
      </c>
      <c r="J340" t="s">
        <v>991</v>
      </c>
      <c r="K340" t="s">
        <v>992</v>
      </c>
      <c r="L340">
        <v>1346</v>
      </c>
      <c r="N340">
        <v>1009</v>
      </c>
      <c r="O340" t="s">
        <v>717</v>
      </c>
      <c r="P340" t="s">
        <v>717</v>
      </c>
      <c r="Q340">
        <v>1</v>
      </c>
      <c r="X340">
        <v>20</v>
      </c>
      <c r="Y340">
        <v>844.09</v>
      </c>
      <c r="Z340">
        <v>0</v>
      </c>
      <c r="AA340">
        <v>0</v>
      </c>
      <c r="AB340">
        <v>0</v>
      </c>
      <c r="AC340">
        <v>0</v>
      </c>
      <c r="AD340">
        <v>1</v>
      </c>
      <c r="AE340">
        <v>0</v>
      </c>
      <c r="AF340" t="s">
        <v>4</v>
      </c>
      <c r="AG340">
        <v>20</v>
      </c>
      <c r="AH340">
        <v>2</v>
      </c>
      <c r="AI340">
        <v>29859530</v>
      </c>
      <c r="AJ340">
        <v>343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</row>
    <row r="341" spans="1:44">
      <c r="A341">
        <f>ROW(Source!A254)</f>
        <v>254</v>
      </c>
      <c r="B341">
        <v>29859539</v>
      </c>
      <c r="C341">
        <v>29859523</v>
      </c>
      <c r="D341">
        <v>29314038</v>
      </c>
      <c r="E341">
        <v>1</v>
      </c>
      <c r="F341">
        <v>1</v>
      </c>
      <c r="G341">
        <v>37</v>
      </c>
      <c r="H341">
        <v>3</v>
      </c>
      <c r="I341" t="s">
        <v>993</v>
      </c>
      <c r="J341" t="s">
        <v>994</v>
      </c>
      <c r="K341" t="s">
        <v>995</v>
      </c>
      <c r="L341">
        <v>1348</v>
      </c>
      <c r="N341">
        <v>1009</v>
      </c>
      <c r="O341" t="s">
        <v>68</v>
      </c>
      <c r="P341" t="s">
        <v>68</v>
      </c>
      <c r="Q341">
        <v>1000</v>
      </c>
      <c r="X341">
        <v>0.84199999999999997</v>
      </c>
      <c r="Y341">
        <v>37763.339999999997</v>
      </c>
      <c r="Z341">
        <v>0</v>
      </c>
      <c r="AA341">
        <v>0</v>
      </c>
      <c r="AB341">
        <v>0</v>
      </c>
      <c r="AC341">
        <v>0</v>
      </c>
      <c r="AD341">
        <v>1</v>
      </c>
      <c r="AE341">
        <v>0</v>
      </c>
      <c r="AF341" t="s">
        <v>4</v>
      </c>
      <c r="AG341">
        <v>0.84199999999999997</v>
      </c>
      <c r="AH341">
        <v>2</v>
      </c>
      <c r="AI341">
        <v>29859531</v>
      </c>
      <c r="AJ341">
        <v>344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</row>
    <row r="342" spans="1:44">
      <c r="A342">
        <f>ROW(Source!A255)</f>
        <v>255</v>
      </c>
      <c r="B342">
        <v>29859549</v>
      </c>
      <c r="C342">
        <v>29859540</v>
      </c>
      <c r="D342">
        <v>29308795</v>
      </c>
      <c r="E342">
        <v>37</v>
      </c>
      <c r="F342">
        <v>1</v>
      </c>
      <c r="G342">
        <v>37</v>
      </c>
      <c r="H342">
        <v>1</v>
      </c>
      <c r="I342" t="s">
        <v>684</v>
      </c>
      <c r="J342" t="s">
        <v>4</v>
      </c>
      <c r="K342" t="s">
        <v>685</v>
      </c>
      <c r="L342">
        <v>1191</v>
      </c>
      <c r="N342">
        <v>1013</v>
      </c>
      <c r="O342" t="s">
        <v>686</v>
      </c>
      <c r="P342" t="s">
        <v>686</v>
      </c>
      <c r="Q342">
        <v>1</v>
      </c>
      <c r="X342">
        <v>60.04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1</v>
      </c>
      <c r="AE342">
        <v>1</v>
      </c>
      <c r="AF342" t="s">
        <v>4</v>
      </c>
      <c r="AG342">
        <v>60.04</v>
      </c>
      <c r="AH342">
        <v>2</v>
      </c>
      <c r="AI342">
        <v>29859541</v>
      </c>
      <c r="AJ342">
        <v>345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</row>
    <row r="343" spans="1:44">
      <c r="A343">
        <f>ROW(Source!A255)</f>
        <v>255</v>
      </c>
      <c r="B343">
        <v>29859550</v>
      </c>
      <c r="C343">
        <v>29859540</v>
      </c>
      <c r="D343">
        <v>29310294</v>
      </c>
      <c r="E343">
        <v>1</v>
      </c>
      <c r="F343">
        <v>1</v>
      </c>
      <c r="G343">
        <v>37</v>
      </c>
      <c r="H343">
        <v>2</v>
      </c>
      <c r="I343" t="s">
        <v>984</v>
      </c>
      <c r="J343" t="s">
        <v>985</v>
      </c>
      <c r="K343" t="s">
        <v>986</v>
      </c>
      <c r="L343">
        <v>1368</v>
      </c>
      <c r="N343">
        <v>1011</v>
      </c>
      <c r="O343" t="s">
        <v>63</v>
      </c>
      <c r="P343" t="s">
        <v>63</v>
      </c>
      <c r="Q343">
        <v>1</v>
      </c>
      <c r="X343">
        <v>6.64</v>
      </c>
      <c r="Y343">
        <v>0</v>
      </c>
      <c r="Z343">
        <v>55.98</v>
      </c>
      <c r="AA343">
        <v>0.26</v>
      </c>
      <c r="AB343">
        <v>0</v>
      </c>
      <c r="AC343">
        <v>0</v>
      </c>
      <c r="AD343">
        <v>1</v>
      </c>
      <c r="AE343">
        <v>0</v>
      </c>
      <c r="AF343" t="s">
        <v>4</v>
      </c>
      <c r="AG343">
        <v>6.64</v>
      </c>
      <c r="AH343">
        <v>2</v>
      </c>
      <c r="AI343">
        <v>29859542</v>
      </c>
      <c r="AJ343">
        <v>346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</row>
    <row r="344" spans="1:44">
      <c r="A344">
        <f>ROW(Source!A255)</f>
        <v>255</v>
      </c>
      <c r="B344">
        <v>29859551</v>
      </c>
      <c r="C344">
        <v>29859540</v>
      </c>
      <c r="D344">
        <v>29310491</v>
      </c>
      <c r="E344">
        <v>1</v>
      </c>
      <c r="F344">
        <v>1</v>
      </c>
      <c r="G344">
        <v>37</v>
      </c>
      <c r="H344">
        <v>2</v>
      </c>
      <c r="I344" t="s">
        <v>996</v>
      </c>
      <c r="J344" t="s">
        <v>997</v>
      </c>
      <c r="K344" t="s">
        <v>998</v>
      </c>
      <c r="L344">
        <v>1368</v>
      </c>
      <c r="N344">
        <v>1011</v>
      </c>
      <c r="O344" t="s">
        <v>63</v>
      </c>
      <c r="P344" t="s">
        <v>63</v>
      </c>
      <c r="Q344">
        <v>1</v>
      </c>
      <c r="X344">
        <v>4.7</v>
      </c>
      <c r="Y344">
        <v>0</v>
      </c>
      <c r="Z344">
        <v>10.07</v>
      </c>
      <c r="AA344">
        <v>0</v>
      </c>
      <c r="AB344">
        <v>0</v>
      </c>
      <c r="AC344">
        <v>0</v>
      </c>
      <c r="AD344">
        <v>1</v>
      </c>
      <c r="AE344">
        <v>0</v>
      </c>
      <c r="AF344" t="s">
        <v>4</v>
      </c>
      <c r="AG344">
        <v>4.7</v>
      </c>
      <c r="AH344">
        <v>2</v>
      </c>
      <c r="AI344">
        <v>29859543</v>
      </c>
      <c r="AJ344">
        <v>347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</row>
    <row r="345" spans="1:44">
      <c r="A345">
        <f>ROW(Source!A255)</f>
        <v>255</v>
      </c>
      <c r="B345">
        <v>29859552</v>
      </c>
      <c r="C345">
        <v>29859540</v>
      </c>
      <c r="D345">
        <v>29310705</v>
      </c>
      <c r="E345">
        <v>1</v>
      </c>
      <c r="F345">
        <v>1</v>
      </c>
      <c r="G345">
        <v>37</v>
      </c>
      <c r="H345">
        <v>2</v>
      </c>
      <c r="I345" t="s">
        <v>999</v>
      </c>
      <c r="J345" t="s">
        <v>1000</v>
      </c>
      <c r="K345" t="s">
        <v>1001</v>
      </c>
      <c r="L345">
        <v>1368</v>
      </c>
      <c r="N345">
        <v>1011</v>
      </c>
      <c r="O345" t="s">
        <v>63</v>
      </c>
      <c r="P345" t="s">
        <v>63</v>
      </c>
      <c r="Q345">
        <v>1</v>
      </c>
      <c r="X345">
        <v>1.5</v>
      </c>
      <c r="Y345">
        <v>0</v>
      </c>
      <c r="Z345">
        <v>3.56</v>
      </c>
      <c r="AA345">
        <v>0.01</v>
      </c>
      <c r="AB345">
        <v>0</v>
      </c>
      <c r="AC345">
        <v>0</v>
      </c>
      <c r="AD345">
        <v>1</v>
      </c>
      <c r="AE345">
        <v>0</v>
      </c>
      <c r="AF345" t="s">
        <v>4</v>
      </c>
      <c r="AG345">
        <v>1.5</v>
      </c>
      <c r="AH345">
        <v>2</v>
      </c>
      <c r="AI345">
        <v>29859544</v>
      </c>
      <c r="AJ345">
        <v>348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</row>
    <row r="346" spans="1:44">
      <c r="A346">
        <f>ROW(Source!A255)</f>
        <v>255</v>
      </c>
      <c r="B346">
        <v>29859553</v>
      </c>
      <c r="C346">
        <v>29859540</v>
      </c>
      <c r="D346">
        <v>29312929</v>
      </c>
      <c r="E346">
        <v>1</v>
      </c>
      <c r="F346">
        <v>1</v>
      </c>
      <c r="G346">
        <v>37</v>
      </c>
      <c r="H346">
        <v>3</v>
      </c>
      <c r="I346" t="s">
        <v>1002</v>
      </c>
      <c r="J346" t="s">
        <v>1003</v>
      </c>
      <c r="K346" t="s">
        <v>1004</v>
      </c>
      <c r="L346">
        <v>1346</v>
      </c>
      <c r="N346">
        <v>1009</v>
      </c>
      <c r="O346" t="s">
        <v>717</v>
      </c>
      <c r="P346" t="s">
        <v>717</v>
      </c>
      <c r="Q346">
        <v>1</v>
      </c>
      <c r="X346">
        <v>36.049999999999997</v>
      </c>
      <c r="Y346">
        <v>259.83999999999997</v>
      </c>
      <c r="Z346">
        <v>0</v>
      </c>
      <c r="AA346">
        <v>0</v>
      </c>
      <c r="AB346">
        <v>0</v>
      </c>
      <c r="AC346">
        <v>0</v>
      </c>
      <c r="AD346">
        <v>1</v>
      </c>
      <c r="AE346">
        <v>0</v>
      </c>
      <c r="AF346" t="s">
        <v>4</v>
      </c>
      <c r="AG346">
        <v>36.049999999999997</v>
      </c>
      <c r="AH346">
        <v>2</v>
      </c>
      <c r="AI346">
        <v>29859545</v>
      </c>
      <c r="AJ346">
        <v>349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</row>
    <row r="347" spans="1:44">
      <c r="A347">
        <f>ROW(Source!A255)</f>
        <v>255</v>
      </c>
      <c r="B347">
        <v>29859554</v>
      </c>
      <c r="C347">
        <v>29859540</v>
      </c>
      <c r="D347">
        <v>29313348</v>
      </c>
      <c r="E347">
        <v>1</v>
      </c>
      <c r="F347">
        <v>1</v>
      </c>
      <c r="G347">
        <v>37</v>
      </c>
      <c r="H347">
        <v>3</v>
      </c>
      <c r="I347" t="s">
        <v>1005</v>
      </c>
      <c r="J347" t="s">
        <v>1006</v>
      </c>
      <c r="K347" t="s">
        <v>1007</v>
      </c>
      <c r="L347">
        <v>1327</v>
      </c>
      <c r="N347">
        <v>1005</v>
      </c>
      <c r="O347" t="s">
        <v>201</v>
      </c>
      <c r="P347" t="s">
        <v>201</v>
      </c>
      <c r="Q347">
        <v>1</v>
      </c>
      <c r="X347">
        <v>107</v>
      </c>
      <c r="Y347">
        <v>1094.08</v>
      </c>
      <c r="Z347">
        <v>0</v>
      </c>
      <c r="AA347">
        <v>0</v>
      </c>
      <c r="AB347">
        <v>0</v>
      </c>
      <c r="AC347">
        <v>0</v>
      </c>
      <c r="AD347">
        <v>1</v>
      </c>
      <c r="AE347">
        <v>0</v>
      </c>
      <c r="AF347" t="s">
        <v>4</v>
      </c>
      <c r="AG347">
        <v>107</v>
      </c>
      <c r="AH347">
        <v>2</v>
      </c>
      <c r="AI347">
        <v>29859546</v>
      </c>
      <c r="AJ347">
        <v>350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</row>
    <row r="348" spans="1:44">
      <c r="A348">
        <f>ROW(Source!A255)</f>
        <v>255</v>
      </c>
      <c r="B348">
        <v>29859555</v>
      </c>
      <c r="C348">
        <v>29859540</v>
      </c>
      <c r="D348">
        <v>29313360</v>
      </c>
      <c r="E348">
        <v>1</v>
      </c>
      <c r="F348">
        <v>1</v>
      </c>
      <c r="G348">
        <v>37</v>
      </c>
      <c r="H348">
        <v>3</v>
      </c>
      <c r="I348" t="s">
        <v>1008</v>
      </c>
      <c r="J348" t="s">
        <v>1009</v>
      </c>
      <c r="K348" t="s">
        <v>1010</v>
      </c>
      <c r="L348">
        <v>1301</v>
      </c>
      <c r="N348">
        <v>1003</v>
      </c>
      <c r="O348" t="s">
        <v>296</v>
      </c>
      <c r="P348" t="s">
        <v>296</v>
      </c>
      <c r="Q348">
        <v>1</v>
      </c>
      <c r="X348">
        <v>60</v>
      </c>
      <c r="Y348">
        <v>53.83</v>
      </c>
      <c r="Z348">
        <v>0</v>
      </c>
      <c r="AA348">
        <v>0</v>
      </c>
      <c r="AB348">
        <v>0</v>
      </c>
      <c r="AC348">
        <v>0</v>
      </c>
      <c r="AD348">
        <v>1</v>
      </c>
      <c r="AE348">
        <v>0</v>
      </c>
      <c r="AF348" t="s">
        <v>4</v>
      </c>
      <c r="AG348">
        <v>60</v>
      </c>
      <c r="AH348">
        <v>2</v>
      </c>
      <c r="AI348">
        <v>29859547</v>
      </c>
      <c r="AJ348">
        <v>351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</row>
    <row r="349" spans="1:44">
      <c r="A349">
        <f>ROW(Source!A255)</f>
        <v>255</v>
      </c>
      <c r="B349">
        <v>29859556</v>
      </c>
      <c r="C349">
        <v>29859540</v>
      </c>
      <c r="D349">
        <v>29311352</v>
      </c>
      <c r="E349">
        <v>1</v>
      </c>
      <c r="F349">
        <v>1</v>
      </c>
      <c r="G349">
        <v>37</v>
      </c>
      <c r="H349">
        <v>3</v>
      </c>
      <c r="I349" t="s">
        <v>1011</v>
      </c>
      <c r="J349" t="s">
        <v>1012</v>
      </c>
      <c r="K349" t="s">
        <v>1013</v>
      </c>
      <c r="L349">
        <v>1346</v>
      </c>
      <c r="N349">
        <v>1009</v>
      </c>
      <c r="O349" t="s">
        <v>717</v>
      </c>
      <c r="P349" t="s">
        <v>717</v>
      </c>
      <c r="Q349">
        <v>1</v>
      </c>
      <c r="X349">
        <v>10.3</v>
      </c>
      <c r="Y349">
        <v>128.43</v>
      </c>
      <c r="Z349">
        <v>0</v>
      </c>
      <c r="AA349">
        <v>0</v>
      </c>
      <c r="AB349">
        <v>0</v>
      </c>
      <c r="AC349">
        <v>0</v>
      </c>
      <c r="AD349">
        <v>1</v>
      </c>
      <c r="AE349">
        <v>0</v>
      </c>
      <c r="AF349" t="s">
        <v>4</v>
      </c>
      <c r="AG349">
        <v>10.3</v>
      </c>
      <c r="AH349">
        <v>2</v>
      </c>
      <c r="AI349">
        <v>29859548</v>
      </c>
      <c r="AJ349">
        <v>352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</row>
    <row r="350" spans="1:44">
      <c r="A350">
        <f>ROW(Source!A256)</f>
        <v>256</v>
      </c>
      <c r="B350">
        <v>29859564</v>
      </c>
      <c r="C350">
        <v>29859557</v>
      </c>
      <c r="D350">
        <v>29308795</v>
      </c>
      <c r="E350">
        <v>37</v>
      </c>
      <c r="F350">
        <v>1</v>
      </c>
      <c r="G350">
        <v>37</v>
      </c>
      <c r="H350">
        <v>1</v>
      </c>
      <c r="I350" t="s">
        <v>684</v>
      </c>
      <c r="J350" t="s">
        <v>4</v>
      </c>
      <c r="K350" t="s">
        <v>685</v>
      </c>
      <c r="L350">
        <v>1191</v>
      </c>
      <c r="N350">
        <v>1013</v>
      </c>
      <c r="O350" t="s">
        <v>686</v>
      </c>
      <c r="P350" t="s">
        <v>686</v>
      </c>
      <c r="Q350">
        <v>1</v>
      </c>
      <c r="X350">
        <v>19.14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1</v>
      </c>
      <c r="AE350">
        <v>1</v>
      </c>
      <c r="AF350" t="s">
        <v>4</v>
      </c>
      <c r="AG350">
        <v>19.14</v>
      </c>
      <c r="AH350">
        <v>2</v>
      </c>
      <c r="AI350">
        <v>29859558</v>
      </c>
      <c r="AJ350">
        <v>353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</row>
    <row r="351" spans="1:44">
      <c r="A351">
        <f>ROW(Source!A256)</f>
        <v>256</v>
      </c>
      <c r="B351">
        <v>29859565</v>
      </c>
      <c r="C351">
        <v>29859557</v>
      </c>
      <c r="D351">
        <v>29310773</v>
      </c>
      <c r="E351">
        <v>1</v>
      </c>
      <c r="F351">
        <v>1</v>
      </c>
      <c r="G351">
        <v>37</v>
      </c>
      <c r="H351">
        <v>2</v>
      </c>
      <c r="I351" t="s">
        <v>652</v>
      </c>
      <c r="J351" t="s">
        <v>654</v>
      </c>
      <c r="K351" t="s">
        <v>653</v>
      </c>
      <c r="L351">
        <v>1368</v>
      </c>
      <c r="N351">
        <v>1011</v>
      </c>
      <c r="O351" t="s">
        <v>63</v>
      </c>
      <c r="P351" t="s">
        <v>63</v>
      </c>
      <c r="Q351">
        <v>1</v>
      </c>
      <c r="X351">
        <v>5.36</v>
      </c>
      <c r="Y351">
        <v>0</v>
      </c>
      <c r="Z351">
        <v>5.79</v>
      </c>
      <c r="AA351">
        <v>1.58</v>
      </c>
      <c r="AB351">
        <v>0</v>
      </c>
      <c r="AC351">
        <v>0</v>
      </c>
      <c r="AD351">
        <v>1</v>
      </c>
      <c r="AE351">
        <v>0</v>
      </c>
      <c r="AF351" t="s">
        <v>4</v>
      </c>
      <c r="AG351">
        <v>5.36</v>
      </c>
      <c r="AH351">
        <v>2</v>
      </c>
      <c r="AI351">
        <v>29859559</v>
      </c>
      <c r="AJ351">
        <v>354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</row>
    <row r="352" spans="1:44">
      <c r="A352">
        <f>ROW(Source!A256)</f>
        <v>256</v>
      </c>
      <c r="B352">
        <v>29859566</v>
      </c>
      <c r="C352">
        <v>29859557</v>
      </c>
      <c r="D352">
        <v>29310709</v>
      </c>
      <c r="E352">
        <v>1</v>
      </c>
      <c r="F352">
        <v>1</v>
      </c>
      <c r="G352">
        <v>37</v>
      </c>
      <c r="H352">
        <v>2</v>
      </c>
      <c r="I352" t="s">
        <v>789</v>
      </c>
      <c r="J352" t="s">
        <v>790</v>
      </c>
      <c r="K352" t="s">
        <v>791</v>
      </c>
      <c r="L352">
        <v>1368</v>
      </c>
      <c r="N352">
        <v>1011</v>
      </c>
      <c r="O352" t="s">
        <v>63</v>
      </c>
      <c r="P352" t="s">
        <v>63</v>
      </c>
      <c r="Q352">
        <v>1</v>
      </c>
      <c r="X352">
        <v>0.45</v>
      </c>
      <c r="Y352">
        <v>0</v>
      </c>
      <c r="Z352">
        <v>6.1</v>
      </c>
      <c r="AA352">
        <v>0.01</v>
      </c>
      <c r="AB352">
        <v>0</v>
      </c>
      <c r="AC352">
        <v>0</v>
      </c>
      <c r="AD352">
        <v>1</v>
      </c>
      <c r="AE352">
        <v>0</v>
      </c>
      <c r="AF352" t="s">
        <v>4</v>
      </c>
      <c r="AG352">
        <v>0.45</v>
      </c>
      <c r="AH352">
        <v>2</v>
      </c>
      <c r="AI352">
        <v>29859560</v>
      </c>
      <c r="AJ352">
        <v>355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</row>
    <row r="353" spans="1:44">
      <c r="A353">
        <f>ROW(Source!A256)</f>
        <v>256</v>
      </c>
      <c r="B353">
        <v>29859567</v>
      </c>
      <c r="C353">
        <v>29859557</v>
      </c>
      <c r="D353">
        <v>29310735</v>
      </c>
      <c r="E353">
        <v>1</v>
      </c>
      <c r="F353">
        <v>1</v>
      </c>
      <c r="G353">
        <v>37</v>
      </c>
      <c r="H353">
        <v>2</v>
      </c>
      <c r="I353" t="s">
        <v>783</v>
      </c>
      <c r="J353" t="s">
        <v>784</v>
      </c>
      <c r="K353" t="s">
        <v>785</v>
      </c>
      <c r="L353">
        <v>1368</v>
      </c>
      <c r="N353">
        <v>1011</v>
      </c>
      <c r="O353" t="s">
        <v>63</v>
      </c>
      <c r="P353" t="s">
        <v>63</v>
      </c>
      <c r="Q353">
        <v>1</v>
      </c>
      <c r="X353">
        <v>7.3</v>
      </c>
      <c r="Y353">
        <v>0</v>
      </c>
      <c r="Z353">
        <v>7.44</v>
      </c>
      <c r="AA353">
        <v>0.01</v>
      </c>
      <c r="AB353">
        <v>0</v>
      </c>
      <c r="AC353">
        <v>0</v>
      </c>
      <c r="AD353">
        <v>1</v>
      </c>
      <c r="AE353">
        <v>0</v>
      </c>
      <c r="AF353" t="s">
        <v>4</v>
      </c>
      <c r="AG353">
        <v>7.3</v>
      </c>
      <c r="AH353">
        <v>2</v>
      </c>
      <c r="AI353">
        <v>29859561</v>
      </c>
      <c r="AJ353">
        <v>356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</row>
    <row r="354" spans="1:44">
      <c r="A354">
        <f>ROW(Source!A256)</f>
        <v>256</v>
      </c>
      <c r="B354">
        <v>29859568</v>
      </c>
      <c r="C354">
        <v>29859557</v>
      </c>
      <c r="D354">
        <v>29311871</v>
      </c>
      <c r="E354">
        <v>1</v>
      </c>
      <c r="F354">
        <v>1</v>
      </c>
      <c r="G354">
        <v>37</v>
      </c>
      <c r="H354">
        <v>3</v>
      </c>
      <c r="I354" t="s">
        <v>1014</v>
      </c>
      <c r="J354" t="s">
        <v>1015</v>
      </c>
      <c r="K354" t="s">
        <v>1016</v>
      </c>
      <c r="L354">
        <v>1346</v>
      </c>
      <c r="N354">
        <v>1009</v>
      </c>
      <c r="O354" t="s">
        <v>717</v>
      </c>
      <c r="P354" t="s">
        <v>717</v>
      </c>
      <c r="Q354">
        <v>1</v>
      </c>
      <c r="X354">
        <v>0.94</v>
      </c>
      <c r="Y354">
        <v>309.57</v>
      </c>
      <c r="Z354">
        <v>0</v>
      </c>
      <c r="AA354">
        <v>0</v>
      </c>
      <c r="AB354">
        <v>0</v>
      </c>
      <c r="AC354">
        <v>0</v>
      </c>
      <c r="AD354">
        <v>1</v>
      </c>
      <c r="AE354">
        <v>0</v>
      </c>
      <c r="AF354" t="s">
        <v>4</v>
      </c>
      <c r="AG354">
        <v>0.94</v>
      </c>
      <c r="AH354">
        <v>2</v>
      </c>
      <c r="AI354">
        <v>29859562</v>
      </c>
      <c r="AJ354">
        <v>357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</row>
    <row r="355" spans="1:44">
      <c r="A355">
        <f>ROW(Source!A256)</f>
        <v>256</v>
      </c>
      <c r="B355">
        <v>29859569</v>
      </c>
      <c r="C355">
        <v>29859557</v>
      </c>
      <c r="D355">
        <v>29315718</v>
      </c>
      <c r="E355">
        <v>1</v>
      </c>
      <c r="F355">
        <v>1</v>
      </c>
      <c r="G355">
        <v>37</v>
      </c>
      <c r="H355">
        <v>3</v>
      </c>
      <c r="I355" t="s">
        <v>1017</v>
      </c>
      <c r="J355" t="s">
        <v>1018</v>
      </c>
      <c r="K355" t="s">
        <v>1019</v>
      </c>
      <c r="L355">
        <v>1301</v>
      </c>
      <c r="N355">
        <v>1003</v>
      </c>
      <c r="O355" t="s">
        <v>296</v>
      </c>
      <c r="P355" t="s">
        <v>296</v>
      </c>
      <c r="Q355">
        <v>1</v>
      </c>
      <c r="X355">
        <v>105</v>
      </c>
      <c r="Y355">
        <v>142.68</v>
      </c>
      <c r="Z355">
        <v>0</v>
      </c>
      <c r="AA355">
        <v>0</v>
      </c>
      <c r="AB355">
        <v>0</v>
      </c>
      <c r="AC355">
        <v>0</v>
      </c>
      <c r="AD355">
        <v>1</v>
      </c>
      <c r="AE355">
        <v>0</v>
      </c>
      <c r="AF355" t="s">
        <v>4</v>
      </c>
      <c r="AG355">
        <v>105</v>
      </c>
      <c r="AH355">
        <v>2</v>
      </c>
      <c r="AI355">
        <v>29859563</v>
      </c>
      <c r="AJ355">
        <v>358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</row>
    <row r="356" spans="1:44">
      <c r="A356">
        <f>ROW(Source!A292)</f>
        <v>292</v>
      </c>
      <c r="B356">
        <v>29859573</v>
      </c>
      <c r="C356">
        <v>29859570</v>
      </c>
      <c r="D356">
        <v>29308795</v>
      </c>
      <c r="E356">
        <v>37</v>
      </c>
      <c r="F356">
        <v>1</v>
      </c>
      <c r="G356">
        <v>37</v>
      </c>
      <c r="H356">
        <v>1</v>
      </c>
      <c r="I356" t="s">
        <v>684</v>
      </c>
      <c r="J356" t="s">
        <v>4</v>
      </c>
      <c r="K356" t="s">
        <v>685</v>
      </c>
      <c r="L356">
        <v>1191</v>
      </c>
      <c r="N356">
        <v>1013</v>
      </c>
      <c r="O356" t="s">
        <v>686</v>
      </c>
      <c r="P356" t="s">
        <v>686</v>
      </c>
      <c r="Q356">
        <v>1</v>
      </c>
      <c r="X356">
        <v>5.53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1</v>
      </c>
      <c r="AE356">
        <v>1</v>
      </c>
      <c r="AF356" t="s">
        <v>4</v>
      </c>
      <c r="AG356">
        <v>5.53</v>
      </c>
      <c r="AH356">
        <v>2</v>
      </c>
      <c r="AI356">
        <v>29859571</v>
      </c>
      <c r="AJ356">
        <v>359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</row>
    <row r="357" spans="1:44">
      <c r="A357">
        <f>ROW(Source!A292)</f>
        <v>292</v>
      </c>
      <c r="B357">
        <v>29859574</v>
      </c>
      <c r="C357">
        <v>29859570</v>
      </c>
      <c r="D357">
        <v>29312642</v>
      </c>
      <c r="E357">
        <v>1</v>
      </c>
      <c r="F357">
        <v>1</v>
      </c>
      <c r="G357">
        <v>37</v>
      </c>
      <c r="H357">
        <v>3</v>
      </c>
      <c r="I357" t="s">
        <v>1020</v>
      </c>
      <c r="J357" t="s">
        <v>1021</v>
      </c>
      <c r="K357" t="s">
        <v>1022</v>
      </c>
      <c r="L357">
        <v>1346</v>
      </c>
      <c r="N357">
        <v>1009</v>
      </c>
      <c r="O357" t="s">
        <v>717</v>
      </c>
      <c r="P357" t="s">
        <v>717</v>
      </c>
      <c r="Q357">
        <v>1</v>
      </c>
      <c r="X357">
        <v>0.03</v>
      </c>
      <c r="Y357">
        <v>379.54</v>
      </c>
      <c r="Z357">
        <v>0</v>
      </c>
      <c r="AA357">
        <v>0</v>
      </c>
      <c r="AB357">
        <v>0</v>
      </c>
      <c r="AC357">
        <v>0</v>
      </c>
      <c r="AD357">
        <v>1</v>
      </c>
      <c r="AE357">
        <v>0</v>
      </c>
      <c r="AF357" t="s">
        <v>4</v>
      </c>
      <c r="AG357">
        <v>0.03</v>
      </c>
      <c r="AH357">
        <v>2</v>
      </c>
      <c r="AI357">
        <v>29859572</v>
      </c>
      <c r="AJ357">
        <v>360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</row>
    <row r="358" spans="1:44">
      <c r="A358">
        <f>ROW(Source!A294)</f>
        <v>294</v>
      </c>
      <c r="B358">
        <v>29859578</v>
      </c>
      <c r="C358">
        <v>29859576</v>
      </c>
      <c r="D358">
        <v>29308795</v>
      </c>
      <c r="E358">
        <v>37</v>
      </c>
      <c r="F358">
        <v>1</v>
      </c>
      <c r="G358">
        <v>37</v>
      </c>
      <c r="H358">
        <v>1</v>
      </c>
      <c r="I358" t="s">
        <v>684</v>
      </c>
      <c r="J358" t="s">
        <v>4</v>
      </c>
      <c r="K358" t="s">
        <v>685</v>
      </c>
      <c r="L358">
        <v>1191</v>
      </c>
      <c r="N358">
        <v>1013</v>
      </c>
      <c r="O358" t="s">
        <v>686</v>
      </c>
      <c r="P358" t="s">
        <v>686</v>
      </c>
      <c r="Q358">
        <v>1</v>
      </c>
      <c r="X358">
        <v>17.79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1</v>
      </c>
      <c r="AE358">
        <v>1</v>
      </c>
      <c r="AF358" t="s">
        <v>4</v>
      </c>
      <c r="AG358">
        <v>17.79</v>
      </c>
      <c r="AH358">
        <v>2</v>
      </c>
      <c r="AI358">
        <v>29859577</v>
      </c>
      <c r="AJ358">
        <v>361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</row>
    <row r="359" spans="1:44">
      <c r="A359">
        <f>ROW(Source!A296)</f>
        <v>296</v>
      </c>
      <c r="B359">
        <v>29859582</v>
      </c>
      <c r="C359">
        <v>29859580</v>
      </c>
      <c r="D359">
        <v>29308795</v>
      </c>
      <c r="E359">
        <v>37</v>
      </c>
      <c r="F359">
        <v>1</v>
      </c>
      <c r="G359">
        <v>37</v>
      </c>
      <c r="H359">
        <v>1</v>
      </c>
      <c r="I359" t="s">
        <v>684</v>
      </c>
      <c r="J359" t="s">
        <v>4</v>
      </c>
      <c r="K359" t="s">
        <v>685</v>
      </c>
      <c r="L359">
        <v>1191</v>
      </c>
      <c r="N359">
        <v>1013</v>
      </c>
      <c r="O359" t="s">
        <v>686</v>
      </c>
      <c r="P359" t="s">
        <v>686</v>
      </c>
      <c r="Q359">
        <v>1</v>
      </c>
      <c r="X359">
        <v>29.74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1</v>
      </c>
      <c r="AE359">
        <v>1</v>
      </c>
      <c r="AF359" t="s">
        <v>4</v>
      </c>
      <c r="AG359">
        <v>29.74</v>
      </c>
      <c r="AH359">
        <v>2</v>
      </c>
      <c r="AI359">
        <v>29859581</v>
      </c>
      <c r="AJ359">
        <v>362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</row>
    <row r="360" spans="1:44">
      <c r="A360">
        <f>ROW(Source!A299)</f>
        <v>299</v>
      </c>
      <c r="B360">
        <v>29859588</v>
      </c>
      <c r="C360">
        <v>29859585</v>
      </c>
      <c r="D360">
        <v>29308795</v>
      </c>
      <c r="E360">
        <v>37</v>
      </c>
      <c r="F360">
        <v>1</v>
      </c>
      <c r="G360">
        <v>37</v>
      </c>
      <c r="H360">
        <v>1</v>
      </c>
      <c r="I360" t="s">
        <v>684</v>
      </c>
      <c r="J360" t="s">
        <v>4</v>
      </c>
      <c r="K360" t="s">
        <v>685</v>
      </c>
      <c r="L360">
        <v>1191</v>
      </c>
      <c r="N360">
        <v>1013</v>
      </c>
      <c r="O360" t="s">
        <v>686</v>
      </c>
      <c r="P360" t="s">
        <v>686</v>
      </c>
      <c r="Q360">
        <v>1</v>
      </c>
      <c r="X360">
        <v>2.91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1</v>
      </c>
      <c r="AE360">
        <v>1</v>
      </c>
      <c r="AF360" t="s">
        <v>4</v>
      </c>
      <c r="AG360">
        <v>2.91</v>
      </c>
      <c r="AH360">
        <v>2</v>
      </c>
      <c r="AI360">
        <v>29859586</v>
      </c>
      <c r="AJ360">
        <v>363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</row>
    <row r="361" spans="1:44">
      <c r="A361">
        <f>ROW(Source!A299)</f>
        <v>299</v>
      </c>
      <c r="B361">
        <v>29859589</v>
      </c>
      <c r="C361">
        <v>29859585</v>
      </c>
      <c r="D361">
        <v>29310735</v>
      </c>
      <c r="E361">
        <v>1</v>
      </c>
      <c r="F361">
        <v>1</v>
      </c>
      <c r="G361">
        <v>37</v>
      </c>
      <c r="H361">
        <v>2</v>
      </c>
      <c r="I361" t="s">
        <v>783</v>
      </c>
      <c r="J361" t="s">
        <v>784</v>
      </c>
      <c r="K361" t="s">
        <v>785</v>
      </c>
      <c r="L361">
        <v>1368</v>
      </c>
      <c r="N361">
        <v>1011</v>
      </c>
      <c r="O361" t="s">
        <v>63</v>
      </c>
      <c r="P361" t="s">
        <v>63</v>
      </c>
      <c r="Q361">
        <v>1</v>
      </c>
      <c r="X361">
        <v>0.53</v>
      </c>
      <c r="Y361">
        <v>0</v>
      </c>
      <c r="Z361">
        <v>7.44</v>
      </c>
      <c r="AA361">
        <v>0.01</v>
      </c>
      <c r="AB361">
        <v>0</v>
      </c>
      <c r="AC361">
        <v>0</v>
      </c>
      <c r="AD361">
        <v>1</v>
      </c>
      <c r="AE361">
        <v>0</v>
      </c>
      <c r="AF361" t="s">
        <v>4</v>
      </c>
      <c r="AG361">
        <v>0.53</v>
      </c>
      <c r="AH361">
        <v>2</v>
      </c>
      <c r="AI361">
        <v>29859587</v>
      </c>
      <c r="AJ361">
        <v>364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</row>
    <row r="362" spans="1:44">
      <c r="A362">
        <f>ROW(Source!A300)</f>
        <v>300</v>
      </c>
      <c r="B362">
        <v>29859600</v>
      </c>
      <c r="C362">
        <v>29859590</v>
      </c>
      <c r="D362">
        <v>29308795</v>
      </c>
      <c r="E362">
        <v>37</v>
      </c>
      <c r="F362">
        <v>1</v>
      </c>
      <c r="G362">
        <v>37</v>
      </c>
      <c r="H362">
        <v>1</v>
      </c>
      <c r="I362" t="s">
        <v>684</v>
      </c>
      <c r="J362" t="s">
        <v>4</v>
      </c>
      <c r="K362" t="s">
        <v>685</v>
      </c>
      <c r="L362">
        <v>1191</v>
      </c>
      <c r="N362">
        <v>1013</v>
      </c>
      <c r="O362" t="s">
        <v>686</v>
      </c>
      <c r="P362" t="s">
        <v>686</v>
      </c>
      <c r="Q362">
        <v>1</v>
      </c>
      <c r="X362">
        <v>16.52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1</v>
      </c>
      <c r="AE362">
        <v>1</v>
      </c>
      <c r="AF362" t="s">
        <v>4</v>
      </c>
      <c r="AG362">
        <v>16.52</v>
      </c>
      <c r="AH362">
        <v>2</v>
      </c>
      <c r="AI362">
        <v>29859591</v>
      </c>
      <c r="AJ362">
        <v>365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</row>
    <row r="363" spans="1:44">
      <c r="A363">
        <f>ROW(Source!A300)</f>
        <v>300</v>
      </c>
      <c r="B363">
        <v>29859601</v>
      </c>
      <c r="C363">
        <v>29859590</v>
      </c>
      <c r="D363">
        <v>29310774</v>
      </c>
      <c r="E363">
        <v>1</v>
      </c>
      <c r="F363">
        <v>1</v>
      </c>
      <c r="G363">
        <v>37</v>
      </c>
      <c r="H363">
        <v>2</v>
      </c>
      <c r="I363" t="s">
        <v>786</v>
      </c>
      <c r="J363" t="s">
        <v>787</v>
      </c>
      <c r="K363" t="s">
        <v>788</v>
      </c>
      <c r="L363">
        <v>1368</v>
      </c>
      <c r="N363">
        <v>1011</v>
      </c>
      <c r="O363" t="s">
        <v>63</v>
      </c>
      <c r="P363" t="s">
        <v>63</v>
      </c>
      <c r="Q363">
        <v>1</v>
      </c>
      <c r="X363">
        <v>5.38</v>
      </c>
      <c r="Y363">
        <v>0</v>
      </c>
      <c r="Z363">
        <v>10.38</v>
      </c>
      <c r="AA363">
        <v>1.58</v>
      </c>
      <c r="AB363">
        <v>0</v>
      </c>
      <c r="AC363">
        <v>0</v>
      </c>
      <c r="AD363">
        <v>1</v>
      </c>
      <c r="AE363">
        <v>0</v>
      </c>
      <c r="AF363" t="s">
        <v>4</v>
      </c>
      <c r="AG363">
        <v>5.38</v>
      </c>
      <c r="AH363">
        <v>2</v>
      </c>
      <c r="AI363">
        <v>29859592</v>
      </c>
      <c r="AJ363">
        <v>366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</row>
    <row r="364" spans="1:44">
      <c r="A364">
        <f>ROW(Source!A300)</f>
        <v>300</v>
      </c>
      <c r="B364">
        <v>29859602</v>
      </c>
      <c r="C364">
        <v>29859590</v>
      </c>
      <c r="D364">
        <v>29310735</v>
      </c>
      <c r="E364">
        <v>1</v>
      </c>
      <c r="F364">
        <v>1</v>
      </c>
      <c r="G364">
        <v>37</v>
      </c>
      <c r="H364">
        <v>2</v>
      </c>
      <c r="I364" t="s">
        <v>783</v>
      </c>
      <c r="J364" t="s">
        <v>784</v>
      </c>
      <c r="K364" t="s">
        <v>785</v>
      </c>
      <c r="L364">
        <v>1368</v>
      </c>
      <c r="N364">
        <v>1011</v>
      </c>
      <c r="O364" t="s">
        <v>63</v>
      </c>
      <c r="P364" t="s">
        <v>63</v>
      </c>
      <c r="Q364">
        <v>1</v>
      </c>
      <c r="X364">
        <v>0.53</v>
      </c>
      <c r="Y364">
        <v>0</v>
      </c>
      <c r="Z364">
        <v>7.44</v>
      </c>
      <c r="AA364">
        <v>0.01</v>
      </c>
      <c r="AB364">
        <v>0</v>
      </c>
      <c r="AC364">
        <v>0</v>
      </c>
      <c r="AD364">
        <v>1</v>
      </c>
      <c r="AE364">
        <v>0</v>
      </c>
      <c r="AF364" t="s">
        <v>4</v>
      </c>
      <c r="AG364">
        <v>0.53</v>
      </c>
      <c r="AH364">
        <v>2</v>
      </c>
      <c r="AI364">
        <v>29859593</v>
      </c>
      <c r="AJ364">
        <v>367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</row>
    <row r="365" spans="1:44">
      <c r="A365">
        <f>ROW(Source!A300)</f>
        <v>300</v>
      </c>
      <c r="B365">
        <v>29859603</v>
      </c>
      <c r="C365">
        <v>29859590</v>
      </c>
      <c r="D365">
        <v>29311947</v>
      </c>
      <c r="E365">
        <v>1</v>
      </c>
      <c r="F365">
        <v>1</v>
      </c>
      <c r="G365">
        <v>37</v>
      </c>
      <c r="H365">
        <v>3</v>
      </c>
      <c r="I365" t="s">
        <v>1023</v>
      </c>
      <c r="J365" t="s">
        <v>1024</v>
      </c>
      <c r="K365" t="s">
        <v>1025</v>
      </c>
      <c r="L365">
        <v>1348</v>
      </c>
      <c r="N365">
        <v>1009</v>
      </c>
      <c r="O365" t="s">
        <v>68</v>
      </c>
      <c r="P365" t="s">
        <v>68</v>
      </c>
      <c r="Q365">
        <v>1000</v>
      </c>
      <c r="X365">
        <v>2.4199999999999998E-3</v>
      </c>
      <c r="Y365">
        <v>215536.8</v>
      </c>
      <c r="Z365">
        <v>0</v>
      </c>
      <c r="AA365">
        <v>0</v>
      </c>
      <c r="AB365">
        <v>0</v>
      </c>
      <c r="AC365">
        <v>0</v>
      </c>
      <c r="AD365">
        <v>1</v>
      </c>
      <c r="AE365">
        <v>0</v>
      </c>
      <c r="AF365" t="s">
        <v>4</v>
      </c>
      <c r="AG365">
        <v>2.4199999999999998E-3</v>
      </c>
      <c r="AH365">
        <v>2</v>
      </c>
      <c r="AI365">
        <v>29859594</v>
      </c>
      <c r="AJ365">
        <v>368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</row>
    <row r="366" spans="1:44">
      <c r="A366">
        <f>ROW(Source!A300)</f>
        <v>300</v>
      </c>
      <c r="B366">
        <v>29859604</v>
      </c>
      <c r="C366">
        <v>29859590</v>
      </c>
      <c r="D366">
        <v>29312037</v>
      </c>
      <c r="E366">
        <v>1</v>
      </c>
      <c r="F366">
        <v>1</v>
      </c>
      <c r="G366">
        <v>37</v>
      </c>
      <c r="H366">
        <v>3</v>
      </c>
      <c r="I366" t="s">
        <v>1026</v>
      </c>
      <c r="J366" t="s">
        <v>1027</v>
      </c>
      <c r="K366" t="s">
        <v>1028</v>
      </c>
      <c r="L366">
        <v>1354</v>
      </c>
      <c r="N366">
        <v>1010</v>
      </c>
      <c r="O366" t="s">
        <v>180</v>
      </c>
      <c r="P366" t="s">
        <v>180</v>
      </c>
      <c r="Q366">
        <v>1</v>
      </c>
      <c r="X366">
        <v>131</v>
      </c>
      <c r="Y366">
        <v>2.69</v>
      </c>
      <c r="Z366">
        <v>0</v>
      </c>
      <c r="AA366">
        <v>0</v>
      </c>
      <c r="AB366">
        <v>0</v>
      </c>
      <c r="AC366">
        <v>0</v>
      </c>
      <c r="AD366">
        <v>1</v>
      </c>
      <c r="AE366">
        <v>0</v>
      </c>
      <c r="AF366" t="s">
        <v>4</v>
      </c>
      <c r="AG366">
        <v>131</v>
      </c>
      <c r="AH366">
        <v>2</v>
      </c>
      <c r="AI366">
        <v>29859595</v>
      </c>
      <c r="AJ366">
        <v>369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</row>
    <row r="367" spans="1:44">
      <c r="A367">
        <f>ROW(Source!A300)</f>
        <v>300</v>
      </c>
      <c r="B367">
        <v>29859605</v>
      </c>
      <c r="C367">
        <v>29859590</v>
      </c>
      <c r="D367">
        <v>29316922</v>
      </c>
      <c r="E367">
        <v>1</v>
      </c>
      <c r="F367">
        <v>1</v>
      </c>
      <c r="G367">
        <v>37</v>
      </c>
      <c r="H367">
        <v>3</v>
      </c>
      <c r="I367" t="s">
        <v>1029</v>
      </c>
      <c r="J367" t="s">
        <v>1030</v>
      </c>
      <c r="K367" t="s">
        <v>1031</v>
      </c>
      <c r="L367">
        <v>1301</v>
      </c>
      <c r="N367">
        <v>1003</v>
      </c>
      <c r="O367" t="s">
        <v>296</v>
      </c>
      <c r="P367" t="s">
        <v>296</v>
      </c>
      <c r="Q367">
        <v>1</v>
      </c>
      <c r="X367">
        <v>102</v>
      </c>
      <c r="Y367">
        <v>23.62</v>
      </c>
      <c r="Z367">
        <v>0</v>
      </c>
      <c r="AA367">
        <v>0</v>
      </c>
      <c r="AB367">
        <v>0</v>
      </c>
      <c r="AC367">
        <v>0</v>
      </c>
      <c r="AD367">
        <v>1</v>
      </c>
      <c r="AE367">
        <v>0</v>
      </c>
      <c r="AF367" t="s">
        <v>4</v>
      </c>
      <c r="AG367">
        <v>102</v>
      </c>
      <c r="AH367">
        <v>2</v>
      </c>
      <c r="AI367">
        <v>29859596</v>
      </c>
      <c r="AJ367">
        <v>370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</row>
    <row r="368" spans="1:44">
      <c r="A368">
        <f>ROW(Source!A300)</f>
        <v>300</v>
      </c>
      <c r="B368">
        <v>29859606</v>
      </c>
      <c r="C368">
        <v>29859590</v>
      </c>
      <c r="D368">
        <v>29320151</v>
      </c>
      <c r="E368">
        <v>1</v>
      </c>
      <c r="F368">
        <v>1</v>
      </c>
      <c r="G368">
        <v>37</v>
      </c>
      <c r="H368">
        <v>3</v>
      </c>
      <c r="I368" t="s">
        <v>1032</v>
      </c>
      <c r="J368" t="s">
        <v>1033</v>
      </c>
      <c r="K368" t="s">
        <v>1034</v>
      </c>
      <c r="L368">
        <v>1355</v>
      </c>
      <c r="N368">
        <v>1010</v>
      </c>
      <c r="O368" t="s">
        <v>377</v>
      </c>
      <c r="P368" t="s">
        <v>377</v>
      </c>
      <c r="Q368">
        <v>100</v>
      </c>
      <c r="X368">
        <v>1.1100000000000001</v>
      </c>
      <c r="Y368">
        <v>408</v>
      </c>
      <c r="Z368">
        <v>0</v>
      </c>
      <c r="AA368">
        <v>0</v>
      </c>
      <c r="AB368">
        <v>0</v>
      </c>
      <c r="AC368">
        <v>0</v>
      </c>
      <c r="AD368">
        <v>1</v>
      </c>
      <c r="AE368">
        <v>0</v>
      </c>
      <c r="AF368" t="s">
        <v>4</v>
      </c>
      <c r="AG368">
        <v>1.1100000000000001</v>
      </c>
      <c r="AH368">
        <v>2</v>
      </c>
      <c r="AI368">
        <v>29859597</v>
      </c>
      <c r="AJ368">
        <v>371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</row>
    <row r="369" spans="1:44">
      <c r="A369">
        <f>ROW(Source!A300)</f>
        <v>300</v>
      </c>
      <c r="B369">
        <v>29859607</v>
      </c>
      <c r="C369">
        <v>29859590</v>
      </c>
      <c r="D369">
        <v>29319876</v>
      </c>
      <c r="E369">
        <v>1</v>
      </c>
      <c r="F369">
        <v>1</v>
      </c>
      <c r="G369">
        <v>37</v>
      </c>
      <c r="H369">
        <v>3</v>
      </c>
      <c r="I369" t="s">
        <v>1035</v>
      </c>
      <c r="J369" t="s">
        <v>1036</v>
      </c>
      <c r="K369" t="s">
        <v>1037</v>
      </c>
      <c r="L369">
        <v>1354</v>
      </c>
      <c r="N369">
        <v>1010</v>
      </c>
      <c r="O369" t="s">
        <v>180</v>
      </c>
      <c r="P369" t="s">
        <v>180</v>
      </c>
      <c r="Q369">
        <v>1</v>
      </c>
      <c r="X369">
        <v>5</v>
      </c>
      <c r="Y369">
        <v>57.66</v>
      </c>
      <c r="Z369">
        <v>0</v>
      </c>
      <c r="AA369">
        <v>0</v>
      </c>
      <c r="AB369">
        <v>0</v>
      </c>
      <c r="AC369">
        <v>0</v>
      </c>
      <c r="AD369">
        <v>1</v>
      </c>
      <c r="AE369">
        <v>0</v>
      </c>
      <c r="AF369" t="s">
        <v>4</v>
      </c>
      <c r="AG369">
        <v>5</v>
      </c>
      <c r="AH369">
        <v>2</v>
      </c>
      <c r="AI369">
        <v>29859598</v>
      </c>
      <c r="AJ369">
        <v>372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</row>
    <row r="370" spans="1:44">
      <c r="A370">
        <f>ROW(Source!A300)</f>
        <v>300</v>
      </c>
      <c r="B370">
        <v>29859608</v>
      </c>
      <c r="C370">
        <v>29859590</v>
      </c>
      <c r="D370">
        <v>29315193</v>
      </c>
      <c r="E370">
        <v>1</v>
      </c>
      <c r="F370">
        <v>1</v>
      </c>
      <c r="G370">
        <v>37</v>
      </c>
      <c r="H370">
        <v>3</v>
      </c>
      <c r="I370" t="s">
        <v>1038</v>
      </c>
      <c r="J370" t="s">
        <v>1039</v>
      </c>
      <c r="K370" t="s">
        <v>1040</v>
      </c>
      <c r="L370">
        <v>1354</v>
      </c>
      <c r="N370">
        <v>1010</v>
      </c>
      <c r="O370" t="s">
        <v>180</v>
      </c>
      <c r="P370" t="s">
        <v>180</v>
      </c>
      <c r="Q370">
        <v>1</v>
      </c>
      <c r="X370">
        <v>1.64</v>
      </c>
      <c r="Y370">
        <v>320.47000000000003</v>
      </c>
      <c r="Z370">
        <v>0</v>
      </c>
      <c r="AA370">
        <v>0</v>
      </c>
      <c r="AB370">
        <v>0</v>
      </c>
      <c r="AC370">
        <v>0</v>
      </c>
      <c r="AD370">
        <v>1</v>
      </c>
      <c r="AE370">
        <v>0</v>
      </c>
      <c r="AF370" t="s">
        <v>4</v>
      </c>
      <c r="AG370">
        <v>1.64</v>
      </c>
      <c r="AH370">
        <v>2</v>
      </c>
      <c r="AI370">
        <v>29859599</v>
      </c>
      <c r="AJ370">
        <v>373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</row>
    <row r="371" spans="1:44">
      <c r="A371">
        <f>ROW(Source!A301)</f>
        <v>301</v>
      </c>
      <c r="B371">
        <v>29859611</v>
      </c>
      <c r="C371">
        <v>29859609</v>
      </c>
      <c r="D371">
        <v>29308795</v>
      </c>
      <c r="E371">
        <v>37</v>
      </c>
      <c r="F371">
        <v>1</v>
      </c>
      <c r="G371">
        <v>37</v>
      </c>
      <c r="H371">
        <v>1</v>
      </c>
      <c r="I371" t="s">
        <v>684</v>
      </c>
      <c r="J371" t="s">
        <v>4</v>
      </c>
      <c r="K371" t="s">
        <v>685</v>
      </c>
      <c r="L371">
        <v>1191</v>
      </c>
      <c r="N371">
        <v>1013</v>
      </c>
      <c r="O371" t="s">
        <v>686</v>
      </c>
      <c r="P371" t="s">
        <v>686</v>
      </c>
      <c r="Q371">
        <v>1</v>
      </c>
      <c r="X371">
        <v>8.2899999999999991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1</v>
      </c>
      <c r="AE371">
        <v>1</v>
      </c>
      <c r="AF371" t="s">
        <v>4</v>
      </c>
      <c r="AG371">
        <v>8.2899999999999991</v>
      </c>
      <c r="AH371">
        <v>2</v>
      </c>
      <c r="AI371">
        <v>29859610</v>
      </c>
      <c r="AJ371">
        <v>374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</row>
    <row r="372" spans="1:44">
      <c r="A372">
        <f>ROW(Source!A338)</f>
        <v>338</v>
      </c>
      <c r="B372">
        <v>29859622</v>
      </c>
      <c r="C372">
        <v>29859613</v>
      </c>
      <c r="D372">
        <v>29308795</v>
      </c>
      <c r="E372">
        <v>37</v>
      </c>
      <c r="F372">
        <v>1</v>
      </c>
      <c r="G372">
        <v>37</v>
      </c>
      <c r="H372">
        <v>1</v>
      </c>
      <c r="I372" t="s">
        <v>684</v>
      </c>
      <c r="J372" t="s">
        <v>4</v>
      </c>
      <c r="K372" t="s">
        <v>685</v>
      </c>
      <c r="L372">
        <v>1191</v>
      </c>
      <c r="N372">
        <v>1013</v>
      </c>
      <c r="O372" t="s">
        <v>686</v>
      </c>
      <c r="P372" t="s">
        <v>686</v>
      </c>
      <c r="Q372">
        <v>1</v>
      </c>
      <c r="X372">
        <v>212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1</v>
      </c>
      <c r="AE372">
        <v>1</v>
      </c>
      <c r="AF372" t="s">
        <v>4</v>
      </c>
      <c r="AG372">
        <v>212</v>
      </c>
      <c r="AH372">
        <v>2</v>
      </c>
      <c r="AI372">
        <v>29859614</v>
      </c>
      <c r="AJ372">
        <v>375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</row>
    <row r="373" spans="1:44">
      <c r="A373">
        <f>ROW(Source!A338)</f>
        <v>338</v>
      </c>
      <c r="B373">
        <v>29859623</v>
      </c>
      <c r="C373">
        <v>29859613</v>
      </c>
      <c r="D373">
        <v>29311964</v>
      </c>
      <c r="E373">
        <v>1</v>
      </c>
      <c r="F373">
        <v>1</v>
      </c>
      <c r="G373">
        <v>37</v>
      </c>
      <c r="H373">
        <v>3</v>
      </c>
      <c r="I373" t="s">
        <v>1041</v>
      </c>
      <c r="J373" t="s">
        <v>1042</v>
      </c>
      <c r="K373" t="s">
        <v>1043</v>
      </c>
      <c r="L373">
        <v>1348</v>
      </c>
      <c r="N373">
        <v>1009</v>
      </c>
      <c r="O373" t="s">
        <v>68</v>
      </c>
      <c r="P373" t="s">
        <v>68</v>
      </c>
      <c r="Q373">
        <v>1000</v>
      </c>
      <c r="X373">
        <v>1.0800000000000001E-2</v>
      </c>
      <c r="Y373">
        <v>238805.23</v>
      </c>
      <c r="Z373">
        <v>0</v>
      </c>
      <c r="AA373">
        <v>0</v>
      </c>
      <c r="AB373">
        <v>0</v>
      </c>
      <c r="AC373">
        <v>0</v>
      </c>
      <c r="AD373">
        <v>1</v>
      </c>
      <c r="AE373">
        <v>0</v>
      </c>
      <c r="AF373" t="s">
        <v>4</v>
      </c>
      <c r="AG373">
        <v>1.0800000000000001E-2</v>
      </c>
      <c r="AH373">
        <v>2</v>
      </c>
      <c r="AI373">
        <v>29859615</v>
      </c>
      <c r="AJ373">
        <v>376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</row>
    <row r="374" spans="1:44">
      <c r="A374">
        <f>ROW(Source!A338)</f>
        <v>338</v>
      </c>
      <c r="B374">
        <v>29859625</v>
      </c>
      <c r="C374">
        <v>29859613</v>
      </c>
      <c r="D374">
        <v>29313031</v>
      </c>
      <c r="E374">
        <v>1</v>
      </c>
      <c r="F374">
        <v>1</v>
      </c>
      <c r="G374">
        <v>37</v>
      </c>
      <c r="H374">
        <v>3</v>
      </c>
      <c r="I374" t="s">
        <v>739</v>
      </c>
      <c r="J374" t="s">
        <v>740</v>
      </c>
      <c r="K374" t="s">
        <v>741</v>
      </c>
      <c r="L374">
        <v>1346</v>
      </c>
      <c r="N374">
        <v>1009</v>
      </c>
      <c r="O374" t="s">
        <v>717</v>
      </c>
      <c r="P374" t="s">
        <v>717</v>
      </c>
      <c r="Q374">
        <v>1</v>
      </c>
      <c r="X374">
        <v>3.4</v>
      </c>
      <c r="Y374">
        <v>149.35</v>
      </c>
      <c r="Z374">
        <v>0</v>
      </c>
      <c r="AA374">
        <v>0</v>
      </c>
      <c r="AB374">
        <v>0</v>
      </c>
      <c r="AC374">
        <v>0</v>
      </c>
      <c r="AD374">
        <v>1</v>
      </c>
      <c r="AE374">
        <v>0</v>
      </c>
      <c r="AF374" t="s">
        <v>4</v>
      </c>
      <c r="AG374">
        <v>3.4</v>
      </c>
      <c r="AH374">
        <v>2</v>
      </c>
      <c r="AI374">
        <v>29859617</v>
      </c>
      <c r="AJ374">
        <v>377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</row>
    <row r="375" spans="1:44">
      <c r="A375">
        <f>ROW(Source!A338)</f>
        <v>338</v>
      </c>
      <c r="B375">
        <v>29859624</v>
      </c>
      <c r="C375">
        <v>29859613</v>
      </c>
      <c r="D375">
        <v>29310968</v>
      </c>
      <c r="E375">
        <v>1</v>
      </c>
      <c r="F375">
        <v>1</v>
      </c>
      <c r="G375">
        <v>37</v>
      </c>
      <c r="H375">
        <v>3</v>
      </c>
      <c r="I375" t="s">
        <v>1044</v>
      </c>
      <c r="J375" t="s">
        <v>1045</v>
      </c>
      <c r="K375" t="s">
        <v>1046</v>
      </c>
      <c r="L375">
        <v>1348</v>
      </c>
      <c r="N375">
        <v>1009</v>
      </c>
      <c r="O375" t="s">
        <v>68</v>
      </c>
      <c r="P375" t="s">
        <v>68</v>
      </c>
      <c r="Q375">
        <v>1000</v>
      </c>
      <c r="X375">
        <v>7.9000000000000008E-3</v>
      </c>
      <c r="Y375">
        <v>39043.43</v>
      </c>
      <c r="Z375">
        <v>0</v>
      </c>
      <c r="AA375">
        <v>0</v>
      </c>
      <c r="AB375">
        <v>0</v>
      </c>
      <c r="AC375">
        <v>0</v>
      </c>
      <c r="AD375">
        <v>1</v>
      </c>
      <c r="AE375">
        <v>0</v>
      </c>
      <c r="AF375" t="s">
        <v>4</v>
      </c>
      <c r="AG375">
        <v>7.9000000000000008E-3</v>
      </c>
      <c r="AH375">
        <v>2</v>
      </c>
      <c r="AI375">
        <v>29859616</v>
      </c>
      <c r="AJ375">
        <v>378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</row>
    <row r="376" spans="1:44">
      <c r="A376">
        <f>ROW(Source!A338)</f>
        <v>338</v>
      </c>
      <c r="B376">
        <v>29859626</v>
      </c>
      <c r="C376">
        <v>29859613</v>
      </c>
      <c r="D376">
        <v>29318520</v>
      </c>
      <c r="E376">
        <v>1</v>
      </c>
      <c r="F376">
        <v>1</v>
      </c>
      <c r="G376">
        <v>37</v>
      </c>
      <c r="H376">
        <v>3</v>
      </c>
      <c r="I376" t="s">
        <v>1047</v>
      </c>
      <c r="J376" t="s">
        <v>1048</v>
      </c>
      <c r="K376" t="s">
        <v>1049</v>
      </c>
      <c r="L376">
        <v>1354</v>
      </c>
      <c r="N376">
        <v>1010</v>
      </c>
      <c r="O376" t="s">
        <v>180</v>
      </c>
      <c r="P376" t="s">
        <v>180</v>
      </c>
      <c r="Q376">
        <v>1</v>
      </c>
      <c r="X376">
        <v>100</v>
      </c>
      <c r="Y376">
        <v>931.17</v>
      </c>
      <c r="Z376">
        <v>0</v>
      </c>
      <c r="AA376">
        <v>0</v>
      </c>
      <c r="AB376">
        <v>0</v>
      </c>
      <c r="AC376">
        <v>0</v>
      </c>
      <c r="AD376">
        <v>1</v>
      </c>
      <c r="AE376">
        <v>0</v>
      </c>
      <c r="AF376" t="s">
        <v>4</v>
      </c>
      <c r="AG376">
        <v>100</v>
      </c>
      <c r="AH376">
        <v>2</v>
      </c>
      <c r="AI376">
        <v>29859618</v>
      </c>
      <c r="AJ376">
        <v>379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</row>
    <row r="377" spans="1:44">
      <c r="A377">
        <f>ROW(Source!A338)</f>
        <v>338</v>
      </c>
      <c r="B377">
        <v>29859627</v>
      </c>
      <c r="C377">
        <v>29859613</v>
      </c>
      <c r="D377">
        <v>29318576</v>
      </c>
      <c r="E377">
        <v>1</v>
      </c>
      <c r="F377">
        <v>1</v>
      </c>
      <c r="G377">
        <v>37</v>
      </c>
      <c r="H377">
        <v>3</v>
      </c>
      <c r="I377" t="s">
        <v>1050</v>
      </c>
      <c r="J377" t="s">
        <v>1051</v>
      </c>
      <c r="K377" t="s">
        <v>1052</v>
      </c>
      <c r="L377">
        <v>1354</v>
      </c>
      <c r="N377">
        <v>1010</v>
      </c>
      <c r="O377" t="s">
        <v>180</v>
      </c>
      <c r="P377" t="s">
        <v>180</v>
      </c>
      <c r="Q377">
        <v>1</v>
      </c>
      <c r="X377">
        <v>200</v>
      </c>
      <c r="Y377">
        <v>185.05</v>
      </c>
      <c r="Z377">
        <v>0</v>
      </c>
      <c r="AA377">
        <v>0</v>
      </c>
      <c r="AB377">
        <v>0</v>
      </c>
      <c r="AC377">
        <v>0</v>
      </c>
      <c r="AD377">
        <v>1</v>
      </c>
      <c r="AE377">
        <v>0</v>
      </c>
      <c r="AF377" t="s">
        <v>4</v>
      </c>
      <c r="AG377">
        <v>200</v>
      </c>
      <c r="AH377">
        <v>2</v>
      </c>
      <c r="AI377">
        <v>29859619</v>
      </c>
      <c r="AJ377">
        <v>380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</row>
    <row r="378" spans="1:44">
      <c r="A378">
        <f>ROW(Source!A338)</f>
        <v>338</v>
      </c>
      <c r="B378">
        <v>29859628</v>
      </c>
      <c r="C378">
        <v>29859613</v>
      </c>
      <c r="D378">
        <v>29318582</v>
      </c>
      <c r="E378">
        <v>1</v>
      </c>
      <c r="F378">
        <v>1</v>
      </c>
      <c r="G378">
        <v>37</v>
      </c>
      <c r="H378">
        <v>3</v>
      </c>
      <c r="I378" t="s">
        <v>1053</v>
      </c>
      <c r="J378" t="s">
        <v>1054</v>
      </c>
      <c r="K378" t="s">
        <v>1055</v>
      </c>
      <c r="L378">
        <v>1354</v>
      </c>
      <c r="N378">
        <v>1010</v>
      </c>
      <c r="O378" t="s">
        <v>180</v>
      </c>
      <c r="P378" t="s">
        <v>180</v>
      </c>
      <c r="Q378">
        <v>1</v>
      </c>
      <c r="X378">
        <v>100</v>
      </c>
      <c r="Y378">
        <v>95.2</v>
      </c>
      <c r="Z378">
        <v>0</v>
      </c>
      <c r="AA378">
        <v>0</v>
      </c>
      <c r="AB378">
        <v>0</v>
      </c>
      <c r="AC378">
        <v>0</v>
      </c>
      <c r="AD378">
        <v>1</v>
      </c>
      <c r="AE378">
        <v>0</v>
      </c>
      <c r="AF378" t="s">
        <v>4</v>
      </c>
      <c r="AG378">
        <v>100</v>
      </c>
      <c r="AH378">
        <v>2</v>
      </c>
      <c r="AI378">
        <v>29859620</v>
      </c>
      <c r="AJ378">
        <v>381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</row>
    <row r="379" spans="1:44">
      <c r="A379">
        <f>ROW(Source!A338)</f>
        <v>338</v>
      </c>
      <c r="B379">
        <v>29859629</v>
      </c>
      <c r="C379">
        <v>29859613</v>
      </c>
      <c r="D379">
        <v>29318586</v>
      </c>
      <c r="E379">
        <v>1</v>
      </c>
      <c r="F379">
        <v>1</v>
      </c>
      <c r="G379">
        <v>37</v>
      </c>
      <c r="H379">
        <v>3</v>
      </c>
      <c r="I379" t="s">
        <v>1056</v>
      </c>
      <c r="J379" t="s">
        <v>1057</v>
      </c>
      <c r="K379" t="s">
        <v>1058</v>
      </c>
      <c r="L379">
        <v>1354</v>
      </c>
      <c r="N379">
        <v>1010</v>
      </c>
      <c r="O379" t="s">
        <v>180</v>
      </c>
      <c r="P379" t="s">
        <v>180</v>
      </c>
      <c r="Q379">
        <v>1</v>
      </c>
      <c r="X379">
        <v>100</v>
      </c>
      <c r="Y379">
        <v>855.18</v>
      </c>
      <c r="Z379">
        <v>0</v>
      </c>
      <c r="AA379">
        <v>0</v>
      </c>
      <c r="AB379">
        <v>0</v>
      </c>
      <c r="AC379">
        <v>0</v>
      </c>
      <c r="AD379">
        <v>1</v>
      </c>
      <c r="AE379">
        <v>0</v>
      </c>
      <c r="AF379" t="s">
        <v>4</v>
      </c>
      <c r="AG379">
        <v>100</v>
      </c>
      <c r="AH379">
        <v>2</v>
      </c>
      <c r="AI379">
        <v>29859621</v>
      </c>
      <c r="AJ379">
        <v>382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</row>
    <row r="380" spans="1:44">
      <c r="A380">
        <f>ROW(Source!A339)</f>
        <v>339</v>
      </c>
      <c r="B380">
        <v>29859639</v>
      </c>
      <c r="C380">
        <v>29859630</v>
      </c>
      <c r="D380">
        <v>29308795</v>
      </c>
      <c r="E380">
        <v>37</v>
      </c>
      <c r="F380">
        <v>1</v>
      </c>
      <c r="G380">
        <v>37</v>
      </c>
      <c r="H380">
        <v>1</v>
      </c>
      <c r="I380" t="s">
        <v>684</v>
      </c>
      <c r="J380" t="s">
        <v>4</v>
      </c>
      <c r="K380" t="s">
        <v>685</v>
      </c>
      <c r="L380">
        <v>1191</v>
      </c>
      <c r="N380">
        <v>1013</v>
      </c>
      <c r="O380" t="s">
        <v>686</v>
      </c>
      <c r="P380" t="s">
        <v>686</v>
      </c>
      <c r="Q380">
        <v>1</v>
      </c>
      <c r="X380">
        <v>460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1</v>
      </c>
      <c r="AE380">
        <v>1</v>
      </c>
      <c r="AF380" t="s">
        <v>4</v>
      </c>
      <c r="AG380">
        <v>460</v>
      </c>
      <c r="AH380">
        <v>2</v>
      </c>
      <c r="AI380">
        <v>29859631</v>
      </c>
      <c r="AJ380">
        <v>383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</row>
    <row r="381" spans="1:44">
      <c r="A381">
        <f>ROW(Source!A339)</f>
        <v>339</v>
      </c>
      <c r="B381">
        <v>29859640</v>
      </c>
      <c r="C381">
        <v>29859630</v>
      </c>
      <c r="D381">
        <v>29311964</v>
      </c>
      <c r="E381">
        <v>1</v>
      </c>
      <c r="F381">
        <v>1</v>
      </c>
      <c r="G381">
        <v>37</v>
      </c>
      <c r="H381">
        <v>3</v>
      </c>
      <c r="I381" t="s">
        <v>1041</v>
      </c>
      <c r="J381" t="s">
        <v>1042</v>
      </c>
      <c r="K381" t="s">
        <v>1043</v>
      </c>
      <c r="L381">
        <v>1348</v>
      </c>
      <c r="N381">
        <v>1009</v>
      </c>
      <c r="O381" t="s">
        <v>68</v>
      </c>
      <c r="P381" t="s">
        <v>68</v>
      </c>
      <c r="Q381">
        <v>1000</v>
      </c>
      <c r="X381">
        <v>1.0800000000000001E-2</v>
      </c>
      <c r="Y381">
        <v>238805.23</v>
      </c>
      <c r="Z381">
        <v>0</v>
      </c>
      <c r="AA381">
        <v>0</v>
      </c>
      <c r="AB381">
        <v>0</v>
      </c>
      <c r="AC381">
        <v>0</v>
      </c>
      <c r="AD381">
        <v>1</v>
      </c>
      <c r="AE381">
        <v>0</v>
      </c>
      <c r="AF381" t="s">
        <v>4</v>
      </c>
      <c r="AG381">
        <v>1.0800000000000001E-2</v>
      </c>
      <c r="AH381">
        <v>2</v>
      </c>
      <c r="AI381">
        <v>29859632</v>
      </c>
      <c r="AJ381">
        <v>384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</row>
    <row r="382" spans="1:44">
      <c r="A382">
        <f>ROW(Source!A339)</f>
        <v>339</v>
      </c>
      <c r="B382">
        <v>29859641</v>
      </c>
      <c r="C382">
        <v>29859630</v>
      </c>
      <c r="D382">
        <v>29311890</v>
      </c>
      <c r="E382">
        <v>1</v>
      </c>
      <c r="F382">
        <v>1</v>
      </c>
      <c r="G382">
        <v>37</v>
      </c>
      <c r="H382">
        <v>3</v>
      </c>
      <c r="I382" t="s">
        <v>736</v>
      </c>
      <c r="J382" t="s">
        <v>737</v>
      </c>
      <c r="K382" t="s">
        <v>738</v>
      </c>
      <c r="L382">
        <v>1348</v>
      </c>
      <c r="N382">
        <v>1009</v>
      </c>
      <c r="O382" t="s">
        <v>68</v>
      </c>
      <c r="P382" t="s">
        <v>68</v>
      </c>
      <c r="Q382">
        <v>1000</v>
      </c>
      <c r="X382">
        <v>9.7999999999999997E-3</v>
      </c>
      <c r="Y382">
        <v>233970.16</v>
      </c>
      <c r="Z382">
        <v>0</v>
      </c>
      <c r="AA382">
        <v>0</v>
      </c>
      <c r="AB382">
        <v>0</v>
      </c>
      <c r="AC382">
        <v>0</v>
      </c>
      <c r="AD382">
        <v>1</v>
      </c>
      <c r="AE382">
        <v>0</v>
      </c>
      <c r="AF382" t="s">
        <v>4</v>
      </c>
      <c r="AG382">
        <v>9.7999999999999997E-3</v>
      </c>
      <c r="AH382">
        <v>2</v>
      </c>
      <c r="AI382">
        <v>29859633</v>
      </c>
      <c r="AJ382">
        <v>385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</row>
    <row r="383" spans="1:44">
      <c r="A383">
        <f>ROW(Source!A339)</f>
        <v>339</v>
      </c>
      <c r="B383">
        <v>29859643</v>
      </c>
      <c r="C383">
        <v>29859630</v>
      </c>
      <c r="D383">
        <v>29313031</v>
      </c>
      <c r="E383">
        <v>1</v>
      </c>
      <c r="F383">
        <v>1</v>
      </c>
      <c r="G383">
        <v>37</v>
      </c>
      <c r="H383">
        <v>3</v>
      </c>
      <c r="I383" t="s">
        <v>739</v>
      </c>
      <c r="J383" t="s">
        <v>740</v>
      </c>
      <c r="K383" t="s">
        <v>741</v>
      </c>
      <c r="L383">
        <v>1346</v>
      </c>
      <c r="N383">
        <v>1009</v>
      </c>
      <c r="O383" t="s">
        <v>717</v>
      </c>
      <c r="P383" t="s">
        <v>717</v>
      </c>
      <c r="Q383">
        <v>1</v>
      </c>
      <c r="X383">
        <v>12.3</v>
      </c>
      <c r="Y383">
        <v>149.35</v>
      </c>
      <c r="Z383">
        <v>0</v>
      </c>
      <c r="AA383">
        <v>0</v>
      </c>
      <c r="AB383">
        <v>0</v>
      </c>
      <c r="AC383">
        <v>0</v>
      </c>
      <c r="AD383">
        <v>1</v>
      </c>
      <c r="AE383">
        <v>0</v>
      </c>
      <c r="AF383" t="s">
        <v>4</v>
      </c>
      <c r="AG383">
        <v>12.3</v>
      </c>
      <c r="AH383">
        <v>2</v>
      </c>
      <c r="AI383">
        <v>29859635</v>
      </c>
      <c r="AJ383">
        <v>386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</row>
    <row r="384" spans="1:44">
      <c r="A384">
        <f>ROW(Source!A339)</f>
        <v>339</v>
      </c>
      <c r="B384">
        <v>29859642</v>
      </c>
      <c r="C384">
        <v>29859630</v>
      </c>
      <c r="D384">
        <v>29310968</v>
      </c>
      <c r="E384">
        <v>1</v>
      </c>
      <c r="F384">
        <v>1</v>
      </c>
      <c r="G384">
        <v>37</v>
      </c>
      <c r="H384">
        <v>3</v>
      </c>
      <c r="I384" t="s">
        <v>1044</v>
      </c>
      <c r="J384" t="s">
        <v>1045</v>
      </c>
      <c r="K384" t="s">
        <v>1046</v>
      </c>
      <c r="L384">
        <v>1348</v>
      </c>
      <c r="N384">
        <v>1009</v>
      </c>
      <c r="O384" t="s">
        <v>68</v>
      </c>
      <c r="P384" t="s">
        <v>68</v>
      </c>
      <c r="Q384">
        <v>1000</v>
      </c>
      <c r="X384">
        <v>3.2000000000000001E-2</v>
      </c>
      <c r="Y384">
        <v>39043.43</v>
      </c>
      <c r="Z384">
        <v>0</v>
      </c>
      <c r="AA384">
        <v>0</v>
      </c>
      <c r="AB384">
        <v>0</v>
      </c>
      <c r="AC384">
        <v>0</v>
      </c>
      <c r="AD384">
        <v>1</v>
      </c>
      <c r="AE384">
        <v>0</v>
      </c>
      <c r="AF384" t="s">
        <v>4</v>
      </c>
      <c r="AG384">
        <v>3.2000000000000001E-2</v>
      </c>
      <c r="AH384">
        <v>2</v>
      </c>
      <c r="AI384">
        <v>29859634</v>
      </c>
      <c r="AJ384">
        <v>387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</row>
    <row r="385" spans="1:44">
      <c r="A385">
        <f>ROW(Source!A339)</f>
        <v>339</v>
      </c>
      <c r="B385">
        <v>29859644</v>
      </c>
      <c r="C385">
        <v>29859630</v>
      </c>
      <c r="D385">
        <v>29311239</v>
      </c>
      <c r="E385">
        <v>1</v>
      </c>
      <c r="F385">
        <v>1</v>
      </c>
      <c r="G385">
        <v>37</v>
      </c>
      <c r="H385">
        <v>3</v>
      </c>
      <c r="I385" t="s">
        <v>1059</v>
      </c>
      <c r="J385" t="s">
        <v>1060</v>
      </c>
      <c r="K385" t="s">
        <v>1061</v>
      </c>
      <c r="L385">
        <v>1348</v>
      </c>
      <c r="N385">
        <v>1009</v>
      </c>
      <c r="O385" t="s">
        <v>68</v>
      </c>
      <c r="P385" t="s">
        <v>68</v>
      </c>
      <c r="Q385">
        <v>1000</v>
      </c>
      <c r="X385">
        <v>1.38E-2</v>
      </c>
      <c r="Y385">
        <v>115885.91</v>
      </c>
      <c r="Z385">
        <v>0</v>
      </c>
      <c r="AA385">
        <v>0</v>
      </c>
      <c r="AB385">
        <v>0</v>
      </c>
      <c r="AC385">
        <v>0</v>
      </c>
      <c r="AD385">
        <v>1</v>
      </c>
      <c r="AE385">
        <v>0</v>
      </c>
      <c r="AF385" t="s">
        <v>4</v>
      </c>
      <c r="AG385">
        <v>1.38E-2</v>
      </c>
      <c r="AH385">
        <v>2</v>
      </c>
      <c r="AI385">
        <v>29859636</v>
      </c>
      <c r="AJ385">
        <v>388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</row>
    <row r="386" spans="1:44">
      <c r="A386">
        <f>ROW(Source!A339)</f>
        <v>339</v>
      </c>
      <c r="B386">
        <v>29859645</v>
      </c>
      <c r="C386">
        <v>29859630</v>
      </c>
      <c r="D386">
        <v>29318527</v>
      </c>
      <c r="E386">
        <v>1</v>
      </c>
      <c r="F386">
        <v>1</v>
      </c>
      <c r="G386">
        <v>37</v>
      </c>
      <c r="H386">
        <v>3</v>
      </c>
      <c r="I386" t="s">
        <v>1062</v>
      </c>
      <c r="J386" t="s">
        <v>1063</v>
      </c>
      <c r="K386" t="s">
        <v>1064</v>
      </c>
      <c r="L386">
        <v>1035</v>
      </c>
      <c r="N386">
        <v>1013</v>
      </c>
      <c r="O386" t="s">
        <v>458</v>
      </c>
      <c r="P386" t="s">
        <v>458</v>
      </c>
      <c r="Q386">
        <v>1</v>
      </c>
      <c r="X386">
        <v>100</v>
      </c>
      <c r="Y386">
        <v>3802.31</v>
      </c>
      <c r="Z386">
        <v>0</v>
      </c>
      <c r="AA386">
        <v>0</v>
      </c>
      <c r="AB386">
        <v>0</v>
      </c>
      <c r="AC386">
        <v>0</v>
      </c>
      <c r="AD386">
        <v>1</v>
      </c>
      <c r="AE386">
        <v>0</v>
      </c>
      <c r="AF386" t="s">
        <v>4</v>
      </c>
      <c r="AG386">
        <v>100</v>
      </c>
      <c r="AH386">
        <v>2</v>
      </c>
      <c r="AI386">
        <v>29859637</v>
      </c>
      <c r="AJ386">
        <v>389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</row>
    <row r="387" spans="1:44">
      <c r="A387">
        <f>ROW(Source!A339)</f>
        <v>339</v>
      </c>
      <c r="B387">
        <v>29859646</v>
      </c>
      <c r="C387">
        <v>29859630</v>
      </c>
      <c r="D387">
        <v>29313937</v>
      </c>
      <c r="E387">
        <v>1</v>
      </c>
      <c r="F387">
        <v>1</v>
      </c>
      <c r="G387">
        <v>37</v>
      </c>
      <c r="H387">
        <v>3</v>
      </c>
      <c r="I387" t="s">
        <v>1065</v>
      </c>
      <c r="J387" t="s">
        <v>1066</v>
      </c>
      <c r="K387" t="s">
        <v>1067</v>
      </c>
      <c r="L387">
        <v>1339</v>
      </c>
      <c r="N387">
        <v>1007</v>
      </c>
      <c r="O387" t="s">
        <v>54</v>
      </c>
      <c r="P387" t="s">
        <v>54</v>
      </c>
      <c r="Q387">
        <v>1</v>
      </c>
      <c r="X387">
        <v>0.6</v>
      </c>
      <c r="Y387">
        <v>4927.1099999999997</v>
      </c>
      <c r="Z387">
        <v>0</v>
      </c>
      <c r="AA387">
        <v>0</v>
      </c>
      <c r="AB387">
        <v>0</v>
      </c>
      <c r="AC387">
        <v>0</v>
      </c>
      <c r="AD387">
        <v>1</v>
      </c>
      <c r="AE387">
        <v>0</v>
      </c>
      <c r="AF387" t="s">
        <v>4</v>
      </c>
      <c r="AG387">
        <v>0.6</v>
      </c>
      <c r="AH387">
        <v>2</v>
      </c>
      <c r="AI387">
        <v>29859638</v>
      </c>
      <c r="AJ387">
        <v>390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</row>
    <row r="388" spans="1:44">
      <c r="A388">
        <f>ROW(Source!A340)</f>
        <v>340</v>
      </c>
      <c r="B388">
        <v>29859650</v>
      </c>
      <c r="C388">
        <v>29859647</v>
      </c>
      <c r="D388">
        <v>29308795</v>
      </c>
      <c r="E388">
        <v>37</v>
      </c>
      <c r="F388">
        <v>1</v>
      </c>
      <c r="G388">
        <v>37</v>
      </c>
      <c r="H388">
        <v>1</v>
      </c>
      <c r="I388" t="s">
        <v>684</v>
      </c>
      <c r="J388" t="s">
        <v>4</v>
      </c>
      <c r="K388" t="s">
        <v>685</v>
      </c>
      <c r="L388">
        <v>1191</v>
      </c>
      <c r="N388">
        <v>1013</v>
      </c>
      <c r="O388" t="s">
        <v>686</v>
      </c>
      <c r="P388" t="s">
        <v>686</v>
      </c>
      <c r="Q388">
        <v>1</v>
      </c>
      <c r="X388">
        <v>47.2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1</v>
      </c>
      <c r="AE388">
        <v>1</v>
      </c>
      <c r="AF388" t="s">
        <v>4</v>
      </c>
      <c r="AG388">
        <v>47.2</v>
      </c>
      <c r="AH388">
        <v>2</v>
      </c>
      <c r="AI388">
        <v>29859648</v>
      </c>
      <c r="AJ388">
        <v>391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</row>
    <row r="389" spans="1:44">
      <c r="A389">
        <f>ROW(Source!A340)</f>
        <v>340</v>
      </c>
      <c r="B389">
        <v>29859651</v>
      </c>
      <c r="C389">
        <v>29859647</v>
      </c>
      <c r="D389">
        <v>29316850</v>
      </c>
      <c r="E389">
        <v>1</v>
      </c>
      <c r="F389">
        <v>1</v>
      </c>
      <c r="G389">
        <v>37</v>
      </c>
      <c r="H389">
        <v>3</v>
      </c>
      <c r="I389" t="s">
        <v>1068</v>
      </c>
      <c r="J389" t="s">
        <v>1069</v>
      </c>
      <c r="K389" t="s">
        <v>1070</v>
      </c>
      <c r="L389">
        <v>1035</v>
      </c>
      <c r="N389">
        <v>1013</v>
      </c>
      <c r="O389" t="s">
        <v>458</v>
      </c>
      <c r="P389" t="s">
        <v>458</v>
      </c>
      <c r="Q389">
        <v>1</v>
      </c>
      <c r="X389">
        <v>100</v>
      </c>
      <c r="Y389">
        <v>142.94</v>
      </c>
      <c r="Z389">
        <v>0</v>
      </c>
      <c r="AA389">
        <v>0</v>
      </c>
      <c r="AB389">
        <v>0</v>
      </c>
      <c r="AC389">
        <v>0</v>
      </c>
      <c r="AD389">
        <v>1</v>
      </c>
      <c r="AE389">
        <v>0</v>
      </c>
      <c r="AF389" t="s">
        <v>4</v>
      </c>
      <c r="AG389">
        <v>100</v>
      </c>
      <c r="AH389">
        <v>2</v>
      </c>
      <c r="AI389">
        <v>29859649</v>
      </c>
      <c r="AJ389">
        <v>392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</row>
    <row r="390" spans="1:44">
      <c r="A390">
        <f>ROW(Source!A341)</f>
        <v>341</v>
      </c>
      <c r="B390">
        <v>29859657</v>
      </c>
      <c r="C390">
        <v>29859652</v>
      </c>
      <c r="D390">
        <v>29308795</v>
      </c>
      <c r="E390">
        <v>37</v>
      </c>
      <c r="F390">
        <v>1</v>
      </c>
      <c r="G390">
        <v>37</v>
      </c>
      <c r="H390">
        <v>1</v>
      </c>
      <c r="I390" t="s">
        <v>684</v>
      </c>
      <c r="J390" t="s">
        <v>4</v>
      </c>
      <c r="K390" t="s">
        <v>685</v>
      </c>
      <c r="L390">
        <v>1191</v>
      </c>
      <c r="N390">
        <v>1013</v>
      </c>
      <c r="O390" t="s">
        <v>686</v>
      </c>
      <c r="P390" t="s">
        <v>686</v>
      </c>
      <c r="Q390">
        <v>1</v>
      </c>
      <c r="X390">
        <v>1.72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1</v>
      </c>
      <c r="AE390">
        <v>1</v>
      </c>
      <c r="AF390" t="s">
        <v>4</v>
      </c>
      <c r="AG390">
        <v>1.72</v>
      </c>
      <c r="AH390">
        <v>2</v>
      </c>
      <c r="AI390">
        <v>29859653</v>
      </c>
      <c r="AJ390">
        <v>393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</row>
    <row r="391" spans="1:44">
      <c r="A391">
        <f>ROW(Source!A341)</f>
        <v>341</v>
      </c>
      <c r="B391">
        <v>29859658</v>
      </c>
      <c r="C391">
        <v>29859652</v>
      </c>
      <c r="D391">
        <v>29312858</v>
      </c>
      <c r="E391">
        <v>1</v>
      </c>
      <c r="F391">
        <v>1</v>
      </c>
      <c r="G391">
        <v>37</v>
      </c>
      <c r="H391">
        <v>3</v>
      </c>
      <c r="I391" t="s">
        <v>1071</v>
      </c>
      <c r="J391" t="s">
        <v>1072</v>
      </c>
      <c r="K391" t="s">
        <v>1073</v>
      </c>
      <c r="L391">
        <v>1346</v>
      </c>
      <c r="N391">
        <v>1009</v>
      </c>
      <c r="O391" t="s">
        <v>717</v>
      </c>
      <c r="P391" t="s">
        <v>717</v>
      </c>
      <c r="Q391">
        <v>1</v>
      </c>
      <c r="X391">
        <v>6.3E-2</v>
      </c>
      <c r="Y391">
        <v>745.17</v>
      </c>
      <c r="Z391">
        <v>0</v>
      </c>
      <c r="AA391">
        <v>0</v>
      </c>
      <c r="AB391">
        <v>0</v>
      </c>
      <c r="AC391">
        <v>0</v>
      </c>
      <c r="AD391">
        <v>1</v>
      </c>
      <c r="AE391">
        <v>0</v>
      </c>
      <c r="AF391" t="s">
        <v>4</v>
      </c>
      <c r="AG391">
        <v>6.3E-2</v>
      </c>
      <c r="AH391">
        <v>2</v>
      </c>
      <c r="AI391">
        <v>29859654</v>
      </c>
      <c r="AJ391">
        <v>394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</row>
    <row r="392" spans="1:44">
      <c r="A392">
        <f>ROW(Source!A341)</f>
        <v>341</v>
      </c>
      <c r="B392">
        <v>29859659</v>
      </c>
      <c r="C392">
        <v>29859652</v>
      </c>
      <c r="D392">
        <v>29311239</v>
      </c>
      <c r="E392">
        <v>1</v>
      </c>
      <c r="F392">
        <v>1</v>
      </c>
      <c r="G392">
        <v>37</v>
      </c>
      <c r="H392">
        <v>3</v>
      </c>
      <c r="I392" t="s">
        <v>1059</v>
      </c>
      <c r="J392" t="s">
        <v>1060</v>
      </c>
      <c r="K392" t="s">
        <v>1061</v>
      </c>
      <c r="L392">
        <v>1348</v>
      </c>
      <c r="N392">
        <v>1009</v>
      </c>
      <c r="O392" t="s">
        <v>68</v>
      </c>
      <c r="P392" t="s">
        <v>68</v>
      </c>
      <c r="Q392">
        <v>1000</v>
      </c>
      <c r="X392">
        <v>1.2999999999999999E-4</v>
      </c>
      <c r="Y392">
        <v>115885.91</v>
      </c>
      <c r="Z392">
        <v>0</v>
      </c>
      <c r="AA392">
        <v>0</v>
      </c>
      <c r="AB392">
        <v>0</v>
      </c>
      <c r="AC392">
        <v>0</v>
      </c>
      <c r="AD392">
        <v>1</v>
      </c>
      <c r="AE392">
        <v>0</v>
      </c>
      <c r="AF392" t="s">
        <v>4</v>
      </c>
      <c r="AG392">
        <v>1.2999999999999999E-4</v>
      </c>
      <c r="AH392">
        <v>2</v>
      </c>
      <c r="AI392">
        <v>29859655</v>
      </c>
      <c r="AJ392">
        <v>395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</row>
    <row r="393" spans="1:44">
      <c r="A393">
        <f>ROW(Source!A341)</f>
        <v>341</v>
      </c>
      <c r="B393">
        <v>29859660</v>
      </c>
      <c r="C393">
        <v>29859652</v>
      </c>
      <c r="D393">
        <v>29311280</v>
      </c>
      <c r="E393">
        <v>1</v>
      </c>
      <c r="F393">
        <v>1</v>
      </c>
      <c r="G393">
        <v>37</v>
      </c>
      <c r="H393">
        <v>3</v>
      </c>
      <c r="I393" t="s">
        <v>1074</v>
      </c>
      <c r="J393" t="s">
        <v>1075</v>
      </c>
      <c r="K393" t="s">
        <v>1076</v>
      </c>
      <c r="L393">
        <v>1346</v>
      </c>
      <c r="N393">
        <v>1009</v>
      </c>
      <c r="O393" t="s">
        <v>717</v>
      </c>
      <c r="P393" t="s">
        <v>717</v>
      </c>
      <c r="Q393">
        <v>1</v>
      </c>
      <c r="X393">
        <v>6.3E-2</v>
      </c>
      <c r="Y393">
        <v>92.85</v>
      </c>
      <c r="Z393">
        <v>0</v>
      </c>
      <c r="AA393">
        <v>0</v>
      </c>
      <c r="AB393">
        <v>0</v>
      </c>
      <c r="AC393">
        <v>0</v>
      </c>
      <c r="AD393">
        <v>1</v>
      </c>
      <c r="AE393">
        <v>0</v>
      </c>
      <c r="AF393" t="s">
        <v>4</v>
      </c>
      <c r="AG393">
        <v>6.3E-2</v>
      </c>
      <c r="AH393">
        <v>2</v>
      </c>
      <c r="AI393">
        <v>29859656</v>
      </c>
      <c r="AJ393">
        <v>396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</row>
    <row r="394" spans="1:44">
      <c r="A394">
        <f>ROW(Source!A343)</f>
        <v>343</v>
      </c>
      <c r="B394">
        <v>29859676</v>
      </c>
      <c r="C394">
        <v>29859662</v>
      </c>
      <c r="D394">
        <v>29308795</v>
      </c>
      <c r="E394">
        <v>37</v>
      </c>
      <c r="F394">
        <v>1</v>
      </c>
      <c r="G394">
        <v>37</v>
      </c>
      <c r="H394">
        <v>1</v>
      </c>
      <c r="I394" t="s">
        <v>684</v>
      </c>
      <c r="J394" t="s">
        <v>4</v>
      </c>
      <c r="K394" t="s">
        <v>685</v>
      </c>
      <c r="L394">
        <v>1191</v>
      </c>
      <c r="N394">
        <v>1013</v>
      </c>
      <c r="O394" t="s">
        <v>686</v>
      </c>
      <c r="P394" t="s">
        <v>686</v>
      </c>
      <c r="Q394">
        <v>1</v>
      </c>
      <c r="X394">
        <v>188.6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1</v>
      </c>
      <c r="AE394">
        <v>1</v>
      </c>
      <c r="AF394" t="s">
        <v>4</v>
      </c>
      <c r="AG394">
        <v>188.6</v>
      </c>
      <c r="AH394">
        <v>2</v>
      </c>
      <c r="AI394">
        <v>29859663</v>
      </c>
      <c r="AJ394">
        <v>397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</row>
    <row r="395" spans="1:44">
      <c r="A395">
        <f>ROW(Source!A343)</f>
        <v>343</v>
      </c>
      <c r="B395">
        <v>29859677</v>
      </c>
      <c r="C395">
        <v>29859662</v>
      </c>
      <c r="D395">
        <v>29310259</v>
      </c>
      <c r="E395">
        <v>1</v>
      </c>
      <c r="F395">
        <v>1</v>
      </c>
      <c r="G395">
        <v>37</v>
      </c>
      <c r="H395">
        <v>2</v>
      </c>
      <c r="I395" t="s">
        <v>1077</v>
      </c>
      <c r="J395" t="s">
        <v>1078</v>
      </c>
      <c r="K395" t="s">
        <v>1079</v>
      </c>
      <c r="L395">
        <v>1368</v>
      </c>
      <c r="N395">
        <v>1011</v>
      </c>
      <c r="O395" t="s">
        <v>63</v>
      </c>
      <c r="P395" t="s">
        <v>63</v>
      </c>
      <c r="Q395">
        <v>1</v>
      </c>
      <c r="X395">
        <v>14.29</v>
      </c>
      <c r="Y395">
        <v>0</v>
      </c>
      <c r="Z395">
        <v>1369.82</v>
      </c>
      <c r="AA395">
        <v>1183.81</v>
      </c>
      <c r="AB395">
        <v>0</v>
      </c>
      <c r="AC395">
        <v>0</v>
      </c>
      <c r="AD395">
        <v>1</v>
      </c>
      <c r="AE395">
        <v>0</v>
      </c>
      <c r="AF395" t="s">
        <v>4</v>
      </c>
      <c r="AG395">
        <v>14.29</v>
      </c>
      <c r="AH395">
        <v>2</v>
      </c>
      <c r="AI395">
        <v>29859664</v>
      </c>
      <c r="AJ395">
        <v>398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</row>
    <row r="396" spans="1:44">
      <c r="A396">
        <f>ROW(Source!A343)</f>
        <v>343</v>
      </c>
      <c r="B396">
        <v>29859678</v>
      </c>
      <c r="C396">
        <v>29859662</v>
      </c>
      <c r="D396">
        <v>29309053</v>
      </c>
      <c r="E396">
        <v>37</v>
      </c>
      <c r="F396">
        <v>1</v>
      </c>
      <c r="G396">
        <v>37</v>
      </c>
      <c r="H396">
        <v>3</v>
      </c>
      <c r="I396" t="s">
        <v>1304</v>
      </c>
      <c r="J396" t="s">
        <v>4</v>
      </c>
      <c r="K396" t="s">
        <v>1305</v>
      </c>
      <c r="L396">
        <v>1354</v>
      </c>
      <c r="N396">
        <v>1010</v>
      </c>
      <c r="O396" t="s">
        <v>180</v>
      </c>
      <c r="P396" t="s">
        <v>180</v>
      </c>
      <c r="Q396">
        <v>1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 t="s">
        <v>4</v>
      </c>
      <c r="AG396">
        <v>0</v>
      </c>
      <c r="AH396">
        <v>3</v>
      </c>
      <c r="AI396">
        <v>-1</v>
      </c>
      <c r="AJ396" t="s">
        <v>4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</row>
    <row r="397" spans="1:44">
      <c r="A397">
        <f>ROW(Source!A343)</f>
        <v>343</v>
      </c>
      <c r="B397">
        <v>29859679</v>
      </c>
      <c r="C397">
        <v>29859662</v>
      </c>
      <c r="D397">
        <v>29311967</v>
      </c>
      <c r="E397">
        <v>1</v>
      </c>
      <c r="F397">
        <v>1</v>
      </c>
      <c r="G397">
        <v>37</v>
      </c>
      <c r="H397">
        <v>3</v>
      </c>
      <c r="I397" t="s">
        <v>1080</v>
      </c>
      <c r="J397" t="s">
        <v>1081</v>
      </c>
      <c r="K397" t="s">
        <v>1082</v>
      </c>
      <c r="L397">
        <v>1346</v>
      </c>
      <c r="N397">
        <v>1009</v>
      </c>
      <c r="O397" t="s">
        <v>717</v>
      </c>
      <c r="P397" t="s">
        <v>717</v>
      </c>
      <c r="Q397">
        <v>1</v>
      </c>
      <c r="X397">
        <v>0.55000000000000004</v>
      </c>
      <c r="Y397">
        <v>261.27999999999997</v>
      </c>
      <c r="Z397">
        <v>0</v>
      </c>
      <c r="AA397">
        <v>0</v>
      </c>
      <c r="AB397">
        <v>0</v>
      </c>
      <c r="AC397">
        <v>0</v>
      </c>
      <c r="AD397">
        <v>1</v>
      </c>
      <c r="AE397">
        <v>0</v>
      </c>
      <c r="AF397" t="s">
        <v>4</v>
      </c>
      <c r="AG397">
        <v>0.55000000000000004</v>
      </c>
      <c r="AH397">
        <v>2</v>
      </c>
      <c r="AI397">
        <v>29859666</v>
      </c>
      <c r="AJ397">
        <v>399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</row>
    <row r="398" spans="1:44">
      <c r="A398">
        <f>ROW(Source!A343)</f>
        <v>343</v>
      </c>
      <c r="B398">
        <v>29859680</v>
      </c>
      <c r="C398">
        <v>29859662</v>
      </c>
      <c r="D398">
        <v>29311890</v>
      </c>
      <c r="E398">
        <v>1</v>
      </c>
      <c r="F398">
        <v>1</v>
      </c>
      <c r="G398">
        <v>37</v>
      </c>
      <c r="H398">
        <v>3</v>
      </c>
      <c r="I398" t="s">
        <v>736</v>
      </c>
      <c r="J398" t="s">
        <v>737</v>
      </c>
      <c r="K398" t="s">
        <v>738</v>
      </c>
      <c r="L398">
        <v>1348</v>
      </c>
      <c r="N398">
        <v>1009</v>
      </c>
      <c r="O398" t="s">
        <v>68</v>
      </c>
      <c r="P398" t="s">
        <v>68</v>
      </c>
      <c r="Q398">
        <v>1000</v>
      </c>
      <c r="X398">
        <v>8.4999999999999995E-4</v>
      </c>
      <c r="Y398">
        <v>233970.16</v>
      </c>
      <c r="Z398">
        <v>0</v>
      </c>
      <c r="AA398">
        <v>0</v>
      </c>
      <c r="AB398">
        <v>0</v>
      </c>
      <c r="AC398">
        <v>0</v>
      </c>
      <c r="AD398">
        <v>1</v>
      </c>
      <c r="AE398">
        <v>0</v>
      </c>
      <c r="AF398" t="s">
        <v>4</v>
      </c>
      <c r="AG398">
        <v>8.4999999999999995E-4</v>
      </c>
      <c r="AH398">
        <v>2</v>
      </c>
      <c r="AI398">
        <v>29859667</v>
      </c>
      <c r="AJ398">
        <v>400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</row>
    <row r="399" spans="1:44">
      <c r="A399">
        <f>ROW(Source!A343)</f>
        <v>343</v>
      </c>
      <c r="B399">
        <v>29859681</v>
      </c>
      <c r="C399">
        <v>29859662</v>
      </c>
      <c r="D399">
        <v>29311919</v>
      </c>
      <c r="E399">
        <v>1</v>
      </c>
      <c r="F399">
        <v>1</v>
      </c>
      <c r="G399">
        <v>37</v>
      </c>
      <c r="H399">
        <v>3</v>
      </c>
      <c r="I399" t="s">
        <v>1083</v>
      </c>
      <c r="J399" t="s">
        <v>1084</v>
      </c>
      <c r="K399" t="s">
        <v>1085</v>
      </c>
      <c r="L399">
        <v>1355</v>
      </c>
      <c r="N399">
        <v>1010</v>
      </c>
      <c r="O399" t="s">
        <v>377</v>
      </c>
      <c r="P399" t="s">
        <v>377</v>
      </c>
      <c r="Q399">
        <v>100</v>
      </c>
      <c r="X399">
        <v>1</v>
      </c>
      <c r="Y399">
        <v>1151.6600000000001</v>
      </c>
      <c r="Z399">
        <v>0</v>
      </c>
      <c r="AA399">
        <v>0</v>
      </c>
      <c r="AB399">
        <v>0</v>
      </c>
      <c r="AC399">
        <v>0</v>
      </c>
      <c r="AD399">
        <v>1</v>
      </c>
      <c r="AE399">
        <v>0</v>
      </c>
      <c r="AF399" t="s">
        <v>4</v>
      </c>
      <c r="AG399">
        <v>1</v>
      </c>
      <c r="AH399">
        <v>2</v>
      </c>
      <c r="AI399">
        <v>29859668</v>
      </c>
      <c r="AJ399">
        <v>401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</row>
    <row r="400" spans="1:44">
      <c r="A400">
        <f>ROW(Source!A343)</f>
        <v>343</v>
      </c>
      <c r="B400">
        <v>29859682</v>
      </c>
      <c r="C400">
        <v>29859662</v>
      </c>
      <c r="D400">
        <v>29312605</v>
      </c>
      <c r="E400">
        <v>1</v>
      </c>
      <c r="F400">
        <v>1</v>
      </c>
      <c r="G400">
        <v>37</v>
      </c>
      <c r="H400">
        <v>3</v>
      </c>
      <c r="I400" t="s">
        <v>1086</v>
      </c>
      <c r="J400" t="s">
        <v>1087</v>
      </c>
      <c r="K400" t="s">
        <v>1088</v>
      </c>
      <c r="L400">
        <v>1346</v>
      </c>
      <c r="N400">
        <v>1009</v>
      </c>
      <c r="O400" t="s">
        <v>717</v>
      </c>
      <c r="P400" t="s">
        <v>717</v>
      </c>
      <c r="Q400">
        <v>1</v>
      </c>
      <c r="X400">
        <v>0.25</v>
      </c>
      <c r="Y400">
        <v>97.56</v>
      </c>
      <c r="Z400">
        <v>0</v>
      </c>
      <c r="AA400">
        <v>0</v>
      </c>
      <c r="AB400">
        <v>0</v>
      </c>
      <c r="AC400">
        <v>0</v>
      </c>
      <c r="AD400">
        <v>1</v>
      </c>
      <c r="AE400">
        <v>0</v>
      </c>
      <c r="AF400" t="s">
        <v>4</v>
      </c>
      <c r="AG400">
        <v>0.25</v>
      </c>
      <c r="AH400">
        <v>2</v>
      </c>
      <c r="AI400">
        <v>29859669</v>
      </c>
      <c r="AJ400">
        <v>402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</row>
    <row r="401" spans="1:44">
      <c r="A401">
        <f>ROW(Source!A343)</f>
        <v>343</v>
      </c>
      <c r="B401">
        <v>29859685</v>
      </c>
      <c r="C401">
        <v>29859662</v>
      </c>
      <c r="D401">
        <v>29309040</v>
      </c>
      <c r="E401">
        <v>37</v>
      </c>
      <c r="F401">
        <v>1</v>
      </c>
      <c r="G401">
        <v>37</v>
      </c>
      <c r="H401">
        <v>3</v>
      </c>
      <c r="I401" t="s">
        <v>1089</v>
      </c>
      <c r="J401" t="s">
        <v>4</v>
      </c>
      <c r="K401" t="s">
        <v>1090</v>
      </c>
      <c r="L401">
        <v>1346</v>
      </c>
      <c r="N401">
        <v>1009</v>
      </c>
      <c r="O401" t="s">
        <v>717</v>
      </c>
      <c r="P401" t="s">
        <v>717</v>
      </c>
      <c r="Q401">
        <v>1</v>
      </c>
      <c r="X401">
        <v>1.6000000000000001E-3</v>
      </c>
      <c r="Y401">
        <v>67.221419999999995</v>
      </c>
      <c r="Z401">
        <v>0</v>
      </c>
      <c r="AA401">
        <v>0</v>
      </c>
      <c r="AB401">
        <v>0</v>
      </c>
      <c r="AC401">
        <v>0</v>
      </c>
      <c r="AD401">
        <v>1</v>
      </c>
      <c r="AE401">
        <v>0</v>
      </c>
      <c r="AF401" t="s">
        <v>4</v>
      </c>
      <c r="AG401">
        <v>1.6000000000000001E-3</v>
      </c>
      <c r="AH401">
        <v>2</v>
      </c>
      <c r="AI401">
        <v>29859672</v>
      </c>
      <c r="AJ401">
        <v>403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</row>
    <row r="402" spans="1:44">
      <c r="A402">
        <f>ROW(Source!A343)</f>
        <v>343</v>
      </c>
      <c r="B402">
        <v>29859683</v>
      </c>
      <c r="C402">
        <v>29859662</v>
      </c>
      <c r="D402">
        <v>29312855</v>
      </c>
      <c r="E402">
        <v>1</v>
      </c>
      <c r="F402">
        <v>1</v>
      </c>
      <c r="G402">
        <v>37</v>
      </c>
      <c r="H402">
        <v>3</v>
      </c>
      <c r="I402" t="s">
        <v>728</v>
      </c>
      <c r="J402" t="s">
        <v>729</v>
      </c>
      <c r="K402" t="s">
        <v>730</v>
      </c>
      <c r="L402">
        <v>1339</v>
      </c>
      <c r="N402">
        <v>1007</v>
      </c>
      <c r="O402" t="s">
        <v>54</v>
      </c>
      <c r="P402" t="s">
        <v>54</v>
      </c>
      <c r="Q402">
        <v>1</v>
      </c>
      <c r="X402">
        <v>0.47</v>
      </c>
      <c r="Y402">
        <v>49.83</v>
      </c>
      <c r="Z402">
        <v>0</v>
      </c>
      <c r="AA402">
        <v>0</v>
      </c>
      <c r="AB402">
        <v>0</v>
      </c>
      <c r="AC402">
        <v>0</v>
      </c>
      <c r="AD402">
        <v>1</v>
      </c>
      <c r="AE402">
        <v>0</v>
      </c>
      <c r="AF402" t="s">
        <v>4</v>
      </c>
      <c r="AG402">
        <v>0.47</v>
      </c>
      <c r="AH402">
        <v>2</v>
      </c>
      <c r="AI402">
        <v>29859670</v>
      </c>
      <c r="AJ402">
        <v>404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</row>
    <row r="403" spans="1:44">
      <c r="A403">
        <f>ROW(Source!A343)</f>
        <v>343</v>
      </c>
      <c r="B403">
        <v>29859684</v>
      </c>
      <c r="C403">
        <v>29859662</v>
      </c>
      <c r="D403">
        <v>29312912</v>
      </c>
      <c r="E403">
        <v>1</v>
      </c>
      <c r="F403">
        <v>1</v>
      </c>
      <c r="G403">
        <v>37</v>
      </c>
      <c r="H403">
        <v>3</v>
      </c>
      <c r="I403" t="s">
        <v>1091</v>
      </c>
      <c r="J403" t="s">
        <v>1092</v>
      </c>
      <c r="K403" t="s">
        <v>1093</v>
      </c>
      <c r="L403">
        <v>1346</v>
      </c>
      <c r="N403">
        <v>1009</v>
      </c>
      <c r="O403" t="s">
        <v>717</v>
      </c>
      <c r="P403" t="s">
        <v>717</v>
      </c>
      <c r="Q403">
        <v>1</v>
      </c>
      <c r="X403">
        <v>0.25</v>
      </c>
      <c r="Y403">
        <v>495.12</v>
      </c>
      <c r="Z403">
        <v>0</v>
      </c>
      <c r="AA403">
        <v>0</v>
      </c>
      <c r="AB403">
        <v>0</v>
      </c>
      <c r="AC403">
        <v>0</v>
      </c>
      <c r="AD403">
        <v>1</v>
      </c>
      <c r="AE403">
        <v>0</v>
      </c>
      <c r="AF403" t="s">
        <v>4</v>
      </c>
      <c r="AG403">
        <v>0.25</v>
      </c>
      <c r="AH403">
        <v>2</v>
      </c>
      <c r="AI403">
        <v>29859671</v>
      </c>
      <c r="AJ403">
        <v>409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</row>
    <row r="404" spans="1:44">
      <c r="A404">
        <f>ROW(Source!A343)</f>
        <v>343</v>
      </c>
      <c r="B404">
        <v>29859686</v>
      </c>
      <c r="C404">
        <v>29859662</v>
      </c>
      <c r="D404">
        <v>29309057</v>
      </c>
      <c r="E404">
        <v>37</v>
      </c>
      <c r="F404">
        <v>1</v>
      </c>
      <c r="G404">
        <v>37</v>
      </c>
      <c r="H404">
        <v>3</v>
      </c>
      <c r="I404" t="s">
        <v>1306</v>
      </c>
      <c r="J404" t="s">
        <v>4</v>
      </c>
      <c r="K404" t="s">
        <v>1307</v>
      </c>
      <c r="L404">
        <v>1301</v>
      </c>
      <c r="N404">
        <v>1003</v>
      </c>
      <c r="O404" t="s">
        <v>296</v>
      </c>
      <c r="P404" t="s">
        <v>296</v>
      </c>
      <c r="Q404">
        <v>1</v>
      </c>
      <c r="X404">
        <v>89.9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 t="s">
        <v>4</v>
      </c>
      <c r="AG404">
        <v>89.9</v>
      </c>
      <c r="AH404">
        <v>3</v>
      </c>
      <c r="AI404">
        <v>-1</v>
      </c>
      <c r="AJ404" t="s">
        <v>4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</row>
    <row r="405" spans="1:44">
      <c r="A405">
        <f>ROW(Source!A343)</f>
        <v>343</v>
      </c>
      <c r="B405">
        <v>29859687</v>
      </c>
      <c r="C405">
        <v>29859662</v>
      </c>
      <c r="D405">
        <v>29309055</v>
      </c>
      <c r="E405">
        <v>37</v>
      </c>
      <c r="F405">
        <v>1</v>
      </c>
      <c r="G405">
        <v>37</v>
      </c>
      <c r="H405">
        <v>3</v>
      </c>
      <c r="I405" t="s">
        <v>1308</v>
      </c>
      <c r="J405" t="s">
        <v>4</v>
      </c>
      <c r="K405" t="s">
        <v>1309</v>
      </c>
      <c r="L405">
        <v>1354</v>
      </c>
      <c r="N405">
        <v>1010</v>
      </c>
      <c r="O405" t="s">
        <v>180</v>
      </c>
      <c r="P405" t="s">
        <v>180</v>
      </c>
      <c r="Q405">
        <v>1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 t="s">
        <v>4</v>
      </c>
      <c r="AG405">
        <v>0</v>
      </c>
      <c r="AH405">
        <v>3</v>
      </c>
      <c r="AI405">
        <v>-1</v>
      </c>
      <c r="AJ405" t="s">
        <v>4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</row>
    <row r="406" spans="1:44">
      <c r="A406">
        <f>ROW(Source!A343)</f>
        <v>343</v>
      </c>
      <c r="B406">
        <v>29859688</v>
      </c>
      <c r="C406">
        <v>29859662</v>
      </c>
      <c r="D406">
        <v>29309050</v>
      </c>
      <c r="E406">
        <v>37</v>
      </c>
      <c r="F406">
        <v>1</v>
      </c>
      <c r="G406">
        <v>37</v>
      </c>
      <c r="H406">
        <v>3</v>
      </c>
      <c r="I406" t="s">
        <v>1310</v>
      </c>
      <c r="J406" t="s">
        <v>4</v>
      </c>
      <c r="K406" t="s">
        <v>1311</v>
      </c>
      <c r="L406">
        <v>1354</v>
      </c>
      <c r="N406">
        <v>1010</v>
      </c>
      <c r="O406" t="s">
        <v>180</v>
      </c>
      <c r="P406" t="s">
        <v>180</v>
      </c>
      <c r="Q406">
        <v>1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 t="s">
        <v>4</v>
      </c>
      <c r="AG406">
        <v>0</v>
      </c>
      <c r="AH406">
        <v>3</v>
      </c>
      <c r="AI406">
        <v>-1</v>
      </c>
      <c r="AJ406" t="s">
        <v>4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</row>
    <row r="407" spans="1:44">
      <c r="A407">
        <f>ROW(Source!A348)</f>
        <v>348</v>
      </c>
      <c r="B407">
        <v>29859700</v>
      </c>
      <c r="C407">
        <v>29859693</v>
      </c>
      <c r="D407">
        <v>29308795</v>
      </c>
      <c r="E407">
        <v>37</v>
      </c>
      <c r="F407">
        <v>1</v>
      </c>
      <c r="G407">
        <v>37</v>
      </c>
      <c r="H407">
        <v>1</v>
      </c>
      <c r="I407" t="s">
        <v>684</v>
      </c>
      <c r="J407" t="s">
        <v>4</v>
      </c>
      <c r="K407" t="s">
        <v>685</v>
      </c>
      <c r="L407">
        <v>1191</v>
      </c>
      <c r="N407">
        <v>1013</v>
      </c>
      <c r="O407" t="s">
        <v>686</v>
      </c>
      <c r="P407" t="s">
        <v>686</v>
      </c>
      <c r="Q407">
        <v>1</v>
      </c>
      <c r="X407">
        <v>67.959999999999994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1</v>
      </c>
      <c r="AE407">
        <v>1</v>
      </c>
      <c r="AF407" t="s">
        <v>4</v>
      </c>
      <c r="AG407">
        <v>67.959999999999994</v>
      </c>
      <c r="AH407">
        <v>2</v>
      </c>
      <c r="AI407">
        <v>29859694</v>
      </c>
      <c r="AJ407">
        <v>410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</row>
    <row r="408" spans="1:44">
      <c r="A408">
        <f>ROW(Source!A348)</f>
        <v>348</v>
      </c>
      <c r="B408">
        <v>29859701</v>
      </c>
      <c r="C408">
        <v>29859693</v>
      </c>
      <c r="D408">
        <v>29310773</v>
      </c>
      <c r="E408">
        <v>1</v>
      </c>
      <c r="F408">
        <v>1</v>
      </c>
      <c r="G408">
        <v>37</v>
      </c>
      <c r="H408">
        <v>2</v>
      </c>
      <c r="I408" t="s">
        <v>652</v>
      </c>
      <c r="J408" t="s">
        <v>654</v>
      </c>
      <c r="K408" t="s">
        <v>653</v>
      </c>
      <c r="L408">
        <v>1368</v>
      </c>
      <c r="N408">
        <v>1011</v>
      </c>
      <c r="O408" t="s">
        <v>63</v>
      </c>
      <c r="P408" t="s">
        <v>63</v>
      </c>
      <c r="Q408">
        <v>1</v>
      </c>
      <c r="X408">
        <v>0.26</v>
      </c>
      <c r="Y408">
        <v>0</v>
      </c>
      <c r="Z408">
        <v>5.79</v>
      </c>
      <c r="AA408">
        <v>1.58</v>
      </c>
      <c r="AB408">
        <v>0</v>
      </c>
      <c r="AC408">
        <v>0</v>
      </c>
      <c r="AD408">
        <v>1</v>
      </c>
      <c r="AE408">
        <v>0</v>
      </c>
      <c r="AF408" t="s">
        <v>4</v>
      </c>
      <c r="AG408">
        <v>0.26</v>
      </c>
      <c r="AH408">
        <v>2</v>
      </c>
      <c r="AI408">
        <v>29859695</v>
      </c>
      <c r="AJ408">
        <v>411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</row>
    <row r="409" spans="1:44">
      <c r="A409">
        <f>ROW(Source!A348)</f>
        <v>348</v>
      </c>
      <c r="B409">
        <v>29859702</v>
      </c>
      <c r="C409">
        <v>29859693</v>
      </c>
      <c r="D409">
        <v>29311956</v>
      </c>
      <c r="E409">
        <v>1</v>
      </c>
      <c r="F409">
        <v>1</v>
      </c>
      <c r="G409">
        <v>37</v>
      </c>
      <c r="H409">
        <v>3</v>
      </c>
      <c r="I409" t="s">
        <v>1094</v>
      </c>
      <c r="J409" t="s">
        <v>1095</v>
      </c>
      <c r="K409" t="s">
        <v>1096</v>
      </c>
      <c r="L409">
        <v>1348</v>
      </c>
      <c r="N409">
        <v>1009</v>
      </c>
      <c r="O409" t="s">
        <v>68</v>
      </c>
      <c r="P409" t="s">
        <v>68</v>
      </c>
      <c r="Q409">
        <v>1000</v>
      </c>
      <c r="X409">
        <v>4.4999999999999997E-3</v>
      </c>
      <c r="Y409">
        <v>252230.57</v>
      </c>
      <c r="Z409">
        <v>0</v>
      </c>
      <c r="AA409">
        <v>0</v>
      </c>
      <c r="AB409">
        <v>0</v>
      </c>
      <c r="AC409">
        <v>0</v>
      </c>
      <c r="AD409">
        <v>1</v>
      </c>
      <c r="AE409">
        <v>0</v>
      </c>
      <c r="AF409" t="s">
        <v>4</v>
      </c>
      <c r="AG409">
        <v>4.4999999999999997E-3</v>
      </c>
      <c r="AH409">
        <v>2</v>
      </c>
      <c r="AI409">
        <v>29859696</v>
      </c>
      <c r="AJ409">
        <v>412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</row>
    <row r="410" spans="1:44">
      <c r="A410">
        <f>ROW(Source!A348)</f>
        <v>348</v>
      </c>
      <c r="B410">
        <v>29859703</v>
      </c>
      <c r="C410">
        <v>29859693</v>
      </c>
      <c r="D410">
        <v>29312017</v>
      </c>
      <c r="E410">
        <v>1</v>
      </c>
      <c r="F410">
        <v>1</v>
      </c>
      <c r="G410">
        <v>37</v>
      </c>
      <c r="H410">
        <v>3</v>
      </c>
      <c r="I410" t="s">
        <v>1097</v>
      </c>
      <c r="J410" t="s">
        <v>1098</v>
      </c>
      <c r="K410" t="s">
        <v>1099</v>
      </c>
      <c r="L410">
        <v>1355</v>
      </c>
      <c r="N410">
        <v>1010</v>
      </c>
      <c r="O410" t="s">
        <v>377</v>
      </c>
      <c r="P410" t="s">
        <v>377</v>
      </c>
      <c r="Q410">
        <v>100</v>
      </c>
      <c r="X410">
        <v>0.89</v>
      </c>
      <c r="Y410">
        <v>45.64</v>
      </c>
      <c r="Z410">
        <v>0</v>
      </c>
      <c r="AA410">
        <v>0</v>
      </c>
      <c r="AB410">
        <v>0</v>
      </c>
      <c r="AC410">
        <v>0</v>
      </c>
      <c r="AD410">
        <v>1</v>
      </c>
      <c r="AE410">
        <v>0</v>
      </c>
      <c r="AF410" t="s">
        <v>4</v>
      </c>
      <c r="AG410">
        <v>0.89</v>
      </c>
      <c r="AH410">
        <v>2</v>
      </c>
      <c r="AI410">
        <v>29859697</v>
      </c>
      <c r="AJ410">
        <v>413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</row>
    <row r="411" spans="1:44">
      <c r="A411">
        <f>ROW(Source!A348)</f>
        <v>348</v>
      </c>
      <c r="B411">
        <v>29859704</v>
      </c>
      <c r="C411">
        <v>29859693</v>
      </c>
      <c r="D411">
        <v>29317797</v>
      </c>
      <c r="E411">
        <v>1</v>
      </c>
      <c r="F411">
        <v>1</v>
      </c>
      <c r="G411">
        <v>37</v>
      </c>
      <c r="H411">
        <v>3</v>
      </c>
      <c r="I411" t="s">
        <v>1100</v>
      </c>
      <c r="J411" t="s">
        <v>1101</v>
      </c>
      <c r="K411" t="s">
        <v>1102</v>
      </c>
      <c r="L411">
        <v>1035</v>
      </c>
      <c r="N411">
        <v>1013</v>
      </c>
      <c r="O411" t="s">
        <v>458</v>
      </c>
      <c r="P411" t="s">
        <v>458</v>
      </c>
      <c r="Q411">
        <v>1</v>
      </c>
      <c r="X411">
        <v>44.2</v>
      </c>
      <c r="Y411">
        <v>211.52</v>
      </c>
      <c r="Z411">
        <v>0</v>
      </c>
      <c r="AA411">
        <v>0</v>
      </c>
      <c r="AB411">
        <v>0</v>
      </c>
      <c r="AC411">
        <v>0</v>
      </c>
      <c r="AD411">
        <v>1</v>
      </c>
      <c r="AE411">
        <v>0</v>
      </c>
      <c r="AF411" t="s">
        <v>4</v>
      </c>
      <c r="AG411">
        <v>44.2</v>
      </c>
      <c r="AH411">
        <v>2</v>
      </c>
      <c r="AI411">
        <v>29859698</v>
      </c>
      <c r="AJ411">
        <v>414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</row>
    <row r="412" spans="1:44">
      <c r="A412">
        <f>ROW(Source!A348)</f>
        <v>348</v>
      </c>
      <c r="B412">
        <v>29859705</v>
      </c>
      <c r="C412">
        <v>29859693</v>
      </c>
      <c r="D412">
        <v>29318867</v>
      </c>
      <c r="E412">
        <v>1</v>
      </c>
      <c r="F412">
        <v>1</v>
      </c>
      <c r="G412">
        <v>37</v>
      </c>
      <c r="H412">
        <v>3</v>
      </c>
      <c r="I412" t="s">
        <v>1103</v>
      </c>
      <c r="J412" t="s">
        <v>1104</v>
      </c>
      <c r="K412" t="s">
        <v>1105</v>
      </c>
      <c r="L412">
        <v>1354</v>
      </c>
      <c r="N412">
        <v>1010</v>
      </c>
      <c r="O412" t="s">
        <v>180</v>
      </c>
      <c r="P412" t="s">
        <v>180</v>
      </c>
      <c r="Q412">
        <v>1</v>
      </c>
      <c r="X412">
        <v>247.52</v>
      </c>
      <c r="Y412">
        <v>3745.7</v>
      </c>
      <c r="Z412">
        <v>0</v>
      </c>
      <c r="AA412">
        <v>0</v>
      </c>
      <c r="AB412">
        <v>0</v>
      </c>
      <c r="AC412">
        <v>0</v>
      </c>
      <c r="AD412">
        <v>1</v>
      </c>
      <c r="AE412">
        <v>0</v>
      </c>
      <c r="AF412" t="s">
        <v>4</v>
      </c>
      <c r="AG412">
        <v>247.52</v>
      </c>
      <c r="AH412">
        <v>2</v>
      </c>
      <c r="AI412">
        <v>29859699</v>
      </c>
      <c r="AJ412">
        <v>415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</row>
    <row r="413" spans="1:44">
      <c r="A413">
        <f>ROW(Source!A349)</f>
        <v>349</v>
      </c>
      <c r="B413">
        <v>29859713</v>
      </c>
      <c r="C413">
        <v>29859706</v>
      </c>
      <c r="D413">
        <v>29308795</v>
      </c>
      <c r="E413">
        <v>37</v>
      </c>
      <c r="F413">
        <v>1</v>
      </c>
      <c r="G413">
        <v>37</v>
      </c>
      <c r="H413">
        <v>1</v>
      </c>
      <c r="I413" t="s">
        <v>684</v>
      </c>
      <c r="J413" t="s">
        <v>4</v>
      </c>
      <c r="K413" t="s">
        <v>685</v>
      </c>
      <c r="L413">
        <v>1191</v>
      </c>
      <c r="N413">
        <v>1013</v>
      </c>
      <c r="O413" t="s">
        <v>686</v>
      </c>
      <c r="P413" t="s">
        <v>686</v>
      </c>
      <c r="Q413">
        <v>1</v>
      </c>
      <c r="X413">
        <v>67.959999999999994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1</v>
      </c>
      <c r="AE413">
        <v>1</v>
      </c>
      <c r="AF413" t="s">
        <v>4</v>
      </c>
      <c r="AG413">
        <v>67.959999999999994</v>
      </c>
      <c r="AH413">
        <v>2</v>
      </c>
      <c r="AI413">
        <v>29859707</v>
      </c>
      <c r="AJ413">
        <v>416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</row>
    <row r="414" spans="1:44">
      <c r="A414">
        <f>ROW(Source!A349)</f>
        <v>349</v>
      </c>
      <c r="B414">
        <v>29859714</v>
      </c>
      <c r="C414">
        <v>29859706</v>
      </c>
      <c r="D414">
        <v>29310773</v>
      </c>
      <c r="E414">
        <v>1</v>
      </c>
      <c r="F414">
        <v>1</v>
      </c>
      <c r="G414">
        <v>37</v>
      </c>
      <c r="H414">
        <v>2</v>
      </c>
      <c r="I414" t="s">
        <v>652</v>
      </c>
      <c r="J414" t="s">
        <v>654</v>
      </c>
      <c r="K414" t="s">
        <v>653</v>
      </c>
      <c r="L414">
        <v>1368</v>
      </c>
      <c r="N414">
        <v>1011</v>
      </c>
      <c r="O414" t="s">
        <v>63</v>
      </c>
      <c r="P414" t="s">
        <v>63</v>
      </c>
      <c r="Q414">
        <v>1</v>
      </c>
      <c r="X414">
        <v>0.26</v>
      </c>
      <c r="Y414">
        <v>0</v>
      </c>
      <c r="Z414">
        <v>5.79</v>
      </c>
      <c r="AA414">
        <v>1.58</v>
      </c>
      <c r="AB414">
        <v>0</v>
      </c>
      <c r="AC414">
        <v>0</v>
      </c>
      <c r="AD414">
        <v>1</v>
      </c>
      <c r="AE414">
        <v>0</v>
      </c>
      <c r="AF414" t="s">
        <v>4</v>
      </c>
      <c r="AG414">
        <v>0.26</v>
      </c>
      <c r="AH414">
        <v>2</v>
      </c>
      <c r="AI414">
        <v>29859708</v>
      </c>
      <c r="AJ414">
        <v>417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</row>
    <row r="415" spans="1:44">
      <c r="A415">
        <f>ROW(Source!A349)</f>
        <v>349</v>
      </c>
      <c r="B415">
        <v>29859715</v>
      </c>
      <c r="C415">
        <v>29859706</v>
      </c>
      <c r="D415">
        <v>29311956</v>
      </c>
      <c r="E415">
        <v>1</v>
      </c>
      <c r="F415">
        <v>1</v>
      </c>
      <c r="G415">
        <v>37</v>
      </c>
      <c r="H415">
        <v>3</v>
      </c>
      <c r="I415" t="s">
        <v>1094</v>
      </c>
      <c r="J415" t="s">
        <v>1095</v>
      </c>
      <c r="K415" t="s">
        <v>1096</v>
      </c>
      <c r="L415">
        <v>1348</v>
      </c>
      <c r="N415">
        <v>1009</v>
      </c>
      <c r="O415" t="s">
        <v>68</v>
      </c>
      <c r="P415" t="s">
        <v>68</v>
      </c>
      <c r="Q415">
        <v>1000</v>
      </c>
      <c r="X415">
        <v>4.4999999999999997E-3</v>
      </c>
      <c r="Y415">
        <v>252230.57</v>
      </c>
      <c r="Z415">
        <v>0</v>
      </c>
      <c r="AA415">
        <v>0</v>
      </c>
      <c r="AB415">
        <v>0</v>
      </c>
      <c r="AC415">
        <v>0</v>
      </c>
      <c r="AD415">
        <v>1</v>
      </c>
      <c r="AE415">
        <v>0</v>
      </c>
      <c r="AF415" t="s">
        <v>4</v>
      </c>
      <c r="AG415">
        <v>4.4999999999999997E-3</v>
      </c>
      <c r="AH415">
        <v>2</v>
      </c>
      <c r="AI415">
        <v>29859709</v>
      </c>
      <c r="AJ415">
        <v>418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</row>
    <row r="416" spans="1:44">
      <c r="A416">
        <f>ROW(Source!A349)</f>
        <v>349</v>
      </c>
      <c r="B416">
        <v>29859716</v>
      </c>
      <c r="C416">
        <v>29859706</v>
      </c>
      <c r="D416">
        <v>29312017</v>
      </c>
      <c r="E416">
        <v>1</v>
      </c>
      <c r="F416">
        <v>1</v>
      </c>
      <c r="G416">
        <v>37</v>
      </c>
      <c r="H416">
        <v>3</v>
      </c>
      <c r="I416" t="s">
        <v>1097</v>
      </c>
      <c r="J416" t="s">
        <v>1098</v>
      </c>
      <c r="K416" t="s">
        <v>1099</v>
      </c>
      <c r="L416">
        <v>1355</v>
      </c>
      <c r="N416">
        <v>1010</v>
      </c>
      <c r="O416" t="s">
        <v>377</v>
      </c>
      <c r="P416" t="s">
        <v>377</v>
      </c>
      <c r="Q416">
        <v>100</v>
      </c>
      <c r="X416">
        <v>0.89</v>
      </c>
      <c r="Y416">
        <v>45.64</v>
      </c>
      <c r="Z416">
        <v>0</v>
      </c>
      <c r="AA416">
        <v>0</v>
      </c>
      <c r="AB416">
        <v>0</v>
      </c>
      <c r="AC416">
        <v>0</v>
      </c>
      <c r="AD416">
        <v>1</v>
      </c>
      <c r="AE416">
        <v>0</v>
      </c>
      <c r="AF416" t="s">
        <v>4</v>
      </c>
      <c r="AG416">
        <v>0.89</v>
      </c>
      <c r="AH416">
        <v>2</v>
      </c>
      <c r="AI416">
        <v>29859710</v>
      </c>
      <c r="AJ416">
        <v>419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</row>
    <row r="417" spans="1:44">
      <c r="A417">
        <f>ROW(Source!A349)</f>
        <v>349</v>
      </c>
      <c r="B417">
        <v>29859717</v>
      </c>
      <c r="C417">
        <v>29859706</v>
      </c>
      <c r="D417">
        <v>29317797</v>
      </c>
      <c r="E417">
        <v>1</v>
      </c>
      <c r="F417">
        <v>1</v>
      </c>
      <c r="G417">
        <v>37</v>
      </c>
      <c r="H417">
        <v>3</v>
      </c>
      <c r="I417" t="s">
        <v>1100</v>
      </c>
      <c r="J417" t="s">
        <v>1101</v>
      </c>
      <c r="K417" t="s">
        <v>1102</v>
      </c>
      <c r="L417">
        <v>1035</v>
      </c>
      <c r="N417">
        <v>1013</v>
      </c>
      <c r="O417" t="s">
        <v>458</v>
      </c>
      <c r="P417" t="s">
        <v>458</v>
      </c>
      <c r="Q417">
        <v>1</v>
      </c>
      <c r="X417">
        <v>44.2</v>
      </c>
      <c r="Y417">
        <v>211.52</v>
      </c>
      <c r="Z417">
        <v>0</v>
      </c>
      <c r="AA417">
        <v>0</v>
      </c>
      <c r="AB417">
        <v>0</v>
      </c>
      <c r="AC417">
        <v>0</v>
      </c>
      <c r="AD417">
        <v>1</v>
      </c>
      <c r="AE417">
        <v>0</v>
      </c>
      <c r="AF417" t="s">
        <v>4</v>
      </c>
      <c r="AG417">
        <v>44.2</v>
      </c>
      <c r="AH417">
        <v>2</v>
      </c>
      <c r="AI417">
        <v>29859711</v>
      </c>
      <c r="AJ417">
        <v>420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</row>
    <row r="418" spans="1:44">
      <c r="A418">
        <f>ROW(Source!A349)</f>
        <v>349</v>
      </c>
      <c r="B418">
        <v>29859718</v>
      </c>
      <c r="C418">
        <v>29859706</v>
      </c>
      <c r="D418">
        <v>29318869</v>
      </c>
      <c r="E418">
        <v>1</v>
      </c>
      <c r="F418">
        <v>1</v>
      </c>
      <c r="G418">
        <v>37</v>
      </c>
      <c r="H418">
        <v>3</v>
      </c>
      <c r="I418" t="s">
        <v>1106</v>
      </c>
      <c r="J418" t="s">
        <v>1107</v>
      </c>
      <c r="K418" t="s">
        <v>1108</v>
      </c>
      <c r="L418">
        <v>1354</v>
      </c>
      <c r="N418">
        <v>1010</v>
      </c>
      <c r="O418" t="s">
        <v>180</v>
      </c>
      <c r="P418" t="s">
        <v>180</v>
      </c>
      <c r="Q418">
        <v>1</v>
      </c>
      <c r="X418">
        <v>123.76</v>
      </c>
      <c r="Y418">
        <v>7491.4</v>
      </c>
      <c r="Z418">
        <v>0</v>
      </c>
      <c r="AA418">
        <v>0</v>
      </c>
      <c r="AB418">
        <v>0</v>
      </c>
      <c r="AC418">
        <v>0</v>
      </c>
      <c r="AD418">
        <v>1</v>
      </c>
      <c r="AE418">
        <v>0</v>
      </c>
      <c r="AF418" t="s">
        <v>4</v>
      </c>
      <c r="AG418">
        <v>123.76</v>
      </c>
      <c r="AH418">
        <v>2</v>
      </c>
      <c r="AI418">
        <v>29859712</v>
      </c>
      <c r="AJ418">
        <v>421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</row>
    <row r="419" spans="1:44">
      <c r="A419">
        <f>ROW(Source!A350)</f>
        <v>350</v>
      </c>
      <c r="B419">
        <v>29859736</v>
      </c>
      <c r="C419">
        <v>29859719</v>
      </c>
      <c r="D419">
        <v>29308795</v>
      </c>
      <c r="E419">
        <v>37</v>
      </c>
      <c r="F419">
        <v>1</v>
      </c>
      <c r="G419">
        <v>37</v>
      </c>
      <c r="H419">
        <v>1</v>
      </c>
      <c r="I419" t="s">
        <v>684</v>
      </c>
      <c r="J419" t="s">
        <v>4</v>
      </c>
      <c r="K419" t="s">
        <v>685</v>
      </c>
      <c r="L419">
        <v>1191</v>
      </c>
      <c r="N419">
        <v>1013</v>
      </c>
      <c r="O419" t="s">
        <v>686</v>
      </c>
      <c r="P419" t="s">
        <v>686</v>
      </c>
      <c r="Q419">
        <v>1</v>
      </c>
      <c r="X419">
        <v>15.41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1</v>
      </c>
      <c r="AE419">
        <v>1</v>
      </c>
      <c r="AF419" t="s">
        <v>4</v>
      </c>
      <c r="AG419">
        <v>15.41</v>
      </c>
      <c r="AH419">
        <v>2</v>
      </c>
      <c r="AI419">
        <v>29859720</v>
      </c>
      <c r="AJ419">
        <v>422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</row>
    <row r="420" spans="1:44">
      <c r="A420">
        <f>ROW(Source!A350)</f>
        <v>350</v>
      </c>
      <c r="B420">
        <v>29859737</v>
      </c>
      <c r="C420">
        <v>29859719</v>
      </c>
      <c r="D420">
        <v>29310220</v>
      </c>
      <c r="E420">
        <v>1</v>
      </c>
      <c r="F420">
        <v>1</v>
      </c>
      <c r="G420">
        <v>37</v>
      </c>
      <c r="H420">
        <v>2</v>
      </c>
      <c r="I420" t="s">
        <v>1109</v>
      </c>
      <c r="J420" t="s">
        <v>1110</v>
      </c>
      <c r="K420" t="s">
        <v>1111</v>
      </c>
      <c r="L420">
        <v>1368</v>
      </c>
      <c r="N420">
        <v>1011</v>
      </c>
      <c r="O420" t="s">
        <v>63</v>
      </c>
      <c r="P420" t="s">
        <v>63</v>
      </c>
      <c r="Q420">
        <v>1</v>
      </c>
      <c r="X420">
        <v>0.42</v>
      </c>
      <c r="Y420">
        <v>0</v>
      </c>
      <c r="Z420">
        <v>36.85</v>
      </c>
      <c r="AA420">
        <v>11.09</v>
      </c>
      <c r="AB420">
        <v>0</v>
      </c>
      <c r="AC420">
        <v>0</v>
      </c>
      <c r="AD420">
        <v>1</v>
      </c>
      <c r="AE420">
        <v>0</v>
      </c>
      <c r="AF420" t="s">
        <v>4</v>
      </c>
      <c r="AG420">
        <v>0.42</v>
      </c>
      <c r="AH420">
        <v>2</v>
      </c>
      <c r="AI420">
        <v>29859721</v>
      </c>
      <c r="AJ420">
        <v>423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</row>
    <row r="421" spans="1:44">
      <c r="A421">
        <f>ROW(Source!A350)</f>
        <v>350</v>
      </c>
      <c r="B421">
        <v>29859738</v>
      </c>
      <c r="C421">
        <v>29859719</v>
      </c>
      <c r="D421">
        <v>29310260</v>
      </c>
      <c r="E421">
        <v>1</v>
      </c>
      <c r="F421">
        <v>1</v>
      </c>
      <c r="G421">
        <v>37</v>
      </c>
      <c r="H421">
        <v>2</v>
      </c>
      <c r="I421" t="s">
        <v>769</v>
      </c>
      <c r="J421" t="s">
        <v>770</v>
      </c>
      <c r="K421" t="s">
        <v>771</v>
      </c>
      <c r="L421">
        <v>1368</v>
      </c>
      <c r="N421">
        <v>1011</v>
      </c>
      <c r="O421" t="s">
        <v>63</v>
      </c>
      <c r="P421" t="s">
        <v>63</v>
      </c>
      <c r="Q421">
        <v>1</v>
      </c>
      <c r="X421">
        <v>1.3</v>
      </c>
      <c r="Y421">
        <v>0</v>
      </c>
      <c r="Z421">
        <v>34.270000000000003</v>
      </c>
      <c r="AA421">
        <v>0.23</v>
      </c>
      <c r="AB421">
        <v>0</v>
      </c>
      <c r="AC421">
        <v>0</v>
      </c>
      <c r="AD421">
        <v>1</v>
      </c>
      <c r="AE421">
        <v>0</v>
      </c>
      <c r="AF421" t="s">
        <v>4</v>
      </c>
      <c r="AG421">
        <v>1.3</v>
      </c>
      <c r="AH421">
        <v>2</v>
      </c>
      <c r="AI421">
        <v>29859722</v>
      </c>
      <c r="AJ421">
        <v>424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</row>
    <row r="422" spans="1:44">
      <c r="A422">
        <f>ROW(Source!A350)</f>
        <v>350</v>
      </c>
      <c r="B422">
        <v>29859740</v>
      </c>
      <c r="C422">
        <v>29859719</v>
      </c>
      <c r="D422">
        <v>29311860</v>
      </c>
      <c r="E422">
        <v>1</v>
      </c>
      <c r="F422">
        <v>1</v>
      </c>
      <c r="G422">
        <v>37</v>
      </c>
      <c r="H422">
        <v>3</v>
      </c>
      <c r="I422" t="s">
        <v>616</v>
      </c>
      <c r="J422" t="s">
        <v>618</v>
      </c>
      <c r="K422" t="s">
        <v>617</v>
      </c>
      <c r="L422">
        <v>1348</v>
      </c>
      <c r="N422">
        <v>1009</v>
      </c>
      <c r="O422" t="s">
        <v>68</v>
      </c>
      <c r="P422" t="s">
        <v>68</v>
      </c>
      <c r="Q422">
        <v>1000</v>
      </c>
      <c r="X422">
        <v>3.16E-3</v>
      </c>
      <c r="Y422">
        <v>173260.69</v>
      </c>
      <c r="Z422">
        <v>0</v>
      </c>
      <c r="AA422">
        <v>0</v>
      </c>
      <c r="AB422">
        <v>0</v>
      </c>
      <c r="AC422">
        <v>0</v>
      </c>
      <c r="AD422">
        <v>1</v>
      </c>
      <c r="AE422">
        <v>0</v>
      </c>
      <c r="AF422" t="s">
        <v>4</v>
      </c>
      <c r="AG422">
        <v>3.16E-3</v>
      </c>
      <c r="AH422">
        <v>2</v>
      </c>
      <c r="AI422">
        <v>29859724</v>
      </c>
      <c r="AJ422">
        <v>425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</row>
    <row r="423" spans="1:44">
      <c r="A423">
        <f>ROW(Source!A350)</f>
        <v>350</v>
      </c>
      <c r="B423">
        <v>29859741</v>
      </c>
      <c r="C423">
        <v>29859719</v>
      </c>
      <c r="D423">
        <v>29312734</v>
      </c>
      <c r="E423">
        <v>1</v>
      </c>
      <c r="F423">
        <v>1</v>
      </c>
      <c r="G423">
        <v>37</v>
      </c>
      <c r="H423">
        <v>3</v>
      </c>
      <c r="I423" t="s">
        <v>766</v>
      </c>
      <c r="J423" t="s">
        <v>767</v>
      </c>
      <c r="K423" t="s">
        <v>768</v>
      </c>
      <c r="L423">
        <v>1348</v>
      </c>
      <c r="N423">
        <v>1009</v>
      </c>
      <c r="O423" t="s">
        <v>68</v>
      </c>
      <c r="P423" t="s">
        <v>68</v>
      </c>
      <c r="Q423">
        <v>1000</v>
      </c>
      <c r="X423">
        <v>6.4999999999999997E-4</v>
      </c>
      <c r="Y423">
        <v>106831.32</v>
      </c>
      <c r="Z423">
        <v>0</v>
      </c>
      <c r="AA423">
        <v>0</v>
      </c>
      <c r="AB423">
        <v>0</v>
      </c>
      <c r="AC423">
        <v>0</v>
      </c>
      <c r="AD423">
        <v>1</v>
      </c>
      <c r="AE423">
        <v>0</v>
      </c>
      <c r="AF423" t="s">
        <v>4</v>
      </c>
      <c r="AG423">
        <v>6.4999999999999997E-4</v>
      </c>
      <c r="AH423">
        <v>2</v>
      </c>
      <c r="AI423">
        <v>29859725</v>
      </c>
      <c r="AJ423">
        <v>426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</row>
    <row r="424" spans="1:44">
      <c r="A424">
        <f>ROW(Source!A350)</f>
        <v>350</v>
      </c>
      <c r="B424">
        <v>29859742</v>
      </c>
      <c r="C424">
        <v>29859719</v>
      </c>
      <c r="D424">
        <v>29312855</v>
      </c>
      <c r="E424">
        <v>1</v>
      </c>
      <c r="F424">
        <v>1</v>
      </c>
      <c r="G424">
        <v>37</v>
      </c>
      <c r="H424">
        <v>3</v>
      </c>
      <c r="I424" t="s">
        <v>728</v>
      </c>
      <c r="J424" t="s">
        <v>729</v>
      </c>
      <c r="K424" t="s">
        <v>730</v>
      </c>
      <c r="L424">
        <v>1339</v>
      </c>
      <c r="N424">
        <v>1007</v>
      </c>
      <c r="O424" t="s">
        <v>54</v>
      </c>
      <c r="P424" t="s">
        <v>54</v>
      </c>
      <c r="Q424">
        <v>1</v>
      </c>
      <c r="X424">
        <v>0.9</v>
      </c>
      <c r="Y424">
        <v>49.83</v>
      </c>
      <c r="Z424">
        <v>0</v>
      </c>
      <c r="AA424">
        <v>0</v>
      </c>
      <c r="AB424">
        <v>0</v>
      </c>
      <c r="AC424">
        <v>0</v>
      </c>
      <c r="AD424">
        <v>1</v>
      </c>
      <c r="AE424">
        <v>0</v>
      </c>
      <c r="AF424" t="s">
        <v>4</v>
      </c>
      <c r="AG424">
        <v>0.9</v>
      </c>
      <c r="AH424">
        <v>2</v>
      </c>
      <c r="AI424">
        <v>29859726</v>
      </c>
      <c r="AJ424">
        <v>427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</row>
    <row r="425" spans="1:44">
      <c r="A425">
        <f>ROW(Source!A350)</f>
        <v>350</v>
      </c>
      <c r="B425">
        <v>29859743</v>
      </c>
      <c r="C425">
        <v>29859719</v>
      </c>
      <c r="D425">
        <v>29312858</v>
      </c>
      <c r="E425">
        <v>1</v>
      </c>
      <c r="F425">
        <v>1</v>
      </c>
      <c r="G425">
        <v>37</v>
      </c>
      <c r="H425">
        <v>3</v>
      </c>
      <c r="I425" t="s">
        <v>1071</v>
      </c>
      <c r="J425" t="s">
        <v>1072</v>
      </c>
      <c r="K425" t="s">
        <v>1073</v>
      </c>
      <c r="L425">
        <v>1346</v>
      </c>
      <c r="N425">
        <v>1009</v>
      </c>
      <c r="O425" t="s">
        <v>717</v>
      </c>
      <c r="P425" t="s">
        <v>717</v>
      </c>
      <c r="Q425">
        <v>1</v>
      </c>
      <c r="X425">
        <v>0.05</v>
      </c>
      <c r="Y425">
        <v>745.17</v>
      </c>
      <c r="Z425">
        <v>0</v>
      </c>
      <c r="AA425">
        <v>0</v>
      </c>
      <c r="AB425">
        <v>0</v>
      </c>
      <c r="AC425">
        <v>0</v>
      </c>
      <c r="AD425">
        <v>1</v>
      </c>
      <c r="AE425">
        <v>0</v>
      </c>
      <c r="AF425" t="s">
        <v>4</v>
      </c>
      <c r="AG425">
        <v>0.05</v>
      </c>
      <c r="AH425">
        <v>2</v>
      </c>
      <c r="AI425">
        <v>29859727</v>
      </c>
      <c r="AJ425">
        <v>428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</row>
    <row r="426" spans="1:44">
      <c r="A426">
        <f>ROW(Source!A350)</f>
        <v>350</v>
      </c>
      <c r="B426">
        <v>29859749</v>
      </c>
      <c r="C426">
        <v>29859719</v>
      </c>
      <c r="D426">
        <v>29309089</v>
      </c>
      <c r="E426">
        <v>37</v>
      </c>
      <c r="F426">
        <v>1</v>
      </c>
      <c r="G426">
        <v>37</v>
      </c>
      <c r="H426">
        <v>3</v>
      </c>
      <c r="I426" t="s">
        <v>1112</v>
      </c>
      <c r="J426" t="s">
        <v>4</v>
      </c>
      <c r="K426" t="s">
        <v>1113</v>
      </c>
      <c r="L426">
        <v>1346</v>
      </c>
      <c r="N426">
        <v>1009</v>
      </c>
      <c r="O426" t="s">
        <v>717</v>
      </c>
      <c r="P426" t="s">
        <v>717</v>
      </c>
      <c r="Q426">
        <v>1</v>
      </c>
      <c r="X426">
        <v>0.05</v>
      </c>
      <c r="Y426">
        <v>346.10397</v>
      </c>
      <c r="Z426">
        <v>0</v>
      </c>
      <c r="AA426">
        <v>0</v>
      </c>
      <c r="AB426">
        <v>0</v>
      </c>
      <c r="AC426">
        <v>0</v>
      </c>
      <c r="AD426">
        <v>1</v>
      </c>
      <c r="AE426">
        <v>0</v>
      </c>
      <c r="AF426" t="s">
        <v>4</v>
      </c>
      <c r="AG426">
        <v>0.05</v>
      </c>
      <c r="AH426">
        <v>2</v>
      </c>
      <c r="AI426">
        <v>29859733</v>
      </c>
      <c r="AJ426">
        <v>429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</row>
    <row r="427" spans="1:44">
      <c r="A427">
        <f>ROW(Source!A350)</f>
        <v>350</v>
      </c>
      <c r="B427">
        <v>29859744</v>
      </c>
      <c r="C427">
        <v>29859719</v>
      </c>
      <c r="D427">
        <v>29312903</v>
      </c>
      <c r="E427">
        <v>1</v>
      </c>
      <c r="F427">
        <v>1</v>
      </c>
      <c r="G427">
        <v>37</v>
      </c>
      <c r="H427">
        <v>3</v>
      </c>
      <c r="I427" t="s">
        <v>1114</v>
      </c>
      <c r="J427" t="s">
        <v>1115</v>
      </c>
      <c r="K427" t="s">
        <v>1116</v>
      </c>
      <c r="L427">
        <v>1348</v>
      </c>
      <c r="N427">
        <v>1009</v>
      </c>
      <c r="O427" t="s">
        <v>68</v>
      </c>
      <c r="P427" t="s">
        <v>68</v>
      </c>
      <c r="Q427">
        <v>1000</v>
      </c>
      <c r="X427">
        <v>8.9999999999999998E-4</v>
      </c>
      <c r="Y427">
        <v>61743.73</v>
      </c>
      <c r="Z427">
        <v>0</v>
      </c>
      <c r="AA427">
        <v>0</v>
      </c>
      <c r="AB427">
        <v>0</v>
      </c>
      <c r="AC427">
        <v>0</v>
      </c>
      <c r="AD427">
        <v>1</v>
      </c>
      <c r="AE427">
        <v>0</v>
      </c>
      <c r="AF427" t="s">
        <v>4</v>
      </c>
      <c r="AG427">
        <v>8.9999999999999998E-4</v>
      </c>
      <c r="AH427">
        <v>2</v>
      </c>
      <c r="AI427">
        <v>29859728</v>
      </c>
      <c r="AJ427">
        <v>430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</row>
    <row r="428" spans="1:44">
      <c r="A428">
        <f>ROW(Source!A350)</f>
        <v>350</v>
      </c>
      <c r="B428">
        <v>29859747</v>
      </c>
      <c r="C428">
        <v>29859719</v>
      </c>
      <c r="D428">
        <v>29317719</v>
      </c>
      <c r="E428">
        <v>1</v>
      </c>
      <c r="F428">
        <v>1</v>
      </c>
      <c r="G428">
        <v>37</v>
      </c>
      <c r="H428">
        <v>3</v>
      </c>
      <c r="I428" t="s">
        <v>1117</v>
      </c>
      <c r="J428" t="s">
        <v>1118</v>
      </c>
      <c r="K428" t="s">
        <v>1119</v>
      </c>
      <c r="L428">
        <v>1354</v>
      </c>
      <c r="N428">
        <v>1010</v>
      </c>
      <c r="O428" t="s">
        <v>180</v>
      </c>
      <c r="P428" t="s">
        <v>180</v>
      </c>
      <c r="Q428">
        <v>1</v>
      </c>
      <c r="X428">
        <v>2</v>
      </c>
      <c r="Y428">
        <v>618.14</v>
      </c>
      <c r="Z428">
        <v>0</v>
      </c>
      <c r="AA428">
        <v>0</v>
      </c>
      <c r="AB428">
        <v>0</v>
      </c>
      <c r="AC428">
        <v>0</v>
      </c>
      <c r="AD428">
        <v>1</v>
      </c>
      <c r="AE428">
        <v>0</v>
      </c>
      <c r="AF428" t="s">
        <v>4</v>
      </c>
      <c r="AG428">
        <v>2</v>
      </c>
      <c r="AH428">
        <v>2</v>
      </c>
      <c r="AI428">
        <v>29859731</v>
      </c>
      <c r="AJ428">
        <v>431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</row>
    <row r="429" spans="1:44">
      <c r="A429">
        <f>ROW(Source!A350)</f>
        <v>350</v>
      </c>
      <c r="B429">
        <v>29859748</v>
      </c>
      <c r="C429">
        <v>29859719</v>
      </c>
      <c r="D429">
        <v>29317718</v>
      </c>
      <c r="E429">
        <v>1</v>
      </c>
      <c r="F429">
        <v>1</v>
      </c>
      <c r="G429">
        <v>37</v>
      </c>
      <c r="H429">
        <v>3</v>
      </c>
      <c r="I429" t="s">
        <v>1120</v>
      </c>
      <c r="J429" t="s">
        <v>1121</v>
      </c>
      <c r="K429" t="s">
        <v>1122</v>
      </c>
      <c r="L429">
        <v>1354</v>
      </c>
      <c r="N429">
        <v>1010</v>
      </c>
      <c r="O429" t="s">
        <v>180</v>
      </c>
      <c r="P429" t="s">
        <v>180</v>
      </c>
      <c r="Q429">
        <v>1</v>
      </c>
      <c r="X429">
        <v>3</v>
      </c>
      <c r="Y429">
        <v>485.89</v>
      </c>
      <c r="Z429">
        <v>0</v>
      </c>
      <c r="AA429">
        <v>0</v>
      </c>
      <c r="AB429">
        <v>0</v>
      </c>
      <c r="AC429">
        <v>0</v>
      </c>
      <c r="AD429">
        <v>1</v>
      </c>
      <c r="AE429">
        <v>0</v>
      </c>
      <c r="AF429" t="s">
        <v>4</v>
      </c>
      <c r="AG429">
        <v>3</v>
      </c>
      <c r="AH429">
        <v>2</v>
      </c>
      <c r="AI429">
        <v>29859732</v>
      </c>
      <c r="AJ429">
        <v>432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</row>
    <row r="430" spans="1:44">
      <c r="A430">
        <f>ROW(Source!A350)</f>
        <v>350</v>
      </c>
      <c r="B430">
        <v>29859739</v>
      </c>
      <c r="C430">
        <v>29859719</v>
      </c>
      <c r="D430">
        <v>29309095</v>
      </c>
      <c r="E430">
        <v>37</v>
      </c>
      <c r="F430">
        <v>1</v>
      </c>
      <c r="G430">
        <v>37</v>
      </c>
      <c r="H430">
        <v>3</v>
      </c>
      <c r="I430" t="s">
        <v>1123</v>
      </c>
      <c r="J430" t="s">
        <v>4</v>
      </c>
      <c r="K430" t="s">
        <v>1124</v>
      </c>
      <c r="L430">
        <v>1348</v>
      </c>
      <c r="N430">
        <v>1009</v>
      </c>
      <c r="O430" t="s">
        <v>68</v>
      </c>
      <c r="P430" t="s">
        <v>68</v>
      </c>
      <c r="Q430">
        <v>1000</v>
      </c>
      <c r="X430">
        <v>1E-4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1</v>
      </c>
      <c r="AE430">
        <v>0</v>
      </c>
      <c r="AF430" t="s">
        <v>4</v>
      </c>
      <c r="AG430">
        <v>1E-4</v>
      </c>
      <c r="AH430">
        <v>2</v>
      </c>
      <c r="AI430">
        <v>29859723</v>
      </c>
      <c r="AJ430">
        <v>433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</row>
    <row r="431" spans="1:44">
      <c r="A431">
        <f>ROW(Source!A350)</f>
        <v>350</v>
      </c>
      <c r="B431">
        <v>29859745</v>
      </c>
      <c r="C431">
        <v>29859719</v>
      </c>
      <c r="D431">
        <v>29311239</v>
      </c>
      <c r="E431">
        <v>1</v>
      </c>
      <c r="F431">
        <v>1</v>
      </c>
      <c r="G431">
        <v>37</v>
      </c>
      <c r="H431">
        <v>3</v>
      </c>
      <c r="I431" t="s">
        <v>1059</v>
      </c>
      <c r="J431" t="s">
        <v>1060</v>
      </c>
      <c r="K431" t="s">
        <v>1061</v>
      </c>
      <c r="L431">
        <v>1348</v>
      </c>
      <c r="N431">
        <v>1009</v>
      </c>
      <c r="O431" t="s">
        <v>68</v>
      </c>
      <c r="P431" t="s">
        <v>68</v>
      </c>
      <c r="Q431">
        <v>1000</v>
      </c>
      <c r="X431">
        <v>6.0000000000000002E-5</v>
      </c>
      <c r="Y431">
        <v>115885.91</v>
      </c>
      <c r="Z431">
        <v>0</v>
      </c>
      <c r="AA431">
        <v>0</v>
      </c>
      <c r="AB431">
        <v>0</v>
      </c>
      <c r="AC431">
        <v>0</v>
      </c>
      <c r="AD431">
        <v>1</v>
      </c>
      <c r="AE431">
        <v>0</v>
      </c>
      <c r="AF431" t="s">
        <v>4</v>
      </c>
      <c r="AG431">
        <v>6.0000000000000002E-5</v>
      </c>
      <c r="AH431">
        <v>2</v>
      </c>
      <c r="AI431">
        <v>29859729</v>
      </c>
      <c r="AJ431">
        <v>434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</row>
    <row r="432" spans="1:44">
      <c r="A432">
        <f>ROW(Source!A350)</f>
        <v>350</v>
      </c>
      <c r="B432">
        <v>29859746</v>
      </c>
      <c r="C432">
        <v>29859719</v>
      </c>
      <c r="D432">
        <v>29311280</v>
      </c>
      <c r="E432">
        <v>1</v>
      </c>
      <c r="F432">
        <v>1</v>
      </c>
      <c r="G432">
        <v>37</v>
      </c>
      <c r="H432">
        <v>3</v>
      </c>
      <c r="I432" t="s">
        <v>1074</v>
      </c>
      <c r="J432" t="s">
        <v>1075</v>
      </c>
      <c r="K432" t="s">
        <v>1076</v>
      </c>
      <c r="L432">
        <v>1346</v>
      </c>
      <c r="N432">
        <v>1009</v>
      </c>
      <c r="O432" t="s">
        <v>717</v>
      </c>
      <c r="P432" t="s">
        <v>717</v>
      </c>
      <c r="Q432">
        <v>1</v>
      </c>
      <c r="X432">
        <v>0.03</v>
      </c>
      <c r="Y432">
        <v>92.85</v>
      </c>
      <c r="Z432">
        <v>0</v>
      </c>
      <c r="AA432">
        <v>0</v>
      </c>
      <c r="AB432">
        <v>0</v>
      </c>
      <c r="AC432">
        <v>0</v>
      </c>
      <c r="AD432">
        <v>1</v>
      </c>
      <c r="AE432">
        <v>0</v>
      </c>
      <c r="AF432" t="s">
        <v>4</v>
      </c>
      <c r="AG432">
        <v>0.03</v>
      </c>
      <c r="AH432">
        <v>2</v>
      </c>
      <c r="AI432">
        <v>29859730</v>
      </c>
      <c r="AJ432">
        <v>435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</row>
    <row r="433" spans="1:44">
      <c r="A433">
        <f>ROW(Source!A350)</f>
        <v>350</v>
      </c>
      <c r="B433">
        <v>29859750</v>
      </c>
      <c r="C433">
        <v>29859719</v>
      </c>
      <c r="D433">
        <v>29309042</v>
      </c>
      <c r="E433">
        <v>37</v>
      </c>
      <c r="F433">
        <v>1</v>
      </c>
      <c r="G433">
        <v>37</v>
      </c>
      <c r="H433">
        <v>3</v>
      </c>
      <c r="I433" t="s">
        <v>1125</v>
      </c>
      <c r="J433" t="s">
        <v>4</v>
      </c>
      <c r="K433" t="s">
        <v>1126</v>
      </c>
      <c r="L433">
        <v>1346</v>
      </c>
      <c r="N433">
        <v>1009</v>
      </c>
      <c r="O433" t="s">
        <v>717</v>
      </c>
      <c r="P433" t="s">
        <v>717</v>
      </c>
      <c r="Q433">
        <v>1</v>
      </c>
      <c r="X433">
        <v>0.16</v>
      </c>
      <c r="Y433">
        <v>111.33129</v>
      </c>
      <c r="Z433">
        <v>0</v>
      </c>
      <c r="AA433">
        <v>0</v>
      </c>
      <c r="AB433">
        <v>0</v>
      </c>
      <c r="AC433">
        <v>0</v>
      </c>
      <c r="AD433">
        <v>1</v>
      </c>
      <c r="AE433">
        <v>0</v>
      </c>
      <c r="AF433" t="s">
        <v>4</v>
      </c>
      <c r="AG433">
        <v>0.16</v>
      </c>
      <c r="AH433">
        <v>2</v>
      </c>
      <c r="AI433">
        <v>29859734</v>
      </c>
      <c r="AJ433">
        <v>436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</row>
    <row r="434" spans="1:44">
      <c r="A434">
        <f>ROW(Source!A350)</f>
        <v>350</v>
      </c>
      <c r="B434">
        <v>29859751</v>
      </c>
      <c r="C434">
        <v>29859719</v>
      </c>
      <c r="D434">
        <v>29309096</v>
      </c>
      <c r="E434">
        <v>37</v>
      </c>
      <c r="F434">
        <v>1</v>
      </c>
      <c r="G434">
        <v>37</v>
      </c>
      <c r="H434">
        <v>3</v>
      </c>
      <c r="I434" t="s">
        <v>1312</v>
      </c>
      <c r="J434" t="s">
        <v>4</v>
      </c>
      <c r="K434" t="s">
        <v>1313</v>
      </c>
      <c r="L434">
        <v>1354</v>
      </c>
      <c r="N434">
        <v>1010</v>
      </c>
      <c r="O434" t="s">
        <v>180</v>
      </c>
      <c r="P434" t="s">
        <v>180</v>
      </c>
      <c r="Q434">
        <v>1</v>
      </c>
      <c r="X434">
        <v>1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 t="s">
        <v>4</v>
      </c>
      <c r="AG434">
        <v>1</v>
      </c>
      <c r="AH434">
        <v>3</v>
      </c>
      <c r="AI434">
        <v>-1</v>
      </c>
      <c r="AJ434" t="s">
        <v>4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</row>
    <row r="435" spans="1:44">
      <c r="A435">
        <f>ROW(Source!A389)</f>
        <v>389</v>
      </c>
      <c r="B435">
        <v>29859757</v>
      </c>
      <c r="C435">
        <v>29859755</v>
      </c>
      <c r="D435">
        <v>29308795</v>
      </c>
      <c r="E435">
        <v>37</v>
      </c>
      <c r="F435">
        <v>1</v>
      </c>
      <c r="G435">
        <v>37</v>
      </c>
      <c r="H435">
        <v>1</v>
      </c>
      <c r="I435" t="s">
        <v>684</v>
      </c>
      <c r="J435" t="s">
        <v>4</v>
      </c>
      <c r="K435" t="s">
        <v>685</v>
      </c>
      <c r="L435">
        <v>1191</v>
      </c>
      <c r="N435">
        <v>1013</v>
      </c>
      <c r="O435" t="s">
        <v>686</v>
      </c>
      <c r="P435" t="s">
        <v>686</v>
      </c>
      <c r="Q435">
        <v>1</v>
      </c>
      <c r="X435">
        <v>151.54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1</v>
      </c>
      <c r="AE435">
        <v>1</v>
      </c>
      <c r="AF435" t="s">
        <v>4</v>
      </c>
      <c r="AG435">
        <v>151.54</v>
      </c>
      <c r="AH435">
        <v>2</v>
      </c>
      <c r="AI435">
        <v>29859756</v>
      </c>
      <c r="AJ435">
        <v>438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</row>
    <row r="436" spans="1:44">
      <c r="A436">
        <f>ROW(Source!A390)</f>
        <v>390</v>
      </c>
      <c r="B436">
        <v>29859768</v>
      </c>
      <c r="C436">
        <v>29859758</v>
      </c>
      <c r="D436">
        <v>29308795</v>
      </c>
      <c r="E436">
        <v>37</v>
      </c>
      <c r="F436">
        <v>1</v>
      </c>
      <c r="G436">
        <v>37</v>
      </c>
      <c r="H436">
        <v>1</v>
      </c>
      <c r="I436" t="s">
        <v>684</v>
      </c>
      <c r="J436" t="s">
        <v>4</v>
      </c>
      <c r="K436" t="s">
        <v>685</v>
      </c>
      <c r="L436">
        <v>1191</v>
      </c>
      <c r="N436">
        <v>1013</v>
      </c>
      <c r="O436" t="s">
        <v>686</v>
      </c>
      <c r="P436" t="s">
        <v>686</v>
      </c>
      <c r="Q436">
        <v>1</v>
      </c>
      <c r="X436">
        <v>246.2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1</v>
      </c>
      <c r="AE436">
        <v>1</v>
      </c>
      <c r="AF436" t="s">
        <v>4</v>
      </c>
      <c r="AG436">
        <v>246.2</v>
      </c>
      <c r="AH436">
        <v>2</v>
      </c>
      <c r="AI436">
        <v>29859759</v>
      </c>
      <c r="AJ436">
        <v>439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</row>
    <row r="437" spans="1:44">
      <c r="A437">
        <f>ROW(Source!A390)</f>
        <v>390</v>
      </c>
      <c r="B437">
        <v>29859769</v>
      </c>
      <c r="C437">
        <v>29859758</v>
      </c>
      <c r="D437">
        <v>29310693</v>
      </c>
      <c r="E437">
        <v>1</v>
      </c>
      <c r="F437">
        <v>1</v>
      </c>
      <c r="G437">
        <v>37</v>
      </c>
      <c r="H437">
        <v>2</v>
      </c>
      <c r="I437" t="s">
        <v>1127</v>
      </c>
      <c r="J437" t="s">
        <v>1128</v>
      </c>
      <c r="K437" t="s">
        <v>1129</v>
      </c>
      <c r="L437">
        <v>1368</v>
      </c>
      <c r="N437">
        <v>1011</v>
      </c>
      <c r="O437" t="s">
        <v>63</v>
      </c>
      <c r="P437" t="s">
        <v>63</v>
      </c>
      <c r="Q437">
        <v>1</v>
      </c>
      <c r="X437">
        <v>44.09</v>
      </c>
      <c r="Y437">
        <v>0</v>
      </c>
      <c r="Z437">
        <v>4.49</v>
      </c>
      <c r="AA437">
        <v>0.01</v>
      </c>
      <c r="AB437">
        <v>0</v>
      </c>
      <c r="AC437">
        <v>0</v>
      </c>
      <c r="AD437">
        <v>1</v>
      </c>
      <c r="AE437">
        <v>0</v>
      </c>
      <c r="AF437" t="s">
        <v>4</v>
      </c>
      <c r="AG437">
        <v>44.09</v>
      </c>
      <c r="AH437">
        <v>2</v>
      </c>
      <c r="AI437">
        <v>29859760</v>
      </c>
      <c r="AJ437">
        <v>440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</row>
    <row r="438" spans="1:44">
      <c r="A438">
        <f>ROW(Source!A390)</f>
        <v>390</v>
      </c>
      <c r="B438">
        <v>29859770</v>
      </c>
      <c r="C438">
        <v>29859758</v>
      </c>
      <c r="D438">
        <v>29310735</v>
      </c>
      <c r="E438">
        <v>1</v>
      </c>
      <c r="F438">
        <v>1</v>
      </c>
      <c r="G438">
        <v>37</v>
      </c>
      <c r="H438">
        <v>2</v>
      </c>
      <c r="I438" t="s">
        <v>783</v>
      </c>
      <c r="J438" t="s">
        <v>784</v>
      </c>
      <c r="K438" t="s">
        <v>785</v>
      </c>
      <c r="L438">
        <v>1368</v>
      </c>
      <c r="N438">
        <v>1011</v>
      </c>
      <c r="O438" t="s">
        <v>63</v>
      </c>
      <c r="P438" t="s">
        <v>63</v>
      </c>
      <c r="Q438">
        <v>1</v>
      </c>
      <c r="X438">
        <v>28.61</v>
      </c>
      <c r="Y438">
        <v>0</v>
      </c>
      <c r="Z438">
        <v>7.44</v>
      </c>
      <c r="AA438">
        <v>0.01</v>
      </c>
      <c r="AB438">
        <v>0</v>
      </c>
      <c r="AC438">
        <v>0</v>
      </c>
      <c r="AD438">
        <v>1</v>
      </c>
      <c r="AE438">
        <v>0</v>
      </c>
      <c r="AF438" t="s">
        <v>4</v>
      </c>
      <c r="AG438">
        <v>28.61</v>
      </c>
      <c r="AH438">
        <v>2</v>
      </c>
      <c r="AI438">
        <v>29859761</v>
      </c>
      <c r="AJ438">
        <v>441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</row>
    <row r="439" spans="1:44">
      <c r="A439">
        <f>ROW(Source!A390)</f>
        <v>390</v>
      </c>
      <c r="B439">
        <v>29859771</v>
      </c>
      <c r="C439">
        <v>29859758</v>
      </c>
      <c r="D439">
        <v>29311904</v>
      </c>
      <c r="E439">
        <v>1</v>
      </c>
      <c r="F439">
        <v>1</v>
      </c>
      <c r="G439">
        <v>37</v>
      </c>
      <c r="H439">
        <v>3</v>
      </c>
      <c r="I439" t="s">
        <v>1130</v>
      </c>
      <c r="J439" t="s">
        <v>1131</v>
      </c>
      <c r="K439" t="s">
        <v>1132</v>
      </c>
      <c r="L439">
        <v>1354</v>
      </c>
      <c r="N439">
        <v>1010</v>
      </c>
      <c r="O439" t="s">
        <v>180</v>
      </c>
      <c r="P439" t="s">
        <v>180</v>
      </c>
      <c r="Q439">
        <v>1</v>
      </c>
      <c r="X439">
        <v>300</v>
      </c>
      <c r="Y439">
        <v>8.1199999999999992</v>
      </c>
      <c r="Z439">
        <v>0</v>
      </c>
      <c r="AA439">
        <v>0</v>
      </c>
      <c r="AB439">
        <v>0</v>
      </c>
      <c r="AC439">
        <v>0</v>
      </c>
      <c r="AD439">
        <v>1</v>
      </c>
      <c r="AE439">
        <v>0</v>
      </c>
      <c r="AF439" t="s">
        <v>4</v>
      </c>
      <c r="AG439">
        <v>300</v>
      </c>
      <c r="AH439">
        <v>2</v>
      </c>
      <c r="AI439">
        <v>29859762</v>
      </c>
      <c r="AJ439">
        <v>442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</row>
    <row r="440" spans="1:44">
      <c r="A440">
        <f>ROW(Source!A390)</f>
        <v>390</v>
      </c>
      <c r="B440">
        <v>29859772</v>
      </c>
      <c r="C440">
        <v>29859758</v>
      </c>
      <c r="D440">
        <v>29312967</v>
      </c>
      <c r="E440">
        <v>1</v>
      </c>
      <c r="F440">
        <v>1</v>
      </c>
      <c r="G440">
        <v>37</v>
      </c>
      <c r="H440">
        <v>3</v>
      </c>
      <c r="I440" t="s">
        <v>1133</v>
      </c>
      <c r="J440" t="s">
        <v>1134</v>
      </c>
      <c r="K440" t="s">
        <v>1135</v>
      </c>
      <c r="L440">
        <v>1301</v>
      </c>
      <c r="N440">
        <v>1003</v>
      </c>
      <c r="O440" t="s">
        <v>296</v>
      </c>
      <c r="P440" t="s">
        <v>296</v>
      </c>
      <c r="Q440">
        <v>1</v>
      </c>
      <c r="X440">
        <v>67</v>
      </c>
      <c r="Y440">
        <v>17.61</v>
      </c>
      <c r="Z440">
        <v>0</v>
      </c>
      <c r="AA440">
        <v>0</v>
      </c>
      <c r="AB440">
        <v>0</v>
      </c>
      <c r="AC440">
        <v>0</v>
      </c>
      <c r="AD440">
        <v>1</v>
      </c>
      <c r="AE440">
        <v>0</v>
      </c>
      <c r="AF440" t="s">
        <v>4</v>
      </c>
      <c r="AG440">
        <v>67</v>
      </c>
      <c r="AH440">
        <v>2</v>
      </c>
      <c r="AI440">
        <v>29859763</v>
      </c>
      <c r="AJ440">
        <v>443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</row>
    <row r="441" spans="1:44">
      <c r="A441">
        <f>ROW(Source!A390)</f>
        <v>390</v>
      </c>
      <c r="B441">
        <v>29859773</v>
      </c>
      <c r="C441">
        <v>29859758</v>
      </c>
      <c r="D441">
        <v>29312970</v>
      </c>
      <c r="E441">
        <v>1</v>
      </c>
      <c r="F441">
        <v>1</v>
      </c>
      <c r="G441">
        <v>37</v>
      </c>
      <c r="H441">
        <v>3</v>
      </c>
      <c r="I441" t="s">
        <v>1136</v>
      </c>
      <c r="J441" t="s">
        <v>1137</v>
      </c>
      <c r="K441" t="s">
        <v>1138</v>
      </c>
      <c r="L441">
        <v>1301</v>
      </c>
      <c r="N441">
        <v>1003</v>
      </c>
      <c r="O441" t="s">
        <v>296</v>
      </c>
      <c r="P441" t="s">
        <v>296</v>
      </c>
      <c r="Q441">
        <v>1</v>
      </c>
      <c r="X441">
        <v>429</v>
      </c>
      <c r="Y441">
        <v>18.59</v>
      </c>
      <c r="Z441">
        <v>0</v>
      </c>
      <c r="AA441">
        <v>0</v>
      </c>
      <c r="AB441">
        <v>0</v>
      </c>
      <c r="AC441">
        <v>0</v>
      </c>
      <c r="AD441">
        <v>1</v>
      </c>
      <c r="AE441">
        <v>0</v>
      </c>
      <c r="AF441" t="s">
        <v>4</v>
      </c>
      <c r="AG441">
        <v>429</v>
      </c>
      <c r="AH441">
        <v>2</v>
      </c>
      <c r="AI441">
        <v>29859764</v>
      </c>
      <c r="AJ441">
        <v>444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</row>
    <row r="442" spans="1:44">
      <c r="A442">
        <f>ROW(Source!A390)</f>
        <v>390</v>
      </c>
      <c r="B442">
        <v>29859774</v>
      </c>
      <c r="C442">
        <v>29859758</v>
      </c>
      <c r="D442">
        <v>29313041</v>
      </c>
      <c r="E442">
        <v>1</v>
      </c>
      <c r="F442">
        <v>1</v>
      </c>
      <c r="G442">
        <v>37</v>
      </c>
      <c r="H442">
        <v>3</v>
      </c>
      <c r="I442" t="s">
        <v>1139</v>
      </c>
      <c r="J442" t="s">
        <v>1140</v>
      </c>
      <c r="K442" t="s">
        <v>1141</v>
      </c>
      <c r="L442">
        <v>1296</v>
      </c>
      <c r="N442">
        <v>1002</v>
      </c>
      <c r="O442" t="s">
        <v>727</v>
      </c>
      <c r="P442" t="s">
        <v>727</v>
      </c>
      <c r="Q442">
        <v>1</v>
      </c>
      <c r="X442">
        <v>85.5</v>
      </c>
      <c r="Y442">
        <v>435.76</v>
      </c>
      <c r="Z442">
        <v>0</v>
      </c>
      <c r="AA442">
        <v>0</v>
      </c>
      <c r="AB442">
        <v>0</v>
      </c>
      <c r="AC442">
        <v>0</v>
      </c>
      <c r="AD442">
        <v>1</v>
      </c>
      <c r="AE442">
        <v>0</v>
      </c>
      <c r="AF442" t="s">
        <v>4</v>
      </c>
      <c r="AG442">
        <v>85.5</v>
      </c>
      <c r="AH442">
        <v>2</v>
      </c>
      <c r="AI442">
        <v>29859765</v>
      </c>
      <c r="AJ442">
        <v>445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</row>
    <row r="443" spans="1:44">
      <c r="A443">
        <f>ROW(Source!A390)</f>
        <v>390</v>
      </c>
      <c r="B443">
        <v>29859775</v>
      </c>
      <c r="C443">
        <v>29859758</v>
      </c>
      <c r="D443">
        <v>29313328</v>
      </c>
      <c r="E443">
        <v>1</v>
      </c>
      <c r="F443">
        <v>1</v>
      </c>
      <c r="G443">
        <v>37</v>
      </c>
      <c r="H443">
        <v>3</v>
      </c>
      <c r="I443" t="s">
        <v>1142</v>
      </c>
      <c r="J443" t="s">
        <v>1143</v>
      </c>
      <c r="K443" t="s">
        <v>1144</v>
      </c>
      <c r="L443">
        <v>1301</v>
      </c>
      <c r="N443">
        <v>1003</v>
      </c>
      <c r="O443" t="s">
        <v>296</v>
      </c>
      <c r="P443" t="s">
        <v>296</v>
      </c>
      <c r="Q443">
        <v>1</v>
      </c>
      <c r="X443">
        <v>271</v>
      </c>
      <c r="Y443">
        <v>30.55</v>
      </c>
      <c r="Z443">
        <v>0</v>
      </c>
      <c r="AA443">
        <v>0</v>
      </c>
      <c r="AB443">
        <v>0</v>
      </c>
      <c r="AC443">
        <v>0</v>
      </c>
      <c r="AD443">
        <v>1</v>
      </c>
      <c r="AE443">
        <v>0</v>
      </c>
      <c r="AF443" t="s">
        <v>4</v>
      </c>
      <c r="AG443">
        <v>271</v>
      </c>
      <c r="AH443">
        <v>2</v>
      </c>
      <c r="AI443">
        <v>29859766</v>
      </c>
      <c r="AJ443">
        <v>446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</row>
    <row r="444" spans="1:44">
      <c r="A444">
        <f>ROW(Source!A390)</f>
        <v>390</v>
      </c>
      <c r="B444">
        <v>29859776</v>
      </c>
      <c r="C444">
        <v>29859758</v>
      </c>
      <c r="D444">
        <v>29315916</v>
      </c>
      <c r="E444">
        <v>1</v>
      </c>
      <c r="F444">
        <v>1</v>
      </c>
      <c r="G444">
        <v>37</v>
      </c>
      <c r="H444">
        <v>3</v>
      </c>
      <c r="I444" t="s">
        <v>1145</v>
      </c>
      <c r="J444" t="s">
        <v>1146</v>
      </c>
      <c r="K444" t="s">
        <v>1147</v>
      </c>
      <c r="L444">
        <v>1327</v>
      </c>
      <c r="N444">
        <v>1005</v>
      </c>
      <c r="O444" t="s">
        <v>201</v>
      </c>
      <c r="P444" t="s">
        <v>201</v>
      </c>
      <c r="Q444">
        <v>1</v>
      </c>
      <c r="X444">
        <v>100</v>
      </c>
      <c r="Y444">
        <v>11866.81</v>
      </c>
      <c r="Z444">
        <v>0</v>
      </c>
      <c r="AA444">
        <v>0</v>
      </c>
      <c r="AB444">
        <v>0</v>
      </c>
      <c r="AC444">
        <v>0</v>
      </c>
      <c r="AD444">
        <v>1</v>
      </c>
      <c r="AE444">
        <v>0</v>
      </c>
      <c r="AF444" t="s">
        <v>4</v>
      </c>
      <c r="AG444">
        <v>100</v>
      </c>
      <c r="AH444">
        <v>2</v>
      </c>
      <c r="AI444">
        <v>29859767</v>
      </c>
      <c r="AJ444">
        <v>447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</row>
    <row r="445" spans="1:44">
      <c r="A445">
        <f>ROW(Source!A391)</f>
        <v>391</v>
      </c>
      <c r="B445">
        <v>29859787</v>
      </c>
      <c r="C445">
        <v>29859777</v>
      </c>
      <c r="D445">
        <v>29308795</v>
      </c>
      <c r="E445">
        <v>37</v>
      </c>
      <c r="F445">
        <v>1</v>
      </c>
      <c r="G445">
        <v>37</v>
      </c>
      <c r="H445">
        <v>1</v>
      </c>
      <c r="I445" t="s">
        <v>684</v>
      </c>
      <c r="J445" t="s">
        <v>4</v>
      </c>
      <c r="K445" t="s">
        <v>685</v>
      </c>
      <c r="L445">
        <v>1191</v>
      </c>
      <c r="N445">
        <v>1013</v>
      </c>
      <c r="O445" t="s">
        <v>686</v>
      </c>
      <c r="P445" t="s">
        <v>686</v>
      </c>
      <c r="Q445">
        <v>1</v>
      </c>
      <c r="X445">
        <v>183.1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1</v>
      </c>
      <c r="AE445">
        <v>1</v>
      </c>
      <c r="AF445" t="s">
        <v>4</v>
      </c>
      <c r="AG445">
        <v>183.1</v>
      </c>
      <c r="AH445">
        <v>2</v>
      </c>
      <c r="AI445">
        <v>29859778</v>
      </c>
      <c r="AJ445">
        <v>448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</row>
    <row r="446" spans="1:44">
      <c r="A446">
        <f>ROW(Source!A391)</f>
        <v>391</v>
      </c>
      <c r="B446">
        <v>29859788</v>
      </c>
      <c r="C446">
        <v>29859777</v>
      </c>
      <c r="D446">
        <v>29310693</v>
      </c>
      <c r="E446">
        <v>1</v>
      </c>
      <c r="F446">
        <v>1</v>
      </c>
      <c r="G446">
        <v>37</v>
      </c>
      <c r="H446">
        <v>2</v>
      </c>
      <c r="I446" t="s">
        <v>1127</v>
      </c>
      <c r="J446" t="s">
        <v>1128</v>
      </c>
      <c r="K446" t="s">
        <v>1129</v>
      </c>
      <c r="L446">
        <v>1368</v>
      </c>
      <c r="N446">
        <v>1011</v>
      </c>
      <c r="O446" t="s">
        <v>63</v>
      </c>
      <c r="P446" t="s">
        <v>63</v>
      </c>
      <c r="Q446">
        <v>1</v>
      </c>
      <c r="X446">
        <v>29.39</v>
      </c>
      <c r="Y446">
        <v>0</v>
      </c>
      <c r="Z446">
        <v>4.49</v>
      </c>
      <c r="AA446">
        <v>0.01</v>
      </c>
      <c r="AB446">
        <v>0</v>
      </c>
      <c r="AC446">
        <v>0</v>
      </c>
      <c r="AD446">
        <v>1</v>
      </c>
      <c r="AE446">
        <v>0</v>
      </c>
      <c r="AF446" t="s">
        <v>4</v>
      </c>
      <c r="AG446">
        <v>29.39</v>
      </c>
      <c r="AH446">
        <v>2</v>
      </c>
      <c r="AI446">
        <v>29859779</v>
      </c>
      <c r="AJ446">
        <v>449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</row>
    <row r="447" spans="1:44">
      <c r="A447">
        <f>ROW(Source!A391)</f>
        <v>391</v>
      </c>
      <c r="B447">
        <v>29859789</v>
      </c>
      <c r="C447">
        <v>29859777</v>
      </c>
      <c r="D447">
        <v>29310735</v>
      </c>
      <c r="E447">
        <v>1</v>
      </c>
      <c r="F447">
        <v>1</v>
      </c>
      <c r="G447">
        <v>37</v>
      </c>
      <c r="H447">
        <v>2</v>
      </c>
      <c r="I447" t="s">
        <v>783</v>
      </c>
      <c r="J447" t="s">
        <v>784</v>
      </c>
      <c r="K447" t="s">
        <v>785</v>
      </c>
      <c r="L447">
        <v>1368</v>
      </c>
      <c r="N447">
        <v>1011</v>
      </c>
      <c r="O447" t="s">
        <v>63</v>
      </c>
      <c r="P447" t="s">
        <v>63</v>
      </c>
      <c r="Q447">
        <v>1</v>
      </c>
      <c r="X447">
        <v>19.079999999999998</v>
      </c>
      <c r="Y447">
        <v>0</v>
      </c>
      <c r="Z447">
        <v>7.44</v>
      </c>
      <c r="AA447">
        <v>0.01</v>
      </c>
      <c r="AB447">
        <v>0</v>
      </c>
      <c r="AC447">
        <v>0</v>
      </c>
      <c r="AD447">
        <v>1</v>
      </c>
      <c r="AE447">
        <v>0</v>
      </c>
      <c r="AF447" t="s">
        <v>4</v>
      </c>
      <c r="AG447">
        <v>19.079999999999998</v>
      </c>
      <c r="AH447">
        <v>2</v>
      </c>
      <c r="AI447">
        <v>29859780</v>
      </c>
      <c r="AJ447">
        <v>450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</row>
    <row r="448" spans="1:44">
      <c r="A448">
        <f>ROW(Source!A391)</f>
        <v>391</v>
      </c>
      <c r="B448">
        <v>29859790</v>
      </c>
      <c r="C448">
        <v>29859777</v>
      </c>
      <c r="D448">
        <v>29311904</v>
      </c>
      <c r="E448">
        <v>1</v>
      </c>
      <c r="F448">
        <v>1</v>
      </c>
      <c r="G448">
        <v>37</v>
      </c>
      <c r="H448">
        <v>3</v>
      </c>
      <c r="I448" t="s">
        <v>1130</v>
      </c>
      <c r="J448" t="s">
        <v>1131</v>
      </c>
      <c r="K448" t="s">
        <v>1132</v>
      </c>
      <c r="L448">
        <v>1354</v>
      </c>
      <c r="N448">
        <v>1010</v>
      </c>
      <c r="O448" t="s">
        <v>180</v>
      </c>
      <c r="P448" t="s">
        <v>180</v>
      </c>
      <c r="Q448">
        <v>1</v>
      </c>
      <c r="X448">
        <v>476</v>
      </c>
      <c r="Y448">
        <v>8.1199999999999992</v>
      </c>
      <c r="Z448">
        <v>0</v>
      </c>
      <c r="AA448">
        <v>0</v>
      </c>
      <c r="AB448">
        <v>0</v>
      </c>
      <c r="AC448">
        <v>0</v>
      </c>
      <c r="AD448">
        <v>1</v>
      </c>
      <c r="AE448">
        <v>0</v>
      </c>
      <c r="AF448" t="s">
        <v>4</v>
      </c>
      <c r="AG448">
        <v>476</v>
      </c>
      <c r="AH448">
        <v>2</v>
      </c>
      <c r="AI448">
        <v>29859781</v>
      </c>
      <c r="AJ448">
        <v>451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</row>
    <row r="449" spans="1:44">
      <c r="A449">
        <f>ROW(Source!A391)</f>
        <v>391</v>
      </c>
      <c r="B449">
        <v>29859791</v>
      </c>
      <c r="C449">
        <v>29859777</v>
      </c>
      <c r="D449">
        <v>29312967</v>
      </c>
      <c r="E449">
        <v>1</v>
      </c>
      <c r="F449">
        <v>1</v>
      </c>
      <c r="G449">
        <v>37</v>
      </c>
      <c r="H449">
        <v>3</v>
      </c>
      <c r="I449" t="s">
        <v>1133</v>
      </c>
      <c r="J449" t="s">
        <v>1134</v>
      </c>
      <c r="K449" t="s">
        <v>1135</v>
      </c>
      <c r="L449">
        <v>1301</v>
      </c>
      <c r="N449">
        <v>1003</v>
      </c>
      <c r="O449" t="s">
        <v>296</v>
      </c>
      <c r="P449" t="s">
        <v>296</v>
      </c>
      <c r="Q449">
        <v>1</v>
      </c>
      <c r="X449">
        <v>67</v>
      </c>
      <c r="Y449">
        <v>17.61</v>
      </c>
      <c r="Z449">
        <v>0</v>
      </c>
      <c r="AA449">
        <v>0</v>
      </c>
      <c r="AB449">
        <v>0</v>
      </c>
      <c r="AC449">
        <v>0</v>
      </c>
      <c r="AD449">
        <v>1</v>
      </c>
      <c r="AE449">
        <v>0</v>
      </c>
      <c r="AF449" t="s">
        <v>4</v>
      </c>
      <c r="AG449">
        <v>67</v>
      </c>
      <c r="AH449">
        <v>2</v>
      </c>
      <c r="AI449">
        <v>29859782</v>
      </c>
      <c r="AJ449">
        <v>452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</row>
    <row r="450" spans="1:44">
      <c r="A450">
        <f>ROW(Source!A391)</f>
        <v>391</v>
      </c>
      <c r="B450">
        <v>29859792</v>
      </c>
      <c r="C450">
        <v>29859777</v>
      </c>
      <c r="D450">
        <v>29312970</v>
      </c>
      <c r="E450">
        <v>1</v>
      </c>
      <c r="F450">
        <v>1</v>
      </c>
      <c r="G450">
        <v>37</v>
      </c>
      <c r="H450">
        <v>3</v>
      </c>
      <c r="I450" t="s">
        <v>1136</v>
      </c>
      <c r="J450" t="s">
        <v>1137</v>
      </c>
      <c r="K450" t="s">
        <v>1138</v>
      </c>
      <c r="L450">
        <v>1301</v>
      </c>
      <c r="N450">
        <v>1003</v>
      </c>
      <c r="O450" t="s">
        <v>296</v>
      </c>
      <c r="P450" t="s">
        <v>296</v>
      </c>
      <c r="Q450">
        <v>1</v>
      </c>
      <c r="X450">
        <v>323</v>
      </c>
      <c r="Y450">
        <v>18.59</v>
      </c>
      <c r="Z450">
        <v>0</v>
      </c>
      <c r="AA450">
        <v>0</v>
      </c>
      <c r="AB450">
        <v>0</v>
      </c>
      <c r="AC450">
        <v>0</v>
      </c>
      <c r="AD450">
        <v>1</v>
      </c>
      <c r="AE450">
        <v>0</v>
      </c>
      <c r="AF450" t="s">
        <v>4</v>
      </c>
      <c r="AG450">
        <v>323</v>
      </c>
      <c r="AH450">
        <v>2</v>
      </c>
      <c r="AI450">
        <v>29859783</v>
      </c>
      <c r="AJ450">
        <v>453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</row>
    <row r="451" spans="1:44">
      <c r="A451">
        <f>ROW(Source!A391)</f>
        <v>391</v>
      </c>
      <c r="B451">
        <v>29859793</v>
      </c>
      <c r="C451">
        <v>29859777</v>
      </c>
      <c r="D451">
        <v>29313041</v>
      </c>
      <c r="E451">
        <v>1</v>
      </c>
      <c r="F451">
        <v>1</v>
      </c>
      <c r="G451">
        <v>37</v>
      </c>
      <c r="H451">
        <v>3</v>
      </c>
      <c r="I451" t="s">
        <v>1139</v>
      </c>
      <c r="J451" t="s">
        <v>1140</v>
      </c>
      <c r="K451" t="s">
        <v>1141</v>
      </c>
      <c r="L451">
        <v>1296</v>
      </c>
      <c r="N451">
        <v>1002</v>
      </c>
      <c r="O451" t="s">
        <v>727</v>
      </c>
      <c r="P451" t="s">
        <v>727</v>
      </c>
      <c r="Q451">
        <v>1</v>
      </c>
      <c r="X451">
        <v>57</v>
      </c>
      <c r="Y451">
        <v>435.76</v>
      </c>
      <c r="Z451">
        <v>0</v>
      </c>
      <c r="AA451">
        <v>0</v>
      </c>
      <c r="AB451">
        <v>0</v>
      </c>
      <c r="AC451">
        <v>0</v>
      </c>
      <c r="AD451">
        <v>1</v>
      </c>
      <c r="AE451">
        <v>0</v>
      </c>
      <c r="AF451" t="s">
        <v>4</v>
      </c>
      <c r="AG451">
        <v>57</v>
      </c>
      <c r="AH451">
        <v>2</v>
      </c>
      <c r="AI451">
        <v>29859784</v>
      </c>
      <c r="AJ451">
        <v>454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</row>
    <row r="452" spans="1:44">
      <c r="A452">
        <f>ROW(Source!A391)</f>
        <v>391</v>
      </c>
      <c r="B452">
        <v>29859794</v>
      </c>
      <c r="C452">
        <v>29859777</v>
      </c>
      <c r="D452">
        <v>29313328</v>
      </c>
      <c r="E452">
        <v>1</v>
      </c>
      <c r="F452">
        <v>1</v>
      </c>
      <c r="G452">
        <v>37</v>
      </c>
      <c r="H452">
        <v>3</v>
      </c>
      <c r="I452" t="s">
        <v>1142</v>
      </c>
      <c r="J452" t="s">
        <v>1143</v>
      </c>
      <c r="K452" t="s">
        <v>1144</v>
      </c>
      <c r="L452">
        <v>1301</v>
      </c>
      <c r="N452">
        <v>1003</v>
      </c>
      <c r="O452" t="s">
        <v>296</v>
      </c>
      <c r="P452" t="s">
        <v>296</v>
      </c>
      <c r="Q452">
        <v>1</v>
      </c>
      <c r="X452">
        <v>200</v>
      </c>
      <c r="Y452">
        <v>30.55</v>
      </c>
      <c r="Z452">
        <v>0</v>
      </c>
      <c r="AA452">
        <v>0</v>
      </c>
      <c r="AB452">
        <v>0</v>
      </c>
      <c r="AC452">
        <v>0</v>
      </c>
      <c r="AD452">
        <v>1</v>
      </c>
      <c r="AE452">
        <v>0</v>
      </c>
      <c r="AF452" t="s">
        <v>4</v>
      </c>
      <c r="AG452">
        <v>200</v>
      </c>
      <c r="AH452">
        <v>2</v>
      </c>
      <c r="AI452">
        <v>29859785</v>
      </c>
      <c r="AJ452">
        <v>455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</row>
    <row r="453" spans="1:44">
      <c r="A453">
        <f>ROW(Source!A391)</f>
        <v>391</v>
      </c>
      <c r="B453">
        <v>29859795</v>
      </c>
      <c r="C453">
        <v>29859777</v>
      </c>
      <c r="D453">
        <v>29315916</v>
      </c>
      <c r="E453">
        <v>1</v>
      </c>
      <c r="F453">
        <v>1</v>
      </c>
      <c r="G453">
        <v>37</v>
      </c>
      <c r="H453">
        <v>3</v>
      </c>
      <c r="I453" t="s">
        <v>1145</v>
      </c>
      <c r="J453" t="s">
        <v>1146</v>
      </c>
      <c r="K453" t="s">
        <v>1147</v>
      </c>
      <c r="L453">
        <v>1327</v>
      </c>
      <c r="N453">
        <v>1005</v>
      </c>
      <c r="O453" t="s">
        <v>201</v>
      </c>
      <c r="P453" t="s">
        <v>201</v>
      </c>
      <c r="Q453">
        <v>1</v>
      </c>
      <c r="X453">
        <v>100</v>
      </c>
      <c r="Y453">
        <v>11866.81</v>
      </c>
      <c r="Z453">
        <v>0</v>
      </c>
      <c r="AA453">
        <v>0</v>
      </c>
      <c r="AB453">
        <v>0</v>
      </c>
      <c r="AC453">
        <v>0</v>
      </c>
      <c r="AD453">
        <v>1</v>
      </c>
      <c r="AE453">
        <v>0</v>
      </c>
      <c r="AF453" t="s">
        <v>4</v>
      </c>
      <c r="AG453">
        <v>100</v>
      </c>
      <c r="AH453">
        <v>2</v>
      </c>
      <c r="AI453">
        <v>29859786</v>
      </c>
      <c r="AJ453">
        <v>456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</row>
    <row r="454" spans="1:44">
      <c r="A454">
        <f>ROW(Source!A392)</f>
        <v>392</v>
      </c>
      <c r="B454">
        <v>29859801</v>
      </c>
      <c r="C454">
        <v>29859796</v>
      </c>
      <c r="D454">
        <v>29308795</v>
      </c>
      <c r="E454">
        <v>37</v>
      </c>
      <c r="F454">
        <v>1</v>
      </c>
      <c r="G454">
        <v>37</v>
      </c>
      <c r="H454">
        <v>1</v>
      </c>
      <c r="I454" t="s">
        <v>684</v>
      </c>
      <c r="J454" t="s">
        <v>4</v>
      </c>
      <c r="K454" t="s">
        <v>685</v>
      </c>
      <c r="L454">
        <v>1191</v>
      </c>
      <c r="N454">
        <v>1013</v>
      </c>
      <c r="O454" t="s">
        <v>686</v>
      </c>
      <c r="P454" t="s">
        <v>686</v>
      </c>
      <c r="Q454">
        <v>1</v>
      </c>
      <c r="X454">
        <v>22.36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1</v>
      </c>
      <c r="AE454">
        <v>1</v>
      </c>
      <c r="AF454" t="s">
        <v>4</v>
      </c>
      <c r="AG454">
        <v>22.36</v>
      </c>
      <c r="AH454">
        <v>2</v>
      </c>
      <c r="AI454">
        <v>29859797</v>
      </c>
      <c r="AJ454">
        <v>457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</row>
    <row r="455" spans="1:44">
      <c r="A455">
        <f>ROW(Source!A392)</f>
        <v>392</v>
      </c>
      <c r="B455">
        <v>29859802</v>
      </c>
      <c r="C455">
        <v>29859796</v>
      </c>
      <c r="D455">
        <v>29313041</v>
      </c>
      <c r="E455">
        <v>1</v>
      </c>
      <c r="F455">
        <v>1</v>
      </c>
      <c r="G455">
        <v>37</v>
      </c>
      <c r="H455">
        <v>3</v>
      </c>
      <c r="I455" t="s">
        <v>1139</v>
      </c>
      <c r="J455" t="s">
        <v>1140</v>
      </c>
      <c r="K455" t="s">
        <v>1141</v>
      </c>
      <c r="L455">
        <v>1296</v>
      </c>
      <c r="N455">
        <v>1002</v>
      </c>
      <c r="O455" t="s">
        <v>727</v>
      </c>
      <c r="P455" t="s">
        <v>727</v>
      </c>
      <c r="Q455">
        <v>1</v>
      </c>
      <c r="X455">
        <v>42.45</v>
      </c>
      <c r="Y455">
        <v>435.76</v>
      </c>
      <c r="Z455">
        <v>0</v>
      </c>
      <c r="AA455">
        <v>0</v>
      </c>
      <c r="AB455">
        <v>0</v>
      </c>
      <c r="AC455">
        <v>0</v>
      </c>
      <c r="AD455">
        <v>1</v>
      </c>
      <c r="AE455">
        <v>0</v>
      </c>
      <c r="AF455" t="s">
        <v>4</v>
      </c>
      <c r="AG455">
        <v>42.45</v>
      </c>
      <c r="AH455">
        <v>2</v>
      </c>
      <c r="AI455">
        <v>29859798</v>
      </c>
      <c r="AJ455">
        <v>458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</row>
    <row r="456" spans="1:44">
      <c r="A456">
        <f>ROW(Source!A392)</f>
        <v>392</v>
      </c>
      <c r="B456">
        <v>29859803</v>
      </c>
      <c r="C456">
        <v>29859796</v>
      </c>
      <c r="D456">
        <v>29308897</v>
      </c>
      <c r="E456">
        <v>37</v>
      </c>
      <c r="F456">
        <v>1</v>
      </c>
      <c r="G456">
        <v>37</v>
      </c>
      <c r="H456">
        <v>3</v>
      </c>
      <c r="I456" t="s">
        <v>1314</v>
      </c>
      <c r="J456" t="s">
        <v>4</v>
      </c>
      <c r="K456" t="s">
        <v>1315</v>
      </c>
      <c r="L456">
        <v>1301</v>
      </c>
      <c r="N456">
        <v>1003</v>
      </c>
      <c r="O456" t="s">
        <v>296</v>
      </c>
      <c r="P456" t="s">
        <v>296</v>
      </c>
      <c r="Q456">
        <v>1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 t="s">
        <v>4</v>
      </c>
      <c r="AG456">
        <v>0</v>
      </c>
      <c r="AH456">
        <v>3</v>
      </c>
      <c r="AI456">
        <v>-1</v>
      </c>
      <c r="AJ456" t="s">
        <v>4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</row>
    <row r="457" spans="1:44">
      <c r="A457">
        <f>ROW(Source!A392)</f>
        <v>392</v>
      </c>
      <c r="B457">
        <v>29859804</v>
      </c>
      <c r="C457">
        <v>29859796</v>
      </c>
      <c r="D457">
        <v>29308898</v>
      </c>
      <c r="E457">
        <v>37</v>
      </c>
      <c r="F457">
        <v>1</v>
      </c>
      <c r="G457">
        <v>37</v>
      </c>
      <c r="H457">
        <v>3</v>
      </c>
      <c r="I457" t="s">
        <v>1316</v>
      </c>
      <c r="J457" t="s">
        <v>4</v>
      </c>
      <c r="K457" t="s">
        <v>1317</v>
      </c>
      <c r="L457">
        <v>1354</v>
      </c>
      <c r="N457">
        <v>1010</v>
      </c>
      <c r="O457" t="s">
        <v>180</v>
      </c>
      <c r="P457" t="s">
        <v>180</v>
      </c>
      <c r="Q457">
        <v>1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 t="s">
        <v>4</v>
      </c>
      <c r="AG457">
        <v>0</v>
      </c>
      <c r="AH457">
        <v>3</v>
      </c>
      <c r="AI457">
        <v>-1</v>
      </c>
      <c r="AJ457" t="s">
        <v>4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</row>
    <row r="458" spans="1:44">
      <c r="A458">
        <f>ROW(Source!A395)</f>
        <v>395</v>
      </c>
      <c r="B458">
        <v>29859812</v>
      </c>
      <c r="C458">
        <v>29859807</v>
      </c>
      <c r="D458">
        <v>29308795</v>
      </c>
      <c r="E458">
        <v>37</v>
      </c>
      <c r="F458">
        <v>1</v>
      </c>
      <c r="G458">
        <v>37</v>
      </c>
      <c r="H458">
        <v>1</v>
      </c>
      <c r="I458" t="s">
        <v>684</v>
      </c>
      <c r="J458" t="s">
        <v>4</v>
      </c>
      <c r="K458" t="s">
        <v>685</v>
      </c>
      <c r="L458">
        <v>1191</v>
      </c>
      <c r="N458">
        <v>1013</v>
      </c>
      <c r="O458" t="s">
        <v>686</v>
      </c>
      <c r="P458" t="s">
        <v>686</v>
      </c>
      <c r="Q458">
        <v>1</v>
      </c>
      <c r="X458">
        <v>26.12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1</v>
      </c>
      <c r="AE458">
        <v>1</v>
      </c>
      <c r="AF458" t="s">
        <v>4</v>
      </c>
      <c r="AG458">
        <v>26.12</v>
      </c>
      <c r="AH458">
        <v>2</v>
      </c>
      <c r="AI458">
        <v>29859808</v>
      </c>
      <c r="AJ458">
        <v>461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</row>
    <row r="459" spans="1:44">
      <c r="A459">
        <f>ROW(Source!A395)</f>
        <v>395</v>
      </c>
      <c r="B459">
        <v>29859813</v>
      </c>
      <c r="C459">
        <v>29859807</v>
      </c>
      <c r="D459">
        <v>29311573</v>
      </c>
      <c r="E459">
        <v>1</v>
      </c>
      <c r="F459">
        <v>1</v>
      </c>
      <c r="G459">
        <v>37</v>
      </c>
      <c r="H459">
        <v>3</v>
      </c>
      <c r="I459" t="s">
        <v>1148</v>
      </c>
      <c r="J459" t="s">
        <v>1149</v>
      </c>
      <c r="K459" t="s">
        <v>1150</v>
      </c>
      <c r="L459">
        <v>1348</v>
      </c>
      <c r="N459">
        <v>1009</v>
      </c>
      <c r="O459" t="s">
        <v>68</v>
      </c>
      <c r="P459" t="s">
        <v>68</v>
      </c>
      <c r="Q459">
        <v>1000</v>
      </c>
      <c r="X459">
        <v>1E-3</v>
      </c>
      <c r="Y459">
        <v>89217.8</v>
      </c>
      <c r="Z459">
        <v>0</v>
      </c>
      <c r="AA459">
        <v>0</v>
      </c>
      <c r="AB459">
        <v>0</v>
      </c>
      <c r="AC459">
        <v>0</v>
      </c>
      <c r="AD459">
        <v>1</v>
      </c>
      <c r="AE459">
        <v>0</v>
      </c>
      <c r="AF459" t="s">
        <v>4</v>
      </c>
      <c r="AG459">
        <v>1E-3</v>
      </c>
      <c r="AH459">
        <v>2</v>
      </c>
      <c r="AI459">
        <v>29859809</v>
      </c>
      <c r="AJ459">
        <v>462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</row>
    <row r="460" spans="1:44">
      <c r="A460">
        <f>ROW(Source!A395)</f>
        <v>395</v>
      </c>
      <c r="B460">
        <v>29859814</v>
      </c>
      <c r="C460">
        <v>29859807</v>
      </c>
      <c r="D460">
        <v>29311723</v>
      </c>
      <c r="E460">
        <v>1</v>
      </c>
      <c r="F460">
        <v>1</v>
      </c>
      <c r="G460">
        <v>37</v>
      </c>
      <c r="H460">
        <v>3</v>
      </c>
      <c r="I460" t="s">
        <v>608</v>
      </c>
      <c r="J460" t="s">
        <v>610</v>
      </c>
      <c r="K460" t="s">
        <v>609</v>
      </c>
      <c r="L460">
        <v>1348</v>
      </c>
      <c r="N460">
        <v>1009</v>
      </c>
      <c r="O460" t="s">
        <v>68</v>
      </c>
      <c r="P460" t="s">
        <v>68</v>
      </c>
      <c r="Q460">
        <v>1000</v>
      </c>
      <c r="X460">
        <v>0.21099999999999999</v>
      </c>
      <c r="Y460">
        <v>99918.39</v>
      </c>
      <c r="Z460">
        <v>0</v>
      </c>
      <c r="AA460">
        <v>0</v>
      </c>
      <c r="AB460">
        <v>0</v>
      </c>
      <c r="AC460">
        <v>0</v>
      </c>
      <c r="AD460">
        <v>1</v>
      </c>
      <c r="AE460">
        <v>0</v>
      </c>
      <c r="AF460" t="s">
        <v>4</v>
      </c>
      <c r="AG460">
        <v>0.21099999999999999</v>
      </c>
      <c r="AH460">
        <v>2</v>
      </c>
      <c r="AI460">
        <v>29859810</v>
      </c>
      <c r="AJ460">
        <v>463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</row>
    <row r="461" spans="1:44">
      <c r="A461">
        <f>ROW(Source!A395)</f>
        <v>395</v>
      </c>
      <c r="B461">
        <v>29859815</v>
      </c>
      <c r="C461">
        <v>29859807</v>
      </c>
      <c r="D461">
        <v>29311885</v>
      </c>
      <c r="E461">
        <v>1</v>
      </c>
      <c r="F461">
        <v>1</v>
      </c>
      <c r="G461">
        <v>37</v>
      </c>
      <c r="H461">
        <v>3</v>
      </c>
      <c r="I461" t="s">
        <v>604</v>
      </c>
      <c r="J461" t="s">
        <v>606</v>
      </c>
      <c r="K461" t="s">
        <v>605</v>
      </c>
      <c r="L461">
        <v>1348</v>
      </c>
      <c r="N461">
        <v>1009</v>
      </c>
      <c r="O461" t="s">
        <v>68</v>
      </c>
      <c r="P461" t="s">
        <v>68</v>
      </c>
      <c r="Q461">
        <v>1000</v>
      </c>
      <c r="X461">
        <v>2E-3</v>
      </c>
      <c r="Y461">
        <v>99048.85</v>
      </c>
      <c r="Z461">
        <v>0</v>
      </c>
      <c r="AA461">
        <v>0</v>
      </c>
      <c r="AB461">
        <v>0</v>
      </c>
      <c r="AC461">
        <v>0</v>
      </c>
      <c r="AD461">
        <v>1</v>
      </c>
      <c r="AE461">
        <v>0</v>
      </c>
      <c r="AF461" t="s">
        <v>4</v>
      </c>
      <c r="AG461">
        <v>2E-3</v>
      </c>
      <c r="AH461">
        <v>2</v>
      </c>
      <c r="AI461">
        <v>29859811</v>
      </c>
      <c r="AJ461">
        <v>464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</row>
    <row r="462" spans="1:44">
      <c r="A462">
        <f>ROW(Source!A396)</f>
        <v>396</v>
      </c>
      <c r="B462">
        <v>29859818</v>
      </c>
      <c r="C462">
        <v>29859816</v>
      </c>
      <c r="D462">
        <v>29308795</v>
      </c>
      <c r="E462">
        <v>37</v>
      </c>
      <c r="F462">
        <v>1</v>
      </c>
      <c r="G462">
        <v>37</v>
      </c>
      <c r="H462">
        <v>1</v>
      </c>
      <c r="I462" t="s">
        <v>684</v>
      </c>
      <c r="J462" t="s">
        <v>4</v>
      </c>
      <c r="K462" t="s">
        <v>685</v>
      </c>
      <c r="L462">
        <v>1191</v>
      </c>
      <c r="N462">
        <v>1013</v>
      </c>
      <c r="O462" t="s">
        <v>686</v>
      </c>
      <c r="P462" t="s">
        <v>686</v>
      </c>
      <c r="Q462">
        <v>1</v>
      </c>
      <c r="X462">
        <v>91.15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1</v>
      </c>
      <c r="AE462">
        <v>1</v>
      </c>
      <c r="AF462" t="s">
        <v>4</v>
      </c>
      <c r="AG462">
        <v>91.15</v>
      </c>
      <c r="AH462">
        <v>2</v>
      </c>
      <c r="AI462">
        <v>29859817</v>
      </c>
      <c r="AJ462">
        <v>465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</row>
    <row r="463" spans="1:44">
      <c r="A463">
        <f>ROW(Source!A397)</f>
        <v>397</v>
      </c>
      <c r="B463">
        <v>29859824</v>
      </c>
      <c r="C463">
        <v>29859819</v>
      </c>
      <c r="D463">
        <v>29308795</v>
      </c>
      <c r="E463">
        <v>37</v>
      </c>
      <c r="F463">
        <v>1</v>
      </c>
      <c r="G463">
        <v>37</v>
      </c>
      <c r="H463">
        <v>1</v>
      </c>
      <c r="I463" t="s">
        <v>684</v>
      </c>
      <c r="J463" t="s">
        <v>4</v>
      </c>
      <c r="K463" t="s">
        <v>685</v>
      </c>
      <c r="L463">
        <v>1191</v>
      </c>
      <c r="N463">
        <v>1013</v>
      </c>
      <c r="O463" t="s">
        <v>686</v>
      </c>
      <c r="P463" t="s">
        <v>686</v>
      </c>
      <c r="Q463">
        <v>1</v>
      </c>
      <c r="X463">
        <v>17.8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1</v>
      </c>
      <c r="AE463">
        <v>1</v>
      </c>
      <c r="AF463" t="s">
        <v>4</v>
      </c>
      <c r="AG463">
        <v>17.8</v>
      </c>
      <c r="AH463">
        <v>2</v>
      </c>
      <c r="AI463">
        <v>29859820</v>
      </c>
      <c r="AJ463">
        <v>466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</row>
    <row r="464" spans="1:44">
      <c r="A464">
        <f>ROW(Source!A397)</f>
        <v>397</v>
      </c>
      <c r="B464">
        <v>29859825</v>
      </c>
      <c r="C464">
        <v>29859819</v>
      </c>
      <c r="D464">
        <v>29310776</v>
      </c>
      <c r="E464">
        <v>1</v>
      </c>
      <c r="F464">
        <v>1</v>
      </c>
      <c r="G464">
        <v>37</v>
      </c>
      <c r="H464">
        <v>2</v>
      </c>
      <c r="I464" t="s">
        <v>780</v>
      </c>
      <c r="J464" t="s">
        <v>781</v>
      </c>
      <c r="K464" t="s">
        <v>782</v>
      </c>
      <c r="L464">
        <v>1368</v>
      </c>
      <c r="N464">
        <v>1011</v>
      </c>
      <c r="O464" t="s">
        <v>63</v>
      </c>
      <c r="P464" t="s">
        <v>63</v>
      </c>
      <c r="Q464">
        <v>1</v>
      </c>
      <c r="X464">
        <v>2.36</v>
      </c>
      <c r="Y464">
        <v>0</v>
      </c>
      <c r="Z464">
        <v>23.12</v>
      </c>
      <c r="AA464">
        <v>0.06</v>
      </c>
      <c r="AB464">
        <v>0</v>
      </c>
      <c r="AC464">
        <v>0</v>
      </c>
      <c r="AD464">
        <v>1</v>
      </c>
      <c r="AE464">
        <v>0</v>
      </c>
      <c r="AF464" t="s">
        <v>4</v>
      </c>
      <c r="AG464">
        <v>2.36</v>
      </c>
      <c r="AH464">
        <v>2</v>
      </c>
      <c r="AI464">
        <v>29859821</v>
      </c>
      <c r="AJ464">
        <v>467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</row>
    <row r="465" spans="1:44">
      <c r="A465">
        <f>ROW(Source!A397)</f>
        <v>397</v>
      </c>
      <c r="B465">
        <v>29859826</v>
      </c>
      <c r="C465">
        <v>29859819</v>
      </c>
      <c r="D465">
        <v>29310735</v>
      </c>
      <c r="E465">
        <v>1</v>
      </c>
      <c r="F465">
        <v>1</v>
      </c>
      <c r="G465">
        <v>37</v>
      </c>
      <c r="H465">
        <v>2</v>
      </c>
      <c r="I465" t="s">
        <v>783</v>
      </c>
      <c r="J465" t="s">
        <v>784</v>
      </c>
      <c r="K465" t="s">
        <v>785</v>
      </c>
      <c r="L465">
        <v>1368</v>
      </c>
      <c r="N465">
        <v>1011</v>
      </c>
      <c r="O465" t="s">
        <v>63</v>
      </c>
      <c r="P465" t="s">
        <v>63</v>
      </c>
      <c r="Q465">
        <v>1</v>
      </c>
      <c r="X465">
        <v>0.15</v>
      </c>
      <c r="Y465">
        <v>0</v>
      </c>
      <c r="Z465">
        <v>7.44</v>
      </c>
      <c r="AA465">
        <v>0.01</v>
      </c>
      <c r="AB465">
        <v>0</v>
      </c>
      <c r="AC465">
        <v>0</v>
      </c>
      <c r="AD465">
        <v>1</v>
      </c>
      <c r="AE465">
        <v>0</v>
      </c>
      <c r="AF465" t="s">
        <v>4</v>
      </c>
      <c r="AG465">
        <v>0.15</v>
      </c>
      <c r="AH465">
        <v>2</v>
      </c>
      <c r="AI465">
        <v>29859822</v>
      </c>
      <c r="AJ465">
        <v>468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</row>
    <row r="466" spans="1:44">
      <c r="A466">
        <f>ROW(Source!A397)</f>
        <v>397</v>
      </c>
      <c r="B466">
        <v>29859827</v>
      </c>
      <c r="C466">
        <v>29859819</v>
      </c>
      <c r="D466">
        <v>29310753</v>
      </c>
      <c r="E466">
        <v>1</v>
      </c>
      <c r="F466">
        <v>1</v>
      </c>
      <c r="G466">
        <v>37</v>
      </c>
      <c r="H466">
        <v>2</v>
      </c>
      <c r="I466" t="s">
        <v>655</v>
      </c>
      <c r="J466" t="s">
        <v>657</v>
      </c>
      <c r="K466" t="s">
        <v>656</v>
      </c>
      <c r="L466">
        <v>1368</v>
      </c>
      <c r="N466">
        <v>1011</v>
      </c>
      <c r="O466" t="s">
        <v>63</v>
      </c>
      <c r="P466" t="s">
        <v>63</v>
      </c>
      <c r="Q466">
        <v>1</v>
      </c>
      <c r="X466">
        <v>0.97</v>
      </c>
      <c r="Y466">
        <v>0</v>
      </c>
      <c r="Z466">
        <v>24.76</v>
      </c>
      <c r="AA466">
        <v>1.81</v>
      </c>
      <c r="AB466">
        <v>0</v>
      </c>
      <c r="AC466">
        <v>0</v>
      </c>
      <c r="AD466">
        <v>1</v>
      </c>
      <c r="AE466">
        <v>0</v>
      </c>
      <c r="AF466" t="s">
        <v>4</v>
      </c>
      <c r="AG466">
        <v>0.97</v>
      </c>
      <c r="AH466">
        <v>2</v>
      </c>
      <c r="AI466">
        <v>29859823</v>
      </c>
      <c r="AJ466">
        <v>469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</row>
    <row r="467" spans="1:44">
      <c r="A467">
        <f>ROW(Source!A398)</f>
        <v>398</v>
      </c>
      <c r="B467">
        <v>29859836</v>
      </c>
      <c r="C467">
        <v>29859828</v>
      </c>
      <c r="D467">
        <v>29308795</v>
      </c>
      <c r="E467">
        <v>37</v>
      </c>
      <c r="F467">
        <v>1</v>
      </c>
      <c r="G467">
        <v>37</v>
      </c>
      <c r="H467">
        <v>1</v>
      </c>
      <c r="I467" t="s">
        <v>684</v>
      </c>
      <c r="J467" t="s">
        <v>4</v>
      </c>
      <c r="K467" t="s">
        <v>685</v>
      </c>
      <c r="L467">
        <v>1191</v>
      </c>
      <c r="N467">
        <v>1013</v>
      </c>
      <c r="O467" t="s">
        <v>686</v>
      </c>
      <c r="P467" t="s">
        <v>686</v>
      </c>
      <c r="Q467">
        <v>1</v>
      </c>
      <c r="X467">
        <v>2.99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1</v>
      </c>
      <c r="AE467">
        <v>1</v>
      </c>
      <c r="AF467" t="s">
        <v>4</v>
      </c>
      <c r="AG467">
        <v>2.99</v>
      </c>
      <c r="AH467">
        <v>2</v>
      </c>
      <c r="AI467">
        <v>29859829</v>
      </c>
      <c r="AJ467">
        <v>470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</row>
    <row r="468" spans="1:44">
      <c r="A468">
        <f>ROW(Source!A398)</f>
        <v>398</v>
      </c>
      <c r="B468">
        <v>29859837</v>
      </c>
      <c r="C468">
        <v>29859828</v>
      </c>
      <c r="D468">
        <v>29310773</v>
      </c>
      <c r="E468">
        <v>1</v>
      </c>
      <c r="F468">
        <v>1</v>
      </c>
      <c r="G468">
        <v>37</v>
      </c>
      <c r="H468">
        <v>2</v>
      </c>
      <c r="I468" t="s">
        <v>652</v>
      </c>
      <c r="J468" t="s">
        <v>654</v>
      </c>
      <c r="K468" t="s">
        <v>653</v>
      </c>
      <c r="L468">
        <v>1368</v>
      </c>
      <c r="N468">
        <v>1011</v>
      </c>
      <c r="O468" t="s">
        <v>63</v>
      </c>
      <c r="P468" t="s">
        <v>63</v>
      </c>
      <c r="Q468">
        <v>1</v>
      </c>
      <c r="X468">
        <v>0.35</v>
      </c>
      <c r="Y468">
        <v>0</v>
      </c>
      <c r="Z468">
        <v>5.79</v>
      </c>
      <c r="AA468">
        <v>1.58</v>
      </c>
      <c r="AB468">
        <v>0</v>
      </c>
      <c r="AC468">
        <v>0</v>
      </c>
      <c r="AD468">
        <v>1</v>
      </c>
      <c r="AE468">
        <v>0</v>
      </c>
      <c r="AF468" t="s">
        <v>4</v>
      </c>
      <c r="AG468">
        <v>0.35</v>
      </c>
      <c r="AH468">
        <v>2</v>
      </c>
      <c r="AI468">
        <v>29859830</v>
      </c>
      <c r="AJ468">
        <v>471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</row>
    <row r="469" spans="1:44">
      <c r="A469">
        <f>ROW(Source!A398)</f>
        <v>398</v>
      </c>
      <c r="B469">
        <v>29859838</v>
      </c>
      <c r="C469">
        <v>29859828</v>
      </c>
      <c r="D469">
        <v>29310735</v>
      </c>
      <c r="E469">
        <v>1</v>
      </c>
      <c r="F469">
        <v>1</v>
      </c>
      <c r="G469">
        <v>37</v>
      </c>
      <c r="H469">
        <v>2</v>
      </c>
      <c r="I469" t="s">
        <v>783</v>
      </c>
      <c r="J469" t="s">
        <v>784</v>
      </c>
      <c r="K469" t="s">
        <v>785</v>
      </c>
      <c r="L469">
        <v>1368</v>
      </c>
      <c r="N469">
        <v>1011</v>
      </c>
      <c r="O469" t="s">
        <v>63</v>
      </c>
      <c r="P469" t="s">
        <v>63</v>
      </c>
      <c r="Q469">
        <v>1</v>
      </c>
      <c r="X469">
        <v>0.16</v>
      </c>
      <c r="Y469">
        <v>0</v>
      </c>
      <c r="Z469">
        <v>7.44</v>
      </c>
      <c r="AA469">
        <v>0.01</v>
      </c>
      <c r="AB469">
        <v>0</v>
      </c>
      <c r="AC469">
        <v>0</v>
      </c>
      <c r="AD469">
        <v>1</v>
      </c>
      <c r="AE469">
        <v>0</v>
      </c>
      <c r="AF469" t="s">
        <v>4</v>
      </c>
      <c r="AG469">
        <v>0.16</v>
      </c>
      <c r="AH469">
        <v>2</v>
      </c>
      <c r="AI469">
        <v>29859831</v>
      </c>
      <c r="AJ469">
        <v>472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</row>
    <row r="470" spans="1:44">
      <c r="A470">
        <f>ROW(Source!A398)</f>
        <v>398</v>
      </c>
      <c r="B470">
        <v>29859839</v>
      </c>
      <c r="C470">
        <v>29859828</v>
      </c>
      <c r="D470">
        <v>29312045</v>
      </c>
      <c r="E470">
        <v>1</v>
      </c>
      <c r="F470">
        <v>1</v>
      </c>
      <c r="G470">
        <v>37</v>
      </c>
      <c r="H470">
        <v>3</v>
      </c>
      <c r="I470" t="s">
        <v>1151</v>
      </c>
      <c r="J470" t="s">
        <v>1152</v>
      </c>
      <c r="K470" t="s">
        <v>1153</v>
      </c>
      <c r="L470">
        <v>1355</v>
      </c>
      <c r="N470">
        <v>1010</v>
      </c>
      <c r="O470" t="s">
        <v>377</v>
      </c>
      <c r="P470" t="s">
        <v>377</v>
      </c>
      <c r="Q470">
        <v>100</v>
      </c>
      <c r="X470">
        <v>0.03</v>
      </c>
      <c r="Y470">
        <v>773.42</v>
      </c>
      <c r="Z470">
        <v>0</v>
      </c>
      <c r="AA470">
        <v>0</v>
      </c>
      <c r="AB470">
        <v>0</v>
      </c>
      <c r="AC470">
        <v>0</v>
      </c>
      <c r="AD470">
        <v>1</v>
      </c>
      <c r="AE470">
        <v>0</v>
      </c>
      <c r="AF470" t="s">
        <v>4</v>
      </c>
      <c r="AG470">
        <v>0.03</v>
      </c>
      <c r="AH470">
        <v>2</v>
      </c>
      <c r="AI470">
        <v>29859832</v>
      </c>
      <c r="AJ470">
        <v>473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</row>
    <row r="471" spans="1:44">
      <c r="A471">
        <f>ROW(Source!A398)</f>
        <v>398</v>
      </c>
      <c r="B471">
        <v>29859840</v>
      </c>
      <c r="C471">
        <v>29859828</v>
      </c>
      <c r="D471">
        <v>29313041</v>
      </c>
      <c r="E471">
        <v>1</v>
      </c>
      <c r="F471">
        <v>1</v>
      </c>
      <c r="G471">
        <v>37</v>
      </c>
      <c r="H471">
        <v>3</v>
      </c>
      <c r="I471" t="s">
        <v>1139</v>
      </c>
      <c r="J471" t="s">
        <v>1140</v>
      </c>
      <c r="K471" t="s">
        <v>1141</v>
      </c>
      <c r="L471">
        <v>1296</v>
      </c>
      <c r="N471">
        <v>1002</v>
      </c>
      <c r="O471" t="s">
        <v>727</v>
      </c>
      <c r="P471" t="s">
        <v>727</v>
      </c>
      <c r="Q471">
        <v>1</v>
      </c>
      <c r="X471">
        <v>8.5000000000000006E-2</v>
      </c>
      <c r="Y471">
        <v>435.76</v>
      </c>
      <c r="Z471">
        <v>0</v>
      </c>
      <c r="AA471">
        <v>0</v>
      </c>
      <c r="AB471">
        <v>0</v>
      </c>
      <c r="AC471">
        <v>0</v>
      </c>
      <c r="AD471">
        <v>1</v>
      </c>
      <c r="AE471">
        <v>0</v>
      </c>
      <c r="AF471" t="s">
        <v>4</v>
      </c>
      <c r="AG471">
        <v>8.5000000000000006E-2</v>
      </c>
      <c r="AH471">
        <v>2</v>
      </c>
      <c r="AI471">
        <v>29859833</v>
      </c>
      <c r="AJ471">
        <v>474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</row>
    <row r="472" spans="1:44">
      <c r="A472">
        <f>ROW(Source!A398)</f>
        <v>398</v>
      </c>
      <c r="B472">
        <v>29859841</v>
      </c>
      <c r="C472">
        <v>29859828</v>
      </c>
      <c r="D472">
        <v>29311508</v>
      </c>
      <c r="E472">
        <v>1</v>
      </c>
      <c r="F472">
        <v>1</v>
      </c>
      <c r="G472">
        <v>37</v>
      </c>
      <c r="H472">
        <v>3</v>
      </c>
      <c r="I472" t="s">
        <v>849</v>
      </c>
      <c r="J472" t="s">
        <v>850</v>
      </c>
      <c r="K472" t="s">
        <v>851</v>
      </c>
      <c r="L472">
        <v>1339</v>
      </c>
      <c r="N472">
        <v>1007</v>
      </c>
      <c r="O472" t="s">
        <v>54</v>
      </c>
      <c r="P472" t="s">
        <v>54</v>
      </c>
      <c r="Q472">
        <v>1</v>
      </c>
      <c r="X472">
        <v>7.0000000000000007E-2</v>
      </c>
      <c r="Y472">
        <v>9158.5400000000009</v>
      </c>
      <c r="Z472">
        <v>0</v>
      </c>
      <c r="AA472">
        <v>0</v>
      </c>
      <c r="AB472">
        <v>0</v>
      </c>
      <c r="AC472">
        <v>0</v>
      </c>
      <c r="AD472">
        <v>1</v>
      </c>
      <c r="AE472">
        <v>0</v>
      </c>
      <c r="AF472" t="s">
        <v>4</v>
      </c>
      <c r="AG472">
        <v>7.0000000000000007E-2</v>
      </c>
      <c r="AH472">
        <v>2</v>
      </c>
      <c r="AI472">
        <v>29859834</v>
      </c>
      <c r="AJ472">
        <v>475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</row>
    <row r="473" spans="1:44">
      <c r="A473">
        <f>ROW(Source!A398)</f>
        <v>398</v>
      </c>
      <c r="B473">
        <v>29859842</v>
      </c>
      <c r="C473">
        <v>29859828</v>
      </c>
      <c r="D473">
        <v>29308892</v>
      </c>
      <c r="E473">
        <v>37</v>
      </c>
      <c r="F473">
        <v>1</v>
      </c>
      <c r="G473">
        <v>37</v>
      </c>
      <c r="H473">
        <v>3</v>
      </c>
      <c r="I473" t="s">
        <v>1318</v>
      </c>
      <c r="J473" t="s">
        <v>4</v>
      </c>
      <c r="K473" t="s">
        <v>1319</v>
      </c>
      <c r="L473">
        <v>1035</v>
      </c>
      <c r="N473">
        <v>1013</v>
      </c>
      <c r="O473" t="s">
        <v>458</v>
      </c>
      <c r="P473" t="s">
        <v>458</v>
      </c>
      <c r="Q473">
        <v>1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 t="s">
        <v>4</v>
      </c>
      <c r="AG473">
        <v>0</v>
      </c>
      <c r="AH473">
        <v>3</v>
      </c>
      <c r="AI473">
        <v>-1</v>
      </c>
      <c r="AJ473" t="s">
        <v>4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</row>
    <row r="474" spans="1:44">
      <c r="A474">
        <f>ROW(Source!A398)</f>
        <v>398</v>
      </c>
      <c r="B474">
        <v>29859843</v>
      </c>
      <c r="C474">
        <v>29859828</v>
      </c>
      <c r="D474">
        <v>29308912</v>
      </c>
      <c r="E474">
        <v>37</v>
      </c>
      <c r="F474">
        <v>1</v>
      </c>
      <c r="G474">
        <v>37</v>
      </c>
      <c r="H474">
        <v>3</v>
      </c>
      <c r="I474" t="s">
        <v>1320</v>
      </c>
      <c r="J474" t="s">
        <v>4</v>
      </c>
      <c r="K474" t="s">
        <v>1321</v>
      </c>
      <c r="L474">
        <v>1354</v>
      </c>
      <c r="N474">
        <v>1010</v>
      </c>
      <c r="O474" t="s">
        <v>180</v>
      </c>
      <c r="P474" t="s">
        <v>180</v>
      </c>
      <c r="Q474">
        <v>1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 t="s">
        <v>4</v>
      </c>
      <c r="AG474">
        <v>0</v>
      </c>
      <c r="AH474">
        <v>3</v>
      </c>
      <c r="AI474">
        <v>-1</v>
      </c>
      <c r="AJ474" t="s">
        <v>4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</row>
    <row r="475" spans="1:44">
      <c r="A475">
        <f>ROW(Source!A401)</f>
        <v>401</v>
      </c>
      <c r="B475">
        <v>29859852</v>
      </c>
      <c r="C475">
        <v>29859846</v>
      </c>
      <c r="D475">
        <v>29308795</v>
      </c>
      <c r="E475">
        <v>37</v>
      </c>
      <c r="F475">
        <v>1</v>
      </c>
      <c r="G475">
        <v>37</v>
      </c>
      <c r="H475">
        <v>1</v>
      </c>
      <c r="I475" t="s">
        <v>684</v>
      </c>
      <c r="J475" t="s">
        <v>4</v>
      </c>
      <c r="K475" t="s">
        <v>685</v>
      </c>
      <c r="L475">
        <v>1191</v>
      </c>
      <c r="N475">
        <v>1013</v>
      </c>
      <c r="O475" t="s">
        <v>686</v>
      </c>
      <c r="P475" t="s">
        <v>686</v>
      </c>
      <c r="Q475">
        <v>1</v>
      </c>
      <c r="X475">
        <v>205.85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1</v>
      </c>
      <c r="AE475">
        <v>1</v>
      </c>
      <c r="AF475" t="s">
        <v>4</v>
      </c>
      <c r="AG475">
        <v>205.85</v>
      </c>
      <c r="AH475">
        <v>2</v>
      </c>
      <c r="AI475">
        <v>29859847</v>
      </c>
      <c r="AJ475">
        <v>477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</row>
    <row r="476" spans="1:44">
      <c r="A476">
        <f>ROW(Source!A401)</f>
        <v>401</v>
      </c>
      <c r="B476">
        <v>29859853</v>
      </c>
      <c r="C476">
        <v>29859846</v>
      </c>
      <c r="D476">
        <v>29312855</v>
      </c>
      <c r="E476">
        <v>1</v>
      </c>
      <c r="F476">
        <v>1</v>
      </c>
      <c r="G476">
        <v>37</v>
      </c>
      <c r="H476">
        <v>3</v>
      </c>
      <c r="I476" t="s">
        <v>728</v>
      </c>
      <c r="J476" t="s">
        <v>729</v>
      </c>
      <c r="K476" t="s">
        <v>730</v>
      </c>
      <c r="L476">
        <v>1339</v>
      </c>
      <c r="N476">
        <v>1007</v>
      </c>
      <c r="O476" t="s">
        <v>54</v>
      </c>
      <c r="P476" t="s">
        <v>54</v>
      </c>
      <c r="Q476">
        <v>1</v>
      </c>
      <c r="X476">
        <v>0.24640000000000001</v>
      </c>
      <c r="Y476">
        <v>49.83</v>
      </c>
      <c r="Z476">
        <v>0</v>
      </c>
      <c r="AA476">
        <v>0</v>
      </c>
      <c r="AB476">
        <v>0</v>
      </c>
      <c r="AC476">
        <v>0</v>
      </c>
      <c r="AD476">
        <v>1</v>
      </c>
      <c r="AE476">
        <v>0</v>
      </c>
      <c r="AF476" t="s">
        <v>4</v>
      </c>
      <c r="AG476">
        <v>0.24640000000000001</v>
      </c>
      <c r="AH476">
        <v>2</v>
      </c>
      <c r="AI476">
        <v>29859848</v>
      </c>
      <c r="AJ476">
        <v>478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</row>
    <row r="477" spans="1:44">
      <c r="A477">
        <f>ROW(Source!A401)</f>
        <v>401</v>
      </c>
      <c r="B477">
        <v>29859854</v>
      </c>
      <c r="C477">
        <v>29859846</v>
      </c>
      <c r="D477">
        <v>29313934</v>
      </c>
      <c r="E477">
        <v>1</v>
      </c>
      <c r="F477">
        <v>1</v>
      </c>
      <c r="G477">
        <v>37</v>
      </c>
      <c r="H477">
        <v>3</v>
      </c>
      <c r="I477" t="s">
        <v>693</v>
      </c>
      <c r="J477" t="s">
        <v>694</v>
      </c>
      <c r="K477" t="s">
        <v>695</v>
      </c>
      <c r="L477">
        <v>1339</v>
      </c>
      <c r="N477">
        <v>1007</v>
      </c>
      <c r="O477" t="s">
        <v>54</v>
      </c>
      <c r="P477" t="s">
        <v>54</v>
      </c>
      <c r="Q477">
        <v>1</v>
      </c>
      <c r="X477">
        <v>0.08</v>
      </c>
      <c r="Y477">
        <v>4676.4799999999996</v>
      </c>
      <c r="Z477">
        <v>0</v>
      </c>
      <c r="AA477">
        <v>0</v>
      </c>
      <c r="AB477">
        <v>0</v>
      </c>
      <c r="AC477">
        <v>0</v>
      </c>
      <c r="AD477">
        <v>1</v>
      </c>
      <c r="AE477">
        <v>0</v>
      </c>
      <c r="AF477" t="s">
        <v>4</v>
      </c>
      <c r="AG477">
        <v>0.08</v>
      </c>
      <c r="AH477">
        <v>2</v>
      </c>
      <c r="AI477">
        <v>29859849</v>
      </c>
      <c r="AJ477">
        <v>479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</row>
    <row r="478" spans="1:44">
      <c r="A478">
        <f>ROW(Source!A401)</f>
        <v>401</v>
      </c>
      <c r="B478">
        <v>29859855</v>
      </c>
      <c r="C478">
        <v>29859846</v>
      </c>
      <c r="D478">
        <v>29313928</v>
      </c>
      <c r="E478">
        <v>1</v>
      </c>
      <c r="F478">
        <v>1</v>
      </c>
      <c r="G478">
        <v>37</v>
      </c>
      <c r="H478">
        <v>3</v>
      </c>
      <c r="I478" t="s">
        <v>1154</v>
      </c>
      <c r="J478" t="s">
        <v>1155</v>
      </c>
      <c r="K478" t="s">
        <v>1156</v>
      </c>
      <c r="L478">
        <v>1339</v>
      </c>
      <c r="N478">
        <v>1007</v>
      </c>
      <c r="O478" t="s">
        <v>54</v>
      </c>
      <c r="P478" t="s">
        <v>54</v>
      </c>
      <c r="Q478">
        <v>1</v>
      </c>
      <c r="X478">
        <v>3.44</v>
      </c>
      <c r="Y478">
        <v>5077.9799999999996</v>
      </c>
      <c r="Z478">
        <v>0</v>
      </c>
      <c r="AA478">
        <v>0</v>
      </c>
      <c r="AB478">
        <v>0</v>
      </c>
      <c r="AC478">
        <v>0</v>
      </c>
      <c r="AD478">
        <v>1</v>
      </c>
      <c r="AE478">
        <v>0</v>
      </c>
      <c r="AF478" t="s">
        <v>4</v>
      </c>
      <c r="AG478">
        <v>3.44</v>
      </c>
      <c r="AH478">
        <v>2</v>
      </c>
      <c r="AI478">
        <v>29859850</v>
      </c>
      <c r="AJ478">
        <v>480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</row>
    <row r="479" spans="1:44">
      <c r="A479">
        <f>ROW(Source!A401)</f>
        <v>401</v>
      </c>
      <c r="B479">
        <v>29859856</v>
      </c>
      <c r="C479">
        <v>29859846</v>
      </c>
      <c r="D479">
        <v>29314011</v>
      </c>
      <c r="E479">
        <v>1</v>
      </c>
      <c r="F479">
        <v>1</v>
      </c>
      <c r="G479">
        <v>37</v>
      </c>
      <c r="H479">
        <v>3</v>
      </c>
      <c r="I479" t="s">
        <v>1157</v>
      </c>
      <c r="J479" t="s">
        <v>1158</v>
      </c>
      <c r="K479" t="s">
        <v>1159</v>
      </c>
      <c r="L479">
        <v>1348</v>
      </c>
      <c r="N479">
        <v>1009</v>
      </c>
      <c r="O479" t="s">
        <v>68</v>
      </c>
      <c r="P479" t="s">
        <v>68</v>
      </c>
      <c r="Q479">
        <v>1000</v>
      </c>
      <c r="X479">
        <v>1.4079999999999999</v>
      </c>
      <c r="Y479">
        <v>11284.99</v>
      </c>
      <c r="Z479">
        <v>0</v>
      </c>
      <c r="AA479">
        <v>0</v>
      </c>
      <c r="AB479">
        <v>0</v>
      </c>
      <c r="AC479">
        <v>0</v>
      </c>
      <c r="AD479">
        <v>1</v>
      </c>
      <c r="AE479">
        <v>0</v>
      </c>
      <c r="AF479" t="s">
        <v>4</v>
      </c>
      <c r="AG479">
        <v>1.4079999999999999</v>
      </c>
      <c r="AH479">
        <v>2</v>
      </c>
      <c r="AI479">
        <v>29859851</v>
      </c>
      <c r="AJ479">
        <v>481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</row>
    <row r="480" spans="1:44">
      <c r="A480">
        <f>ROW(Source!A402)</f>
        <v>402</v>
      </c>
      <c r="B480">
        <v>29859865</v>
      </c>
      <c r="C480">
        <v>29859857</v>
      </c>
      <c r="D480">
        <v>29308795</v>
      </c>
      <c r="E480">
        <v>37</v>
      </c>
      <c r="F480">
        <v>1</v>
      </c>
      <c r="G480">
        <v>37</v>
      </c>
      <c r="H480">
        <v>1</v>
      </c>
      <c r="I480" t="s">
        <v>684</v>
      </c>
      <c r="J480" t="s">
        <v>4</v>
      </c>
      <c r="K480" t="s">
        <v>685</v>
      </c>
      <c r="L480">
        <v>1191</v>
      </c>
      <c r="N480">
        <v>1013</v>
      </c>
      <c r="O480" t="s">
        <v>686</v>
      </c>
      <c r="P480" t="s">
        <v>686</v>
      </c>
      <c r="Q480">
        <v>1</v>
      </c>
      <c r="X480">
        <v>42.17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1</v>
      </c>
      <c r="AE480">
        <v>1</v>
      </c>
      <c r="AF480" t="s">
        <v>4</v>
      </c>
      <c r="AG480">
        <v>42.17</v>
      </c>
      <c r="AH480">
        <v>2</v>
      </c>
      <c r="AI480">
        <v>29859858</v>
      </c>
      <c r="AJ480">
        <v>482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</row>
    <row r="481" spans="1:44">
      <c r="A481">
        <f>ROW(Source!A402)</f>
        <v>402</v>
      </c>
      <c r="B481">
        <v>29859866</v>
      </c>
      <c r="C481">
        <v>29859857</v>
      </c>
      <c r="D481">
        <v>29312639</v>
      </c>
      <c r="E481">
        <v>1</v>
      </c>
      <c r="F481">
        <v>1</v>
      </c>
      <c r="G481">
        <v>37</v>
      </c>
      <c r="H481">
        <v>3</v>
      </c>
      <c r="I481" t="s">
        <v>714</v>
      </c>
      <c r="J481" t="s">
        <v>715</v>
      </c>
      <c r="K481" t="s">
        <v>716</v>
      </c>
      <c r="L481">
        <v>1346</v>
      </c>
      <c r="N481">
        <v>1009</v>
      </c>
      <c r="O481" t="s">
        <v>717</v>
      </c>
      <c r="P481" t="s">
        <v>717</v>
      </c>
      <c r="Q481">
        <v>1</v>
      </c>
      <c r="X481">
        <v>0.31</v>
      </c>
      <c r="Y481">
        <v>23.91</v>
      </c>
      <c r="Z481">
        <v>0</v>
      </c>
      <c r="AA481">
        <v>0</v>
      </c>
      <c r="AB481">
        <v>0</v>
      </c>
      <c r="AC481">
        <v>0</v>
      </c>
      <c r="AD481">
        <v>1</v>
      </c>
      <c r="AE481">
        <v>0</v>
      </c>
      <c r="AF481" t="s">
        <v>4</v>
      </c>
      <c r="AG481">
        <v>0.31</v>
      </c>
      <c r="AH481">
        <v>2</v>
      </c>
      <c r="AI481">
        <v>29859859</v>
      </c>
      <c r="AJ481">
        <v>483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</row>
    <row r="482" spans="1:44">
      <c r="A482">
        <f>ROW(Source!A402)</f>
        <v>402</v>
      </c>
      <c r="B482">
        <v>29859867</v>
      </c>
      <c r="C482">
        <v>29859857</v>
      </c>
      <c r="D482">
        <v>29312855</v>
      </c>
      <c r="E482">
        <v>1</v>
      </c>
      <c r="F482">
        <v>1</v>
      </c>
      <c r="G482">
        <v>37</v>
      </c>
      <c r="H482">
        <v>3</v>
      </c>
      <c r="I482" t="s">
        <v>728</v>
      </c>
      <c r="J482" t="s">
        <v>729</v>
      </c>
      <c r="K482" t="s">
        <v>730</v>
      </c>
      <c r="L482">
        <v>1339</v>
      </c>
      <c r="N482">
        <v>1007</v>
      </c>
      <c r="O482" t="s">
        <v>54</v>
      </c>
      <c r="P482" t="s">
        <v>54</v>
      </c>
      <c r="Q482">
        <v>1</v>
      </c>
      <c r="X482">
        <v>6.0000000000000001E-3</v>
      </c>
      <c r="Y482">
        <v>49.83</v>
      </c>
      <c r="Z482">
        <v>0</v>
      </c>
      <c r="AA482">
        <v>0</v>
      </c>
      <c r="AB482">
        <v>0</v>
      </c>
      <c r="AC482">
        <v>0</v>
      </c>
      <c r="AD482">
        <v>1</v>
      </c>
      <c r="AE482">
        <v>0</v>
      </c>
      <c r="AF482" t="s">
        <v>4</v>
      </c>
      <c r="AG482">
        <v>6.0000000000000001E-3</v>
      </c>
      <c r="AH482">
        <v>2</v>
      </c>
      <c r="AI482">
        <v>29859860</v>
      </c>
      <c r="AJ482">
        <v>484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</row>
    <row r="483" spans="1:44">
      <c r="A483">
        <f>ROW(Source!A402)</f>
        <v>402</v>
      </c>
      <c r="B483">
        <v>29859868</v>
      </c>
      <c r="C483">
        <v>29859857</v>
      </c>
      <c r="D483">
        <v>29313206</v>
      </c>
      <c r="E483">
        <v>1</v>
      </c>
      <c r="F483">
        <v>1</v>
      </c>
      <c r="G483">
        <v>37</v>
      </c>
      <c r="H483">
        <v>3</v>
      </c>
      <c r="I483" t="s">
        <v>951</v>
      </c>
      <c r="J483" t="s">
        <v>952</v>
      </c>
      <c r="K483" t="s">
        <v>953</v>
      </c>
      <c r="L483">
        <v>1327</v>
      </c>
      <c r="N483">
        <v>1005</v>
      </c>
      <c r="O483" t="s">
        <v>201</v>
      </c>
      <c r="P483" t="s">
        <v>201</v>
      </c>
      <c r="Q483">
        <v>1</v>
      </c>
      <c r="X483">
        <v>0.8</v>
      </c>
      <c r="Y483">
        <v>431.83</v>
      </c>
      <c r="Z483">
        <v>0</v>
      </c>
      <c r="AA483">
        <v>0</v>
      </c>
      <c r="AB483">
        <v>0</v>
      </c>
      <c r="AC483">
        <v>0</v>
      </c>
      <c r="AD483">
        <v>1</v>
      </c>
      <c r="AE483">
        <v>0</v>
      </c>
      <c r="AF483" t="s">
        <v>4</v>
      </c>
      <c r="AG483">
        <v>0.8</v>
      </c>
      <c r="AH483">
        <v>2</v>
      </c>
      <c r="AI483">
        <v>29859861</v>
      </c>
      <c r="AJ483">
        <v>485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</row>
    <row r="484" spans="1:44">
      <c r="A484">
        <f>ROW(Source!A402)</f>
        <v>402</v>
      </c>
      <c r="B484">
        <v>29859869</v>
      </c>
      <c r="C484">
        <v>29859857</v>
      </c>
      <c r="D484">
        <v>29313222</v>
      </c>
      <c r="E484">
        <v>1</v>
      </c>
      <c r="F484">
        <v>1</v>
      </c>
      <c r="G484">
        <v>37</v>
      </c>
      <c r="H484">
        <v>3</v>
      </c>
      <c r="I484" t="s">
        <v>954</v>
      </c>
      <c r="J484" t="s">
        <v>955</v>
      </c>
      <c r="K484" t="s">
        <v>956</v>
      </c>
      <c r="L484">
        <v>1348</v>
      </c>
      <c r="N484">
        <v>1009</v>
      </c>
      <c r="O484" t="s">
        <v>68</v>
      </c>
      <c r="P484" t="s">
        <v>68</v>
      </c>
      <c r="Q484">
        <v>1000</v>
      </c>
      <c r="X484">
        <v>5.0999999999999997E-2</v>
      </c>
      <c r="Y484">
        <v>81852.28</v>
      </c>
      <c r="Z484">
        <v>0</v>
      </c>
      <c r="AA484">
        <v>0</v>
      </c>
      <c r="AB484">
        <v>0</v>
      </c>
      <c r="AC484">
        <v>0</v>
      </c>
      <c r="AD484">
        <v>1</v>
      </c>
      <c r="AE484">
        <v>0</v>
      </c>
      <c r="AF484" t="s">
        <v>4</v>
      </c>
      <c r="AG484">
        <v>5.0999999999999997E-2</v>
      </c>
      <c r="AH484">
        <v>2</v>
      </c>
      <c r="AI484">
        <v>29859862</v>
      </c>
      <c r="AJ484">
        <v>486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</row>
    <row r="485" spans="1:44">
      <c r="A485">
        <f>ROW(Source!A402)</f>
        <v>402</v>
      </c>
      <c r="B485">
        <v>29859870</v>
      </c>
      <c r="C485">
        <v>29859857</v>
      </c>
      <c r="D485">
        <v>29311406</v>
      </c>
      <c r="E485">
        <v>1</v>
      </c>
      <c r="F485">
        <v>1</v>
      </c>
      <c r="G485">
        <v>37</v>
      </c>
      <c r="H485">
        <v>3</v>
      </c>
      <c r="I485" t="s">
        <v>957</v>
      </c>
      <c r="J485" t="s">
        <v>958</v>
      </c>
      <c r="K485" t="s">
        <v>959</v>
      </c>
      <c r="L485">
        <v>1346</v>
      </c>
      <c r="N485">
        <v>1009</v>
      </c>
      <c r="O485" t="s">
        <v>717</v>
      </c>
      <c r="P485" t="s">
        <v>717</v>
      </c>
      <c r="Q485">
        <v>1</v>
      </c>
      <c r="X485">
        <v>24.2</v>
      </c>
      <c r="Y485">
        <v>183.25</v>
      </c>
      <c r="Z485">
        <v>0</v>
      </c>
      <c r="AA485">
        <v>0</v>
      </c>
      <c r="AB485">
        <v>0</v>
      </c>
      <c r="AC485">
        <v>0</v>
      </c>
      <c r="AD485">
        <v>1</v>
      </c>
      <c r="AE485">
        <v>0</v>
      </c>
      <c r="AF485" t="s">
        <v>4</v>
      </c>
      <c r="AG485">
        <v>24.2</v>
      </c>
      <c r="AH485">
        <v>2</v>
      </c>
      <c r="AI485">
        <v>29859863</v>
      </c>
      <c r="AJ485">
        <v>487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</row>
    <row r="486" spans="1:44">
      <c r="A486">
        <f>ROW(Source!A402)</f>
        <v>402</v>
      </c>
      <c r="B486">
        <v>29859871</v>
      </c>
      <c r="C486">
        <v>29859857</v>
      </c>
      <c r="D486">
        <v>29311408</v>
      </c>
      <c r="E486">
        <v>1</v>
      </c>
      <c r="F486">
        <v>1</v>
      </c>
      <c r="G486">
        <v>37</v>
      </c>
      <c r="H486">
        <v>3</v>
      </c>
      <c r="I486" t="s">
        <v>960</v>
      </c>
      <c r="J486" t="s">
        <v>961</v>
      </c>
      <c r="K486" t="s">
        <v>962</v>
      </c>
      <c r="L486">
        <v>1346</v>
      </c>
      <c r="N486">
        <v>1009</v>
      </c>
      <c r="O486" t="s">
        <v>717</v>
      </c>
      <c r="P486" t="s">
        <v>717</v>
      </c>
      <c r="Q486">
        <v>1</v>
      </c>
      <c r="X486">
        <v>10.4</v>
      </c>
      <c r="Y486">
        <v>78.349999999999994</v>
      </c>
      <c r="Z486">
        <v>0</v>
      </c>
      <c r="AA486">
        <v>0</v>
      </c>
      <c r="AB486">
        <v>0</v>
      </c>
      <c r="AC486">
        <v>0</v>
      </c>
      <c r="AD486">
        <v>1</v>
      </c>
      <c r="AE486">
        <v>0</v>
      </c>
      <c r="AF486" t="s">
        <v>4</v>
      </c>
      <c r="AG486">
        <v>10.4</v>
      </c>
      <c r="AH486">
        <v>2</v>
      </c>
      <c r="AI486">
        <v>29859864</v>
      </c>
      <c r="AJ486">
        <v>488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</row>
    <row r="487" spans="1:44">
      <c r="A487">
        <f>ROW(Source!A403)</f>
        <v>403</v>
      </c>
      <c r="B487">
        <v>29859877</v>
      </c>
      <c r="C487">
        <v>29859872</v>
      </c>
      <c r="D487">
        <v>29308795</v>
      </c>
      <c r="E487">
        <v>37</v>
      </c>
      <c r="F487">
        <v>1</v>
      </c>
      <c r="G487">
        <v>37</v>
      </c>
      <c r="H487">
        <v>1</v>
      </c>
      <c r="I487" t="s">
        <v>684</v>
      </c>
      <c r="J487" t="s">
        <v>4</v>
      </c>
      <c r="K487" t="s">
        <v>685</v>
      </c>
      <c r="L487">
        <v>1191</v>
      </c>
      <c r="N487">
        <v>1013</v>
      </c>
      <c r="O487" t="s">
        <v>686</v>
      </c>
      <c r="P487" t="s">
        <v>686</v>
      </c>
      <c r="Q487">
        <v>1</v>
      </c>
      <c r="X487">
        <v>41.32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1</v>
      </c>
      <c r="AE487">
        <v>1</v>
      </c>
      <c r="AF487" t="s">
        <v>4</v>
      </c>
      <c r="AG487">
        <v>41.32</v>
      </c>
      <c r="AH487">
        <v>2</v>
      </c>
      <c r="AI487">
        <v>29859873</v>
      </c>
      <c r="AJ487">
        <v>489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</row>
    <row r="488" spans="1:44">
      <c r="A488">
        <f>ROW(Source!A403)</f>
        <v>403</v>
      </c>
      <c r="B488">
        <v>29859878</v>
      </c>
      <c r="C488">
        <v>29859872</v>
      </c>
      <c r="D488">
        <v>29310776</v>
      </c>
      <c r="E488">
        <v>1</v>
      </c>
      <c r="F488">
        <v>1</v>
      </c>
      <c r="G488">
        <v>37</v>
      </c>
      <c r="H488">
        <v>2</v>
      </c>
      <c r="I488" t="s">
        <v>780</v>
      </c>
      <c r="J488" t="s">
        <v>781</v>
      </c>
      <c r="K488" t="s">
        <v>782</v>
      </c>
      <c r="L488">
        <v>1368</v>
      </c>
      <c r="N488">
        <v>1011</v>
      </c>
      <c r="O488" t="s">
        <v>63</v>
      </c>
      <c r="P488" t="s">
        <v>63</v>
      </c>
      <c r="Q488">
        <v>1</v>
      </c>
      <c r="X488">
        <v>3.12</v>
      </c>
      <c r="Y488">
        <v>0</v>
      </c>
      <c r="Z488">
        <v>23.12</v>
      </c>
      <c r="AA488">
        <v>0.06</v>
      </c>
      <c r="AB488">
        <v>0</v>
      </c>
      <c r="AC488">
        <v>0</v>
      </c>
      <c r="AD488">
        <v>1</v>
      </c>
      <c r="AE488">
        <v>0</v>
      </c>
      <c r="AF488" t="s">
        <v>4</v>
      </c>
      <c r="AG488">
        <v>3.12</v>
      </c>
      <c r="AH488">
        <v>2</v>
      </c>
      <c r="AI488">
        <v>29859874</v>
      </c>
      <c r="AJ488">
        <v>490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</row>
    <row r="489" spans="1:44">
      <c r="A489">
        <f>ROW(Source!A403)</f>
        <v>403</v>
      </c>
      <c r="B489">
        <v>29859879</v>
      </c>
      <c r="C489">
        <v>29859872</v>
      </c>
      <c r="D489">
        <v>29310735</v>
      </c>
      <c r="E489">
        <v>1</v>
      </c>
      <c r="F489">
        <v>1</v>
      </c>
      <c r="G489">
        <v>37</v>
      </c>
      <c r="H489">
        <v>2</v>
      </c>
      <c r="I489" t="s">
        <v>783</v>
      </c>
      <c r="J489" t="s">
        <v>784</v>
      </c>
      <c r="K489" t="s">
        <v>785</v>
      </c>
      <c r="L489">
        <v>1368</v>
      </c>
      <c r="N489">
        <v>1011</v>
      </c>
      <c r="O489" t="s">
        <v>63</v>
      </c>
      <c r="P489" t="s">
        <v>63</v>
      </c>
      <c r="Q489">
        <v>1</v>
      </c>
      <c r="X489">
        <v>0.15</v>
      </c>
      <c r="Y489">
        <v>0</v>
      </c>
      <c r="Z489">
        <v>7.44</v>
      </c>
      <c r="AA489">
        <v>0.01</v>
      </c>
      <c r="AB489">
        <v>0</v>
      </c>
      <c r="AC489">
        <v>0</v>
      </c>
      <c r="AD489">
        <v>1</v>
      </c>
      <c r="AE489">
        <v>0</v>
      </c>
      <c r="AF489" t="s">
        <v>4</v>
      </c>
      <c r="AG489">
        <v>0.15</v>
      </c>
      <c r="AH489">
        <v>2</v>
      </c>
      <c r="AI489">
        <v>29859875</v>
      </c>
      <c r="AJ489">
        <v>491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</row>
    <row r="490" spans="1:44">
      <c r="A490">
        <f>ROW(Source!A403)</f>
        <v>403</v>
      </c>
      <c r="B490">
        <v>29859880</v>
      </c>
      <c r="C490">
        <v>29859872</v>
      </c>
      <c r="D490">
        <v>29310753</v>
      </c>
      <c r="E490">
        <v>1</v>
      </c>
      <c r="F490">
        <v>1</v>
      </c>
      <c r="G490">
        <v>37</v>
      </c>
      <c r="H490">
        <v>2</v>
      </c>
      <c r="I490" t="s">
        <v>655</v>
      </c>
      <c r="J490" t="s">
        <v>657</v>
      </c>
      <c r="K490" t="s">
        <v>656</v>
      </c>
      <c r="L490">
        <v>1368</v>
      </c>
      <c r="N490">
        <v>1011</v>
      </c>
      <c r="O490" t="s">
        <v>63</v>
      </c>
      <c r="P490" t="s">
        <v>63</v>
      </c>
      <c r="Q490">
        <v>1</v>
      </c>
      <c r="X490">
        <v>1.33</v>
      </c>
      <c r="Y490">
        <v>0</v>
      </c>
      <c r="Z490">
        <v>24.76</v>
      </c>
      <c r="AA490">
        <v>1.81</v>
      </c>
      <c r="AB490">
        <v>0</v>
      </c>
      <c r="AC490">
        <v>0</v>
      </c>
      <c r="AD490">
        <v>1</v>
      </c>
      <c r="AE490">
        <v>0</v>
      </c>
      <c r="AF490" t="s">
        <v>4</v>
      </c>
      <c r="AG490">
        <v>1.33</v>
      </c>
      <c r="AH490">
        <v>2</v>
      </c>
      <c r="AI490">
        <v>29859876</v>
      </c>
      <c r="AJ490">
        <v>492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</row>
    <row r="491" spans="1:44">
      <c r="A491">
        <f>ROW(Source!A404)</f>
        <v>404</v>
      </c>
      <c r="B491">
        <v>29859892</v>
      </c>
      <c r="C491">
        <v>29859881</v>
      </c>
      <c r="D491">
        <v>29308795</v>
      </c>
      <c r="E491">
        <v>37</v>
      </c>
      <c r="F491">
        <v>1</v>
      </c>
      <c r="G491">
        <v>37</v>
      </c>
      <c r="H491">
        <v>1</v>
      </c>
      <c r="I491" t="s">
        <v>684</v>
      </c>
      <c r="J491" t="s">
        <v>4</v>
      </c>
      <c r="K491" t="s">
        <v>685</v>
      </c>
      <c r="L491">
        <v>1191</v>
      </c>
      <c r="N491">
        <v>1013</v>
      </c>
      <c r="O491" t="s">
        <v>686</v>
      </c>
      <c r="P491" t="s">
        <v>686</v>
      </c>
      <c r="Q491">
        <v>1</v>
      </c>
      <c r="X491">
        <v>107.32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1</v>
      </c>
      <c r="AE491">
        <v>1</v>
      </c>
      <c r="AF491" t="s">
        <v>4</v>
      </c>
      <c r="AG491">
        <v>107.32</v>
      </c>
      <c r="AH491">
        <v>2</v>
      </c>
      <c r="AI491">
        <v>29859882</v>
      </c>
      <c r="AJ491">
        <v>493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</row>
    <row r="492" spans="1:44">
      <c r="A492">
        <f>ROW(Source!A404)</f>
        <v>404</v>
      </c>
      <c r="B492">
        <v>29859893</v>
      </c>
      <c r="C492">
        <v>29859881</v>
      </c>
      <c r="D492">
        <v>29310774</v>
      </c>
      <c r="E492">
        <v>1</v>
      </c>
      <c r="F492">
        <v>1</v>
      </c>
      <c r="G492">
        <v>37</v>
      </c>
      <c r="H492">
        <v>2</v>
      </c>
      <c r="I492" t="s">
        <v>786</v>
      </c>
      <c r="J492" t="s">
        <v>787</v>
      </c>
      <c r="K492" t="s">
        <v>788</v>
      </c>
      <c r="L492">
        <v>1368</v>
      </c>
      <c r="N492">
        <v>1011</v>
      </c>
      <c r="O492" t="s">
        <v>63</v>
      </c>
      <c r="P492" t="s">
        <v>63</v>
      </c>
      <c r="Q492">
        <v>1</v>
      </c>
      <c r="X492">
        <v>6</v>
      </c>
      <c r="Y492">
        <v>0</v>
      </c>
      <c r="Z492">
        <v>10.38</v>
      </c>
      <c r="AA492">
        <v>1.58</v>
      </c>
      <c r="AB492">
        <v>0</v>
      </c>
      <c r="AC492">
        <v>0</v>
      </c>
      <c r="AD492">
        <v>1</v>
      </c>
      <c r="AE492">
        <v>0</v>
      </c>
      <c r="AF492" t="s">
        <v>4</v>
      </c>
      <c r="AG492">
        <v>6</v>
      </c>
      <c r="AH492">
        <v>2</v>
      </c>
      <c r="AI492">
        <v>29859883</v>
      </c>
      <c r="AJ492">
        <v>494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</row>
    <row r="493" spans="1:44">
      <c r="A493">
        <f>ROW(Source!A404)</f>
        <v>404</v>
      </c>
      <c r="B493">
        <v>29859894</v>
      </c>
      <c r="C493">
        <v>29859881</v>
      </c>
      <c r="D493">
        <v>29310709</v>
      </c>
      <c r="E493">
        <v>1</v>
      </c>
      <c r="F493">
        <v>1</v>
      </c>
      <c r="G493">
        <v>37</v>
      </c>
      <c r="H493">
        <v>2</v>
      </c>
      <c r="I493" t="s">
        <v>789</v>
      </c>
      <c r="J493" t="s">
        <v>790</v>
      </c>
      <c r="K493" t="s">
        <v>791</v>
      </c>
      <c r="L493">
        <v>1368</v>
      </c>
      <c r="N493">
        <v>1011</v>
      </c>
      <c r="O493" t="s">
        <v>63</v>
      </c>
      <c r="P493" t="s">
        <v>63</v>
      </c>
      <c r="Q493">
        <v>1</v>
      </c>
      <c r="X493">
        <v>0.75</v>
      </c>
      <c r="Y493">
        <v>0</v>
      </c>
      <c r="Z493">
        <v>6.1</v>
      </c>
      <c r="AA493">
        <v>0.01</v>
      </c>
      <c r="AB493">
        <v>0</v>
      </c>
      <c r="AC493">
        <v>0</v>
      </c>
      <c r="AD493">
        <v>1</v>
      </c>
      <c r="AE493">
        <v>0</v>
      </c>
      <c r="AF493" t="s">
        <v>4</v>
      </c>
      <c r="AG493">
        <v>0.75</v>
      </c>
      <c r="AH493">
        <v>2</v>
      </c>
      <c r="AI493">
        <v>29859884</v>
      </c>
      <c r="AJ493">
        <v>495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</row>
    <row r="494" spans="1:44">
      <c r="A494">
        <f>ROW(Source!A404)</f>
        <v>404</v>
      </c>
      <c r="B494">
        <v>29859895</v>
      </c>
      <c r="C494">
        <v>29859881</v>
      </c>
      <c r="D494">
        <v>29310861</v>
      </c>
      <c r="E494">
        <v>1</v>
      </c>
      <c r="F494">
        <v>1</v>
      </c>
      <c r="G494">
        <v>37</v>
      </c>
      <c r="H494">
        <v>3</v>
      </c>
      <c r="I494" t="s">
        <v>792</v>
      </c>
      <c r="J494" t="s">
        <v>793</v>
      </c>
      <c r="K494" t="s">
        <v>794</v>
      </c>
      <c r="L494">
        <v>1296</v>
      </c>
      <c r="N494">
        <v>1002</v>
      </c>
      <c r="O494" t="s">
        <v>727</v>
      </c>
      <c r="P494" t="s">
        <v>727</v>
      </c>
      <c r="Q494">
        <v>1</v>
      </c>
      <c r="X494">
        <v>3.51</v>
      </c>
      <c r="Y494">
        <v>653.29999999999995</v>
      </c>
      <c r="Z494">
        <v>0</v>
      </c>
      <c r="AA494">
        <v>0</v>
      </c>
      <c r="AB494">
        <v>0</v>
      </c>
      <c r="AC494">
        <v>0</v>
      </c>
      <c r="AD494">
        <v>1</v>
      </c>
      <c r="AE494">
        <v>0</v>
      </c>
      <c r="AF494" t="s">
        <v>4</v>
      </c>
      <c r="AG494">
        <v>3.51</v>
      </c>
      <c r="AH494">
        <v>2</v>
      </c>
      <c r="AI494">
        <v>29859885</v>
      </c>
      <c r="AJ494">
        <v>496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</row>
    <row r="495" spans="1:44">
      <c r="A495">
        <f>ROW(Source!A404)</f>
        <v>404</v>
      </c>
      <c r="B495">
        <v>29859896</v>
      </c>
      <c r="C495">
        <v>29859881</v>
      </c>
      <c r="D495">
        <v>29313042</v>
      </c>
      <c r="E495">
        <v>1</v>
      </c>
      <c r="F495">
        <v>1</v>
      </c>
      <c r="G495">
        <v>37</v>
      </c>
      <c r="H495">
        <v>3</v>
      </c>
      <c r="I495" t="s">
        <v>795</v>
      </c>
      <c r="J495" t="s">
        <v>796</v>
      </c>
      <c r="K495" t="s">
        <v>797</v>
      </c>
      <c r="L495">
        <v>1296</v>
      </c>
      <c r="N495">
        <v>1002</v>
      </c>
      <c r="O495" t="s">
        <v>727</v>
      </c>
      <c r="P495" t="s">
        <v>727</v>
      </c>
      <c r="Q495">
        <v>1</v>
      </c>
      <c r="X495">
        <v>6.69</v>
      </c>
      <c r="Y495">
        <v>494.95</v>
      </c>
      <c r="Z495">
        <v>0</v>
      </c>
      <c r="AA495">
        <v>0</v>
      </c>
      <c r="AB495">
        <v>0</v>
      </c>
      <c r="AC495">
        <v>0</v>
      </c>
      <c r="AD495">
        <v>1</v>
      </c>
      <c r="AE495">
        <v>0</v>
      </c>
      <c r="AF495" t="s">
        <v>4</v>
      </c>
      <c r="AG495">
        <v>6.69</v>
      </c>
      <c r="AH495">
        <v>2</v>
      </c>
      <c r="AI495">
        <v>29859886</v>
      </c>
      <c r="AJ495">
        <v>497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</row>
    <row r="496" spans="1:44">
      <c r="A496">
        <f>ROW(Source!A404)</f>
        <v>404</v>
      </c>
      <c r="B496">
        <v>29859897</v>
      </c>
      <c r="C496">
        <v>29859881</v>
      </c>
      <c r="D496">
        <v>29311465</v>
      </c>
      <c r="E496">
        <v>1</v>
      </c>
      <c r="F496">
        <v>1</v>
      </c>
      <c r="G496">
        <v>37</v>
      </c>
      <c r="H496">
        <v>3</v>
      </c>
      <c r="I496" t="s">
        <v>798</v>
      </c>
      <c r="J496" t="s">
        <v>799</v>
      </c>
      <c r="K496" t="s">
        <v>800</v>
      </c>
      <c r="L496">
        <v>1339</v>
      </c>
      <c r="N496">
        <v>1007</v>
      </c>
      <c r="O496" t="s">
        <v>54</v>
      </c>
      <c r="P496" t="s">
        <v>54</v>
      </c>
      <c r="Q496">
        <v>1</v>
      </c>
      <c r="X496">
        <v>2E-3</v>
      </c>
      <c r="Y496">
        <v>10287.34</v>
      </c>
      <c r="Z496">
        <v>0</v>
      </c>
      <c r="AA496">
        <v>0</v>
      </c>
      <c r="AB496">
        <v>0</v>
      </c>
      <c r="AC496">
        <v>0</v>
      </c>
      <c r="AD496">
        <v>1</v>
      </c>
      <c r="AE496">
        <v>0</v>
      </c>
      <c r="AF496" t="s">
        <v>4</v>
      </c>
      <c r="AG496">
        <v>2E-3</v>
      </c>
      <c r="AH496">
        <v>2</v>
      </c>
      <c r="AI496">
        <v>29859887</v>
      </c>
      <c r="AJ496">
        <v>498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</row>
    <row r="497" spans="1:44">
      <c r="A497">
        <f>ROW(Source!A404)</f>
        <v>404</v>
      </c>
      <c r="B497">
        <v>29859898</v>
      </c>
      <c r="C497">
        <v>29859881</v>
      </c>
      <c r="D497">
        <v>29313940</v>
      </c>
      <c r="E497">
        <v>1</v>
      </c>
      <c r="F497">
        <v>1</v>
      </c>
      <c r="G497">
        <v>37</v>
      </c>
      <c r="H497">
        <v>3</v>
      </c>
      <c r="I497" t="s">
        <v>801</v>
      </c>
      <c r="J497" t="s">
        <v>802</v>
      </c>
      <c r="K497" t="s">
        <v>803</v>
      </c>
      <c r="L497">
        <v>1339</v>
      </c>
      <c r="N497">
        <v>1007</v>
      </c>
      <c r="O497" t="s">
        <v>54</v>
      </c>
      <c r="P497" t="s">
        <v>54</v>
      </c>
      <c r="Q497">
        <v>1</v>
      </c>
      <c r="X497">
        <v>1.4E-2</v>
      </c>
      <c r="Y497">
        <v>5051.0600000000004</v>
      </c>
      <c r="Z497">
        <v>0</v>
      </c>
      <c r="AA497">
        <v>0</v>
      </c>
      <c r="AB497">
        <v>0</v>
      </c>
      <c r="AC497">
        <v>0</v>
      </c>
      <c r="AD497">
        <v>1</v>
      </c>
      <c r="AE497">
        <v>0</v>
      </c>
      <c r="AF497" t="s">
        <v>4</v>
      </c>
      <c r="AG497">
        <v>1.4E-2</v>
      </c>
      <c r="AH497">
        <v>2</v>
      </c>
      <c r="AI497">
        <v>29859888</v>
      </c>
      <c r="AJ497">
        <v>499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</row>
    <row r="498" spans="1:44">
      <c r="A498">
        <f>ROW(Source!A404)</f>
        <v>404</v>
      </c>
      <c r="B498">
        <v>29859899</v>
      </c>
      <c r="C498">
        <v>29859881</v>
      </c>
      <c r="D498">
        <v>29315191</v>
      </c>
      <c r="E498">
        <v>1</v>
      </c>
      <c r="F498">
        <v>1</v>
      </c>
      <c r="G498">
        <v>37</v>
      </c>
      <c r="H498">
        <v>3</v>
      </c>
      <c r="I498" t="s">
        <v>196</v>
      </c>
      <c r="J498" t="s">
        <v>198</v>
      </c>
      <c r="K498" t="s">
        <v>197</v>
      </c>
      <c r="L498">
        <v>1354</v>
      </c>
      <c r="N498">
        <v>1010</v>
      </c>
      <c r="O498" t="s">
        <v>180</v>
      </c>
      <c r="P498" t="s">
        <v>180</v>
      </c>
      <c r="Q498">
        <v>1</v>
      </c>
      <c r="X498">
        <v>10</v>
      </c>
      <c r="Y498">
        <v>33757.870000000003</v>
      </c>
      <c r="Z498">
        <v>0</v>
      </c>
      <c r="AA498">
        <v>0</v>
      </c>
      <c r="AB498">
        <v>0</v>
      </c>
      <c r="AC498">
        <v>0</v>
      </c>
      <c r="AD498">
        <v>1</v>
      </c>
      <c r="AE498">
        <v>0</v>
      </c>
      <c r="AF498" t="s">
        <v>4</v>
      </c>
      <c r="AG498">
        <v>10</v>
      </c>
      <c r="AH498">
        <v>2</v>
      </c>
      <c r="AI498">
        <v>29859889</v>
      </c>
      <c r="AJ498">
        <v>500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</row>
    <row r="499" spans="1:44">
      <c r="A499">
        <f>ROW(Source!A404)</f>
        <v>404</v>
      </c>
      <c r="B499">
        <v>29859900</v>
      </c>
      <c r="C499">
        <v>29859881</v>
      </c>
      <c r="D499">
        <v>29315192</v>
      </c>
      <c r="E499">
        <v>1</v>
      </c>
      <c r="F499">
        <v>1</v>
      </c>
      <c r="G499">
        <v>37</v>
      </c>
      <c r="H499">
        <v>3</v>
      </c>
      <c r="I499" t="s">
        <v>804</v>
      </c>
      <c r="J499" t="s">
        <v>805</v>
      </c>
      <c r="K499" t="s">
        <v>806</v>
      </c>
      <c r="L499">
        <v>1354</v>
      </c>
      <c r="N499">
        <v>1010</v>
      </c>
      <c r="O499" t="s">
        <v>180</v>
      </c>
      <c r="P499" t="s">
        <v>180</v>
      </c>
      <c r="Q499">
        <v>1</v>
      </c>
      <c r="X499">
        <v>0.8</v>
      </c>
      <c r="Y499">
        <v>610.02</v>
      </c>
      <c r="Z499">
        <v>0</v>
      </c>
      <c r="AA499">
        <v>0</v>
      </c>
      <c r="AB499">
        <v>0</v>
      </c>
      <c r="AC499">
        <v>0</v>
      </c>
      <c r="AD499">
        <v>1</v>
      </c>
      <c r="AE499">
        <v>0</v>
      </c>
      <c r="AF499" t="s">
        <v>4</v>
      </c>
      <c r="AG499">
        <v>0.8</v>
      </c>
      <c r="AH499">
        <v>2</v>
      </c>
      <c r="AI499">
        <v>29859890</v>
      </c>
      <c r="AJ499">
        <v>501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</row>
    <row r="500" spans="1:44">
      <c r="A500">
        <f>ROW(Source!A404)</f>
        <v>404</v>
      </c>
      <c r="B500">
        <v>29859901</v>
      </c>
      <c r="C500">
        <v>29859881</v>
      </c>
      <c r="D500">
        <v>29315356</v>
      </c>
      <c r="E500">
        <v>1</v>
      </c>
      <c r="F500">
        <v>1</v>
      </c>
      <c r="G500">
        <v>37</v>
      </c>
      <c r="H500">
        <v>3</v>
      </c>
      <c r="I500" t="s">
        <v>807</v>
      </c>
      <c r="J500" t="s">
        <v>808</v>
      </c>
      <c r="K500" t="s">
        <v>809</v>
      </c>
      <c r="L500">
        <v>1354</v>
      </c>
      <c r="N500">
        <v>1010</v>
      </c>
      <c r="O500" t="s">
        <v>180</v>
      </c>
      <c r="P500" t="s">
        <v>180</v>
      </c>
      <c r="Q500">
        <v>1</v>
      </c>
      <c r="X500">
        <v>80</v>
      </c>
      <c r="Y500">
        <v>340.22</v>
      </c>
      <c r="Z500">
        <v>0</v>
      </c>
      <c r="AA500">
        <v>0</v>
      </c>
      <c r="AB500">
        <v>0</v>
      </c>
      <c r="AC500">
        <v>0</v>
      </c>
      <c r="AD500">
        <v>1</v>
      </c>
      <c r="AE500">
        <v>0</v>
      </c>
      <c r="AF500" t="s">
        <v>4</v>
      </c>
      <c r="AG500">
        <v>80</v>
      </c>
      <c r="AH500">
        <v>2</v>
      </c>
      <c r="AI500">
        <v>29859891</v>
      </c>
      <c r="AJ500">
        <v>502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</row>
    <row r="501" spans="1:44">
      <c r="A501">
        <f>ROW(Source!A407)</f>
        <v>407</v>
      </c>
      <c r="B501">
        <v>29859912</v>
      </c>
      <c r="C501">
        <v>29859904</v>
      </c>
      <c r="D501">
        <v>29308795</v>
      </c>
      <c r="E501">
        <v>37</v>
      </c>
      <c r="F501">
        <v>1</v>
      </c>
      <c r="G501">
        <v>37</v>
      </c>
      <c r="H501">
        <v>1</v>
      </c>
      <c r="I501" t="s">
        <v>684</v>
      </c>
      <c r="J501" t="s">
        <v>4</v>
      </c>
      <c r="K501" t="s">
        <v>685</v>
      </c>
      <c r="L501">
        <v>1191</v>
      </c>
      <c r="N501">
        <v>1013</v>
      </c>
      <c r="O501" t="s">
        <v>686</v>
      </c>
      <c r="P501" t="s">
        <v>686</v>
      </c>
      <c r="Q501">
        <v>1</v>
      </c>
      <c r="X501">
        <v>1.28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1</v>
      </c>
      <c r="AE501">
        <v>1</v>
      </c>
      <c r="AF501" t="s">
        <v>4</v>
      </c>
      <c r="AG501">
        <v>1.28</v>
      </c>
      <c r="AH501">
        <v>2</v>
      </c>
      <c r="AI501">
        <v>29859910</v>
      </c>
      <c r="AJ501">
        <v>503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</row>
    <row r="502" spans="1:44">
      <c r="A502">
        <f>ROW(Source!A407)</f>
        <v>407</v>
      </c>
      <c r="B502">
        <v>29859913</v>
      </c>
      <c r="C502">
        <v>29859904</v>
      </c>
      <c r="D502">
        <v>29310260</v>
      </c>
      <c r="E502">
        <v>1</v>
      </c>
      <c r="F502">
        <v>1</v>
      </c>
      <c r="G502">
        <v>37</v>
      </c>
      <c r="H502">
        <v>2</v>
      </c>
      <c r="I502" t="s">
        <v>769</v>
      </c>
      <c r="J502" t="s">
        <v>770</v>
      </c>
      <c r="K502" t="s">
        <v>771</v>
      </c>
      <c r="L502">
        <v>1368</v>
      </c>
      <c r="N502">
        <v>1011</v>
      </c>
      <c r="O502" t="s">
        <v>63</v>
      </c>
      <c r="P502" t="s">
        <v>63</v>
      </c>
      <c r="Q502">
        <v>1</v>
      </c>
      <c r="X502">
        <v>0.32</v>
      </c>
      <c r="Y502">
        <v>0</v>
      </c>
      <c r="Z502">
        <v>34.270000000000003</v>
      </c>
      <c r="AA502">
        <v>0.23</v>
      </c>
      <c r="AB502">
        <v>0</v>
      </c>
      <c r="AC502">
        <v>0</v>
      </c>
      <c r="AD502">
        <v>1</v>
      </c>
      <c r="AE502">
        <v>0</v>
      </c>
      <c r="AF502" t="s">
        <v>4</v>
      </c>
      <c r="AG502">
        <v>0.32</v>
      </c>
      <c r="AH502">
        <v>2</v>
      </c>
      <c r="AI502">
        <v>29859911</v>
      </c>
      <c r="AJ502">
        <v>504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</row>
    <row r="503" spans="1:44">
      <c r="A503">
        <f>ROW(Source!A407)</f>
        <v>407</v>
      </c>
      <c r="B503">
        <v>29859914</v>
      </c>
      <c r="C503">
        <v>29859904</v>
      </c>
      <c r="D503">
        <v>29310773</v>
      </c>
      <c r="E503">
        <v>1</v>
      </c>
      <c r="F503">
        <v>1</v>
      </c>
      <c r="G503">
        <v>37</v>
      </c>
      <c r="H503">
        <v>2</v>
      </c>
      <c r="I503" t="s">
        <v>652</v>
      </c>
      <c r="J503" t="s">
        <v>654</v>
      </c>
      <c r="K503" t="s">
        <v>653</v>
      </c>
      <c r="L503">
        <v>1368</v>
      </c>
      <c r="N503">
        <v>1011</v>
      </c>
      <c r="O503" t="s">
        <v>63</v>
      </c>
      <c r="P503" t="s">
        <v>63</v>
      </c>
      <c r="Q503">
        <v>1</v>
      </c>
      <c r="X503">
        <v>0.14000000000000001</v>
      </c>
      <c r="Y503">
        <v>0</v>
      </c>
      <c r="Z503">
        <v>5.79</v>
      </c>
      <c r="AA503">
        <v>1.58</v>
      </c>
      <c r="AB503">
        <v>0</v>
      </c>
      <c r="AC503">
        <v>0</v>
      </c>
      <c r="AD503">
        <v>1</v>
      </c>
      <c r="AE503">
        <v>0</v>
      </c>
      <c r="AF503" t="s">
        <v>4</v>
      </c>
      <c r="AG503">
        <v>0.14000000000000001</v>
      </c>
      <c r="AH503">
        <v>2</v>
      </c>
      <c r="AI503">
        <v>29859905</v>
      </c>
      <c r="AJ503">
        <v>505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</row>
    <row r="504" spans="1:44">
      <c r="A504">
        <f>ROW(Source!A407)</f>
        <v>407</v>
      </c>
      <c r="B504">
        <v>29859915</v>
      </c>
      <c r="C504">
        <v>29859904</v>
      </c>
      <c r="D504">
        <v>29310701</v>
      </c>
      <c r="E504">
        <v>1</v>
      </c>
      <c r="F504">
        <v>1</v>
      </c>
      <c r="G504">
        <v>37</v>
      </c>
      <c r="H504">
        <v>2</v>
      </c>
      <c r="I504" t="s">
        <v>751</v>
      </c>
      <c r="J504" t="s">
        <v>752</v>
      </c>
      <c r="K504" t="s">
        <v>753</v>
      </c>
      <c r="L504">
        <v>1368</v>
      </c>
      <c r="N504">
        <v>1011</v>
      </c>
      <c r="O504" t="s">
        <v>63</v>
      </c>
      <c r="P504" t="s">
        <v>63</v>
      </c>
      <c r="Q504">
        <v>1</v>
      </c>
      <c r="X504">
        <v>0.02</v>
      </c>
      <c r="Y504">
        <v>0</v>
      </c>
      <c r="Z504">
        <v>4.74</v>
      </c>
      <c r="AA504">
        <v>0.02</v>
      </c>
      <c r="AB504">
        <v>0</v>
      </c>
      <c r="AC504">
        <v>0</v>
      </c>
      <c r="AD504">
        <v>1</v>
      </c>
      <c r="AE504">
        <v>0</v>
      </c>
      <c r="AF504" t="s">
        <v>4</v>
      </c>
      <c r="AG504">
        <v>0.02</v>
      </c>
      <c r="AH504">
        <v>2</v>
      </c>
      <c r="AI504">
        <v>29859906</v>
      </c>
      <c r="AJ504">
        <v>506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</row>
    <row r="505" spans="1:44">
      <c r="A505">
        <f>ROW(Source!A407)</f>
        <v>407</v>
      </c>
      <c r="B505">
        <v>29859916</v>
      </c>
      <c r="C505">
        <v>29859904</v>
      </c>
      <c r="D505">
        <v>29310735</v>
      </c>
      <c r="E505">
        <v>1</v>
      </c>
      <c r="F505">
        <v>1</v>
      </c>
      <c r="G505">
        <v>37</v>
      </c>
      <c r="H505">
        <v>2</v>
      </c>
      <c r="I505" t="s">
        <v>783</v>
      </c>
      <c r="J505" t="s">
        <v>784</v>
      </c>
      <c r="K505" t="s">
        <v>785</v>
      </c>
      <c r="L505">
        <v>1368</v>
      </c>
      <c r="N505">
        <v>1011</v>
      </c>
      <c r="O505" t="s">
        <v>63</v>
      </c>
      <c r="P505" t="s">
        <v>63</v>
      </c>
      <c r="Q505">
        <v>1</v>
      </c>
      <c r="X505">
        <v>0.19</v>
      </c>
      <c r="Y505">
        <v>0</v>
      </c>
      <c r="Z505">
        <v>7.44</v>
      </c>
      <c r="AA505">
        <v>0.01</v>
      </c>
      <c r="AB505">
        <v>0</v>
      </c>
      <c r="AC505">
        <v>0</v>
      </c>
      <c r="AD505">
        <v>1</v>
      </c>
      <c r="AE505">
        <v>0</v>
      </c>
      <c r="AF505" t="s">
        <v>4</v>
      </c>
      <c r="AG505">
        <v>0.19</v>
      </c>
      <c r="AH505">
        <v>2</v>
      </c>
      <c r="AI505">
        <v>29859907</v>
      </c>
      <c r="AJ505">
        <v>507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</row>
    <row r="506" spans="1:44">
      <c r="A506">
        <f>ROW(Source!A407)</f>
        <v>407</v>
      </c>
      <c r="B506">
        <v>29859917</v>
      </c>
      <c r="C506">
        <v>29859904</v>
      </c>
      <c r="D506">
        <v>29311868</v>
      </c>
      <c r="E506">
        <v>1</v>
      </c>
      <c r="F506">
        <v>1</v>
      </c>
      <c r="G506">
        <v>37</v>
      </c>
      <c r="H506">
        <v>3</v>
      </c>
      <c r="I506" t="s">
        <v>810</v>
      </c>
      <c r="J506" t="s">
        <v>811</v>
      </c>
      <c r="K506" t="s">
        <v>812</v>
      </c>
      <c r="L506">
        <v>1346</v>
      </c>
      <c r="N506">
        <v>1009</v>
      </c>
      <c r="O506" t="s">
        <v>717</v>
      </c>
      <c r="P506" t="s">
        <v>717</v>
      </c>
      <c r="Q506">
        <v>1</v>
      </c>
      <c r="X506">
        <v>0.02</v>
      </c>
      <c r="Y506">
        <v>178.1</v>
      </c>
      <c r="Z506">
        <v>0</v>
      </c>
      <c r="AA506">
        <v>0</v>
      </c>
      <c r="AB506">
        <v>0</v>
      </c>
      <c r="AC506">
        <v>0</v>
      </c>
      <c r="AD506">
        <v>1</v>
      </c>
      <c r="AE506">
        <v>0</v>
      </c>
      <c r="AF506" t="s">
        <v>4</v>
      </c>
      <c r="AG506">
        <v>0.02</v>
      </c>
      <c r="AH506">
        <v>2</v>
      </c>
      <c r="AI506">
        <v>29859908</v>
      </c>
      <c r="AJ506">
        <v>508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</row>
    <row r="507" spans="1:44">
      <c r="A507">
        <f>ROW(Source!A407)</f>
        <v>407</v>
      </c>
      <c r="B507">
        <v>29859918</v>
      </c>
      <c r="C507">
        <v>29859904</v>
      </c>
      <c r="D507">
        <v>29315847</v>
      </c>
      <c r="E507">
        <v>1</v>
      </c>
      <c r="F507">
        <v>1</v>
      </c>
      <c r="G507">
        <v>37</v>
      </c>
      <c r="H507">
        <v>3</v>
      </c>
      <c r="I507" t="s">
        <v>813</v>
      </c>
      <c r="J507" t="s">
        <v>814</v>
      </c>
      <c r="K507" t="s">
        <v>815</v>
      </c>
      <c r="L507">
        <v>1354</v>
      </c>
      <c r="N507">
        <v>1010</v>
      </c>
      <c r="O507" t="s">
        <v>180</v>
      </c>
      <c r="P507" t="s">
        <v>180</v>
      </c>
      <c r="Q507">
        <v>1</v>
      </c>
      <c r="X507">
        <v>1</v>
      </c>
      <c r="Y507">
        <v>11266.92</v>
      </c>
      <c r="Z507">
        <v>0</v>
      </c>
      <c r="AA507">
        <v>0</v>
      </c>
      <c r="AB507">
        <v>0</v>
      </c>
      <c r="AC507">
        <v>0</v>
      </c>
      <c r="AD507">
        <v>1</v>
      </c>
      <c r="AE507">
        <v>0</v>
      </c>
      <c r="AF507" t="s">
        <v>4</v>
      </c>
      <c r="AG507">
        <v>1</v>
      </c>
      <c r="AH507">
        <v>2</v>
      </c>
      <c r="AI507">
        <v>29859909</v>
      </c>
      <c r="AJ507">
        <v>509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</row>
    <row r="508" spans="1:44">
      <c r="A508">
        <f>ROW(Source!A408)</f>
        <v>408</v>
      </c>
      <c r="B508">
        <v>29859923</v>
      </c>
      <c r="C508">
        <v>29859919</v>
      </c>
      <c r="D508">
        <v>29308795</v>
      </c>
      <c r="E508">
        <v>37</v>
      </c>
      <c r="F508">
        <v>1</v>
      </c>
      <c r="G508">
        <v>37</v>
      </c>
      <c r="H508">
        <v>1</v>
      </c>
      <c r="I508" t="s">
        <v>684</v>
      </c>
      <c r="J508" t="s">
        <v>4</v>
      </c>
      <c r="K508" t="s">
        <v>685</v>
      </c>
      <c r="L508">
        <v>1191</v>
      </c>
      <c r="N508">
        <v>1013</v>
      </c>
      <c r="O508" t="s">
        <v>686</v>
      </c>
      <c r="P508" t="s">
        <v>686</v>
      </c>
      <c r="Q508">
        <v>1</v>
      </c>
      <c r="X508">
        <v>63.4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1</v>
      </c>
      <c r="AE508">
        <v>1</v>
      </c>
      <c r="AF508" t="s">
        <v>4</v>
      </c>
      <c r="AG508">
        <v>63.4</v>
      </c>
      <c r="AH508">
        <v>2</v>
      </c>
      <c r="AI508">
        <v>29859920</v>
      </c>
      <c r="AJ508">
        <v>510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</row>
    <row r="509" spans="1:44">
      <c r="A509">
        <f>ROW(Source!A408)</f>
        <v>408</v>
      </c>
      <c r="B509">
        <v>29859924</v>
      </c>
      <c r="C509">
        <v>29859919</v>
      </c>
      <c r="D509">
        <v>29311237</v>
      </c>
      <c r="E509">
        <v>1</v>
      </c>
      <c r="F509">
        <v>1</v>
      </c>
      <c r="G509">
        <v>37</v>
      </c>
      <c r="H509">
        <v>3</v>
      </c>
      <c r="I509" t="s">
        <v>1160</v>
      </c>
      <c r="J509" t="s">
        <v>1161</v>
      </c>
      <c r="K509" t="s">
        <v>1162</v>
      </c>
      <c r="L509">
        <v>1348</v>
      </c>
      <c r="N509">
        <v>1009</v>
      </c>
      <c r="O509" t="s">
        <v>68</v>
      </c>
      <c r="P509" t="s">
        <v>68</v>
      </c>
      <c r="Q509">
        <v>1000</v>
      </c>
      <c r="X509">
        <v>1.6E-2</v>
      </c>
      <c r="Y509">
        <v>120287.76</v>
      </c>
      <c r="Z509">
        <v>0</v>
      </c>
      <c r="AA509">
        <v>0</v>
      </c>
      <c r="AB509">
        <v>0</v>
      </c>
      <c r="AC509">
        <v>0</v>
      </c>
      <c r="AD509">
        <v>1</v>
      </c>
      <c r="AE509">
        <v>0</v>
      </c>
      <c r="AF509" t="s">
        <v>4</v>
      </c>
      <c r="AG509">
        <v>1.6E-2</v>
      </c>
      <c r="AH509">
        <v>2</v>
      </c>
      <c r="AI509">
        <v>29859921</v>
      </c>
      <c r="AJ509">
        <v>511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</row>
    <row r="510" spans="1:44">
      <c r="A510">
        <f>ROW(Source!A408)</f>
        <v>408</v>
      </c>
      <c r="B510">
        <v>29859925</v>
      </c>
      <c r="C510">
        <v>29859919</v>
      </c>
      <c r="D510">
        <v>29311280</v>
      </c>
      <c r="E510">
        <v>1</v>
      </c>
      <c r="F510">
        <v>1</v>
      </c>
      <c r="G510">
        <v>37</v>
      </c>
      <c r="H510">
        <v>3</v>
      </c>
      <c r="I510" t="s">
        <v>1074</v>
      </c>
      <c r="J510" t="s">
        <v>1075</v>
      </c>
      <c r="K510" t="s">
        <v>1076</v>
      </c>
      <c r="L510">
        <v>1346</v>
      </c>
      <c r="N510">
        <v>1009</v>
      </c>
      <c r="O510" t="s">
        <v>717</v>
      </c>
      <c r="P510" t="s">
        <v>717</v>
      </c>
      <c r="Q510">
        <v>1</v>
      </c>
      <c r="X510">
        <v>8.6</v>
      </c>
      <c r="Y510">
        <v>92.85</v>
      </c>
      <c r="Z510">
        <v>0</v>
      </c>
      <c r="AA510">
        <v>0</v>
      </c>
      <c r="AB510">
        <v>0</v>
      </c>
      <c r="AC510">
        <v>0</v>
      </c>
      <c r="AD510">
        <v>1</v>
      </c>
      <c r="AE510">
        <v>0</v>
      </c>
      <c r="AF510" t="s">
        <v>4</v>
      </c>
      <c r="AG510">
        <v>8.6</v>
      </c>
      <c r="AH510">
        <v>2</v>
      </c>
      <c r="AI510">
        <v>29859922</v>
      </c>
      <c r="AJ510">
        <v>512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</row>
    <row r="511" spans="1:44">
      <c r="A511">
        <f>ROW(Source!A444)</f>
        <v>444</v>
      </c>
      <c r="B511">
        <v>29859929</v>
      </c>
      <c r="C511">
        <v>29859926</v>
      </c>
      <c r="D511">
        <v>29308795</v>
      </c>
      <c r="E511">
        <v>37</v>
      </c>
      <c r="F511">
        <v>1</v>
      </c>
      <c r="G511">
        <v>37</v>
      </c>
      <c r="H511">
        <v>1</v>
      </c>
      <c r="I511" t="s">
        <v>684</v>
      </c>
      <c r="J511" t="s">
        <v>4</v>
      </c>
      <c r="K511" t="s">
        <v>685</v>
      </c>
      <c r="L511">
        <v>1191</v>
      </c>
      <c r="N511">
        <v>1013</v>
      </c>
      <c r="O511" t="s">
        <v>686</v>
      </c>
      <c r="P511" t="s">
        <v>686</v>
      </c>
      <c r="Q511">
        <v>1</v>
      </c>
      <c r="X511">
        <v>30.8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1</v>
      </c>
      <c r="AE511">
        <v>1</v>
      </c>
      <c r="AF511" t="s">
        <v>4</v>
      </c>
      <c r="AG511">
        <v>30.8</v>
      </c>
      <c r="AH511">
        <v>2</v>
      </c>
      <c r="AI511">
        <v>29859927</v>
      </c>
      <c r="AJ511">
        <v>513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</row>
    <row r="512" spans="1:44">
      <c r="A512">
        <f>ROW(Source!A444)</f>
        <v>444</v>
      </c>
      <c r="B512">
        <v>29859930</v>
      </c>
      <c r="C512">
        <v>29859926</v>
      </c>
      <c r="D512">
        <v>29313928</v>
      </c>
      <c r="E512">
        <v>1</v>
      </c>
      <c r="F512">
        <v>1</v>
      </c>
      <c r="G512">
        <v>37</v>
      </c>
      <c r="H512">
        <v>3</v>
      </c>
      <c r="I512" t="s">
        <v>1154</v>
      </c>
      <c r="J512" t="s">
        <v>1155</v>
      </c>
      <c r="K512" t="s">
        <v>1156</v>
      </c>
      <c r="L512">
        <v>1339</v>
      </c>
      <c r="N512">
        <v>1007</v>
      </c>
      <c r="O512" t="s">
        <v>54</v>
      </c>
      <c r="P512" t="s">
        <v>54</v>
      </c>
      <c r="Q512">
        <v>1</v>
      </c>
      <c r="X512">
        <v>0.03</v>
      </c>
      <c r="Y512">
        <v>5077.9799999999996</v>
      </c>
      <c r="Z512">
        <v>0</v>
      </c>
      <c r="AA512">
        <v>0</v>
      </c>
      <c r="AB512">
        <v>0</v>
      </c>
      <c r="AC512">
        <v>0</v>
      </c>
      <c r="AD512">
        <v>1</v>
      </c>
      <c r="AE512">
        <v>0</v>
      </c>
      <c r="AF512" t="s">
        <v>4</v>
      </c>
      <c r="AG512">
        <v>0.03</v>
      </c>
      <c r="AH512">
        <v>2</v>
      </c>
      <c r="AI512">
        <v>29859928</v>
      </c>
      <c r="AJ512">
        <v>514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</row>
    <row r="513" spans="1:44">
      <c r="A513">
        <f>ROW(Source!A445)</f>
        <v>445</v>
      </c>
      <c r="B513">
        <v>29859937</v>
      </c>
      <c r="C513">
        <v>29859931</v>
      </c>
      <c r="D513">
        <v>29308795</v>
      </c>
      <c r="E513">
        <v>37</v>
      </c>
      <c r="F513">
        <v>1</v>
      </c>
      <c r="G513">
        <v>37</v>
      </c>
      <c r="H513">
        <v>1</v>
      </c>
      <c r="I513" t="s">
        <v>684</v>
      </c>
      <c r="J513" t="s">
        <v>4</v>
      </c>
      <c r="K513" t="s">
        <v>685</v>
      </c>
      <c r="L513">
        <v>1191</v>
      </c>
      <c r="N513">
        <v>1013</v>
      </c>
      <c r="O513" t="s">
        <v>686</v>
      </c>
      <c r="P513" t="s">
        <v>686</v>
      </c>
      <c r="Q513">
        <v>1</v>
      </c>
      <c r="X513">
        <v>96.13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1</v>
      </c>
      <c r="AE513">
        <v>1</v>
      </c>
      <c r="AF513" t="s">
        <v>160</v>
      </c>
      <c r="AG513">
        <v>19.225999999999999</v>
      </c>
      <c r="AH513">
        <v>2</v>
      </c>
      <c r="AI513">
        <v>29859932</v>
      </c>
      <c r="AJ513">
        <v>515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</row>
    <row r="514" spans="1:44">
      <c r="A514">
        <f>ROW(Source!A445)</f>
        <v>445</v>
      </c>
      <c r="B514">
        <v>29859938</v>
      </c>
      <c r="C514">
        <v>29859931</v>
      </c>
      <c r="D514">
        <v>29310774</v>
      </c>
      <c r="E514">
        <v>1</v>
      </c>
      <c r="F514">
        <v>1</v>
      </c>
      <c r="G514">
        <v>37</v>
      </c>
      <c r="H514">
        <v>2</v>
      </c>
      <c r="I514" t="s">
        <v>786</v>
      </c>
      <c r="J514" t="s">
        <v>787</v>
      </c>
      <c r="K514" t="s">
        <v>788</v>
      </c>
      <c r="L514">
        <v>1368</v>
      </c>
      <c r="N514">
        <v>1011</v>
      </c>
      <c r="O514" t="s">
        <v>63</v>
      </c>
      <c r="P514" t="s">
        <v>63</v>
      </c>
      <c r="Q514">
        <v>1</v>
      </c>
      <c r="X514">
        <v>22.5</v>
      </c>
      <c r="Y514">
        <v>0</v>
      </c>
      <c r="Z514">
        <v>10.38</v>
      </c>
      <c r="AA514">
        <v>1.58</v>
      </c>
      <c r="AB514">
        <v>0</v>
      </c>
      <c r="AC514">
        <v>0</v>
      </c>
      <c r="AD514">
        <v>1</v>
      </c>
      <c r="AE514">
        <v>0</v>
      </c>
      <c r="AF514" t="s">
        <v>160</v>
      </c>
      <c r="AG514">
        <v>4.5</v>
      </c>
      <c r="AH514">
        <v>2</v>
      </c>
      <c r="AI514">
        <v>29859933</v>
      </c>
      <c r="AJ514">
        <v>516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</row>
    <row r="515" spans="1:44">
      <c r="A515">
        <f>ROW(Source!A445)</f>
        <v>445</v>
      </c>
      <c r="B515">
        <v>29859939</v>
      </c>
      <c r="C515">
        <v>29859931</v>
      </c>
      <c r="D515">
        <v>29311900</v>
      </c>
      <c r="E515">
        <v>1</v>
      </c>
      <c r="F515">
        <v>1</v>
      </c>
      <c r="G515">
        <v>37</v>
      </c>
      <c r="H515">
        <v>3</v>
      </c>
      <c r="I515" t="s">
        <v>1163</v>
      </c>
      <c r="J515" t="s">
        <v>1164</v>
      </c>
      <c r="K515" t="s">
        <v>1165</v>
      </c>
      <c r="L515">
        <v>1355</v>
      </c>
      <c r="N515">
        <v>1010</v>
      </c>
      <c r="O515" t="s">
        <v>377</v>
      </c>
      <c r="P515" t="s">
        <v>377</v>
      </c>
      <c r="Q515">
        <v>100</v>
      </c>
      <c r="X515">
        <v>8.57</v>
      </c>
      <c r="Y515">
        <v>845.25</v>
      </c>
      <c r="Z515">
        <v>0</v>
      </c>
      <c r="AA515">
        <v>0</v>
      </c>
      <c r="AB515">
        <v>0</v>
      </c>
      <c r="AC515">
        <v>0</v>
      </c>
      <c r="AD515">
        <v>1</v>
      </c>
      <c r="AE515">
        <v>0</v>
      </c>
      <c r="AF515" t="s">
        <v>159</v>
      </c>
      <c r="AG515">
        <v>0</v>
      </c>
      <c r="AH515">
        <v>2</v>
      </c>
      <c r="AI515">
        <v>29859934</v>
      </c>
      <c r="AJ515">
        <v>517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</row>
    <row r="516" spans="1:44">
      <c r="A516">
        <f>ROW(Source!A445)</f>
        <v>445</v>
      </c>
      <c r="B516">
        <v>29859940</v>
      </c>
      <c r="C516">
        <v>29859931</v>
      </c>
      <c r="D516">
        <v>29312199</v>
      </c>
      <c r="E516">
        <v>1</v>
      </c>
      <c r="F516">
        <v>1</v>
      </c>
      <c r="G516">
        <v>37</v>
      </c>
      <c r="H516">
        <v>3</v>
      </c>
      <c r="I516" t="s">
        <v>1166</v>
      </c>
      <c r="J516" t="s">
        <v>1167</v>
      </c>
      <c r="K516" t="s">
        <v>1168</v>
      </c>
      <c r="L516">
        <v>1339</v>
      </c>
      <c r="N516">
        <v>1007</v>
      </c>
      <c r="O516" t="s">
        <v>54</v>
      </c>
      <c r="P516" t="s">
        <v>54</v>
      </c>
      <c r="Q516">
        <v>1</v>
      </c>
      <c r="X516">
        <v>6.18</v>
      </c>
      <c r="Y516">
        <v>2082.04</v>
      </c>
      <c r="Z516">
        <v>0</v>
      </c>
      <c r="AA516">
        <v>0</v>
      </c>
      <c r="AB516">
        <v>0</v>
      </c>
      <c r="AC516">
        <v>0</v>
      </c>
      <c r="AD516">
        <v>1</v>
      </c>
      <c r="AE516">
        <v>0</v>
      </c>
      <c r="AF516" t="s">
        <v>159</v>
      </c>
      <c r="AG516">
        <v>0</v>
      </c>
      <c r="AH516">
        <v>2</v>
      </c>
      <c r="AI516">
        <v>29859935</v>
      </c>
      <c r="AJ516">
        <v>518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</row>
    <row r="517" spans="1:44">
      <c r="A517">
        <f>ROW(Source!A445)</f>
        <v>445</v>
      </c>
      <c r="B517">
        <v>29859941</v>
      </c>
      <c r="C517">
        <v>29859931</v>
      </c>
      <c r="D517">
        <v>29315192</v>
      </c>
      <c r="E517">
        <v>1</v>
      </c>
      <c r="F517">
        <v>1</v>
      </c>
      <c r="G517">
        <v>37</v>
      </c>
      <c r="H517">
        <v>3</v>
      </c>
      <c r="I517" t="s">
        <v>804</v>
      </c>
      <c r="J517" t="s">
        <v>805</v>
      </c>
      <c r="K517" t="s">
        <v>806</v>
      </c>
      <c r="L517">
        <v>1354</v>
      </c>
      <c r="N517">
        <v>1010</v>
      </c>
      <c r="O517" t="s">
        <v>180</v>
      </c>
      <c r="P517" t="s">
        <v>180</v>
      </c>
      <c r="Q517">
        <v>1</v>
      </c>
      <c r="X517">
        <v>4.3</v>
      </c>
      <c r="Y517">
        <v>610.02</v>
      </c>
      <c r="Z517">
        <v>0</v>
      </c>
      <c r="AA517">
        <v>0</v>
      </c>
      <c r="AB517">
        <v>0</v>
      </c>
      <c r="AC517">
        <v>0</v>
      </c>
      <c r="AD517">
        <v>1</v>
      </c>
      <c r="AE517">
        <v>0</v>
      </c>
      <c r="AF517" t="s">
        <v>159</v>
      </c>
      <c r="AG517">
        <v>0</v>
      </c>
      <c r="AH517">
        <v>2</v>
      </c>
      <c r="AI517">
        <v>29859936</v>
      </c>
      <c r="AJ517">
        <v>519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</row>
    <row r="518" spans="1:44">
      <c r="A518">
        <f>ROW(Source!A446)</f>
        <v>446</v>
      </c>
      <c r="B518">
        <v>29859946</v>
      </c>
      <c r="C518">
        <v>29859942</v>
      </c>
      <c r="D518">
        <v>29308795</v>
      </c>
      <c r="E518">
        <v>37</v>
      </c>
      <c r="F518">
        <v>1</v>
      </c>
      <c r="G518">
        <v>37</v>
      </c>
      <c r="H518">
        <v>1</v>
      </c>
      <c r="I518" t="s">
        <v>684</v>
      </c>
      <c r="J518" t="s">
        <v>4</v>
      </c>
      <c r="K518" t="s">
        <v>685</v>
      </c>
      <c r="L518">
        <v>1191</v>
      </c>
      <c r="N518">
        <v>1013</v>
      </c>
      <c r="O518" t="s">
        <v>686</v>
      </c>
      <c r="P518" t="s">
        <v>686</v>
      </c>
      <c r="Q518">
        <v>1</v>
      </c>
      <c r="X518">
        <v>13.91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1</v>
      </c>
      <c r="AE518">
        <v>1</v>
      </c>
      <c r="AF518" t="s">
        <v>4</v>
      </c>
      <c r="AG518">
        <v>13.91</v>
      </c>
      <c r="AH518">
        <v>2</v>
      </c>
      <c r="AI518">
        <v>29859943</v>
      </c>
      <c r="AJ518">
        <v>520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</row>
    <row r="519" spans="1:44">
      <c r="A519">
        <f>ROW(Source!A446)</f>
        <v>446</v>
      </c>
      <c r="B519">
        <v>29859947</v>
      </c>
      <c r="C519">
        <v>29859942</v>
      </c>
      <c r="D519">
        <v>29312855</v>
      </c>
      <c r="E519">
        <v>1</v>
      </c>
      <c r="F519">
        <v>1</v>
      </c>
      <c r="G519">
        <v>37</v>
      </c>
      <c r="H519">
        <v>3</v>
      </c>
      <c r="I519" t="s">
        <v>728</v>
      </c>
      <c r="J519" t="s">
        <v>729</v>
      </c>
      <c r="K519" t="s">
        <v>730</v>
      </c>
      <c r="L519">
        <v>1339</v>
      </c>
      <c r="N519">
        <v>1007</v>
      </c>
      <c r="O519" t="s">
        <v>54</v>
      </c>
      <c r="P519" t="s">
        <v>54</v>
      </c>
      <c r="Q519">
        <v>1</v>
      </c>
      <c r="X519">
        <v>0.01</v>
      </c>
      <c r="Y519">
        <v>49.83</v>
      </c>
      <c r="Z519">
        <v>0</v>
      </c>
      <c r="AA519">
        <v>0</v>
      </c>
      <c r="AB519">
        <v>0</v>
      </c>
      <c r="AC519">
        <v>0</v>
      </c>
      <c r="AD519">
        <v>1</v>
      </c>
      <c r="AE519">
        <v>0</v>
      </c>
      <c r="AF519" t="s">
        <v>4</v>
      </c>
      <c r="AG519">
        <v>0.01</v>
      </c>
      <c r="AH519">
        <v>2</v>
      </c>
      <c r="AI519">
        <v>29859944</v>
      </c>
      <c r="AJ519">
        <v>521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</row>
    <row r="520" spans="1:44">
      <c r="A520">
        <f>ROW(Source!A446)</f>
        <v>446</v>
      </c>
      <c r="B520">
        <v>29859948</v>
      </c>
      <c r="C520">
        <v>29859942</v>
      </c>
      <c r="D520">
        <v>29311447</v>
      </c>
      <c r="E520">
        <v>1</v>
      </c>
      <c r="F520">
        <v>1</v>
      </c>
      <c r="G520">
        <v>37</v>
      </c>
      <c r="H520">
        <v>3</v>
      </c>
      <c r="I520" t="s">
        <v>1169</v>
      </c>
      <c r="J520" t="s">
        <v>1170</v>
      </c>
      <c r="K520" t="s">
        <v>1171</v>
      </c>
      <c r="L520">
        <v>1346</v>
      </c>
      <c r="N520">
        <v>1009</v>
      </c>
      <c r="O520" t="s">
        <v>717</v>
      </c>
      <c r="P520" t="s">
        <v>717</v>
      </c>
      <c r="Q520">
        <v>1</v>
      </c>
      <c r="X520">
        <v>30.9</v>
      </c>
      <c r="Y520">
        <v>314.45</v>
      </c>
      <c r="Z520">
        <v>0</v>
      </c>
      <c r="AA520">
        <v>0</v>
      </c>
      <c r="AB520">
        <v>0</v>
      </c>
      <c r="AC520">
        <v>0</v>
      </c>
      <c r="AD520">
        <v>1</v>
      </c>
      <c r="AE520">
        <v>0</v>
      </c>
      <c r="AF520" t="s">
        <v>4</v>
      </c>
      <c r="AG520">
        <v>30.9</v>
      </c>
      <c r="AH520">
        <v>2</v>
      </c>
      <c r="AI520">
        <v>29859945</v>
      </c>
      <c r="AJ520">
        <v>522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</row>
    <row r="521" spans="1:44">
      <c r="A521">
        <f>ROW(Source!A447)</f>
        <v>447</v>
      </c>
      <c r="B521">
        <v>29859959</v>
      </c>
      <c r="C521">
        <v>29859949</v>
      </c>
      <c r="D521">
        <v>29308795</v>
      </c>
      <c r="E521">
        <v>37</v>
      </c>
      <c r="F521">
        <v>1</v>
      </c>
      <c r="G521">
        <v>37</v>
      </c>
      <c r="H521">
        <v>1</v>
      </c>
      <c r="I521" t="s">
        <v>684</v>
      </c>
      <c r="J521" t="s">
        <v>4</v>
      </c>
      <c r="K521" t="s">
        <v>685</v>
      </c>
      <c r="L521">
        <v>1191</v>
      </c>
      <c r="N521">
        <v>1013</v>
      </c>
      <c r="O521" t="s">
        <v>686</v>
      </c>
      <c r="P521" t="s">
        <v>686</v>
      </c>
      <c r="Q521">
        <v>1</v>
      </c>
      <c r="X521">
        <v>71.400000000000006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1</v>
      </c>
      <c r="AE521">
        <v>1</v>
      </c>
      <c r="AF521" t="s">
        <v>4</v>
      </c>
      <c r="AG521">
        <v>71.400000000000006</v>
      </c>
      <c r="AH521">
        <v>2</v>
      </c>
      <c r="AI521">
        <v>29859950</v>
      </c>
      <c r="AJ521">
        <v>523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</row>
    <row r="522" spans="1:44">
      <c r="A522">
        <f>ROW(Source!A447)</f>
        <v>447</v>
      </c>
      <c r="B522">
        <v>29859960</v>
      </c>
      <c r="C522">
        <v>29859949</v>
      </c>
      <c r="D522">
        <v>29310661</v>
      </c>
      <c r="E522">
        <v>1</v>
      </c>
      <c r="F522">
        <v>1</v>
      </c>
      <c r="G522">
        <v>37</v>
      </c>
      <c r="H522">
        <v>2</v>
      </c>
      <c r="I522" t="s">
        <v>882</v>
      </c>
      <c r="J522" t="s">
        <v>883</v>
      </c>
      <c r="K522" t="s">
        <v>884</v>
      </c>
      <c r="L522">
        <v>1368</v>
      </c>
      <c r="N522">
        <v>1011</v>
      </c>
      <c r="O522" t="s">
        <v>63</v>
      </c>
      <c r="P522" t="s">
        <v>63</v>
      </c>
      <c r="Q522">
        <v>1</v>
      </c>
      <c r="X522">
        <v>0.22</v>
      </c>
      <c r="Y522">
        <v>0</v>
      </c>
      <c r="Z522">
        <v>1335.8</v>
      </c>
      <c r="AA522">
        <v>668.13</v>
      </c>
      <c r="AB522">
        <v>0</v>
      </c>
      <c r="AC522">
        <v>0</v>
      </c>
      <c r="AD522">
        <v>1</v>
      </c>
      <c r="AE522">
        <v>0</v>
      </c>
      <c r="AF522" t="s">
        <v>4</v>
      </c>
      <c r="AG522">
        <v>0.22</v>
      </c>
      <c r="AH522">
        <v>2</v>
      </c>
      <c r="AI522">
        <v>29859951</v>
      </c>
      <c r="AJ522">
        <v>524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</row>
    <row r="523" spans="1:44">
      <c r="A523">
        <f>ROW(Source!A447)</f>
        <v>447</v>
      </c>
      <c r="B523">
        <v>29859961</v>
      </c>
      <c r="C523">
        <v>29859949</v>
      </c>
      <c r="D523">
        <v>29310774</v>
      </c>
      <c r="E523">
        <v>1</v>
      </c>
      <c r="F523">
        <v>1</v>
      </c>
      <c r="G523">
        <v>37</v>
      </c>
      <c r="H523">
        <v>2</v>
      </c>
      <c r="I523" t="s">
        <v>786</v>
      </c>
      <c r="J523" t="s">
        <v>787</v>
      </c>
      <c r="K523" t="s">
        <v>788</v>
      </c>
      <c r="L523">
        <v>1368</v>
      </c>
      <c r="N523">
        <v>1011</v>
      </c>
      <c r="O523" t="s">
        <v>63</v>
      </c>
      <c r="P523" t="s">
        <v>63</v>
      </c>
      <c r="Q523">
        <v>1</v>
      </c>
      <c r="X523">
        <v>11.55</v>
      </c>
      <c r="Y523">
        <v>0</v>
      </c>
      <c r="Z523">
        <v>10.38</v>
      </c>
      <c r="AA523">
        <v>1.58</v>
      </c>
      <c r="AB523">
        <v>0</v>
      </c>
      <c r="AC523">
        <v>0</v>
      </c>
      <c r="AD523">
        <v>1</v>
      </c>
      <c r="AE523">
        <v>0</v>
      </c>
      <c r="AF523" t="s">
        <v>4</v>
      </c>
      <c r="AG523">
        <v>11.55</v>
      </c>
      <c r="AH523">
        <v>2</v>
      </c>
      <c r="AI523">
        <v>29859952</v>
      </c>
      <c r="AJ523">
        <v>525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</row>
    <row r="524" spans="1:44">
      <c r="A524">
        <f>ROW(Source!A447)</f>
        <v>447</v>
      </c>
      <c r="B524">
        <v>29859962</v>
      </c>
      <c r="C524">
        <v>29859949</v>
      </c>
      <c r="D524">
        <v>29309929</v>
      </c>
      <c r="E524">
        <v>1</v>
      </c>
      <c r="F524">
        <v>1</v>
      </c>
      <c r="G524">
        <v>37</v>
      </c>
      <c r="H524">
        <v>2</v>
      </c>
      <c r="I524" t="s">
        <v>1172</v>
      </c>
      <c r="J524" t="s">
        <v>1173</v>
      </c>
      <c r="K524" t="s">
        <v>1174</v>
      </c>
      <c r="L524">
        <v>1368</v>
      </c>
      <c r="N524">
        <v>1011</v>
      </c>
      <c r="O524" t="s">
        <v>63</v>
      </c>
      <c r="P524" t="s">
        <v>63</v>
      </c>
      <c r="Q524">
        <v>1</v>
      </c>
      <c r="X524">
        <v>0.59</v>
      </c>
      <c r="Y524">
        <v>0</v>
      </c>
      <c r="Z524">
        <v>36.97</v>
      </c>
      <c r="AA524">
        <v>2.1800000000000002</v>
      </c>
      <c r="AB524">
        <v>0</v>
      </c>
      <c r="AC524">
        <v>0</v>
      </c>
      <c r="AD524">
        <v>1</v>
      </c>
      <c r="AE524">
        <v>0</v>
      </c>
      <c r="AF524" t="s">
        <v>4</v>
      </c>
      <c r="AG524">
        <v>0.59</v>
      </c>
      <c r="AH524">
        <v>2</v>
      </c>
      <c r="AI524">
        <v>29859953</v>
      </c>
      <c r="AJ524">
        <v>526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</row>
    <row r="525" spans="1:44">
      <c r="A525">
        <f>ROW(Source!A447)</f>
        <v>447</v>
      </c>
      <c r="B525">
        <v>29859963</v>
      </c>
      <c r="C525">
        <v>29859949</v>
      </c>
      <c r="D525">
        <v>29312038</v>
      </c>
      <c r="E525">
        <v>1</v>
      </c>
      <c r="F525">
        <v>1</v>
      </c>
      <c r="G525">
        <v>37</v>
      </c>
      <c r="H525">
        <v>3</v>
      </c>
      <c r="I525" t="s">
        <v>1175</v>
      </c>
      <c r="J525" t="s">
        <v>1176</v>
      </c>
      <c r="K525" t="s">
        <v>1177</v>
      </c>
      <c r="L525">
        <v>1355</v>
      </c>
      <c r="N525">
        <v>1010</v>
      </c>
      <c r="O525" t="s">
        <v>377</v>
      </c>
      <c r="P525" t="s">
        <v>377</v>
      </c>
      <c r="Q525">
        <v>100</v>
      </c>
      <c r="X525">
        <v>5.33</v>
      </c>
      <c r="Y525">
        <v>942.07</v>
      </c>
      <c r="Z525">
        <v>0</v>
      </c>
      <c r="AA525">
        <v>0</v>
      </c>
      <c r="AB525">
        <v>0</v>
      </c>
      <c r="AC525">
        <v>0</v>
      </c>
      <c r="AD525">
        <v>1</v>
      </c>
      <c r="AE525">
        <v>0</v>
      </c>
      <c r="AF525" t="s">
        <v>4</v>
      </c>
      <c r="AG525">
        <v>5.33</v>
      </c>
      <c r="AH525">
        <v>2</v>
      </c>
      <c r="AI525">
        <v>29859954</v>
      </c>
      <c r="AJ525">
        <v>527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</row>
    <row r="526" spans="1:44">
      <c r="A526">
        <f>ROW(Source!A447)</f>
        <v>447</v>
      </c>
      <c r="B526">
        <v>29859964</v>
      </c>
      <c r="C526">
        <v>29859949</v>
      </c>
      <c r="D526">
        <v>29312195</v>
      </c>
      <c r="E526">
        <v>1</v>
      </c>
      <c r="F526">
        <v>1</v>
      </c>
      <c r="G526">
        <v>37</v>
      </c>
      <c r="H526">
        <v>3</v>
      </c>
      <c r="I526" t="s">
        <v>1178</v>
      </c>
      <c r="J526" t="s">
        <v>1179</v>
      </c>
      <c r="K526" t="s">
        <v>1180</v>
      </c>
      <c r="L526">
        <v>1339</v>
      </c>
      <c r="N526">
        <v>1007</v>
      </c>
      <c r="O526" t="s">
        <v>54</v>
      </c>
      <c r="P526" t="s">
        <v>54</v>
      </c>
      <c r="Q526">
        <v>1</v>
      </c>
      <c r="X526">
        <v>10.3</v>
      </c>
      <c r="Y526">
        <v>5466.83</v>
      </c>
      <c r="Z526">
        <v>0</v>
      </c>
      <c r="AA526">
        <v>0</v>
      </c>
      <c r="AB526">
        <v>0</v>
      </c>
      <c r="AC526">
        <v>0</v>
      </c>
      <c r="AD526">
        <v>1</v>
      </c>
      <c r="AE526">
        <v>0</v>
      </c>
      <c r="AF526" t="s">
        <v>4</v>
      </c>
      <c r="AG526">
        <v>10.3</v>
      </c>
      <c r="AH526">
        <v>2</v>
      </c>
      <c r="AI526">
        <v>29859955</v>
      </c>
      <c r="AJ526">
        <v>528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</row>
    <row r="527" spans="1:44">
      <c r="A527">
        <f>ROW(Source!A447)</f>
        <v>447</v>
      </c>
      <c r="B527">
        <v>29859965</v>
      </c>
      <c r="C527">
        <v>29859949</v>
      </c>
      <c r="D527">
        <v>29312855</v>
      </c>
      <c r="E527">
        <v>1</v>
      </c>
      <c r="F527">
        <v>1</v>
      </c>
      <c r="G527">
        <v>37</v>
      </c>
      <c r="H527">
        <v>3</v>
      </c>
      <c r="I527" t="s">
        <v>728</v>
      </c>
      <c r="J527" t="s">
        <v>729</v>
      </c>
      <c r="K527" t="s">
        <v>730</v>
      </c>
      <c r="L527">
        <v>1339</v>
      </c>
      <c r="N527">
        <v>1007</v>
      </c>
      <c r="O527" t="s">
        <v>54</v>
      </c>
      <c r="P527" t="s">
        <v>54</v>
      </c>
      <c r="Q527">
        <v>1</v>
      </c>
      <c r="X527">
        <v>0.10199999999999999</v>
      </c>
      <c r="Y527">
        <v>49.83</v>
      </c>
      <c r="Z527">
        <v>0</v>
      </c>
      <c r="AA527">
        <v>0</v>
      </c>
      <c r="AB527">
        <v>0</v>
      </c>
      <c r="AC527">
        <v>0</v>
      </c>
      <c r="AD527">
        <v>1</v>
      </c>
      <c r="AE527">
        <v>0</v>
      </c>
      <c r="AF527" t="s">
        <v>4</v>
      </c>
      <c r="AG527">
        <v>0.10199999999999999</v>
      </c>
      <c r="AH527">
        <v>2</v>
      </c>
      <c r="AI527">
        <v>29859956</v>
      </c>
      <c r="AJ527">
        <v>529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</row>
    <row r="528" spans="1:44">
      <c r="A528">
        <f>ROW(Source!A447)</f>
        <v>447</v>
      </c>
      <c r="B528">
        <v>29859966</v>
      </c>
      <c r="C528">
        <v>29859949</v>
      </c>
      <c r="D528">
        <v>29314037</v>
      </c>
      <c r="E528">
        <v>1</v>
      </c>
      <c r="F528">
        <v>1</v>
      </c>
      <c r="G528">
        <v>37</v>
      </c>
      <c r="H528">
        <v>3</v>
      </c>
      <c r="I528" t="s">
        <v>1181</v>
      </c>
      <c r="J528" t="s">
        <v>1182</v>
      </c>
      <c r="K528" t="s">
        <v>1183</v>
      </c>
      <c r="L528">
        <v>1348</v>
      </c>
      <c r="N528">
        <v>1009</v>
      </c>
      <c r="O528" t="s">
        <v>68</v>
      </c>
      <c r="P528" t="s">
        <v>68</v>
      </c>
      <c r="Q528">
        <v>1000</v>
      </c>
      <c r="X528">
        <v>0.38</v>
      </c>
      <c r="Y528">
        <v>42373.7</v>
      </c>
      <c r="Z528">
        <v>0</v>
      </c>
      <c r="AA528">
        <v>0</v>
      </c>
      <c r="AB528">
        <v>0</v>
      </c>
      <c r="AC528">
        <v>0</v>
      </c>
      <c r="AD528">
        <v>1</v>
      </c>
      <c r="AE528">
        <v>0</v>
      </c>
      <c r="AF528" t="s">
        <v>4</v>
      </c>
      <c r="AG528">
        <v>0.38</v>
      </c>
      <c r="AH528">
        <v>2</v>
      </c>
      <c r="AI528">
        <v>29859957</v>
      </c>
      <c r="AJ528">
        <v>530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</row>
    <row r="529" spans="1:44">
      <c r="A529">
        <f>ROW(Source!A447)</f>
        <v>447</v>
      </c>
      <c r="B529">
        <v>29859967</v>
      </c>
      <c r="C529">
        <v>29859949</v>
      </c>
      <c r="D529">
        <v>29315239</v>
      </c>
      <c r="E529">
        <v>1</v>
      </c>
      <c r="F529">
        <v>1</v>
      </c>
      <c r="G529">
        <v>37</v>
      </c>
      <c r="H529">
        <v>3</v>
      </c>
      <c r="I529" t="s">
        <v>1184</v>
      </c>
      <c r="J529" t="s">
        <v>1185</v>
      </c>
      <c r="K529" t="s">
        <v>1186</v>
      </c>
      <c r="L529">
        <v>1354</v>
      </c>
      <c r="N529">
        <v>1010</v>
      </c>
      <c r="O529" t="s">
        <v>180</v>
      </c>
      <c r="P529" t="s">
        <v>180</v>
      </c>
      <c r="Q529">
        <v>1</v>
      </c>
      <c r="X529">
        <v>2.7</v>
      </c>
      <c r="Y529">
        <v>54.54</v>
      </c>
      <c r="Z529">
        <v>0</v>
      </c>
      <c r="AA529">
        <v>0</v>
      </c>
      <c r="AB529">
        <v>0</v>
      </c>
      <c r="AC529">
        <v>0</v>
      </c>
      <c r="AD529">
        <v>1</v>
      </c>
      <c r="AE529">
        <v>0</v>
      </c>
      <c r="AF529" t="s">
        <v>4</v>
      </c>
      <c r="AG529">
        <v>2.7</v>
      </c>
      <c r="AH529">
        <v>2</v>
      </c>
      <c r="AI529">
        <v>29859958</v>
      </c>
      <c r="AJ529">
        <v>531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</row>
    <row r="530" spans="1:44">
      <c r="A530">
        <f>ROW(Source!A448)</f>
        <v>448</v>
      </c>
      <c r="B530">
        <v>29859992</v>
      </c>
      <c r="C530">
        <v>29859968</v>
      </c>
      <c r="D530">
        <v>29308795</v>
      </c>
      <c r="E530">
        <v>37</v>
      </c>
      <c r="F530">
        <v>1</v>
      </c>
      <c r="G530">
        <v>37</v>
      </c>
      <c r="H530">
        <v>1</v>
      </c>
      <c r="I530" t="s">
        <v>684</v>
      </c>
      <c r="J530" t="s">
        <v>4</v>
      </c>
      <c r="K530" t="s">
        <v>685</v>
      </c>
      <c r="L530">
        <v>1191</v>
      </c>
      <c r="N530">
        <v>1013</v>
      </c>
      <c r="O530" t="s">
        <v>686</v>
      </c>
      <c r="P530" t="s">
        <v>686</v>
      </c>
      <c r="Q530">
        <v>1</v>
      </c>
      <c r="X530">
        <v>303.88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1</v>
      </c>
      <c r="AE530">
        <v>1</v>
      </c>
      <c r="AF530" t="s">
        <v>4</v>
      </c>
      <c r="AG530">
        <v>303.88</v>
      </c>
      <c r="AH530">
        <v>2</v>
      </c>
      <c r="AI530">
        <v>29859969</v>
      </c>
      <c r="AJ530">
        <v>532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</row>
    <row r="531" spans="1:44">
      <c r="A531">
        <f>ROW(Source!A448)</f>
        <v>448</v>
      </c>
      <c r="B531">
        <v>29859993</v>
      </c>
      <c r="C531">
        <v>29859968</v>
      </c>
      <c r="D531">
        <v>29310773</v>
      </c>
      <c r="E531">
        <v>1</v>
      </c>
      <c r="F531">
        <v>1</v>
      </c>
      <c r="G531">
        <v>37</v>
      </c>
      <c r="H531">
        <v>2</v>
      </c>
      <c r="I531" t="s">
        <v>652</v>
      </c>
      <c r="J531" t="s">
        <v>654</v>
      </c>
      <c r="K531" t="s">
        <v>653</v>
      </c>
      <c r="L531">
        <v>1368</v>
      </c>
      <c r="N531">
        <v>1011</v>
      </c>
      <c r="O531" t="s">
        <v>63</v>
      </c>
      <c r="P531" t="s">
        <v>63</v>
      </c>
      <c r="Q531">
        <v>1</v>
      </c>
      <c r="X531">
        <v>23.94</v>
      </c>
      <c r="Y531">
        <v>0</v>
      </c>
      <c r="Z531">
        <v>5.79</v>
      </c>
      <c r="AA531">
        <v>1.58</v>
      </c>
      <c r="AB531">
        <v>0</v>
      </c>
      <c r="AC531">
        <v>0</v>
      </c>
      <c r="AD531">
        <v>1</v>
      </c>
      <c r="AE531">
        <v>0</v>
      </c>
      <c r="AF531" t="s">
        <v>4</v>
      </c>
      <c r="AG531">
        <v>23.94</v>
      </c>
      <c r="AH531">
        <v>2</v>
      </c>
      <c r="AI531">
        <v>29859970</v>
      </c>
      <c r="AJ531">
        <v>533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</row>
    <row r="532" spans="1:44">
      <c r="A532">
        <f>ROW(Source!A448)</f>
        <v>448</v>
      </c>
      <c r="B532">
        <v>29859994</v>
      </c>
      <c r="C532">
        <v>29859968</v>
      </c>
      <c r="D532">
        <v>29310774</v>
      </c>
      <c r="E532">
        <v>1</v>
      </c>
      <c r="F532">
        <v>1</v>
      </c>
      <c r="G532">
        <v>37</v>
      </c>
      <c r="H532">
        <v>2</v>
      </c>
      <c r="I532" t="s">
        <v>786</v>
      </c>
      <c r="J532" t="s">
        <v>787</v>
      </c>
      <c r="K532" t="s">
        <v>788</v>
      </c>
      <c r="L532">
        <v>1368</v>
      </c>
      <c r="N532">
        <v>1011</v>
      </c>
      <c r="O532" t="s">
        <v>63</v>
      </c>
      <c r="P532" t="s">
        <v>63</v>
      </c>
      <c r="Q532">
        <v>1</v>
      </c>
      <c r="X532">
        <v>14.29</v>
      </c>
      <c r="Y532">
        <v>0</v>
      </c>
      <c r="Z532">
        <v>10.38</v>
      </c>
      <c r="AA532">
        <v>1.58</v>
      </c>
      <c r="AB532">
        <v>0</v>
      </c>
      <c r="AC532">
        <v>0</v>
      </c>
      <c r="AD532">
        <v>1</v>
      </c>
      <c r="AE532">
        <v>0</v>
      </c>
      <c r="AF532" t="s">
        <v>4</v>
      </c>
      <c r="AG532">
        <v>14.29</v>
      </c>
      <c r="AH532">
        <v>2</v>
      </c>
      <c r="AI532">
        <v>29859971</v>
      </c>
      <c r="AJ532">
        <v>534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</row>
    <row r="533" spans="1:44">
      <c r="A533">
        <f>ROW(Source!A448)</f>
        <v>448</v>
      </c>
      <c r="B533">
        <v>29859995</v>
      </c>
      <c r="C533">
        <v>29859968</v>
      </c>
      <c r="D533">
        <v>29310735</v>
      </c>
      <c r="E533">
        <v>1</v>
      </c>
      <c r="F533">
        <v>1</v>
      </c>
      <c r="G533">
        <v>37</v>
      </c>
      <c r="H533">
        <v>2</v>
      </c>
      <c r="I533" t="s">
        <v>783</v>
      </c>
      <c r="J533" t="s">
        <v>784</v>
      </c>
      <c r="K533" t="s">
        <v>785</v>
      </c>
      <c r="L533">
        <v>1368</v>
      </c>
      <c r="N533">
        <v>1011</v>
      </c>
      <c r="O533" t="s">
        <v>63</v>
      </c>
      <c r="P533" t="s">
        <v>63</v>
      </c>
      <c r="Q533">
        <v>1</v>
      </c>
      <c r="X533">
        <v>10.119999999999999</v>
      </c>
      <c r="Y533">
        <v>0</v>
      </c>
      <c r="Z533">
        <v>7.44</v>
      </c>
      <c r="AA533">
        <v>0.01</v>
      </c>
      <c r="AB533">
        <v>0</v>
      </c>
      <c r="AC533">
        <v>0</v>
      </c>
      <c r="AD533">
        <v>1</v>
      </c>
      <c r="AE533">
        <v>0</v>
      </c>
      <c r="AF533" t="s">
        <v>4</v>
      </c>
      <c r="AG533">
        <v>10.119999999999999</v>
      </c>
      <c r="AH533">
        <v>2</v>
      </c>
      <c r="AI533">
        <v>29859972</v>
      </c>
      <c r="AJ533">
        <v>535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</row>
    <row r="534" spans="1:44">
      <c r="A534">
        <f>ROW(Source!A448)</f>
        <v>448</v>
      </c>
      <c r="B534">
        <v>29859996</v>
      </c>
      <c r="C534">
        <v>29859968</v>
      </c>
      <c r="D534">
        <v>29310751</v>
      </c>
      <c r="E534">
        <v>1</v>
      </c>
      <c r="F534">
        <v>1</v>
      </c>
      <c r="G534">
        <v>37</v>
      </c>
      <c r="H534">
        <v>2</v>
      </c>
      <c r="I534" t="s">
        <v>1187</v>
      </c>
      <c r="J534" t="s">
        <v>1188</v>
      </c>
      <c r="K534" t="s">
        <v>1189</v>
      </c>
      <c r="L534">
        <v>1368</v>
      </c>
      <c r="N534">
        <v>1011</v>
      </c>
      <c r="O534" t="s">
        <v>63</v>
      </c>
      <c r="P534" t="s">
        <v>63</v>
      </c>
      <c r="Q534">
        <v>1</v>
      </c>
      <c r="X534">
        <v>3.73</v>
      </c>
      <c r="Y534">
        <v>0</v>
      </c>
      <c r="Z534">
        <v>720.71</v>
      </c>
      <c r="AA534">
        <v>647.62</v>
      </c>
      <c r="AB534">
        <v>0</v>
      </c>
      <c r="AC534">
        <v>0</v>
      </c>
      <c r="AD534">
        <v>1</v>
      </c>
      <c r="AE534">
        <v>0</v>
      </c>
      <c r="AF534" t="s">
        <v>4</v>
      </c>
      <c r="AG534">
        <v>3.73</v>
      </c>
      <c r="AH534">
        <v>2</v>
      </c>
      <c r="AI534">
        <v>29859973</v>
      </c>
      <c r="AJ534">
        <v>536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</row>
    <row r="535" spans="1:44">
      <c r="A535">
        <f>ROW(Source!A448)</f>
        <v>448</v>
      </c>
      <c r="B535">
        <v>29859997</v>
      </c>
      <c r="C535">
        <v>29859968</v>
      </c>
      <c r="D535">
        <v>29310753</v>
      </c>
      <c r="E535">
        <v>1</v>
      </c>
      <c r="F535">
        <v>1</v>
      </c>
      <c r="G535">
        <v>37</v>
      </c>
      <c r="H535">
        <v>2</v>
      </c>
      <c r="I535" t="s">
        <v>655</v>
      </c>
      <c r="J535" t="s">
        <v>657</v>
      </c>
      <c r="K535" t="s">
        <v>656</v>
      </c>
      <c r="L535">
        <v>1368</v>
      </c>
      <c r="N535">
        <v>1011</v>
      </c>
      <c r="O535" t="s">
        <v>63</v>
      </c>
      <c r="P535" t="s">
        <v>63</v>
      </c>
      <c r="Q535">
        <v>1</v>
      </c>
      <c r="X535">
        <v>0.49</v>
      </c>
      <c r="Y535">
        <v>0</v>
      </c>
      <c r="Z535">
        <v>24.76</v>
      </c>
      <c r="AA535">
        <v>1.81</v>
      </c>
      <c r="AB535">
        <v>0</v>
      </c>
      <c r="AC535">
        <v>0</v>
      </c>
      <c r="AD535">
        <v>1</v>
      </c>
      <c r="AE535">
        <v>0</v>
      </c>
      <c r="AF535" t="s">
        <v>4</v>
      </c>
      <c r="AG535">
        <v>0.49</v>
      </c>
      <c r="AH535">
        <v>2</v>
      </c>
      <c r="AI535">
        <v>29859974</v>
      </c>
      <c r="AJ535">
        <v>537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</row>
    <row r="536" spans="1:44">
      <c r="A536">
        <f>ROW(Source!A448)</f>
        <v>448</v>
      </c>
      <c r="B536">
        <v>29859998</v>
      </c>
      <c r="C536">
        <v>29859968</v>
      </c>
      <c r="D536">
        <v>29309028</v>
      </c>
      <c r="E536">
        <v>37</v>
      </c>
      <c r="F536">
        <v>1</v>
      </c>
      <c r="G536">
        <v>37</v>
      </c>
      <c r="H536">
        <v>3</v>
      </c>
      <c r="I536" t="s">
        <v>1322</v>
      </c>
      <c r="J536" t="s">
        <v>4</v>
      </c>
      <c r="K536" t="s">
        <v>1323</v>
      </c>
      <c r="L536">
        <v>1354</v>
      </c>
      <c r="N536">
        <v>1010</v>
      </c>
      <c r="O536" t="s">
        <v>180</v>
      </c>
      <c r="P536" t="s">
        <v>180</v>
      </c>
      <c r="Q536">
        <v>1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 t="s">
        <v>4</v>
      </c>
      <c r="AG536">
        <v>0</v>
      </c>
      <c r="AH536">
        <v>3</v>
      </c>
      <c r="AI536">
        <v>-1</v>
      </c>
      <c r="AJ536" t="s">
        <v>4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</row>
    <row r="537" spans="1:44">
      <c r="A537">
        <f>ROW(Source!A448)</f>
        <v>448</v>
      </c>
      <c r="B537">
        <v>29859999</v>
      </c>
      <c r="C537">
        <v>29859968</v>
      </c>
      <c r="D537">
        <v>29309029</v>
      </c>
      <c r="E537">
        <v>37</v>
      </c>
      <c r="F537">
        <v>1</v>
      </c>
      <c r="G537">
        <v>37</v>
      </c>
      <c r="H537">
        <v>3</v>
      </c>
      <c r="I537" t="s">
        <v>1324</v>
      </c>
      <c r="J537" t="s">
        <v>4</v>
      </c>
      <c r="K537" t="s">
        <v>1325</v>
      </c>
      <c r="L537">
        <v>1354</v>
      </c>
      <c r="N537">
        <v>1010</v>
      </c>
      <c r="O537" t="s">
        <v>180</v>
      </c>
      <c r="P537" t="s">
        <v>180</v>
      </c>
      <c r="Q537">
        <v>1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 t="s">
        <v>4</v>
      </c>
      <c r="AG537">
        <v>0</v>
      </c>
      <c r="AH537">
        <v>3</v>
      </c>
      <c r="AI537">
        <v>-1</v>
      </c>
      <c r="AJ537" t="s">
        <v>4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</row>
    <row r="538" spans="1:44">
      <c r="A538">
        <f>ROW(Source!A448)</f>
        <v>448</v>
      </c>
      <c r="B538">
        <v>29860000</v>
      </c>
      <c r="C538">
        <v>29859968</v>
      </c>
      <c r="D538">
        <v>29312039</v>
      </c>
      <c r="E538">
        <v>1</v>
      </c>
      <c r="F538">
        <v>1</v>
      </c>
      <c r="G538">
        <v>37</v>
      </c>
      <c r="H538">
        <v>3</v>
      </c>
      <c r="I538" t="s">
        <v>1190</v>
      </c>
      <c r="J538" t="s">
        <v>1191</v>
      </c>
      <c r="K538" t="s">
        <v>1192</v>
      </c>
      <c r="L538">
        <v>1355</v>
      </c>
      <c r="N538">
        <v>1010</v>
      </c>
      <c r="O538" t="s">
        <v>377</v>
      </c>
      <c r="P538" t="s">
        <v>377</v>
      </c>
      <c r="Q538">
        <v>100</v>
      </c>
      <c r="X538">
        <v>0.89</v>
      </c>
      <c r="Y538">
        <v>3233.73</v>
      </c>
      <c r="Z538">
        <v>0</v>
      </c>
      <c r="AA538">
        <v>0</v>
      </c>
      <c r="AB538">
        <v>0</v>
      </c>
      <c r="AC538">
        <v>0</v>
      </c>
      <c r="AD538">
        <v>1</v>
      </c>
      <c r="AE538">
        <v>0</v>
      </c>
      <c r="AF538" t="s">
        <v>4</v>
      </c>
      <c r="AG538">
        <v>0.89</v>
      </c>
      <c r="AH538">
        <v>2</v>
      </c>
      <c r="AI538">
        <v>29859975</v>
      </c>
      <c r="AJ538">
        <v>538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</row>
    <row r="539" spans="1:44">
      <c r="A539">
        <f>ROW(Source!A448)</f>
        <v>448</v>
      </c>
      <c r="B539">
        <v>29860001</v>
      </c>
      <c r="C539">
        <v>29859968</v>
      </c>
      <c r="D539">
        <v>29312041</v>
      </c>
      <c r="E539">
        <v>1</v>
      </c>
      <c r="F539">
        <v>1</v>
      </c>
      <c r="G539">
        <v>37</v>
      </c>
      <c r="H539">
        <v>3</v>
      </c>
      <c r="I539" t="s">
        <v>1193</v>
      </c>
      <c r="J539" t="s">
        <v>1194</v>
      </c>
      <c r="K539" t="s">
        <v>1195</v>
      </c>
      <c r="L539">
        <v>1355</v>
      </c>
      <c r="N539">
        <v>1010</v>
      </c>
      <c r="O539" t="s">
        <v>377</v>
      </c>
      <c r="P539" t="s">
        <v>377</v>
      </c>
      <c r="Q539">
        <v>100</v>
      </c>
      <c r="X539">
        <v>2.41</v>
      </c>
      <c r="Y539">
        <v>3469.38</v>
      </c>
      <c r="Z539">
        <v>0</v>
      </c>
      <c r="AA539">
        <v>0</v>
      </c>
      <c r="AB539">
        <v>0</v>
      </c>
      <c r="AC539">
        <v>0</v>
      </c>
      <c r="AD539">
        <v>1</v>
      </c>
      <c r="AE539">
        <v>0</v>
      </c>
      <c r="AF539" t="s">
        <v>4</v>
      </c>
      <c r="AG539">
        <v>2.41</v>
      </c>
      <c r="AH539">
        <v>2</v>
      </c>
      <c r="AI539">
        <v>29859976</v>
      </c>
      <c r="AJ539">
        <v>539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</row>
    <row r="540" spans="1:44">
      <c r="A540">
        <f>ROW(Source!A448)</f>
        <v>448</v>
      </c>
      <c r="B540">
        <v>29860002</v>
      </c>
      <c r="C540">
        <v>29859968</v>
      </c>
      <c r="D540">
        <v>29312044</v>
      </c>
      <c r="E540">
        <v>1</v>
      </c>
      <c r="F540">
        <v>1</v>
      </c>
      <c r="G540">
        <v>37</v>
      </c>
      <c r="H540">
        <v>3</v>
      </c>
      <c r="I540" t="s">
        <v>1196</v>
      </c>
      <c r="J540" t="s">
        <v>1197</v>
      </c>
      <c r="K540" t="s">
        <v>1198</v>
      </c>
      <c r="L540">
        <v>1355</v>
      </c>
      <c r="N540">
        <v>1010</v>
      </c>
      <c r="O540" t="s">
        <v>377</v>
      </c>
      <c r="P540" t="s">
        <v>377</v>
      </c>
      <c r="Q540">
        <v>100</v>
      </c>
      <c r="X540">
        <v>0.96</v>
      </c>
      <c r="Y540">
        <v>3231.96</v>
      </c>
      <c r="Z540">
        <v>0</v>
      </c>
      <c r="AA540">
        <v>0</v>
      </c>
      <c r="AB540">
        <v>0</v>
      </c>
      <c r="AC540">
        <v>0</v>
      </c>
      <c r="AD540">
        <v>1</v>
      </c>
      <c r="AE540">
        <v>0</v>
      </c>
      <c r="AF540" t="s">
        <v>4</v>
      </c>
      <c r="AG540">
        <v>0.96</v>
      </c>
      <c r="AH540">
        <v>2</v>
      </c>
      <c r="AI540">
        <v>29859977</v>
      </c>
      <c r="AJ540">
        <v>540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</row>
    <row r="541" spans="1:44">
      <c r="A541">
        <f>ROW(Source!A448)</f>
        <v>448</v>
      </c>
      <c r="B541">
        <v>29860003</v>
      </c>
      <c r="C541">
        <v>29859968</v>
      </c>
      <c r="D541">
        <v>29311892</v>
      </c>
      <c r="E541">
        <v>1</v>
      </c>
      <c r="F541">
        <v>1</v>
      </c>
      <c r="G541">
        <v>37</v>
      </c>
      <c r="H541">
        <v>3</v>
      </c>
      <c r="I541" t="s">
        <v>1199</v>
      </c>
      <c r="J541" t="s">
        <v>1200</v>
      </c>
      <c r="K541" t="s">
        <v>1201</v>
      </c>
      <c r="L541">
        <v>1355</v>
      </c>
      <c r="N541">
        <v>1010</v>
      </c>
      <c r="O541" t="s">
        <v>377</v>
      </c>
      <c r="P541" t="s">
        <v>377</v>
      </c>
      <c r="Q541">
        <v>100</v>
      </c>
      <c r="X541">
        <v>2.68</v>
      </c>
      <c r="Y541">
        <v>15596.4</v>
      </c>
      <c r="Z541">
        <v>0</v>
      </c>
      <c r="AA541">
        <v>0</v>
      </c>
      <c r="AB541">
        <v>0</v>
      </c>
      <c r="AC541">
        <v>0</v>
      </c>
      <c r="AD541">
        <v>1</v>
      </c>
      <c r="AE541">
        <v>0</v>
      </c>
      <c r="AF541" t="s">
        <v>4</v>
      </c>
      <c r="AG541">
        <v>2.68</v>
      </c>
      <c r="AH541">
        <v>2</v>
      </c>
      <c r="AI541">
        <v>29859978</v>
      </c>
      <c r="AJ541">
        <v>541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</row>
    <row r="542" spans="1:44">
      <c r="A542">
        <f>ROW(Source!A448)</f>
        <v>448</v>
      </c>
      <c r="B542">
        <v>29860004</v>
      </c>
      <c r="C542">
        <v>29859968</v>
      </c>
      <c r="D542">
        <v>29311912</v>
      </c>
      <c r="E542">
        <v>1</v>
      </c>
      <c r="F542">
        <v>1</v>
      </c>
      <c r="G542">
        <v>37</v>
      </c>
      <c r="H542">
        <v>3</v>
      </c>
      <c r="I542" t="s">
        <v>1202</v>
      </c>
      <c r="J542" t="s">
        <v>1203</v>
      </c>
      <c r="K542" t="s">
        <v>1204</v>
      </c>
      <c r="L542">
        <v>1355</v>
      </c>
      <c r="N542">
        <v>1010</v>
      </c>
      <c r="O542" t="s">
        <v>377</v>
      </c>
      <c r="P542" t="s">
        <v>377</v>
      </c>
      <c r="Q542">
        <v>100</v>
      </c>
      <c r="X542">
        <v>24.78</v>
      </c>
      <c r="Y542">
        <v>750.54</v>
      </c>
      <c r="Z542">
        <v>0</v>
      </c>
      <c r="AA542">
        <v>0</v>
      </c>
      <c r="AB542">
        <v>0</v>
      </c>
      <c r="AC542">
        <v>0</v>
      </c>
      <c r="AD542">
        <v>1</v>
      </c>
      <c r="AE542">
        <v>0</v>
      </c>
      <c r="AF542" t="s">
        <v>4</v>
      </c>
      <c r="AG542">
        <v>24.78</v>
      </c>
      <c r="AH542">
        <v>2</v>
      </c>
      <c r="AI542">
        <v>29859979</v>
      </c>
      <c r="AJ542">
        <v>542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</row>
    <row r="543" spans="1:44">
      <c r="A543">
        <f>ROW(Source!A448)</f>
        <v>448</v>
      </c>
      <c r="B543">
        <v>29860005</v>
      </c>
      <c r="C543">
        <v>29859968</v>
      </c>
      <c r="D543">
        <v>29311927</v>
      </c>
      <c r="E543">
        <v>1</v>
      </c>
      <c r="F543">
        <v>1</v>
      </c>
      <c r="G543">
        <v>37</v>
      </c>
      <c r="H543">
        <v>3</v>
      </c>
      <c r="I543" t="s">
        <v>1205</v>
      </c>
      <c r="J543" t="s">
        <v>1206</v>
      </c>
      <c r="K543" t="s">
        <v>1207</v>
      </c>
      <c r="L543">
        <v>1355</v>
      </c>
      <c r="N543">
        <v>1010</v>
      </c>
      <c r="O543" t="s">
        <v>377</v>
      </c>
      <c r="P543" t="s">
        <v>377</v>
      </c>
      <c r="Q543">
        <v>100</v>
      </c>
      <c r="X543">
        <v>2.68</v>
      </c>
      <c r="Y543">
        <v>2342.8000000000002</v>
      </c>
      <c r="Z543">
        <v>0</v>
      </c>
      <c r="AA543">
        <v>0</v>
      </c>
      <c r="AB543">
        <v>0</v>
      </c>
      <c r="AC543">
        <v>0</v>
      </c>
      <c r="AD543">
        <v>1</v>
      </c>
      <c r="AE543">
        <v>0</v>
      </c>
      <c r="AF543" t="s">
        <v>4</v>
      </c>
      <c r="AG543">
        <v>2.68</v>
      </c>
      <c r="AH543">
        <v>2</v>
      </c>
      <c r="AI543">
        <v>29859980</v>
      </c>
      <c r="AJ543">
        <v>543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</row>
    <row r="544" spans="1:44">
      <c r="A544">
        <f>ROW(Source!A448)</f>
        <v>448</v>
      </c>
      <c r="B544">
        <v>29860006</v>
      </c>
      <c r="C544">
        <v>29859968</v>
      </c>
      <c r="D544">
        <v>29311929</v>
      </c>
      <c r="E544">
        <v>1</v>
      </c>
      <c r="F544">
        <v>1</v>
      </c>
      <c r="G544">
        <v>37</v>
      </c>
      <c r="H544">
        <v>3</v>
      </c>
      <c r="I544" t="s">
        <v>1208</v>
      </c>
      <c r="J544" t="s">
        <v>1209</v>
      </c>
      <c r="K544" t="s">
        <v>1210</v>
      </c>
      <c r="L544">
        <v>1355</v>
      </c>
      <c r="N544">
        <v>1010</v>
      </c>
      <c r="O544" t="s">
        <v>377</v>
      </c>
      <c r="P544" t="s">
        <v>377</v>
      </c>
      <c r="Q544">
        <v>100</v>
      </c>
      <c r="X544">
        <v>0.39</v>
      </c>
      <c r="Y544">
        <v>4219.33</v>
      </c>
      <c r="Z544">
        <v>0</v>
      </c>
      <c r="AA544">
        <v>0</v>
      </c>
      <c r="AB544">
        <v>0</v>
      </c>
      <c r="AC544">
        <v>0</v>
      </c>
      <c r="AD544">
        <v>1</v>
      </c>
      <c r="AE544">
        <v>0</v>
      </c>
      <c r="AF544" t="s">
        <v>4</v>
      </c>
      <c r="AG544">
        <v>0.39</v>
      </c>
      <c r="AH544">
        <v>2</v>
      </c>
      <c r="AI544">
        <v>29859981</v>
      </c>
      <c r="AJ544">
        <v>544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</row>
    <row r="545" spans="1:44">
      <c r="A545">
        <f>ROW(Source!A448)</f>
        <v>448</v>
      </c>
      <c r="B545">
        <v>29860007</v>
      </c>
      <c r="C545">
        <v>29859968</v>
      </c>
      <c r="D545">
        <v>29311935</v>
      </c>
      <c r="E545">
        <v>1</v>
      </c>
      <c r="F545">
        <v>1</v>
      </c>
      <c r="G545">
        <v>37</v>
      </c>
      <c r="H545">
        <v>3</v>
      </c>
      <c r="I545" t="s">
        <v>1211</v>
      </c>
      <c r="J545" t="s">
        <v>1212</v>
      </c>
      <c r="K545" t="s">
        <v>1213</v>
      </c>
      <c r="L545">
        <v>1355</v>
      </c>
      <c r="N545">
        <v>1010</v>
      </c>
      <c r="O545" t="s">
        <v>377</v>
      </c>
      <c r="P545" t="s">
        <v>377</v>
      </c>
      <c r="Q545">
        <v>100</v>
      </c>
      <c r="X545">
        <v>2.68</v>
      </c>
      <c r="Y545">
        <v>1046.3800000000001</v>
      </c>
      <c r="Z545">
        <v>0</v>
      </c>
      <c r="AA545">
        <v>0</v>
      </c>
      <c r="AB545">
        <v>0</v>
      </c>
      <c r="AC545">
        <v>0</v>
      </c>
      <c r="AD545">
        <v>1</v>
      </c>
      <c r="AE545">
        <v>0</v>
      </c>
      <c r="AF545" t="s">
        <v>4</v>
      </c>
      <c r="AG545">
        <v>2.68</v>
      </c>
      <c r="AH545">
        <v>2</v>
      </c>
      <c r="AI545">
        <v>29859982</v>
      </c>
      <c r="AJ545">
        <v>545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</row>
    <row r="546" spans="1:44">
      <c r="A546">
        <f>ROW(Source!A448)</f>
        <v>448</v>
      </c>
      <c r="B546">
        <v>29860008</v>
      </c>
      <c r="C546">
        <v>29859968</v>
      </c>
      <c r="D546">
        <v>29312855</v>
      </c>
      <c r="E546">
        <v>1</v>
      </c>
      <c r="F546">
        <v>1</v>
      </c>
      <c r="G546">
        <v>37</v>
      </c>
      <c r="H546">
        <v>3</v>
      </c>
      <c r="I546" t="s">
        <v>728</v>
      </c>
      <c r="J546" t="s">
        <v>729</v>
      </c>
      <c r="K546" t="s">
        <v>730</v>
      </c>
      <c r="L546">
        <v>1339</v>
      </c>
      <c r="N546">
        <v>1007</v>
      </c>
      <c r="O546" t="s">
        <v>54</v>
      </c>
      <c r="P546" t="s">
        <v>54</v>
      </c>
      <c r="Q546">
        <v>1</v>
      </c>
      <c r="X546">
        <v>1E-3</v>
      </c>
      <c r="Y546">
        <v>49.83</v>
      </c>
      <c r="Z546">
        <v>0</v>
      </c>
      <c r="AA546">
        <v>0</v>
      </c>
      <c r="AB546">
        <v>0</v>
      </c>
      <c r="AC546">
        <v>0</v>
      </c>
      <c r="AD546">
        <v>1</v>
      </c>
      <c r="AE546">
        <v>0</v>
      </c>
      <c r="AF546" t="s">
        <v>4</v>
      </c>
      <c r="AG546">
        <v>1E-3</v>
      </c>
      <c r="AH546">
        <v>2</v>
      </c>
      <c r="AI546">
        <v>29859983</v>
      </c>
      <c r="AJ546">
        <v>546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</row>
    <row r="547" spans="1:44">
      <c r="A547">
        <f>ROW(Source!A448)</f>
        <v>448</v>
      </c>
      <c r="B547">
        <v>29860009</v>
      </c>
      <c r="C547">
        <v>29859968</v>
      </c>
      <c r="D547">
        <v>29313100</v>
      </c>
      <c r="E547">
        <v>1</v>
      </c>
      <c r="F547">
        <v>1</v>
      </c>
      <c r="G547">
        <v>37</v>
      </c>
      <c r="H547">
        <v>3</v>
      </c>
      <c r="I547" t="s">
        <v>1214</v>
      </c>
      <c r="J547" t="s">
        <v>1215</v>
      </c>
      <c r="K547" t="s">
        <v>1216</v>
      </c>
      <c r="L547">
        <v>1048</v>
      </c>
      <c r="N547">
        <v>1013</v>
      </c>
      <c r="O547" t="s">
        <v>408</v>
      </c>
      <c r="P547" t="s">
        <v>408</v>
      </c>
      <c r="Q547">
        <v>1</v>
      </c>
      <c r="X547">
        <v>2.68</v>
      </c>
      <c r="Y547">
        <v>852.08</v>
      </c>
      <c r="Z547">
        <v>0</v>
      </c>
      <c r="AA547">
        <v>0</v>
      </c>
      <c r="AB547">
        <v>0</v>
      </c>
      <c r="AC547">
        <v>0</v>
      </c>
      <c r="AD547">
        <v>1</v>
      </c>
      <c r="AE547">
        <v>0</v>
      </c>
      <c r="AF547" t="s">
        <v>4</v>
      </c>
      <c r="AG547">
        <v>2.68</v>
      </c>
      <c r="AH547">
        <v>2</v>
      </c>
      <c r="AI547">
        <v>29859984</v>
      </c>
      <c r="AJ547">
        <v>547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</row>
    <row r="548" spans="1:44">
      <c r="A548">
        <f>ROW(Source!A448)</f>
        <v>448</v>
      </c>
      <c r="B548">
        <v>29860010</v>
      </c>
      <c r="C548">
        <v>29859968</v>
      </c>
      <c r="D548">
        <v>29311141</v>
      </c>
      <c r="E548">
        <v>1</v>
      </c>
      <c r="F548">
        <v>1</v>
      </c>
      <c r="G548">
        <v>37</v>
      </c>
      <c r="H548">
        <v>3</v>
      </c>
      <c r="I548" t="s">
        <v>1217</v>
      </c>
      <c r="J548" t="s">
        <v>1218</v>
      </c>
      <c r="K548" t="s">
        <v>1219</v>
      </c>
      <c r="L548">
        <v>1327</v>
      </c>
      <c r="N548">
        <v>1005</v>
      </c>
      <c r="O548" t="s">
        <v>201</v>
      </c>
      <c r="P548" t="s">
        <v>201</v>
      </c>
      <c r="Q548">
        <v>1</v>
      </c>
      <c r="X548">
        <v>106</v>
      </c>
      <c r="Y548">
        <v>1256.68</v>
      </c>
      <c r="Z548">
        <v>0</v>
      </c>
      <c r="AA548">
        <v>0</v>
      </c>
      <c r="AB548">
        <v>0</v>
      </c>
      <c r="AC548">
        <v>0</v>
      </c>
      <c r="AD548">
        <v>1</v>
      </c>
      <c r="AE548">
        <v>0</v>
      </c>
      <c r="AF548" t="s">
        <v>4</v>
      </c>
      <c r="AG548">
        <v>106</v>
      </c>
      <c r="AH548">
        <v>2</v>
      </c>
      <c r="AI548">
        <v>29859985</v>
      </c>
      <c r="AJ548">
        <v>548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</row>
    <row r="549" spans="1:44">
      <c r="A549">
        <f>ROW(Source!A448)</f>
        <v>448</v>
      </c>
      <c r="B549">
        <v>29860011</v>
      </c>
      <c r="C549">
        <v>29859968</v>
      </c>
      <c r="D549">
        <v>29313988</v>
      </c>
      <c r="E549">
        <v>1</v>
      </c>
      <c r="F549">
        <v>1</v>
      </c>
      <c r="G549">
        <v>37</v>
      </c>
      <c r="H549">
        <v>3</v>
      </c>
      <c r="I549" t="s">
        <v>1220</v>
      </c>
      <c r="J549" t="s">
        <v>1221</v>
      </c>
      <c r="K549" t="s">
        <v>1222</v>
      </c>
      <c r="L549">
        <v>1348</v>
      </c>
      <c r="N549">
        <v>1009</v>
      </c>
      <c r="O549" t="s">
        <v>68</v>
      </c>
      <c r="P549" t="s">
        <v>68</v>
      </c>
      <c r="Q549">
        <v>1000</v>
      </c>
      <c r="X549">
        <v>5.2999999999999999E-2</v>
      </c>
      <c r="Y549">
        <v>16607.689999999999</v>
      </c>
      <c r="Z549">
        <v>0</v>
      </c>
      <c r="AA549">
        <v>0</v>
      </c>
      <c r="AB549">
        <v>0</v>
      </c>
      <c r="AC549">
        <v>0</v>
      </c>
      <c r="AD549">
        <v>1</v>
      </c>
      <c r="AE549">
        <v>0</v>
      </c>
      <c r="AF549" t="s">
        <v>4</v>
      </c>
      <c r="AG549">
        <v>5.2999999999999999E-2</v>
      </c>
      <c r="AH549">
        <v>2</v>
      </c>
      <c r="AI549">
        <v>29859986</v>
      </c>
      <c r="AJ549">
        <v>549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</row>
    <row r="550" spans="1:44">
      <c r="A550">
        <f>ROW(Source!A448)</f>
        <v>448</v>
      </c>
      <c r="B550">
        <v>29860012</v>
      </c>
      <c r="C550">
        <v>29859968</v>
      </c>
      <c r="D550">
        <v>29315093</v>
      </c>
      <c r="E550">
        <v>1</v>
      </c>
      <c r="F550">
        <v>1</v>
      </c>
      <c r="G550">
        <v>37</v>
      </c>
      <c r="H550">
        <v>3</v>
      </c>
      <c r="I550" t="s">
        <v>1223</v>
      </c>
      <c r="J550" t="s">
        <v>1224</v>
      </c>
      <c r="K550" t="s">
        <v>1225</v>
      </c>
      <c r="L550">
        <v>1301</v>
      </c>
      <c r="N550">
        <v>1003</v>
      </c>
      <c r="O550" t="s">
        <v>296</v>
      </c>
      <c r="P550" t="s">
        <v>296</v>
      </c>
      <c r="Q550">
        <v>1</v>
      </c>
      <c r="X550">
        <v>10.4</v>
      </c>
      <c r="Y550">
        <v>250.84</v>
      </c>
      <c r="Z550">
        <v>0</v>
      </c>
      <c r="AA550">
        <v>0</v>
      </c>
      <c r="AB550">
        <v>0</v>
      </c>
      <c r="AC550">
        <v>0</v>
      </c>
      <c r="AD550">
        <v>1</v>
      </c>
      <c r="AE550">
        <v>0</v>
      </c>
      <c r="AF550" t="s">
        <v>4</v>
      </c>
      <c r="AG550">
        <v>10.4</v>
      </c>
      <c r="AH550">
        <v>2</v>
      </c>
      <c r="AI550">
        <v>29859987</v>
      </c>
      <c r="AJ550">
        <v>551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</row>
    <row r="551" spans="1:44">
      <c r="A551">
        <f>ROW(Source!A448)</f>
        <v>448</v>
      </c>
      <c r="B551">
        <v>29860013</v>
      </c>
      <c r="C551">
        <v>29859968</v>
      </c>
      <c r="D551">
        <v>29315098</v>
      </c>
      <c r="E551">
        <v>1</v>
      </c>
      <c r="F551">
        <v>1</v>
      </c>
      <c r="G551">
        <v>37</v>
      </c>
      <c r="H551">
        <v>3</v>
      </c>
      <c r="I551" t="s">
        <v>1226</v>
      </c>
      <c r="J551" t="s">
        <v>1227</v>
      </c>
      <c r="K551" t="s">
        <v>1228</v>
      </c>
      <c r="L551">
        <v>1301</v>
      </c>
      <c r="N551">
        <v>1003</v>
      </c>
      <c r="O551" t="s">
        <v>296</v>
      </c>
      <c r="P551" t="s">
        <v>296</v>
      </c>
      <c r="Q551">
        <v>1</v>
      </c>
      <c r="X551">
        <v>201.4</v>
      </c>
      <c r="Y551">
        <v>212.7</v>
      </c>
      <c r="Z551">
        <v>0</v>
      </c>
      <c r="AA551">
        <v>0</v>
      </c>
      <c r="AB551">
        <v>0</v>
      </c>
      <c r="AC551">
        <v>0</v>
      </c>
      <c r="AD551">
        <v>1</v>
      </c>
      <c r="AE551">
        <v>0</v>
      </c>
      <c r="AF551" t="s">
        <v>4</v>
      </c>
      <c r="AG551">
        <v>201.4</v>
      </c>
      <c r="AH551">
        <v>2</v>
      </c>
      <c r="AI551">
        <v>29859988</v>
      </c>
      <c r="AJ551">
        <v>552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</row>
    <row r="552" spans="1:44">
      <c r="A552">
        <f>ROW(Source!A448)</f>
        <v>448</v>
      </c>
      <c r="B552">
        <v>29860014</v>
      </c>
      <c r="C552">
        <v>29859968</v>
      </c>
      <c r="D552">
        <v>29315115</v>
      </c>
      <c r="E552">
        <v>1</v>
      </c>
      <c r="F552">
        <v>1</v>
      </c>
      <c r="G552">
        <v>37</v>
      </c>
      <c r="H552">
        <v>3</v>
      </c>
      <c r="I552" t="s">
        <v>1229</v>
      </c>
      <c r="J552" t="s">
        <v>1230</v>
      </c>
      <c r="K552" t="s">
        <v>1231</v>
      </c>
      <c r="L552">
        <v>1301</v>
      </c>
      <c r="N552">
        <v>1003</v>
      </c>
      <c r="O552" t="s">
        <v>296</v>
      </c>
      <c r="P552" t="s">
        <v>296</v>
      </c>
      <c r="Q552">
        <v>1</v>
      </c>
      <c r="X552">
        <v>17.47</v>
      </c>
      <c r="Y552">
        <v>206.15</v>
      </c>
      <c r="Z552">
        <v>0</v>
      </c>
      <c r="AA552">
        <v>0</v>
      </c>
      <c r="AB552">
        <v>0</v>
      </c>
      <c r="AC552">
        <v>0</v>
      </c>
      <c r="AD552">
        <v>1</v>
      </c>
      <c r="AE552">
        <v>0</v>
      </c>
      <c r="AF552" t="s">
        <v>4</v>
      </c>
      <c r="AG552">
        <v>17.47</v>
      </c>
      <c r="AH552">
        <v>2</v>
      </c>
      <c r="AI552">
        <v>29859989</v>
      </c>
      <c r="AJ552">
        <v>553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</row>
    <row r="553" spans="1:44">
      <c r="A553">
        <f>ROW(Source!A448)</f>
        <v>448</v>
      </c>
      <c r="B553">
        <v>29860015</v>
      </c>
      <c r="C553">
        <v>29859968</v>
      </c>
      <c r="D553">
        <v>29315192</v>
      </c>
      <c r="E553">
        <v>1</v>
      </c>
      <c r="F553">
        <v>1</v>
      </c>
      <c r="G553">
        <v>37</v>
      </c>
      <c r="H553">
        <v>3</v>
      </c>
      <c r="I553" t="s">
        <v>804</v>
      </c>
      <c r="J553" t="s">
        <v>805</v>
      </c>
      <c r="K553" t="s">
        <v>806</v>
      </c>
      <c r="L553">
        <v>1354</v>
      </c>
      <c r="N553">
        <v>1010</v>
      </c>
      <c r="O553" t="s">
        <v>180</v>
      </c>
      <c r="P553" t="s">
        <v>180</v>
      </c>
      <c r="Q553">
        <v>1</v>
      </c>
      <c r="X553">
        <v>2.7</v>
      </c>
      <c r="Y553">
        <v>610.02</v>
      </c>
      <c r="Z553">
        <v>0</v>
      </c>
      <c r="AA553">
        <v>0</v>
      </c>
      <c r="AB553">
        <v>0</v>
      </c>
      <c r="AC553">
        <v>0</v>
      </c>
      <c r="AD553">
        <v>1</v>
      </c>
      <c r="AE553">
        <v>0</v>
      </c>
      <c r="AF553" t="s">
        <v>4</v>
      </c>
      <c r="AG553">
        <v>2.7</v>
      </c>
      <c r="AH553">
        <v>2</v>
      </c>
      <c r="AI553">
        <v>29859990</v>
      </c>
      <c r="AJ553">
        <v>554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</row>
    <row r="554" spans="1:44">
      <c r="A554">
        <f>ROW(Source!A450)</f>
        <v>450</v>
      </c>
      <c r="B554">
        <v>29860033</v>
      </c>
      <c r="C554">
        <v>29860017</v>
      </c>
      <c r="D554">
        <v>29308795</v>
      </c>
      <c r="E554">
        <v>37</v>
      </c>
      <c r="F554">
        <v>1</v>
      </c>
      <c r="G554">
        <v>37</v>
      </c>
      <c r="H554">
        <v>1</v>
      </c>
      <c r="I554" t="s">
        <v>684</v>
      </c>
      <c r="J554" t="s">
        <v>4</v>
      </c>
      <c r="K554" t="s">
        <v>685</v>
      </c>
      <c r="L554">
        <v>1191</v>
      </c>
      <c r="N554">
        <v>1013</v>
      </c>
      <c r="O554" t="s">
        <v>686</v>
      </c>
      <c r="P554" t="s">
        <v>686</v>
      </c>
      <c r="Q554">
        <v>1</v>
      </c>
      <c r="X554">
        <v>269.12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1</v>
      </c>
      <c r="AE554">
        <v>1</v>
      </c>
      <c r="AF554" t="s">
        <v>4</v>
      </c>
      <c r="AG554">
        <v>269.12</v>
      </c>
      <c r="AH554">
        <v>2</v>
      </c>
      <c r="AI554">
        <v>29860018</v>
      </c>
      <c r="AJ554">
        <v>555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</row>
    <row r="555" spans="1:44">
      <c r="A555">
        <f>ROW(Source!A450)</f>
        <v>450</v>
      </c>
      <c r="B555">
        <v>29860034</v>
      </c>
      <c r="C555">
        <v>29860017</v>
      </c>
      <c r="D555">
        <v>29310773</v>
      </c>
      <c r="E555">
        <v>1</v>
      </c>
      <c r="F555">
        <v>1</v>
      </c>
      <c r="G555">
        <v>37</v>
      </c>
      <c r="H555">
        <v>2</v>
      </c>
      <c r="I555" t="s">
        <v>652</v>
      </c>
      <c r="J555" t="s">
        <v>654</v>
      </c>
      <c r="K555" t="s">
        <v>653</v>
      </c>
      <c r="L555">
        <v>1368</v>
      </c>
      <c r="N555">
        <v>1011</v>
      </c>
      <c r="O555" t="s">
        <v>63</v>
      </c>
      <c r="P555" t="s">
        <v>63</v>
      </c>
      <c r="Q555">
        <v>1</v>
      </c>
      <c r="X555">
        <v>25.57</v>
      </c>
      <c r="Y555">
        <v>0</v>
      </c>
      <c r="Z555">
        <v>5.79</v>
      </c>
      <c r="AA555">
        <v>1.58</v>
      </c>
      <c r="AB555">
        <v>0</v>
      </c>
      <c r="AC555">
        <v>0</v>
      </c>
      <c r="AD555">
        <v>1</v>
      </c>
      <c r="AE555">
        <v>0</v>
      </c>
      <c r="AF555" t="s">
        <v>4</v>
      </c>
      <c r="AG555">
        <v>25.57</v>
      </c>
      <c r="AH555">
        <v>2</v>
      </c>
      <c r="AI555">
        <v>29860019</v>
      </c>
      <c r="AJ555">
        <v>556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</row>
    <row r="556" spans="1:44">
      <c r="A556">
        <f>ROW(Source!A450)</f>
        <v>450</v>
      </c>
      <c r="B556">
        <v>29860035</v>
      </c>
      <c r="C556">
        <v>29860017</v>
      </c>
      <c r="D556">
        <v>29310774</v>
      </c>
      <c r="E556">
        <v>1</v>
      </c>
      <c r="F556">
        <v>1</v>
      </c>
      <c r="G556">
        <v>37</v>
      </c>
      <c r="H556">
        <v>2</v>
      </c>
      <c r="I556" t="s">
        <v>786</v>
      </c>
      <c r="J556" t="s">
        <v>787</v>
      </c>
      <c r="K556" t="s">
        <v>788</v>
      </c>
      <c r="L556">
        <v>1368</v>
      </c>
      <c r="N556">
        <v>1011</v>
      </c>
      <c r="O556" t="s">
        <v>63</v>
      </c>
      <c r="P556" t="s">
        <v>63</v>
      </c>
      <c r="Q556">
        <v>1</v>
      </c>
      <c r="X556">
        <v>23</v>
      </c>
      <c r="Y556">
        <v>0</v>
      </c>
      <c r="Z556">
        <v>10.38</v>
      </c>
      <c r="AA556">
        <v>1.58</v>
      </c>
      <c r="AB556">
        <v>0</v>
      </c>
      <c r="AC556">
        <v>0</v>
      </c>
      <c r="AD556">
        <v>1</v>
      </c>
      <c r="AE556">
        <v>0</v>
      </c>
      <c r="AF556" t="s">
        <v>4</v>
      </c>
      <c r="AG556">
        <v>23</v>
      </c>
      <c r="AH556">
        <v>2</v>
      </c>
      <c r="AI556">
        <v>29860020</v>
      </c>
      <c r="AJ556">
        <v>557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</row>
    <row r="557" spans="1:44">
      <c r="A557">
        <f>ROW(Source!A450)</f>
        <v>450</v>
      </c>
      <c r="B557">
        <v>29860036</v>
      </c>
      <c r="C557">
        <v>29860017</v>
      </c>
      <c r="D557">
        <v>29310735</v>
      </c>
      <c r="E557">
        <v>1</v>
      </c>
      <c r="F557">
        <v>1</v>
      </c>
      <c r="G557">
        <v>37</v>
      </c>
      <c r="H557">
        <v>2</v>
      </c>
      <c r="I557" t="s">
        <v>783</v>
      </c>
      <c r="J557" t="s">
        <v>784</v>
      </c>
      <c r="K557" t="s">
        <v>785</v>
      </c>
      <c r="L557">
        <v>1368</v>
      </c>
      <c r="N557">
        <v>1011</v>
      </c>
      <c r="O557" t="s">
        <v>63</v>
      </c>
      <c r="P557" t="s">
        <v>63</v>
      </c>
      <c r="Q557">
        <v>1</v>
      </c>
      <c r="X557">
        <v>5.47</v>
      </c>
      <c r="Y557">
        <v>0</v>
      </c>
      <c r="Z557">
        <v>7.44</v>
      </c>
      <c r="AA557">
        <v>0.01</v>
      </c>
      <c r="AB557">
        <v>0</v>
      </c>
      <c r="AC557">
        <v>0</v>
      </c>
      <c r="AD557">
        <v>1</v>
      </c>
      <c r="AE557">
        <v>0</v>
      </c>
      <c r="AF557" t="s">
        <v>4</v>
      </c>
      <c r="AG557">
        <v>5.47</v>
      </c>
      <c r="AH557">
        <v>2</v>
      </c>
      <c r="AI557">
        <v>29860021</v>
      </c>
      <c r="AJ557">
        <v>558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</row>
    <row r="558" spans="1:44">
      <c r="A558">
        <f>ROW(Source!A450)</f>
        <v>450</v>
      </c>
      <c r="B558">
        <v>29860037</v>
      </c>
      <c r="C558">
        <v>29860017</v>
      </c>
      <c r="D558">
        <v>29310753</v>
      </c>
      <c r="E558">
        <v>1</v>
      </c>
      <c r="F558">
        <v>1</v>
      </c>
      <c r="G558">
        <v>37</v>
      </c>
      <c r="H558">
        <v>2</v>
      </c>
      <c r="I558" t="s">
        <v>655</v>
      </c>
      <c r="J558" t="s">
        <v>657</v>
      </c>
      <c r="K558" t="s">
        <v>656</v>
      </c>
      <c r="L558">
        <v>1368</v>
      </c>
      <c r="N558">
        <v>1011</v>
      </c>
      <c r="O558" t="s">
        <v>63</v>
      </c>
      <c r="P558" t="s">
        <v>63</v>
      </c>
      <c r="Q558">
        <v>1</v>
      </c>
      <c r="X558">
        <v>1.44</v>
      </c>
      <c r="Y558">
        <v>0</v>
      </c>
      <c r="Z558">
        <v>24.76</v>
      </c>
      <c r="AA558">
        <v>1.81</v>
      </c>
      <c r="AB558">
        <v>0</v>
      </c>
      <c r="AC558">
        <v>0</v>
      </c>
      <c r="AD558">
        <v>1</v>
      </c>
      <c r="AE558">
        <v>0</v>
      </c>
      <c r="AF558" t="s">
        <v>4</v>
      </c>
      <c r="AG558">
        <v>1.44</v>
      </c>
      <c r="AH558">
        <v>2</v>
      </c>
      <c r="AI558">
        <v>29860022</v>
      </c>
      <c r="AJ558">
        <v>559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</row>
    <row r="559" spans="1:44">
      <c r="A559">
        <f>ROW(Source!A450)</f>
        <v>450</v>
      </c>
      <c r="B559">
        <v>29860038</v>
      </c>
      <c r="C559">
        <v>29860017</v>
      </c>
      <c r="D559">
        <v>29311871</v>
      </c>
      <c r="E559">
        <v>1</v>
      </c>
      <c r="F559">
        <v>1</v>
      </c>
      <c r="G559">
        <v>37</v>
      </c>
      <c r="H559">
        <v>3</v>
      </c>
      <c r="I559" t="s">
        <v>1014</v>
      </c>
      <c r="J559" t="s">
        <v>1015</v>
      </c>
      <c r="K559" t="s">
        <v>1016</v>
      </c>
      <c r="L559">
        <v>1346</v>
      </c>
      <c r="N559">
        <v>1009</v>
      </c>
      <c r="O559" t="s">
        <v>717</v>
      </c>
      <c r="P559" t="s">
        <v>717</v>
      </c>
      <c r="Q559">
        <v>1</v>
      </c>
      <c r="X559">
        <v>1.72</v>
      </c>
      <c r="Y559">
        <v>309.57</v>
      </c>
      <c r="Z559">
        <v>0</v>
      </c>
      <c r="AA559">
        <v>0</v>
      </c>
      <c r="AB559">
        <v>0</v>
      </c>
      <c r="AC559">
        <v>0</v>
      </c>
      <c r="AD559">
        <v>1</v>
      </c>
      <c r="AE559">
        <v>0</v>
      </c>
      <c r="AF559" t="s">
        <v>4</v>
      </c>
      <c r="AG559">
        <v>1.72</v>
      </c>
      <c r="AH559">
        <v>2</v>
      </c>
      <c r="AI559">
        <v>29860023</v>
      </c>
      <c r="AJ559">
        <v>560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</row>
    <row r="560" spans="1:44">
      <c r="A560">
        <f>ROW(Source!A450)</f>
        <v>450</v>
      </c>
      <c r="B560">
        <v>29860039</v>
      </c>
      <c r="C560">
        <v>29860017</v>
      </c>
      <c r="D560">
        <v>29311912</v>
      </c>
      <c r="E560">
        <v>1</v>
      </c>
      <c r="F560">
        <v>1</v>
      </c>
      <c r="G560">
        <v>37</v>
      </c>
      <c r="H560">
        <v>3</v>
      </c>
      <c r="I560" t="s">
        <v>1202</v>
      </c>
      <c r="J560" t="s">
        <v>1203</v>
      </c>
      <c r="K560" t="s">
        <v>1204</v>
      </c>
      <c r="L560">
        <v>1355</v>
      </c>
      <c r="N560">
        <v>1010</v>
      </c>
      <c r="O560" t="s">
        <v>377</v>
      </c>
      <c r="P560" t="s">
        <v>377</v>
      </c>
      <c r="Q560">
        <v>100</v>
      </c>
      <c r="X560">
        <v>14.11</v>
      </c>
      <c r="Y560">
        <v>750.54</v>
      </c>
      <c r="Z560">
        <v>0</v>
      </c>
      <c r="AA560">
        <v>0</v>
      </c>
      <c r="AB560">
        <v>0</v>
      </c>
      <c r="AC560">
        <v>0</v>
      </c>
      <c r="AD560">
        <v>1</v>
      </c>
      <c r="AE560">
        <v>0</v>
      </c>
      <c r="AF560" t="s">
        <v>4</v>
      </c>
      <c r="AG560">
        <v>14.11</v>
      </c>
      <c r="AH560">
        <v>2</v>
      </c>
      <c r="AI560">
        <v>29860024</v>
      </c>
      <c r="AJ560">
        <v>561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</row>
    <row r="561" spans="1:44">
      <c r="A561">
        <f>ROW(Source!A450)</f>
        <v>450</v>
      </c>
      <c r="B561">
        <v>29860040</v>
      </c>
      <c r="C561">
        <v>29860017</v>
      </c>
      <c r="D561">
        <v>29312855</v>
      </c>
      <c r="E561">
        <v>1</v>
      </c>
      <c r="F561">
        <v>1</v>
      </c>
      <c r="G561">
        <v>37</v>
      </c>
      <c r="H561">
        <v>3</v>
      </c>
      <c r="I561" t="s">
        <v>728</v>
      </c>
      <c r="J561" t="s">
        <v>729</v>
      </c>
      <c r="K561" t="s">
        <v>730</v>
      </c>
      <c r="L561">
        <v>1339</v>
      </c>
      <c r="N561">
        <v>1007</v>
      </c>
      <c r="O561" t="s">
        <v>54</v>
      </c>
      <c r="P561" t="s">
        <v>54</v>
      </c>
      <c r="Q561">
        <v>1</v>
      </c>
      <c r="X561">
        <v>1E-3</v>
      </c>
      <c r="Y561">
        <v>49.83</v>
      </c>
      <c r="Z561">
        <v>0</v>
      </c>
      <c r="AA561">
        <v>0</v>
      </c>
      <c r="AB561">
        <v>0</v>
      </c>
      <c r="AC561">
        <v>0</v>
      </c>
      <c r="AD561">
        <v>1</v>
      </c>
      <c r="AE561">
        <v>0</v>
      </c>
      <c r="AF561" t="s">
        <v>4</v>
      </c>
      <c r="AG561">
        <v>1E-3</v>
      </c>
      <c r="AH561">
        <v>2</v>
      </c>
      <c r="AI561">
        <v>29860025</v>
      </c>
      <c r="AJ561">
        <v>562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</row>
    <row r="562" spans="1:44">
      <c r="A562">
        <f>ROW(Source!A450)</f>
        <v>450</v>
      </c>
      <c r="B562">
        <v>29860041</v>
      </c>
      <c r="C562">
        <v>29860017</v>
      </c>
      <c r="D562">
        <v>29313988</v>
      </c>
      <c r="E562">
        <v>1</v>
      </c>
      <c r="F562">
        <v>1</v>
      </c>
      <c r="G562">
        <v>37</v>
      </c>
      <c r="H562">
        <v>3</v>
      </c>
      <c r="I562" t="s">
        <v>1220</v>
      </c>
      <c r="J562" t="s">
        <v>1221</v>
      </c>
      <c r="K562" t="s">
        <v>1222</v>
      </c>
      <c r="L562">
        <v>1348</v>
      </c>
      <c r="N562">
        <v>1009</v>
      </c>
      <c r="O562" t="s">
        <v>68</v>
      </c>
      <c r="P562" t="s">
        <v>68</v>
      </c>
      <c r="Q562">
        <v>1000</v>
      </c>
      <c r="X562">
        <v>5.2999999999999999E-2</v>
      </c>
      <c r="Y562">
        <v>16607.689999999999</v>
      </c>
      <c r="Z562">
        <v>0</v>
      </c>
      <c r="AA562">
        <v>0</v>
      </c>
      <c r="AB562">
        <v>0</v>
      </c>
      <c r="AC562">
        <v>0</v>
      </c>
      <c r="AD562">
        <v>1</v>
      </c>
      <c r="AE562">
        <v>0</v>
      </c>
      <c r="AF562" t="s">
        <v>4</v>
      </c>
      <c r="AG562">
        <v>5.2999999999999999E-2</v>
      </c>
      <c r="AH562">
        <v>2</v>
      </c>
      <c r="AI562">
        <v>29860026</v>
      </c>
      <c r="AJ562">
        <v>563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</row>
    <row r="563" spans="1:44">
      <c r="A563">
        <f>ROW(Source!A450)</f>
        <v>450</v>
      </c>
      <c r="B563">
        <v>29860042</v>
      </c>
      <c r="C563">
        <v>29860017</v>
      </c>
      <c r="D563">
        <v>29315080</v>
      </c>
      <c r="E563">
        <v>1</v>
      </c>
      <c r="F563">
        <v>1</v>
      </c>
      <c r="G563">
        <v>37</v>
      </c>
      <c r="H563">
        <v>3</v>
      </c>
      <c r="I563" t="s">
        <v>1232</v>
      </c>
      <c r="J563" t="s">
        <v>1233</v>
      </c>
      <c r="K563" t="s">
        <v>1234</v>
      </c>
      <c r="L563">
        <v>1354</v>
      </c>
      <c r="N563">
        <v>1010</v>
      </c>
      <c r="O563" t="s">
        <v>180</v>
      </c>
      <c r="P563" t="s">
        <v>180</v>
      </c>
      <c r="Q563">
        <v>1</v>
      </c>
      <c r="X563">
        <v>669</v>
      </c>
      <c r="Y563">
        <v>56.1</v>
      </c>
      <c r="Z563">
        <v>0</v>
      </c>
      <c r="AA563">
        <v>0</v>
      </c>
      <c r="AB563">
        <v>0</v>
      </c>
      <c r="AC563">
        <v>0</v>
      </c>
      <c r="AD563">
        <v>1</v>
      </c>
      <c r="AE563">
        <v>0</v>
      </c>
      <c r="AF563" t="s">
        <v>4</v>
      </c>
      <c r="AG563">
        <v>669</v>
      </c>
      <c r="AH563">
        <v>2</v>
      </c>
      <c r="AI563">
        <v>29860027</v>
      </c>
      <c r="AJ563">
        <v>564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</row>
    <row r="564" spans="1:44">
      <c r="A564">
        <f>ROW(Source!A450)</f>
        <v>450</v>
      </c>
      <c r="B564">
        <v>29860043</v>
      </c>
      <c r="C564">
        <v>29860017</v>
      </c>
      <c r="D564">
        <v>29315091</v>
      </c>
      <c r="E564">
        <v>1</v>
      </c>
      <c r="F564">
        <v>1</v>
      </c>
      <c r="G564">
        <v>37</v>
      </c>
      <c r="H564">
        <v>3</v>
      </c>
      <c r="I564" t="s">
        <v>1235</v>
      </c>
      <c r="J564" t="s">
        <v>1236</v>
      </c>
      <c r="K564" t="s">
        <v>1237</v>
      </c>
      <c r="L564">
        <v>1301</v>
      </c>
      <c r="N564">
        <v>1003</v>
      </c>
      <c r="O564" t="s">
        <v>296</v>
      </c>
      <c r="P564" t="s">
        <v>296</v>
      </c>
      <c r="Q564">
        <v>1</v>
      </c>
      <c r="X564">
        <v>85.25</v>
      </c>
      <c r="Y564">
        <v>105.52</v>
      </c>
      <c r="Z564">
        <v>0</v>
      </c>
      <c r="AA564">
        <v>0</v>
      </c>
      <c r="AB564">
        <v>0</v>
      </c>
      <c r="AC564">
        <v>0</v>
      </c>
      <c r="AD564">
        <v>1</v>
      </c>
      <c r="AE564">
        <v>0</v>
      </c>
      <c r="AF564" t="s">
        <v>4</v>
      </c>
      <c r="AG564">
        <v>85.25</v>
      </c>
      <c r="AH564">
        <v>2</v>
      </c>
      <c r="AI564">
        <v>29860028</v>
      </c>
      <c r="AJ564">
        <v>566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</row>
    <row r="565" spans="1:44">
      <c r="A565">
        <f>ROW(Source!A450)</f>
        <v>450</v>
      </c>
      <c r="B565">
        <v>29860044</v>
      </c>
      <c r="C565">
        <v>29860017</v>
      </c>
      <c r="D565">
        <v>29315117</v>
      </c>
      <c r="E565">
        <v>1</v>
      </c>
      <c r="F565">
        <v>1</v>
      </c>
      <c r="G565">
        <v>37</v>
      </c>
      <c r="H565">
        <v>3</v>
      </c>
      <c r="I565" t="s">
        <v>1238</v>
      </c>
      <c r="J565" t="s">
        <v>1239</v>
      </c>
      <c r="K565" t="s">
        <v>1240</v>
      </c>
      <c r="L565">
        <v>1301</v>
      </c>
      <c r="N565">
        <v>1003</v>
      </c>
      <c r="O565" t="s">
        <v>296</v>
      </c>
      <c r="P565" t="s">
        <v>296</v>
      </c>
      <c r="Q565">
        <v>1</v>
      </c>
      <c r="X565">
        <v>84.9</v>
      </c>
      <c r="Y565">
        <v>152.69</v>
      </c>
      <c r="Z565">
        <v>0</v>
      </c>
      <c r="AA565">
        <v>0</v>
      </c>
      <c r="AB565">
        <v>0</v>
      </c>
      <c r="AC565">
        <v>0</v>
      </c>
      <c r="AD565">
        <v>1</v>
      </c>
      <c r="AE565">
        <v>0</v>
      </c>
      <c r="AF565" t="s">
        <v>4</v>
      </c>
      <c r="AG565">
        <v>84.9</v>
      </c>
      <c r="AH565">
        <v>2</v>
      </c>
      <c r="AI565">
        <v>29860029</v>
      </c>
      <c r="AJ565">
        <v>567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</row>
    <row r="566" spans="1:44">
      <c r="A566">
        <f>ROW(Source!A450)</f>
        <v>450</v>
      </c>
      <c r="B566">
        <v>29860045</v>
      </c>
      <c r="C566">
        <v>29860017</v>
      </c>
      <c r="D566">
        <v>29315239</v>
      </c>
      <c r="E566">
        <v>1</v>
      </c>
      <c r="F566">
        <v>1</v>
      </c>
      <c r="G566">
        <v>37</v>
      </c>
      <c r="H566">
        <v>3</v>
      </c>
      <c r="I566" t="s">
        <v>1184</v>
      </c>
      <c r="J566" t="s">
        <v>1185</v>
      </c>
      <c r="K566" t="s">
        <v>1186</v>
      </c>
      <c r="L566">
        <v>1354</v>
      </c>
      <c r="N566">
        <v>1010</v>
      </c>
      <c r="O566" t="s">
        <v>180</v>
      </c>
      <c r="P566" t="s">
        <v>180</v>
      </c>
      <c r="Q566">
        <v>1</v>
      </c>
      <c r="X566">
        <v>14</v>
      </c>
      <c r="Y566">
        <v>54.54</v>
      </c>
      <c r="Z566">
        <v>0</v>
      </c>
      <c r="AA566">
        <v>0</v>
      </c>
      <c r="AB566">
        <v>0</v>
      </c>
      <c r="AC566">
        <v>0</v>
      </c>
      <c r="AD566">
        <v>1</v>
      </c>
      <c r="AE566">
        <v>0</v>
      </c>
      <c r="AF566" t="s">
        <v>4</v>
      </c>
      <c r="AG566">
        <v>14</v>
      </c>
      <c r="AH566">
        <v>2</v>
      </c>
      <c r="AI566">
        <v>29860030</v>
      </c>
      <c r="AJ566">
        <v>568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</row>
    <row r="567" spans="1:44">
      <c r="A567">
        <f>ROW(Source!A450)</f>
        <v>450</v>
      </c>
      <c r="B567">
        <v>29860046</v>
      </c>
      <c r="C567">
        <v>29860017</v>
      </c>
      <c r="D567">
        <v>29315318</v>
      </c>
      <c r="E567">
        <v>1</v>
      </c>
      <c r="F567">
        <v>1</v>
      </c>
      <c r="G567">
        <v>37</v>
      </c>
      <c r="H567">
        <v>3</v>
      </c>
      <c r="I567" t="s">
        <v>1241</v>
      </c>
      <c r="J567" t="s">
        <v>1242</v>
      </c>
      <c r="K567" t="s">
        <v>1243</v>
      </c>
      <c r="L567">
        <v>1355</v>
      </c>
      <c r="N567">
        <v>1010</v>
      </c>
      <c r="O567" t="s">
        <v>377</v>
      </c>
      <c r="P567" t="s">
        <v>377</v>
      </c>
      <c r="Q567">
        <v>100</v>
      </c>
      <c r="X567">
        <v>6.69</v>
      </c>
      <c r="Y567">
        <v>7421.97</v>
      </c>
      <c r="Z567">
        <v>0</v>
      </c>
      <c r="AA567">
        <v>0</v>
      </c>
      <c r="AB567">
        <v>0</v>
      </c>
      <c r="AC567">
        <v>0</v>
      </c>
      <c r="AD567">
        <v>1</v>
      </c>
      <c r="AE567">
        <v>0</v>
      </c>
      <c r="AF567" t="s">
        <v>4</v>
      </c>
      <c r="AG567">
        <v>6.69</v>
      </c>
      <c r="AH567">
        <v>2</v>
      </c>
      <c r="AI567">
        <v>29860031</v>
      </c>
      <c r="AJ567">
        <v>569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</row>
    <row r="568" spans="1:44">
      <c r="A568">
        <f>ROW(Source!A450)</f>
        <v>450</v>
      </c>
      <c r="B568">
        <v>29860047</v>
      </c>
      <c r="C568">
        <v>29860017</v>
      </c>
      <c r="D568">
        <v>29309030</v>
      </c>
      <c r="E568">
        <v>37</v>
      </c>
      <c r="F568">
        <v>1</v>
      </c>
      <c r="G568">
        <v>37</v>
      </c>
      <c r="H568">
        <v>3</v>
      </c>
      <c r="I568" t="s">
        <v>1326</v>
      </c>
      <c r="J568" t="s">
        <v>4</v>
      </c>
      <c r="K568" t="s">
        <v>1327</v>
      </c>
      <c r="L568">
        <v>1327</v>
      </c>
      <c r="N568">
        <v>1005</v>
      </c>
      <c r="O568" t="s">
        <v>201</v>
      </c>
      <c r="P568" t="s">
        <v>201</v>
      </c>
      <c r="Q568">
        <v>1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 t="s">
        <v>4</v>
      </c>
      <c r="AG568">
        <v>0</v>
      </c>
      <c r="AH568">
        <v>3</v>
      </c>
      <c r="AI568">
        <v>-1</v>
      </c>
      <c r="AJ568" t="s">
        <v>4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</row>
    <row r="569" spans="1:44">
      <c r="A569">
        <f>ROW(Source!A452)</f>
        <v>452</v>
      </c>
      <c r="B569">
        <v>29860053</v>
      </c>
      <c r="C569">
        <v>29860049</v>
      </c>
      <c r="D569">
        <v>29308795</v>
      </c>
      <c r="E569">
        <v>37</v>
      </c>
      <c r="F569">
        <v>1</v>
      </c>
      <c r="G569">
        <v>37</v>
      </c>
      <c r="H569">
        <v>1</v>
      </c>
      <c r="I569" t="s">
        <v>684</v>
      </c>
      <c r="J569" t="s">
        <v>4</v>
      </c>
      <c r="K569" t="s">
        <v>685</v>
      </c>
      <c r="L569">
        <v>1191</v>
      </c>
      <c r="N569">
        <v>1013</v>
      </c>
      <c r="O569" t="s">
        <v>686</v>
      </c>
      <c r="P569" t="s">
        <v>686</v>
      </c>
      <c r="Q569">
        <v>1</v>
      </c>
      <c r="X569">
        <v>52.78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1</v>
      </c>
      <c r="AE569">
        <v>1</v>
      </c>
      <c r="AF569" t="s">
        <v>4</v>
      </c>
      <c r="AG569">
        <v>52.78</v>
      </c>
      <c r="AH569">
        <v>2</v>
      </c>
      <c r="AI569">
        <v>29860050</v>
      </c>
      <c r="AJ569">
        <v>570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</row>
    <row r="570" spans="1:44">
      <c r="A570">
        <f>ROW(Source!A452)</f>
        <v>452</v>
      </c>
      <c r="B570">
        <v>29860054</v>
      </c>
      <c r="C570">
        <v>29860049</v>
      </c>
      <c r="D570">
        <v>29311503</v>
      </c>
      <c r="E570">
        <v>1</v>
      </c>
      <c r="F570">
        <v>1</v>
      </c>
      <c r="G570">
        <v>37</v>
      </c>
      <c r="H570">
        <v>3</v>
      </c>
      <c r="I570" t="s">
        <v>52</v>
      </c>
      <c r="J570" t="s">
        <v>55</v>
      </c>
      <c r="K570" t="s">
        <v>53</v>
      </c>
      <c r="L570">
        <v>1339</v>
      </c>
      <c r="N570">
        <v>1007</v>
      </c>
      <c r="O570" t="s">
        <v>54</v>
      </c>
      <c r="P570" t="s">
        <v>54</v>
      </c>
      <c r="Q570">
        <v>1</v>
      </c>
      <c r="X570">
        <v>5.0000000000000001E-3</v>
      </c>
      <c r="Y570">
        <v>12590.21</v>
      </c>
      <c r="Z570">
        <v>0</v>
      </c>
      <c r="AA570">
        <v>0</v>
      </c>
      <c r="AB570">
        <v>0</v>
      </c>
      <c r="AC570">
        <v>0</v>
      </c>
      <c r="AD570">
        <v>1</v>
      </c>
      <c r="AE570">
        <v>0</v>
      </c>
      <c r="AF570" t="s">
        <v>4</v>
      </c>
      <c r="AG570">
        <v>5.0000000000000001E-3</v>
      </c>
      <c r="AH570">
        <v>2</v>
      </c>
      <c r="AI570">
        <v>29860051</v>
      </c>
      <c r="AJ570">
        <v>571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</row>
    <row r="571" spans="1:44">
      <c r="A571">
        <f>ROW(Source!A452)</f>
        <v>452</v>
      </c>
      <c r="B571">
        <v>29860055</v>
      </c>
      <c r="C571">
        <v>29860049</v>
      </c>
      <c r="D571">
        <v>29311504</v>
      </c>
      <c r="E571">
        <v>1</v>
      </c>
      <c r="F571">
        <v>1</v>
      </c>
      <c r="G571">
        <v>37</v>
      </c>
      <c r="H571">
        <v>3</v>
      </c>
      <c r="I571" t="s">
        <v>57</v>
      </c>
      <c r="J571" t="s">
        <v>59</v>
      </c>
      <c r="K571" t="s">
        <v>58</v>
      </c>
      <c r="L571">
        <v>1339</v>
      </c>
      <c r="N571">
        <v>1007</v>
      </c>
      <c r="O571" t="s">
        <v>54</v>
      </c>
      <c r="P571" t="s">
        <v>54</v>
      </c>
      <c r="Q571">
        <v>1</v>
      </c>
      <c r="X571">
        <v>2.5000000000000001E-3</v>
      </c>
      <c r="Y571">
        <v>12042.47</v>
      </c>
      <c r="Z571">
        <v>0</v>
      </c>
      <c r="AA571">
        <v>0</v>
      </c>
      <c r="AB571">
        <v>0</v>
      </c>
      <c r="AC571">
        <v>0</v>
      </c>
      <c r="AD571">
        <v>1</v>
      </c>
      <c r="AE571">
        <v>0</v>
      </c>
      <c r="AF571" t="s">
        <v>4</v>
      </c>
      <c r="AG571">
        <v>2.5000000000000001E-3</v>
      </c>
      <c r="AH571">
        <v>2</v>
      </c>
      <c r="AI571">
        <v>29860052</v>
      </c>
      <c r="AJ571">
        <v>572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</row>
    <row r="572" spans="1:44">
      <c r="A572">
        <f>ROW(Source!A456)</f>
        <v>456</v>
      </c>
      <c r="B572">
        <v>29860062</v>
      </c>
      <c r="C572">
        <v>29860059</v>
      </c>
      <c r="D572">
        <v>29308795</v>
      </c>
      <c r="E572">
        <v>37</v>
      </c>
      <c r="F572">
        <v>1</v>
      </c>
      <c r="G572">
        <v>37</v>
      </c>
      <c r="H572">
        <v>1</v>
      </c>
      <c r="I572" t="s">
        <v>684</v>
      </c>
      <c r="J572" t="s">
        <v>4</v>
      </c>
      <c r="K572" t="s">
        <v>685</v>
      </c>
      <c r="L572">
        <v>1191</v>
      </c>
      <c r="N572">
        <v>1013</v>
      </c>
      <c r="O572" t="s">
        <v>686</v>
      </c>
      <c r="P572" t="s">
        <v>686</v>
      </c>
      <c r="Q572">
        <v>1</v>
      </c>
      <c r="X572">
        <v>17.41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1</v>
      </c>
      <c r="AE572">
        <v>1</v>
      </c>
      <c r="AF572" t="s">
        <v>4</v>
      </c>
      <c r="AG572">
        <v>17.41</v>
      </c>
      <c r="AH572">
        <v>2</v>
      </c>
      <c r="AI572">
        <v>29860060</v>
      </c>
      <c r="AJ572">
        <v>573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</row>
    <row r="573" spans="1:44">
      <c r="A573">
        <f>ROW(Source!A456)</f>
        <v>456</v>
      </c>
      <c r="B573">
        <v>29860063</v>
      </c>
      <c r="C573">
        <v>29860059</v>
      </c>
      <c r="D573">
        <v>29308796</v>
      </c>
      <c r="E573">
        <v>37</v>
      </c>
      <c r="F573">
        <v>1</v>
      </c>
      <c r="G573">
        <v>37</v>
      </c>
      <c r="H573">
        <v>3</v>
      </c>
      <c r="I573" t="s">
        <v>731</v>
      </c>
      <c r="J573" t="s">
        <v>4</v>
      </c>
      <c r="K573" t="s">
        <v>732</v>
      </c>
      <c r="L573">
        <v>1348</v>
      </c>
      <c r="N573">
        <v>1009</v>
      </c>
      <c r="O573" t="s">
        <v>68</v>
      </c>
      <c r="P573" t="s">
        <v>68</v>
      </c>
      <c r="Q573">
        <v>1000</v>
      </c>
      <c r="X573">
        <v>1.02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1</v>
      </c>
      <c r="AE573">
        <v>0</v>
      </c>
      <c r="AF573" t="s">
        <v>4</v>
      </c>
      <c r="AG573">
        <v>1.02</v>
      </c>
      <c r="AH573">
        <v>2</v>
      </c>
      <c r="AI573">
        <v>29860061</v>
      </c>
      <c r="AJ573">
        <v>574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</row>
    <row r="574" spans="1:44">
      <c r="A574">
        <f>ROW(Source!A457)</f>
        <v>457</v>
      </c>
      <c r="B574">
        <v>29860067</v>
      </c>
      <c r="C574">
        <v>29860064</v>
      </c>
      <c r="D574">
        <v>29308795</v>
      </c>
      <c r="E574">
        <v>37</v>
      </c>
      <c r="F574">
        <v>1</v>
      </c>
      <c r="G574">
        <v>37</v>
      </c>
      <c r="H574">
        <v>1</v>
      </c>
      <c r="I574" t="s">
        <v>684</v>
      </c>
      <c r="J574" t="s">
        <v>4</v>
      </c>
      <c r="K574" t="s">
        <v>685</v>
      </c>
      <c r="L574">
        <v>1191</v>
      </c>
      <c r="N574">
        <v>1013</v>
      </c>
      <c r="O574" t="s">
        <v>686</v>
      </c>
      <c r="P574" t="s">
        <v>686</v>
      </c>
      <c r="Q574">
        <v>1</v>
      </c>
      <c r="X574">
        <v>15.86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1</v>
      </c>
      <c r="AE574">
        <v>1</v>
      </c>
      <c r="AF574" t="s">
        <v>4</v>
      </c>
      <c r="AG574">
        <v>15.86</v>
      </c>
      <c r="AH574">
        <v>2</v>
      </c>
      <c r="AI574">
        <v>29860065</v>
      </c>
      <c r="AJ574">
        <v>575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</row>
    <row r="575" spans="1:44">
      <c r="A575">
        <f>ROW(Source!A457)</f>
        <v>457</v>
      </c>
      <c r="B575">
        <v>29860068</v>
      </c>
      <c r="C575">
        <v>29860064</v>
      </c>
      <c r="D575">
        <v>29310877</v>
      </c>
      <c r="E575">
        <v>1</v>
      </c>
      <c r="F575">
        <v>1</v>
      </c>
      <c r="G575">
        <v>37</v>
      </c>
      <c r="H575">
        <v>3</v>
      </c>
      <c r="I575" t="s">
        <v>1244</v>
      </c>
      <c r="J575" t="s">
        <v>1245</v>
      </c>
      <c r="K575" t="s">
        <v>1246</v>
      </c>
      <c r="L575">
        <v>1348</v>
      </c>
      <c r="N575">
        <v>1009</v>
      </c>
      <c r="O575" t="s">
        <v>68</v>
      </c>
      <c r="P575" t="s">
        <v>68</v>
      </c>
      <c r="Q575">
        <v>1000</v>
      </c>
      <c r="X575">
        <v>0.25</v>
      </c>
      <c r="Y575">
        <v>44592.03</v>
      </c>
      <c r="Z575">
        <v>0</v>
      </c>
      <c r="AA575">
        <v>0</v>
      </c>
      <c r="AB575">
        <v>0</v>
      </c>
      <c r="AC575">
        <v>0</v>
      </c>
      <c r="AD575">
        <v>1</v>
      </c>
      <c r="AE575">
        <v>0</v>
      </c>
      <c r="AF575" t="s">
        <v>4</v>
      </c>
      <c r="AG575">
        <v>0.25</v>
      </c>
      <c r="AH575">
        <v>2</v>
      </c>
      <c r="AI575">
        <v>29860066</v>
      </c>
      <c r="AJ575">
        <v>576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</row>
    <row r="576" spans="1:44">
      <c r="A576">
        <f>ROW(Source!A458)</f>
        <v>458</v>
      </c>
      <c r="B576">
        <v>29860079</v>
      </c>
      <c r="C576">
        <v>29860069</v>
      </c>
      <c r="D576">
        <v>29308795</v>
      </c>
      <c r="E576">
        <v>37</v>
      </c>
      <c r="F576">
        <v>1</v>
      </c>
      <c r="G576">
        <v>37</v>
      </c>
      <c r="H576">
        <v>1</v>
      </c>
      <c r="I576" t="s">
        <v>684</v>
      </c>
      <c r="J576" t="s">
        <v>4</v>
      </c>
      <c r="K576" t="s">
        <v>685</v>
      </c>
      <c r="L576">
        <v>1191</v>
      </c>
      <c r="N576">
        <v>1013</v>
      </c>
      <c r="O576" t="s">
        <v>686</v>
      </c>
      <c r="P576" t="s">
        <v>686</v>
      </c>
      <c r="Q576">
        <v>1</v>
      </c>
      <c r="X576">
        <v>60.95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1</v>
      </c>
      <c r="AE576">
        <v>1</v>
      </c>
      <c r="AF576" t="s">
        <v>4</v>
      </c>
      <c r="AG576">
        <v>60.95</v>
      </c>
      <c r="AH576">
        <v>2</v>
      </c>
      <c r="AI576">
        <v>29860070</v>
      </c>
      <c r="AJ576">
        <v>577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</row>
    <row r="577" spans="1:44">
      <c r="A577">
        <f>ROW(Source!A458)</f>
        <v>458</v>
      </c>
      <c r="B577">
        <v>29860080</v>
      </c>
      <c r="C577">
        <v>29860069</v>
      </c>
      <c r="D577">
        <v>29310157</v>
      </c>
      <c r="E577">
        <v>1</v>
      </c>
      <c r="F577">
        <v>1</v>
      </c>
      <c r="G577">
        <v>37</v>
      </c>
      <c r="H577">
        <v>2</v>
      </c>
      <c r="I577" t="s">
        <v>1247</v>
      </c>
      <c r="J577" t="s">
        <v>1248</v>
      </c>
      <c r="K577" t="s">
        <v>1249</v>
      </c>
      <c r="L577">
        <v>1368</v>
      </c>
      <c r="N577">
        <v>1011</v>
      </c>
      <c r="O577" t="s">
        <v>63</v>
      </c>
      <c r="P577" t="s">
        <v>63</v>
      </c>
      <c r="Q577">
        <v>1</v>
      </c>
      <c r="X577">
        <v>4.5199999999999996</v>
      </c>
      <c r="Y577">
        <v>0</v>
      </c>
      <c r="Z577">
        <v>1300.3399999999999</v>
      </c>
      <c r="AA577">
        <v>683.5</v>
      </c>
      <c r="AB577">
        <v>0</v>
      </c>
      <c r="AC577">
        <v>0</v>
      </c>
      <c r="AD577">
        <v>1</v>
      </c>
      <c r="AE577">
        <v>0</v>
      </c>
      <c r="AF577" t="s">
        <v>4</v>
      </c>
      <c r="AG577">
        <v>4.5199999999999996</v>
      </c>
      <c r="AH577">
        <v>2</v>
      </c>
      <c r="AI577">
        <v>29860071</v>
      </c>
      <c r="AJ577">
        <v>578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</row>
    <row r="578" spans="1:44">
      <c r="A578">
        <f>ROW(Source!A458)</f>
        <v>458</v>
      </c>
      <c r="B578">
        <v>29860081</v>
      </c>
      <c r="C578">
        <v>29860069</v>
      </c>
      <c r="D578">
        <v>29310294</v>
      </c>
      <c r="E578">
        <v>1</v>
      </c>
      <c r="F578">
        <v>1</v>
      </c>
      <c r="G578">
        <v>37</v>
      </c>
      <c r="H578">
        <v>2</v>
      </c>
      <c r="I578" t="s">
        <v>984</v>
      </c>
      <c r="J578" t="s">
        <v>985</v>
      </c>
      <c r="K578" t="s">
        <v>986</v>
      </c>
      <c r="L578">
        <v>1368</v>
      </c>
      <c r="N578">
        <v>1011</v>
      </c>
      <c r="O578" t="s">
        <v>63</v>
      </c>
      <c r="P578" t="s">
        <v>63</v>
      </c>
      <c r="Q578">
        <v>1</v>
      </c>
      <c r="X578">
        <v>4.5199999999999996</v>
      </c>
      <c r="Y578">
        <v>0</v>
      </c>
      <c r="Z578">
        <v>55.98</v>
      </c>
      <c r="AA578">
        <v>0.26</v>
      </c>
      <c r="AB578">
        <v>0</v>
      </c>
      <c r="AC578">
        <v>0</v>
      </c>
      <c r="AD578">
        <v>1</v>
      </c>
      <c r="AE578">
        <v>0</v>
      </c>
      <c r="AF578" t="s">
        <v>4</v>
      </c>
      <c r="AG578">
        <v>4.5199999999999996</v>
      </c>
      <c r="AH578">
        <v>2</v>
      </c>
      <c r="AI578">
        <v>29860072</v>
      </c>
      <c r="AJ578">
        <v>579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</row>
    <row r="579" spans="1:44">
      <c r="A579">
        <f>ROW(Source!A458)</f>
        <v>458</v>
      </c>
      <c r="B579">
        <v>29860082</v>
      </c>
      <c r="C579">
        <v>29860069</v>
      </c>
      <c r="D579">
        <v>29310399</v>
      </c>
      <c r="E579">
        <v>1</v>
      </c>
      <c r="F579">
        <v>1</v>
      </c>
      <c r="G579">
        <v>37</v>
      </c>
      <c r="H579">
        <v>2</v>
      </c>
      <c r="I579" t="s">
        <v>1250</v>
      </c>
      <c r="J579" t="s">
        <v>1251</v>
      </c>
      <c r="K579" t="s">
        <v>1252</v>
      </c>
      <c r="L579">
        <v>1368</v>
      </c>
      <c r="N579">
        <v>1011</v>
      </c>
      <c r="O579" t="s">
        <v>63</v>
      </c>
      <c r="P579" t="s">
        <v>63</v>
      </c>
      <c r="Q579">
        <v>1</v>
      </c>
      <c r="X579">
        <v>3.62</v>
      </c>
      <c r="Y579">
        <v>0</v>
      </c>
      <c r="Z579">
        <v>73.650000000000006</v>
      </c>
      <c r="AA579">
        <v>0.1</v>
      </c>
      <c r="AB579">
        <v>0</v>
      </c>
      <c r="AC579">
        <v>0</v>
      </c>
      <c r="AD579">
        <v>1</v>
      </c>
      <c r="AE579">
        <v>0</v>
      </c>
      <c r="AF579" t="s">
        <v>4</v>
      </c>
      <c r="AG579">
        <v>3.62</v>
      </c>
      <c r="AH579">
        <v>2</v>
      </c>
      <c r="AI579">
        <v>29860073</v>
      </c>
      <c r="AJ579">
        <v>580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</row>
    <row r="580" spans="1:44">
      <c r="A580">
        <f>ROW(Source!A458)</f>
        <v>458</v>
      </c>
      <c r="B580">
        <v>29860083</v>
      </c>
      <c r="C580">
        <v>29860069</v>
      </c>
      <c r="D580">
        <v>29310400</v>
      </c>
      <c r="E580">
        <v>1</v>
      </c>
      <c r="F580">
        <v>1</v>
      </c>
      <c r="G580">
        <v>37</v>
      </c>
      <c r="H580">
        <v>2</v>
      </c>
      <c r="I580" t="s">
        <v>1253</v>
      </c>
      <c r="J580" t="s">
        <v>1254</v>
      </c>
      <c r="K580" t="s">
        <v>1255</v>
      </c>
      <c r="L580">
        <v>1368</v>
      </c>
      <c r="N580">
        <v>1011</v>
      </c>
      <c r="O580" t="s">
        <v>63</v>
      </c>
      <c r="P580" t="s">
        <v>63</v>
      </c>
      <c r="Q580">
        <v>1</v>
      </c>
      <c r="X580">
        <v>14.98</v>
      </c>
      <c r="Y580">
        <v>0</v>
      </c>
      <c r="Z580">
        <v>8.4</v>
      </c>
      <c r="AA580">
        <v>4.8099999999999996</v>
      </c>
      <c r="AB580">
        <v>0</v>
      </c>
      <c r="AC580">
        <v>0</v>
      </c>
      <c r="AD580">
        <v>1</v>
      </c>
      <c r="AE580">
        <v>0</v>
      </c>
      <c r="AF580" t="s">
        <v>4</v>
      </c>
      <c r="AG580">
        <v>14.98</v>
      </c>
      <c r="AH580">
        <v>2</v>
      </c>
      <c r="AI580">
        <v>29860074</v>
      </c>
      <c r="AJ580">
        <v>581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</row>
    <row r="581" spans="1:44">
      <c r="A581">
        <f>ROW(Source!A458)</f>
        <v>458</v>
      </c>
      <c r="B581">
        <v>29860084</v>
      </c>
      <c r="C581">
        <v>29860069</v>
      </c>
      <c r="D581">
        <v>29310873</v>
      </c>
      <c r="E581">
        <v>1</v>
      </c>
      <c r="F581">
        <v>1</v>
      </c>
      <c r="G581">
        <v>37</v>
      </c>
      <c r="H581">
        <v>3</v>
      </c>
      <c r="I581" t="s">
        <v>1256</v>
      </c>
      <c r="J581" t="s">
        <v>1257</v>
      </c>
      <c r="K581" t="s">
        <v>1258</v>
      </c>
      <c r="L581">
        <v>1348</v>
      </c>
      <c r="N581">
        <v>1009</v>
      </c>
      <c r="O581" t="s">
        <v>68</v>
      </c>
      <c r="P581" t="s">
        <v>68</v>
      </c>
      <c r="Q581">
        <v>1000</v>
      </c>
      <c r="X581">
        <v>3.5000000000000003E-2</v>
      </c>
      <c r="Y581">
        <v>118844.95</v>
      </c>
      <c r="Z581">
        <v>0</v>
      </c>
      <c r="AA581">
        <v>0</v>
      </c>
      <c r="AB581">
        <v>0</v>
      </c>
      <c r="AC581">
        <v>0</v>
      </c>
      <c r="AD581">
        <v>1</v>
      </c>
      <c r="AE581">
        <v>0</v>
      </c>
      <c r="AF581" t="s">
        <v>4</v>
      </c>
      <c r="AG581">
        <v>3.5000000000000003E-2</v>
      </c>
      <c r="AH581">
        <v>2</v>
      </c>
      <c r="AI581">
        <v>29860075</v>
      </c>
      <c r="AJ581">
        <v>582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</row>
    <row r="582" spans="1:44">
      <c r="A582">
        <f>ROW(Source!A458)</f>
        <v>458</v>
      </c>
      <c r="B582">
        <v>29860085</v>
      </c>
      <c r="C582">
        <v>29860069</v>
      </c>
      <c r="D582">
        <v>29311021</v>
      </c>
      <c r="E582">
        <v>1</v>
      </c>
      <c r="F582">
        <v>1</v>
      </c>
      <c r="G582">
        <v>37</v>
      </c>
      <c r="H582">
        <v>3</v>
      </c>
      <c r="I582" t="s">
        <v>1259</v>
      </c>
      <c r="J582" t="s">
        <v>1260</v>
      </c>
      <c r="K582" t="s">
        <v>1261</v>
      </c>
      <c r="L582">
        <v>1327</v>
      </c>
      <c r="N582">
        <v>1005</v>
      </c>
      <c r="O582" t="s">
        <v>201</v>
      </c>
      <c r="P582" t="s">
        <v>201</v>
      </c>
      <c r="Q582">
        <v>1</v>
      </c>
      <c r="X582">
        <v>135</v>
      </c>
      <c r="Y582">
        <v>310.62</v>
      </c>
      <c r="Z582">
        <v>0</v>
      </c>
      <c r="AA582">
        <v>0</v>
      </c>
      <c r="AB582">
        <v>0</v>
      </c>
      <c r="AC582">
        <v>0</v>
      </c>
      <c r="AD582">
        <v>1</v>
      </c>
      <c r="AE582">
        <v>0</v>
      </c>
      <c r="AF582" t="s">
        <v>4</v>
      </c>
      <c r="AG582">
        <v>135</v>
      </c>
      <c r="AH582">
        <v>2</v>
      </c>
      <c r="AI582">
        <v>29860076</v>
      </c>
      <c r="AJ582">
        <v>583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</row>
    <row r="583" spans="1:44">
      <c r="A583">
        <f>ROW(Source!A458)</f>
        <v>458</v>
      </c>
      <c r="B583">
        <v>29860086</v>
      </c>
      <c r="C583">
        <v>29860069</v>
      </c>
      <c r="D583">
        <v>29311022</v>
      </c>
      <c r="E583">
        <v>1</v>
      </c>
      <c r="F583">
        <v>1</v>
      </c>
      <c r="G583">
        <v>37</v>
      </c>
      <c r="H583">
        <v>3</v>
      </c>
      <c r="I583" t="s">
        <v>1262</v>
      </c>
      <c r="J583" t="s">
        <v>1263</v>
      </c>
      <c r="K583" t="s">
        <v>1264</v>
      </c>
      <c r="L583">
        <v>1327</v>
      </c>
      <c r="N583">
        <v>1005</v>
      </c>
      <c r="O583" t="s">
        <v>201</v>
      </c>
      <c r="P583" t="s">
        <v>201</v>
      </c>
      <c r="Q583">
        <v>1</v>
      </c>
      <c r="X583">
        <v>132.30000000000001</v>
      </c>
      <c r="Y583">
        <v>294.44</v>
      </c>
      <c r="Z583">
        <v>0</v>
      </c>
      <c r="AA583">
        <v>0</v>
      </c>
      <c r="AB583">
        <v>0</v>
      </c>
      <c r="AC583">
        <v>0</v>
      </c>
      <c r="AD583">
        <v>1</v>
      </c>
      <c r="AE583">
        <v>0</v>
      </c>
      <c r="AF583" t="s">
        <v>4</v>
      </c>
      <c r="AG583">
        <v>132.30000000000001</v>
      </c>
      <c r="AH583">
        <v>2</v>
      </c>
      <c r="AI583">
        <v>29860077</v>
      </c>
      <c r="AJ583">
        <v>584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</row>
    <row r="584" spans="1:44">
      <c r="A584">
        <f>ROW(Source!A458)</f>
        <v>458</v>
      </c>
      <c r="B584">
        <v>29860087</v>
      </c>
      <c r="C584">
        <v>29860069</v>
      </c>
      <c r="D584">
        <v>29311081</v>
      </c>
      <c r="E584">
        <v>1</v>
      </c>
      <c r="F584">
        <v>1</v>
      </c>
      <c r="G584">
        <v>37</v>
      </c>
      <c r="H584">
        <v>3</v>
      </c>
      <c r="I584" t="s">
        <v>1265</v>
      </c>
      <c r="J584" t="s">
        <v>1266</v>
      </c>
      <c r="K584" t="s">
        <v>1267</v>
      </c>
      <c r="L584">
        <v>1346</v>
      </c>
      <c r="N584">
        <v>1009</v>
      </c>
      <c r="O584" t="s">
        <v>717</v>
      </c>
      <c r="P584" t="s">
        <v>717</v>
      </c>
      <c r="Q584">
        <v>1</v>
      </c>
      <c r="X584">
        <v>6.9</v>
      </c>
      <c r="Y584">
        <v>67.319999999999993</v>
      </c>
      <c r="Z584">
        <v>0</v>
      </c>
      <c r="AA584">
        <v>0</v>
      </c>
      <c r="AB584">
        <v>0</v>
      </c>
      <c r="AC584">
        <v>0</v>
      </c>
      <c r="AD584">
        <v>1</v>
      </c>
      <c r="AE584">
        <v>0</v>
      </c>
      <c r="AF584" t="s">
        <v>4</v>
      </c>
      <c r="AG584">
        <v>6.9</v>
      </c>
      <c r="AH584">
        <v>2</v>
      </c>
      <c r="AI584">
        <v>29860078</v>
      </c>
      <c r="AJ584">
        <v>585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</row>
    <row r="585" spans="1:44">
      <c r="A585">
        <f>ROW(Source!A459)</f>
        <v>459</v>
      </c>
      <c r="B585">
        <v>29860093</v>
      </c>
      <c r="C585">
        <v>29860088</v>
      </c>
      <c r="D585">
        <v>29308795</v>
      </c>
      <c r="E585">
        <v>37</v>
      </c>
      <c r="F585">
        <v>1</v>
      </c>
      <c r="G585">
        <v>37</v>
      </c>
      <c r="H585">
        <v>1</v>
      </c>
      <c r="I585" t="s">
        <v>684</v>
      </c>
      <c r="J585" t="s">
        <v>4</v>
      </c>
      <c r="K585" t="s">
        <v>685</v>
      </c>
      <c r="L585">
        <v>1191</v>
      </c>
      <c r="N585">
        <v>1013</v>
      </c>
      <c r="O585" t="s">
        <v>686</v>
      </c>
      <c r="P585" t="s">
        <v>686</v>
      </c>
      <c r="Q585">
        <v>1</v>
      </c>
      <c r="X585">
        <v>26.56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1</v>
      </c>
      <c r="AE585">
        <v>1</v>
      </c>
      <c r="AF585" t="s">
        <v>4</v>
      </c>
      <c r="AG585">
        <v>26.56</v>
      </c>
      <c r="AH585">
        <v>2</v>
      </c>
      <c r="AI585">
        <v>29860089</v>
      </c>
      <c r="AJ585">
        <v>586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</row>
    <row r="586" spans="1:44">
      <c r="A586">
        <f>ROW(Source!A459)</f>
        <v>459</v>
      </c>
      <c r="B586">
        <v>29860094</v>
      </c>
      <c r="C586">
        <v>29860088</v>
      </c>
      <c r="D586">
        <v>29310877</v>
      </c>
      <c r="E586">
        <v>1</v>
      </c>
      <c r="F586">
        <v>1</v>
      </c>
      <c r="G586">
        <v>37</v>
      </c>
      <c r="H586">
        <v>3</v>
      </c>
      <c r="I586" t="s">
        <v>1244</v>
      </c>
      <c r="J586" t="s">
        <v>1245</v>
      </c>
      <c r="K586" t="s">
        <v>1246</v>
      </c>
      <c r="L586">
        <v>1348</v>
      </c>
      <c r="N586">
        <v>1009</v>
      </c>
      <c r="O586" t="s">
        <v>68</v>
      </c>
      <c r="P586" t="s">
        <v>68</v>
      </c>
      <c r="Q586">
        <v>1000</v>
      </c>
      <c r="X586">
        <v>0.60499999999999998</v>
      </c>
      <c r="Y586">
        <v>44592.03</v>
      </c>
      <c r="Z586">
        <v>0</v>
      </c>
      <c r="AA586">
        <v>0</v>
      </c>
      <c r="AB586">
        <v>0</v>
      </c>
      <c r="AC586">
        <v>0</v>
      </c>
      <c r="AD586">
        <v>1</v>
      </c>
      <c r="AE586">
        <v>0</v>
      </c>
      <c r="AF586" t="s">
        <v>4</v>
      </c>
      <c r="AG586">
        <v>0.60499999999999998</v>
      </c>
      <c r="AH586">
        <v>2</v>
      </c>
      <c r="AI586">
        <v>29860090</v>
      </c>
      <c r="AJ586">
        <v>587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</row>
    <row r="587" spans="1:44">
      <c r="A587">
        <f>ROW(Source!A459)</f>
        <v>459</v>
      </c>
      <c r="B587">
        <v>29860095</v>
      </c>
      <c r="C587">
        <v>29860088</v>
      </c>
      <c r="D587">
        <v>29311020</v>
      </c>
      <c r="E587">
        <v>1</v>
      </c>
      <c r="F587">
        <v>1</v>
      </c>
      <c r="G587">
        <v>37</v>
      </c>
      <c r="H587">
        <v>3</v>
      </c>
      <c r="I587" t="s">
        <v>1268</v>
      </c>
      <c r="J587" t="s">
        <v>1269</v>
      </c>
      <c r="K587" t="s">
        <v>1270</v>
      </c>
      <c r="L587">
        <v>1327</v>
      </c>
      <c r="N587">
        <v>1005</v>
      </c>
      <c r="O587" t="s">
        <v>201</v>
      </c>
      <c r="P587" t="s">
        <v>201</v>
      </c>
      <c r="Q587">
        <v>1</v>
      </c>
      <c r="X587">
        <v>252</v>
      </c>
      <c r="Y587">
        <v>50.01</v>
      </c>
      <c r="Z587">
        <v>0</v>
      </c>
      <c r="AA587">
        <v>0</v>
      </c>
      <c r="AB587">
        <v>0</v>
      </c>
      <c r="AC587">
        <v>0</v>
      </c>
      <c r="AD587">
        <v>1</v>
      </c>
      <c r="AE587">
        <v>0</v>
      </c>
      <c r="AF587" t="s">
        <v>4</v>
      </c>
      <c r="AG587">
        <v>252</v>
      </c>
      <c r="AH587">
        <v>2</v>
      </c>
      <c r="AI587">
        <v>29860091</v>
      </c>
      <c r="AJ587">
        <v>588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</row>
    <row r="588" spans="1:44">
      <c r="A588">
        <f>ROW(Source!A459)</f>
        <v>459</v>
      </c>
      <c r="B588">
        <v>29860096</v>
      </c>
      <c r="C588">
        <v>29860088</v>
      </c>
      <c r="D588">
        <v>29313937</v>
      </c>
      <c r="E588">
        <v>1</v>
      </c>
      <c r="F588">
        <v>1</v>
      </c>
      <c r="G588">
        <v>37</v>
      </c>
      <c r="H588">
        <v>3</v>
      </c>
      <c r="I588" t="s">
        <v>1065</v>
      </c>
      <c r="J588" t="s">
        <v>1066</v>
      </c>
      <c r="K588" t="s">
        <v>1067</v>
      </c>
      <c r="L588">
        <v>1339</v>
      </c>
      <c r="N588">
        <v>1007</v>
      </c>
      <c r="O588" t="s">
        <v>54</v>
      </c>
      <c r="P588" t="s">
        <v>54</v>
      </c>
      <c r="Q588">
        <v>1</v>
      </c>
      <c r="X588">
        <v>0.51</v>
      </c>
      <c r="Y588">
        <v>4927.1099999999997</v>
      </c>
      <c r="Z588">
        <v>0</v>
      </c>
      <c r="AA588">
        <v>0</v>
      </c>
      <c r="AB588">
        <v>0</v>
      </c>
      <c r="AC588">
        <v>0</v>
      </c>
      <c r="AD588">
        <v>1</v>
      </c>
      <c r="AE588">
        <v>0</v>
      </c>
      <c r="AF588" t="s">
        <v>4</v>
      </c>
      <c r="AG588">
        <v>0.51</v>
      </c>
      <c r="AH588">
        <v>2</v>
      </c>
      <c r="AI588">
        <v>29860092</v>
      </c>
      <c r="AJ588">
        <v>589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</row>
    <row r="589" spans="1:44">
      <c r="A589">
        <f>ROW(Source!A460)</f>
        <v>460</v>
      </c>
      <c r="B589">
        <v>29860103</v>
      </c>
      <c r="C589">
        <v>29860097</v>
      </c>
      <c r="D589">
        <v>29308795</v>
      </c>
      <c r="E589">
        <v>37</v>
      </c>
      <c r="F589">
        <v>1</v>
      </c>
      <c r="G589">
        <v>37</v>
      </c>
      <c r="H589">
        <v>1</v>
      </c>
      <c r="I589" t="s">
        <v>684</v>
      </c>
      <c r="J589" t="s">
        <v>4</v>
      </c>
      <c r="K589" t="s">
        <v>685</v>
      </c>
      <c r="L589">
        <v>1191</v>
      </c>
      <c r="N589">
        <v>1013</v>
      </c>
      <c r="O589" t="s">
        <v>686</v>
      </c>
      <c r="P589" t="s">
        <v>686</v>
      </c>
      <c r="Q589">
        <v>1</v>
      </c>
      <c r="X589">
        <v>41.41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1</v>
      </c>
      <c r="AE589">
        <v>1</v>
      </c>
      <c r="AF589" t="s">
        <v>4</v>
      </c>
      <c r="AG589">
        <v>41.41</v>
      </c>
      <c r="AH589">
        <v>2</v>
      </c>
      <c r="AI589">
        <v>29860098</v>
      </c>
      <c r="AJ589">
        <v>590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</row>
    <row r="590" spans="1:44">
      <c r="A590">
        <f>ROW(Source!A460)</f>
        <v>460</v>
      </c>
      <c r="B590">
        <v>29860104</v>
      </c>
      <c r="C590">
        <v>29860097</v>
      </c>
      <c r="D590">
        <v>29311573</v>
      </c>
      <c r="E590">
        <v>1</v>
      </c>
      <c r="F590">
        <v>1</v>
      </c>
      <c r="G590">
        <v>37</v>
      </c>
      <c r="H590">
        <v>3</v>
      </c>
      <c r="I590" t="s">
        <v>1148</v>
      </c>
      <c r="J590" t="s">
        <v>1149</v>
      </c>
      <c r="K590" t="s">
        <v>1150</v>
      </c>
      <c r="L590">
        <v>1348</v>
      </c>
      <c r="N590">
        <v>1009</v>
      </c>
      <c r="O590" t="s">
        <v>68</v>
      </c>
      <c r="P590" t="s">
        <v>68</v>
      </c>
      <c r="Q590">
        <v>1000</v>
      </c>
      <c r="X590">
        <v>6.0000000000000001E-3</v>
      </c>
      <c r="Y590">
        <v>89217.8</v>
      </c>
      <c r="Z590">
        <v>0</v>
      </c>
      <c r="AA590">
        <v>0</v>
      </c>
      <c r="AB590">
        <v>0</v>
      </c>
      <c r="AC590">
        <v>0</v>
      </c>
      <c r="AD590">
        <v>1</v>
      </c>
      <c r="AE590">
        <v>0</v>
      </c>
      <c r="AF590" t="s">
        <v>4</v>
      </c>
      <c r="AG590">
        <v>6.0000000000000001E-3</v>
      </c>
      <c r="AH590">
        <v>2</v>
      </c>
      <c r="AI590">
        <v>29860099</v>
      </c>
      <c r="AJ590">
        <v>591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</row>
    <row r="591" spans="1:44">
      <c r="A591">
        <f>ROW(Source!A460)</f>
        <v>460</v>
      </c>
      <c r="B591">
        <v>29860105</v>
      </c>
      <c r="C591">
        <v>29860097</v>
      </c>
      <c r="D591">
        <v>29311723</v>
      </c>
      <c r="E591">
        <v>1</v>
      </c>
      <c r="F591">
        <v>1</v>
      </c>
      <c r="G591">
        <v>37</v>
      </c>
      <c r="H591">
        <v>3</v>
      </c>
      <c r="I591" t="s">
        <v>608</v>
      </c>
      <c r="J591" t="s">
        <v>610</v>
      </c>
      <c r="K591" t="s">
        <v>609</v>
      </c>
      <c r="L591">
        <v>1348</v>
      </c>
      <c r="N591">
        <v>1009</v>
      </c>
      <c r="O591" t="s">
        <v>68</v>
      </c>
      <c r="P591" t="s">
        <v>68</v>
      </c>
      <c r="Q591">
        <v>1000</v>
      </c>
      <c r="X591">
        <v>0.184</v>
      </c>
      <c r="Y591">
        <v>99918.39</v>
      </c>
      <c r="Z591">
        <v>0</v>
      </c>
      <c r="AA591">
        <v>0</v>
      </c>
      <c r="AB591">
        <v>0</v>
      </c>
      <c r="AC591">
        <v>0</v>
      </c>
      <c r="AD591">
        <v>1</v>
      </c>
      <c r="AE591">
        <v>0</v>
      </c>
      <c r="AF591" t="s">
        <v>4</v>
      </c>
      <c r="AG591">
        <v>0.184</v>
      </c>
      <c r="AH591">
        <v>2</v>
      </c>
      <c r="AI591">
        <v>29860100</v>
      </c>
      <c r="AJ591">
        <v>592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</row>
    <row r="592" spans="1:44">
      <c r="A592">
        <f>ROW(Source!A460)</f>
        <v>460</v>
      </c>
      <c r="B592">
        <v>29860106</v>
      </c>
      <c r="C592">
        <v>29860097</v>
      </c>
      <c r="D592">
        <v>29311885</v>
      </c>
      <c r="E592">
        <v>1</v>
      </c>
      <c r="F592">
        <v>1</v>
      </c>
      <c r="G592">
        <v>37</v>
      </c>
      <c r="H592">
        <v>3</v>
      </c>
      <c r="I592" t="s">
        <v>604</v>
      </c>
      <c r="J592" t="s">
        <v>606</v>
      </c>
      <c r="K592" t="s">
        <v>605</v>
      </c>
      <c r="L592">
        <v>1348</v>
      </c>
      <c r="N592">
        <v>1009</v>
      </c>
      <c r="O592" t="s">
        <v>68</v>
      </c>
      <c r="P592" t="s">
        <v>68</v>
      </c>
      <c r="Q592">
        <v>1000</v>
      </c>
      <c r="X592">
        <v>4.0000000000000001E-3</v>
      </c>
      <c r="Y592">
        <v>99048.85</v>
      </c>
      <c r="Z592">
        <v>0</v>
      </c>
      <c r="AA592">
        <v>0</v>
      </c>
      <c r="AB592">
        <v>0</v>
      </c>
      <c r="AC592">
        <v>0</v>
      </c>
      <c r="AD592">
        <v>1</v>
      </c>
      <c r="AE592">
        <v>0</v>
      </c>
      <c r="AF592" t="s">
        <v>4</v>
      </c>
      <c r="AG592">
        <v>4.0000000000000001E-3</v>
      </c>
      <c r="AH592">
        <v>2</v>
      </c>
      <c r="AI592">
        <v>29860101</v>
      </c>
      <c r="AJ592">
        <v>593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</row>
    <row r="593" spans="1:44">
      <c r="A593">
        <f>ROW(Source!A460)</f>
        <v>460</v>
      </c>
      <c r="B593">
        <v>29860107</v>
      </c>
      <c r="C593">
        <v>29860097</v>
      </c>
      <c r="D593">
        <v>29308796</v>
      </c>
      <c r="E593">
        <v>37</v>
      </c>
      <c r="F593">
        <v>1</v>
      </c>
      <c r="G593">
        <v>37</v>
      </c>
      <c r="H593">
        <v>3</v>
      </c>
      <c r="I593" t="s">
        <v>731</v>
      </c>
      <c r="J593" t="s">
        <v>4</v>
      </c>
      <c r="K593" t="s">
        <v>732</v>
      </c>
      <c r="L593">
        <v>1348</v>
      </c>
      <c r="N593">
        <v>1009</v>
      </c>
      <c r="O593" t="s">
        <v>68</v>
      </c>
      <c r="P593" t="s">
        <v>68</v>
      </c>
      <c r="Q593">
        <v>1000</v>
      </c>
      <c r="X593">
        <v>0.224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1</v>
      </c>
      <c r="AE593">
        <v>0</v>
      </c>
      <c r="AF593" t="s">
        <v>4</v>
      </c>
      <c r="AG593">
        <v>0.224</v>
      </c>
      <c r="AH593">
        <v>2</v>
      </c>
      <c r="AI593">
        <v>29860102</v>
      </c>
      <c r="AJ593">
        <v>594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</row>
    <row r="594" spans="1:44">
      <c r="A594">
        <f>ROW(Source!A461)</f>
        <v>461</v>
      </c>
      <c r="B594">
        <v>29860117</v>
      </c>
      <c r="C594">
        <v>29860108</v>
      </c>
      <c r="D594">
        <v>29308795</v>
      </c>
      <c r="E594">
        <v>37</v>
      </c>
      <c r="F594">
        <v>1</v>
      </c>
      <c r="G594">
        <v>37</v>
      </c>
      <c r="H594">
        <v>1</v>
      </c>
      <c r="I594" t="s">
        <v>684</v>
      </c>
      <c r="J594" t="s">
        <v>4</v>
      </c>
      <c r="K594" t="s">
        <v>685</v>
      </c>
      <c r="L594">
        <v>1191</v>
      </c>
      <c r="N594">
        <v>1013</v>
      </c>
      <c r="O594" t="s">
        <v>686</v>
      </c>
      <c r="P594" t="s">
        <v>686</v>
      </c>
      <c r="Q594">
        <v>1</v>
      </c>
      <c r="X594">
        <v>36.46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1</v>
      </c>
      <c r="AE594">
        <v>1</v>
      </c>
      <c r="AF594" t="s">
        <v>4</v>
      </c>
      <c r="AG594">
        <v>36.46</v>
      </c>
      <c r="AH594">
        <v>2</v>
      </c>
      <c r="AI594">
        <v>29860109</v>
      </c>
      <c r="AJ594">
        <v>595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</row>
    <row r="595" spans="1:44">
      <c r="A595">
        <f>ROW(Source!A461)</f>
        <v>461</v>
      </c>
      <c r="B595">
        <v>29860118</v>
      </c>
      <c r="C595">
        <v>29860108</v>
      </c>
      <c r="D595">
        <v>29310266</v>
      </c>
      <c r="E595">
        <v>1</v>
      </c>
      <c r="F595">
        <v>1</v>
      </c>
      <c r="G595">
        <v>37</v>
      </c>
      <c r="H595">
        <v>2</v>
      </c>
      <c r="I595" t="s">
        <v>748</v>
      </c>
      <c r="J595" t="s">
        <v>749</v>
      </c>
      <c r="K595" t="s">
        <v>750</v>
      </c>
      <c r="L595">
        <v>1368</v>
      </c>
      <c r="N595">
        <v>1011</v>
      </c>
      <c r="O595" t="s">
        <v>63</v>
      </c>
      <c r="P595" t="s">
        <v>63</v>
      </c>
      <c r="Q595">
        <v>1</v>
      </c>
      <c r="X595">
        <v>0.02</v>
      </c>
      <c r="Y595">
        <v>0</v>
      </c>
      <c r="Z595">
        <v>60.72</v>
      </c>
      <c r="AA595">
        <v>0.55000000000000004</v>
      </c>
      <c r="AB595">
        <v>0</v>
      </c>
      <c r="AC595">
        <v>0</v>
      </c>
      <c r="AD595">
        <v>1</v>
      </c>
      <c r="AE595">
        <v>0</v>
      </c>
      <c r="AF595" t="s">
        <v>4</v>
      </c>
      <c r="AG595">
        <v>0.02</v>
      </c>
      <c r="AH595">
        <v>2</v>
      </c>
      <c r="AI595">
        <v>29860110</v>
      </c>
      <c r="AJ595">
        <v>596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</row>
    <row r="596" spans="1:44">
      <c r="A596">
        <f>ROW(Source!A461)</f>
        <v>461</v>
      </c>
      <c r="B596">
        <v>29860119</v>
      </c>
      <c r="C596">
        <v>29860108</v>
      </c>
      <c r="D596">
        <v>29310727</v>
      </c>
      <c r="E596">
        <v>1</v>
      </c>
      <c r="F596">
        <v>1</v>
      </c>
      <c r="G596">
        <v>37</v>
      </c>
      <c r="H596">
        <v>2</v>
      </c>
      <c r="I596" t="s">
        <v>754</v>
      </c>
      <c r="J596" t="s">
        <v>755</v>
      </c>
      <c r="K596" t="s">
        <v>756</v>
      </c>
      <c r="L596">
        <v>1368</v>
      </c>
      <c r="N596">
        <v>1011</v>
      </c>
      <c r="O596" t="s">
        <v>63</v>
      </c>
      <c r="P596" t="s">
        <v>63</v>
      </c>
      <c r="Q596">
        <v>1</v>
      </c>
      <c r="X596">
        <v>0.2</v>
      </c>
      <c r="Y596">
        <v>0</v>
      </c>
      <c r="Z596">
        <v>33.69</v>
      </c>
      <c r="AA596">
        <v>0.03</v>
      </c>
      <c r="AB596">
        <v>0</v>
      </c>
      <c r="AC596">
        <v>0</v>
      </c>
      <c r="AD596">
        <v>1</v>
      </c>
      <c r="AE596">
        <v>0</v>
      </c>
      <c r="AF596" t="s">
        <v>4</v>
      </c>
      <c r="AG596">
        <v>0.2</v>
      </c>
      <c r="AH596">
        <v>2</v>
      </c>
      <c r="AI596">
        <v>29860111</v>
      </c>
      <c r="AJ596">
        <v>597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</row>
    <row r="597" spans="1:44">
      <c r="A597">
        <f>ROW(Source!A461)</f>
        <v>461</v>
      </c>
      <c r="B597">
        <v>29860120</v>
      </c>
      <c r="C597">
        <v>29860108</v>
      </c>
      <c r="D597">
        <v>29310689</v>
      </c>
      <c r="E597">
        <v>1</v>
      </c>
      <c r="F597">
        <v>1</v>
      </c>
      <c r="G597">
        <v>37</v>
      </c>
      <c r="H597">
        <v>2</v>
      </c>
      <c r="I597" t="s">
        <v>757</v>
      </c>
      <c r="J597" t="s">
        <v>758</v>
      </c>
      <c r="K597" t="s">
        <v>759</v>
      </c>
      <c r="L597">
        <v>1368</v>
      </c>
      <c r="N597">
        <v>1011</v>
      </c>
      <c r="O597" t="s">
        <v>63</v>
      </c>
      <c r="P597" t="s">
        <v>63</v>
      </c>
      <c r="Q597">
        <v>1</v>
      </c>
      <c r="X597">
        <v>3.01</v>
      </c>
      <c r="Y597">
        <v>0</v>
      </c>
      <c r="Z597">
        <v>8.17</v>
      </c>
      <c r="AA597">
        <v>1.81</v>
      </c>
      <c r="AB597">
        <v>0</v>
      </c>
      <c r="AC597">
        <v>0</v>
      </c>
      <c r="AD597">
        <v>1</v>
      </c>
      <c r="AE597">
        <v>0</v>
      </c>
      <c r="AF597" t="s">
        <v>4</v>
      </c>
      <c r="AG597">
        <v>3.01</v>
      </c>
      <c r="AH597">
        <v>2</v>
      </c>
      <c r="AI597">
        <v>29860112</v>
      </c>
      <c r="AJ597">
        <v>598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</row>
    <row r="598" spans="1:44">
      <c r="A598">
        <f>ROW(Source!A461)</f>
        <v>461</v>
      </c>
      <c r="B598">
        <v>29860121</v>
      </c>
      <c r="C598">
        <v>29860108</v>
      </c>
      <c r="D598">
        <v>29309940</v>
      </c>
      <c r="E598">
        <v>1</v>
      </c>
      <c r="F598">
        <v>1</v>
      </c>
      <c r="G598">
        <v>37</v>
      </c>
      <c r="H598">
        <v>2</v>
      </c>
      <c r="I598" t="s">
        <v>763</v>
      </c>
      <c r="J598" t="s">
        <v>764</v>
      </c>
      <c r="K598" t="s">
        <v>765</v>
      </c>
      <c r="L598">
        <v>1368</v>
      </c>
      <c r="N598">
        <v>1011</v>
      </c>
      <c r="O598" t="s">
        <v>63</v>
      </c>
      <c r="P598" t="s">
        <v>63</v>
      </c>
      <c r="Q598">
        <v>1</v>
      </c>
      <c r="X598">
        <v>1.1000000000000001</v>
      </c>
      <c r="Y598">
        <v>0</v>
      </c>
      <c r="Z598">
        <v>14.52</v>
      </c>
      <c r="AA598">
        <v>0.03</v>
      </c>
      <c r="AB598">
        <v>0</v>
      </c>
      <c r="AC598">
        <v>0</v>
      </c>
      <c r="AD598">
        <v>1</v>
      </c>
      <c r="AE598">
        <v>0</v>
      </c>
      <c r="AF598" t="s">
        <v>4</v>
      </c>
      <c r="AG598">
        <v>1.1000000000000001</v>
      </c>
      <c r="AH598">
        <v>2</v>
      </c>
      <c r="AI598">
        <v>29860113</v>
      </c>
      <c r="AJ598">
        <v>599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</row>
    <row r="599" spans="1:44">
      <c r="A599">
        <f>ROW(Source!A461)</f>
        <v>461</v>
      </c>
      <c r="B599">
        <v>29860122</v>
      </c>
      <c r="C599">
        <v>29860108</v>
      </c>
      <c r="D599">
        <v>29311820</v>
      </c>
      <c r="E599">
        <v>1</v>
      </c>
      <c r="F599">
        <v>1</v>
      </c>
      <c r="G599">
        <v>37</v>
      </c>
      <c r="H599">
        <v>3</v>
      </c>
      <c r="I599" t="s">
        <v>1271</v>
      </c>
      <c r="J599" t="s">
        <v>1272</v>
      </c>
      <c r="K599" t="s">
        <v>1273</v>
      </c>
      <c r="L599">
        <v>1327</v>
      </c>
      <c r="N599">
        <v>1005</v>
      </c>
      <c r="O599" t="s">
        <v>201</v>
      </c>
      <c r="P599" t="s">
        <v>201</v>
      </c>
      <c r="Q599">
        <v>1</v>
      </c>
      <c r="X599">
        <v>100</v>
      </c>
      <c r="Y599">
        <v>863.65</v>
      </c>
      <c r="Z599">
        <v>0</v>
      </c>
      <c r="AA599">
        <v>0</v>
      </c>
      <c r="AB599">
        <v>0</v>
      </c>
      <c r="AC599">
        <v>0</v>
      </c>
      <c r="AD599">
        <v>1</v>
      </c>
      <c r="AE599">
        <v>0</v>
      </c>
      <c r="AF599" t="s">
        <v>4</v>
      </c>
      <c r="AG599">
        <v>100</v>
      </c>
      <c r="AH599">
        <v>2</v>
      </c>
      <c r="AI599">
        <v>29860114</v>
      </c>
      <c r="AJ599">
        <v>600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</row>
    <row r="600" spans="1:44">
      <c r="A600">
        <f>ROW(Source!A461)</f>
        <v>461</v>
      </c>
      <c r="B600">
        <v>29860123</v>
      </c>
      <c r="C600">
        <v>29860108</v>
      </c>
      <c r="D600">
        <v>29311852</v>
      </c>
      <c r="E600">
        <v>1</v>
      </c>
      <c r="F600">
        <v>1</v>
      </c>
      <c r="G600">
        <v>37</v>
      </c>
      <c r="H600">
        <v>3</v>
      </c>
      <c r="I600" t="s">
        <v>1274</v>
      </c>
      <c r="J600" t="s">
        <v>1275</v>
      </c>
      <c r="K600" t="s">
        <v>1276</v>
      </c>
      <c r="L600">
        <v>1348</v>
      </c>
      <c r="N600">
        <v>1009</v>
      </c>
      <c r="O600" t="s">
        <v>68</v>
      </c>
      <c r="P600" t="s">
        <v>68</v>
      </c>
      <c r="Q600">
        <v>1000</v>
      </c>
      <c r="X600">
        <v>2E-3</v>
      </c>
      <c r="Y600">
        <v>170594.58</v>
      </c>
      <c r="Z600">
        <v>0</v>
      </c>
      <c r="AA600">
        <v>0</v>
      </c>
      <c r="AB600">
        <v>0</v>
      </c>
      <c r="AC600">
        <v>0</v>
      </c>
      <c r="AD600">
        <v>1</v>
      </c>
      <c r="AE600">
        <v>0</v>
      </c>
      <c r="AF600" t="s">
        <v>4</v>
      </c>
      <c r="AG600">
        <v>2E-3</v>
      </c>
      <c r="AH600">
        <v>2</v>
      </c>
      <c r="AI600">
        <v>29860115</v>
      </c>
      <c r="AJ600">
        <v>601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</row>
    <row r="601" spans="1:44">
      <c r="A601">
        <f>ROW(Source!A461)</f>
        <v>461</v>
      </c>
      <c r="B601">
        <v>29860124</v>
      </c>
      <c r="C601">
        <v>29860108</v>
      </c>
      <c r="D601">
        <v>29314972</v>
      </c>
      <c r="E601">
        <v>1</v>
      </c>
      <c r="F601">
        <v>1</v>
      </c>
      <c r="G601">
        <v>37</v>
      </c>
      <c r="H601">
        <v>3</v>
      </c>
      <c r="I601" t="s">
        <v>164</v>
      </c>
      <c r="J601" t="s">
        <v>166</v>
      </c>
      <c r="K601" t="s">
        <v>165</v>
      </c>
      <c r="L601">
        <v>1348</v>
      </c>
      <c r="N601">
        <v>1009</v>
      </c>
      <c r="O601" t="s">
        <v>68</v>
      </c>
      <c r="P601" t="s">
        <v>68</v>
      </c>
      <c r="Q601">
        <v>1000</v>
      </c>
      <c r="X601">
        <v>1.0999999999999999E-2</v>
      </c>
      <c r="Y601">
        <v>160649.89000000001</v>
      </c>
      <c r="Z601">
        <v>0</v>
      </c>
      <c r="AA601">
        <v>0</v>
      </c>
      <c r="AB601">
        <v>0</v>
      </c>
      <c r="AC601">
        <v>0</v>
      </c>
      <c r="AD601">
        <v>1</v>
      </c>
      <c r="AE601">
        <v>0</v>
      </c>
      <c r="AF601" t="s">
        <v>4</v>
      </c>
      <c r="AG601">
        <v>1.0999999999999999E-2</v>
      </c>
      <c r="AH601">
        <v>2</v>
      </c>
      <c r="AI601">
        <v>29860116</v>
      </c>
      <c r="AJ601">
        <v>602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</row>
    <row r="602" spans="1:44">
      <c r="A602">
        <f>ROW(Source!A462)</f>
        <v>462</v>
      </c>
      <c r="B602">
        <v>29860130</v>
      </c>
      <c r="C602">
        <v>29860125</v>
      </c>
      <c r="D602">
        <v>29308795</v>
      </c>
      <c r="E602">
        <v>37</v>
      </c>
      <c r="F602">
        <v>1</v>
      </c>
      <c r="G602">
        <v>37</v>
      </c>
      <c r="H602">
        <v>1</v>
      </c>
      <c r="I602" t="s">
        <v>684</v>
      </c>
      <c r="J602" t="s">
        <v>4</v>
      </c>
      <c r="K602" t="s">
        <v>685</v>
      </c>
      <c r="L602">
        <v>1191</v>
      </c>
      <c r="N602">
        <v>1013</v>
      </c>
      <c r="O602" t="s">
        <v>686</v>
      </c>
      <c r="P602" t="s">
        <v>686</v>
      </c>
      <c r="Q602">
        <v>1</v>
      </c>
      <c r="X602">
        <v>50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1</v>
      </c>
      <c r="AE602">
        <v>1</v>
      </c>
      <c r="AF602" t="s">
        <v>4</v>
      </c>
      <c r="AG602">
        <v>50</v>
      </c>
      <c r="AH602">
        <v>2</v>
      </c>
      <c r="AI602">
        <v>29860126</v>
      </c>
      <c r="AJ602">
        <v>603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</row>
    <row r="603" spans="1:44">
      <c r="A603">
        <f>ROW(Source!A462)</f>
        <v>462</v>
      </c>
      <c r="B603">
        <v>29860131</v>
      </c>
      <c r="C603">
        <v>29860125</v>
      </c>
      <c r="D603">
        <v>29311723</v>
      </c>
      <c r="E603">
        <v>1</v>
      </c>
      <c r="F603">
        <v>1</v>
      </c>
      <c r="G603">
        <v>37</v>
      </c>
      <c r="H603">
        <v>3</v>
      </c>
      <c r="I603" t="s">
        <v>608</v>
      </c>
      <c r="J603" t="s">
        <v>610</v>
      </c>
      <c r="K603" t="s">
        <v>609</v>
      </c>
      <c r="L603">
        <v>1348</v>
      </c>
      <c r="N603">
        <v>1009</v>
      </c>
      <c r="O603" t="s">
        <v>68</v>
      </c>
      <c r="P603" t="s">
        <v>68</v>
      </c>
      <c r="Q603">
        <v>1000</v>
      </c>
      <c r="X603">
        <v>0.46</v>
      </c>
      <c r="Y603">
        <v>99918.39</v>
      </c>
      <c r="Z603">
        <v>0</v>
      </c>
      <c r="AA603">
        <v>0</v>
      </c>
      <c r="AB603">
        <v>0</v>
      </c>
      <c r="AC603">
        <v>0</v>
      </c>
      <c r="AD603">
        <v>1</v>
      </c>
      <c r="AE603">
        <v>0</v>
      </c>
      <c r="AF603" t="s">
        <v>4</v>
      </c>
      <c r="AG603">
        <v>0.46</v>
      </c>
      <c r="AH603">
        <v>2</v>
      </c>
      <c r="AI603">
        <v>29860127</v>
      </c>
      <c r="AJ603">
        <v>604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</row>
    <row r="604" spans="1:44">
      <c r="A604">
        <f>ROW(Source!A462)</f>
        <v>462</v>
      </c>
      <c r="B604">
        <v>29860132</v>
      </c>
      <c r="C604">
        <v>29860125</v>
      </c>
      <c r="D604">
        <v>29311885</v>
      </c>
      <c r="E604">
        <v>1</v>
      </c>
      <c r="F604">
        <v>1</v>
      </c>
      <c r="G604">
        <v>37</v>
      </c>
      <c r="H604">
        <v>3</v>
      </c>
      <c r="I604" t="s">
        <v>604</v>
      </c>
      <c r="J604" t="s">
        <v>606</v>
      </c>
      <c r="K604" t="s">
        <v>605</v>
      </c>
      <c r="L604">
        <v>1348</v>
      </c>
      <c r="N604">
        <v>1009</v>
      </c>
      <c r="O604" t="s">
        <v>68</v>
      </c>
      <c r="P604" t="s">
        <v>68</v>
      </c>
      <c r="Q604">
        <v>1000</v>
      </c>
      <c r="X604">
        <v>1E-3</v>
      </c>
      <c r="Y604">
        <v>99048.85</v>
      </c>
      <c r="Z604">
        <v>0</v>
      </c>
      <c r="AA604">
        <v>0</v>
      </c>
      <c r="AB604">
        <v>0</v>
      </c>
      <c r="AC604">
        <v>0</v>
      </c>
      <c r="AD604">
        <v>1</v>
      </c>
      <c r="AE604">
        <v>0</v>
      </c>
      <c r="AF604" t="s">
        <v>4</v>
      </c>
      <c r="AG604">
        <v>1E-3</v>
      </c>
      <c r="AH604">
        <v>2</v>
      </c>
      <c r="AI604">
        <v>29860128</v>
      </c>
      <c r="AJ604">
        <v>605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</row>
    <row r="605" spans="1:44">
      <c r="A605">
        <f>ROW(Source!A462)</f>
        <v>462</v>
      </c>
      <c r="B605">
        <v>29860133</v>
      </c>
      <c r="C605">
        <v>29860125</v>
      </c>
      <c r="D605">
        <v>29311923</v>
      </c>
      <c r="E605">
        <v>1</v>
      </c>
      <c r="F605">
        <v>1</v>
      </c>
      <c r="G605">
        <v>37</v>
      </c>
      <c r="H605">
        <v>3</v>
      </c>
      <c r="I605" t="s">
        <v>600</v>
      </c>
      <c r="J605" t="s">
        <v>602</v>
      </c>
      <c r="K605" t="s">
        <v>601</v>
      </c>
      <c r="L605">
        <v>1348</v>
      </c>
      <c r="N605">
        <v>1009</v>
      </c>
      <c r="O605" t="s">
        <v>68</v>
      </c>
      <c r="P605" t="s">
        <v>68</v>
      </c>
      <c r="Q605">
        <v>1000</v>
      </c>
      <c r="X605">
        <v>5.1999999999999998E-2</v>
      </c>
      <c r="Y605">
        <v>86978.240000000005</v>
      </c>
      <c r="Z605">
        <v>0</v>
      </c>
      <c r="AA605">
        <v>0</v>
      </c>
      <c r="AB605">
        <v>0</v>
      </c>
      <c r="AC605">
        <v>0</v>
      </c>
      <c r="AD605">
        <v>1</v>
      </c>
      <c r="AE605">
        <v>0</v>
      </c>
      <c r="AF605" t="s">
        <v>4</v>
      </c>
      <c r="AG605">
        <v>5.1999999999999998E-2</v>
      </c>
      <c r="AH605">
        <v>2</v>
      </c>
      <c r="AI605">
        <v>29860129</v>
      </c>
      <c r="AJ605">
        <v>606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</row>
    <row r="606" spans="1:44">
      <c r="A606">
        <f>ROW(Source!A469)</f>
        <v>469</v>
      </c>
      <c r="B606">
        <v>29860147</v>
      </c>
      <c r="C606">
        <v>29860140</v>
      </c>
      <c r="D606">
        <v>29308795</v>
      </c>
      <c r="E606">
        <v>37</v>
      </c>
      <c r="F606">
        <v>1</v>
      </c>
      <c r="G606">
        <v>37</v>
      </c>
      <c r="H606">
        <v>1</v>
      </c>
      <c r="I606" t="s">
        <v>684</v>
      </c>
      <c r="J606" t="s">
        <v>4</v>
      </c>
      <c r="K606" t="s">
        <v>685</v>
      </c>
      <c r="L606">
        <v>1191</v>
      </c>
      <c r="N606">
        <v>1013</v>
      </c>
      <c r="O606" t="s">
        <v>686</v>
      </c>
      <c r="P606" t="s">
        <v>686</v>
      </c>
      <c r="Q606">
        <v>1</v>
      </c>
      <c r="X606">
        <v>6.11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1</v>
      </c>
      <c r="AE606">
        <v>1</v>
      </c>
      <c r="AF606" t="s">
        <v>4</v>
      </c>
      <c r="AG606">
        <v>6.11</v>
      </c>
      <c r="AH606">
        <v>2</v>
      </c>
      <c r="AI606">
        <v>29860141</v>
      </c>
      <c r="AJ606">
        <v>607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</row>
    <row r="607" spans="1:44">
      <c r="A607">
        <f>ROW(Source!A469)</f>
        <v>469</v>
      </c>
      <c r="B607">
        <v>29860148</v>
      </c>
      <c r="C607">
        <v>29860140</v>
      </c>
      <c r="D607">
        <v>29310164</v>
      </c>
      <c r="E607">
        <v>1</v>
      </c>
      <c r="F607">
        <v>1</v>
      </c>
      <c r="G607">
        <v>37</v>
      </c>
      <c r="H607">
        <v>2</v>
      </c>
      <c r="I607" t="s">
        <v>696</v>
      </c>
      <c r="J607" t="s">
        <v>697</v>
      </c>
      <c r="K607" t="s">
        <v>698</v>
      </c>
      <c r="L607">
        <v>1368</v>
      </c>
      <c r="N607">
        <v>1011</v>
      </c>
      <c r="O607" t="s">
        <v>63</v>
      </c>
      <c r="P607" t="s">
        <v>63</v>
      </c>
      <c r="Q607">
        <v>1</v>
      </c>
      <c r="X607">
        <v>1.4</v>
      </c>
      <c r="Y607">
        <v>0</v>
      </c>
      <c r="Z607">
        <v>120.84</v>
      </c>
      <c r="AA607">
        <v>53.4</v>
      </c>
      <c r="AB607">
        <v>0</v>
      </c>
      <c r="AC607">
        <v>0</v>
      </c>
      <c r="AD607">
        <v>1</v>
      </c>
      <c r="AE607">
        <v>0</v>
      </c>
      <c r="AF607" t="s">
        <v>4</v>
      </c>
      <c r="AG607">
        <v>1.4</v>
      </c>
      <c r="AH607">
        <v>2</v>
      </c>
      <c r="AI607">
        <v>29860142</v>
      </c>
      <c r="AJ607">
        <v>608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</row>
    <row r="608" spans="1:44">
      <c r="A608">
        <f>ROW(Source!A469)</f>
        <v>469</v>
      </c>
      <c r="B608">
        <v>29860149</v>
      </c>
      <c r="C608">
        <v>29860140</v>
      </c>
      <c r="D608">
        <v>29309914</v>
      </c>
      <c r="E608">
        <v>1</v>
      </c>
      <c r="F608">
        <v>1</v>
      </c>
      <c r="G608">
        <v>37</v>
      </c>
      <c r="H608">
        <v>2</v>
      </c>
      <c r="I608" t="s">
        <v>733</v>
      </c>
      <c r="J608" t="s">
        <v>734</v>
      </c>
      <c r="K608" t="s">
        <v>735</v>
      </c>
      <c r="L608">
        <v>1368</v>
      </c>
      <c r="N608">
        <v>1011</v>
      </c>
      <c r="O608" t="s">
        <v>63</v>
      </c>
      <c r="P608" t="s">
        <v>63</v>
      </c>
      <c r="Q608">
        <v>1</v>
      </c>
      <c r="X608">
        <v>0.01</v>
      </c>
      <c r="Y608">
        <v>0</v>
      </c>
      <c r="Z608">
        <v>1280.97</v>
      </c>
      <c r="AA608">
        <v>599.65</v>
      </c>
      <c r="AB608">
        <v>0</v>
      </c>
      <c r="AC608">
        <v>0</v>
      </c>
      <c r="AD608">
        <v>1</v>
      </c>
      <c r="AE608">
        <v>0</v>
      </c>
      <c r="AF608" t="s">
        <v>4</v>
      </c>
      <c r="AG608">
        <v>0.01</v>
      </c>
      <c r="AH608">
        <v>2</v>
      </c>
      <c r="AI608">
        <v>29860143</v>
      </c>
      <c r="AJ608">
        <v>609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</row>
    <row r="609" spans="1:44">
      <c r="A609">
        <f>ROW(Source!A469)</f>
        <v>469</v>
      </c>
      <c r="B609">
        <v>29860150</v>
      </c>
      <c r="C609">
        <v>29860140</v>
      </c>
      <c r="D609">
        <v>29309928</v>
      </c>
      <c r="E609">
        <v>1</v>
      </c>
      <c r="F609">
        <v>1</v>
      </c>
      <c r="G609">
        <v>37</v>
      </c>
      <c r="H609">
        <v>2</v>
      </c>
      <c r="I609" t="s">
        <v>702</v>
      </c>
      <c r="J609" t="s">
        <v>703</v>
      </c>
      <c r="K609" t="s">
        <v>704</v>
      </c>
      <c r="L609">
        <v>1368</v>
      </c>
      <c r="N609">
        <v>1011</v>
      </c>
      <c r="O609" t="s">
        <v>63</v>
      </c>
      <c r="P609" t="s">
        <v>63</v>
      </c>
      <c r="Q609">
        <v>1</v>
      </c>
      <c r="X609">
        <v>0.01</v>
      </c>
      <c r="Y609">
        <v>0</v>
      </c>
      <c r="Z609">
        <v>21.27</v>
      </c>
      <c r="AA609">
        <v>0.14000000000000001</v>
      </c>
      <c r="AB609">
        <v>0</v>
      </c>
      <c r="AC609">
        <v>0</v>
      </c>
      <c r="AD609">
        <v>1</v>
      </c>
      <c r="AE609">
        <v>0</v>
      </c>
      <c r="AF609" t="s">
        <v>4</v>
      </c>
      <c r="AG609">
        <v>0.01</v>
      </c>
      <c r="AH609">
        <v>2</v>
      </c>
      <c r="AI609">
        <v>29860144</v>
      </c>
      <c r="AJ609">
        <v>610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</row>
    <row r="610" spans="1:44">
      <c r="A610">
        <f>ROW(Source!A469)</f>
        <v>469</v>
      </c>
      <c r="B610">
        <v>29860151</v>
      </c>
      <c r="C610">
        <v>29860140</v>
      </c>
      <c r="D610">
        <v>29308954</v>
      </c>
      <c r="E610">
        <v>37</v>
      </c>
      <c r="F610">
        <v>1</v>
      </c>
      <c r="G610">
        <v>37</v>
      </c>
      <c r="H610">
        <v>3</v>
      </c>
      <c r="I610" t="s">
        <v>1277</v>
      </c>
      <c r="J610" t="s">
        <v>4</v>
      </c>
      <c r="K610" t="s">
        <v>1278</v>
      </c>
      <c r="L610">
        <v>1346</v>
      </c>
      <c r="N610">
        <v>1009</v>
      </c>
      <c r="O610" t="s">
        <v>717</v>
      </c>
      <c r="P610" t="s">
        <v>717</v>
      </c>
      <c r="Q610">
        <v>1</v>
      </c>
      <c r="X610">
        <v>1.5</v>
      </c>
      <c r="Y610">
        <v>208.32928000000001</v>
      </c>
      <c r="Z610">
        <v>0</v>
      </c>
      <c r="AA610">
        <v>0</v>
      </c>
      <c r="AB610">
        <v>0</v>
      </c>
      <c r="AC610">
        <v>0</v>
      </c>
      <c r="AD610">
        <v>1</v>
      </c>
      <c r="AE610">
        <v>0</v>
      </c>
      <c r="AF610" t="s">
        <v>4</v>
      </c>
      <c r="AG610">
        <v>1.5</v>
      </c>
      <c r="AH610">
        <v>2</v>
      </c>
      <c r="AI610">
        <v>29860145</v>
      </c>
      <c r="AJ610">
        <v>611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</row>
    <row r="611" spans="1:44">
      <c r="A611">
        <f>ROW(Source!A469)</f>
        <v>469</v>
      </c>
      <c r="B611">
        <v>29860152</v>
      </c>
      <c r="C611">
        <v>29860140</v>
      </c>
      <c r="D611">
        <v>29311205</v>
      </c>
      <c r="E611">
        <v>1</v>
      </c>
      <c r="F611">
        <v>1</v>
      </c>
      <c r="G611">
        <v>37</v>
      </c>
      <c r="H611">
        <v>3</v>
      </c>
      <c r="I611" t="s">
        <v>1279</v>
      </c>
      <c r="J611" t="s">
        <v>1280</v>
      </c>
      <c r="K611" t="s">
        <v>1281</v>
      </c>
      <c r="L611">
        <v>1348</v>
      </c>
      <c r="N611">
        <v>1009</v>
      </c>
      <c r="O611" t="s">
        <v>68</v>
      </c>
      <c r="P611" t="s">
        <v>68</v>
      </c>
      <c r="Q611">
        <v>1000</v>
      </c>
      <c r="X611">
        <v>8.9999999999999993E-3</v>
      </c>
      <c r="Y611">
        <v>91065.86</v>
      </c>
      <c r="Z611">
        <v>0</v>
      </c>
      <c r="AA611">
        <v>0</v>
      </c>
      <c r="AB611">
        <v>0</v>
      </c>
      <c r="AC611">
        <v>0</v>
      </c>
      <c r="AD611">
        <v>1</v>
      </c>
      <c r="AE611">
        <v>0</v>
      </c>
      <c r="AF611" t="s">
        <v>4</v>
      </c>
      <c r="AG611">
        <v>8.9999999999999993E-3</v>
      </c>
      <c r="AH611">
        <v>2</v>
      </c>
      <c r="AI611">
        <v>29860146</v>
      </c>
      <c r="AJ611">
        <v>612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</row>
    <row r="612" spans="1:44">
      <c r="A612">
        <f>ROW(Source!A470)</f>
        <v>470</v>
      </c>
      <c r="B612">
        <v>29860158</v>
      </c>
      <c r="C612">
        <v>29860153</v>
      </c>
      <c r="D612">
        <v>29308795</v>
      </c>
      <c r="E612">
        <v>37</v>
      </c>
      <c r="F612">
        <v>1</v>
      </c>
      <c r="G612">
        <v>37</v>
      </c>
      <c r="H612">
        <v>1</v>
      </c>
      <c r="I612" t="s">
        <v>684</v>
      </c>
      <c r="J612" t="s">
        <v>4</v>
      </c>
      <c r="K612" t="s">
        <v>685</v>
      </c>
      <c r="L612">
        <v>1191</v>
      </c>
      <c r="N612">
        <v>1013</v>
      </c>
      <c r="O612" t="s">
        <v>686</v>
      </c>
      <c r="P612" t="s">
        <v>686</v>
      </c>
      <c r="Q612">
        <v>1</v>
      </c>
      <c r="X612">
        <v>2.4500000000000002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1</v>
      </c>
      <c r="AE612">
        <v>1</v>
      </c>
      <c r="AF612" t="s">
        <v>4</v>
      </c>
      <c r="AG612">
        <v>2.4500000000000002</v>
      </c>
      <c r="AH612">
        <v>2</v>
      </c>
      <c r="AI612">
        <v>29860154</v>
      </c>
      <c r="AJ612">
        <v>613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</row>
    <row r="613" spans="1:44">
      <c r="A613">
        <f>ROW(Source!A470)</f>
        <v>470</v>
      </c>
      <c r="B613">
        <v>29860159</v>
      </c>
      <c r="C613">
        <v>29860153</v>
      </c>
      <c r="D613">
        <v>29309914</v>
      </c>
      <c r="E613">
        <v>1</v>
      </c>
      <c r="F613">
        <v>1</v>
      </c>
      <c r="G613">
        <v>37</v>
      </c>
      <c r="H613">
        <v>2</v>
      </c>
      <c r="I613" t="s">
        <v>733</v>
      </c>
      <c r="J613" t="s">
        <v>734</v>
      </c>
      <c r="K613" t="s">
        <v>735</v>
      </c>
      <c r="L613">
        <v>1368</v>
      </c>
      <c r="N613">
        <v>1011</v>
      </c>
      <c r="O613" t="s">
        <v>63</v>
      </c>
      <c r="P613" t="s">
        <v>63</v>
      </c>
      <c r="Q613">
        <v>1</v>
      </c>
      <c r="X613">
        <v>0.01</v>
      </c>
      <c r="Y613">
        <v>0</v>
      </c>
      <c r="Z613">
        <v>1280.97</v>
      </c>
      <c r="AA613">
        <v>599.65</v>
      </c>
      <c r="AB613">
        <v>0</v>
      </c>
      <c r="AC613">
        <v>0</v>
      </c>
      <c r="AD613">
        <v>1</v>
      </c>
      <c r="AE613">
        <v>0</v>
      </c>
      <c r="AF613" t="s">
        <v>4</v>
      </c>
      <c r="AG613">
        <v>0.01</v>
      </c>
      <c r="AH613">
        <v>2</v>
      </c>
      <c r="AI613">
        <v>29860155</v>
      </c>
      <c r="AJ613">
        <v>614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</row>
    <row r="614" spans="1:44">
      <c r="A614">
        <f>ROW(Source!A470)</f>
        <v>470</v>
      </c>
      <c r="B614">
        <v>29860160</v>
      </c>
      <c r="C614">
        <v>29860153</v>
      </c>
      <c r="D614">
        <v>29311303</v>
      </c>
      <c r="E614">
        <v>1</v>
      </c>
      <c r="F614">
        <v>1</v>
      </c>
      <c r="G614">
        <v>37</v>
      </c>
      <c r="H614">
        <v>3</v>
      </c>
      <c r="I614" t="s">
        <v>718</v>
      </c>
      <c r="J614" t="s">
        <v>719</v>
      </c>
      <c r="K614" t="s">
        <v>720</v>
      </c>
      <c r="L614">
        <v>1348</v>
      </c>
      <c r="N614">
        <v>1009</v>
      </c>
      <c r="O614" t="s">
        <v>68</v>
      </c>
      <c r="P614" t="s">
        <v>68</v>
      </c>
      <c r="Q614">
        <v>1000</v>
      </c>
      <c r="X614">
        <v>1.48E-3</v>
      </c>
      <c r="Y614">
        <v>117354.24000000001</v>
      </c>
      <c r="Z614">
        <v>0</v>
      </c>
      <c r="AA614">
        <v>0</v>
      </c>
      <c r="AB614">
        <v>0</v>
      </c>
      <c r="AC614">
        <v>0</v>
      </c>
      <c r="AD614">
        <v>1</v>
      </c>
      <c r="AE614">
        <v>0</v>
      </c>
      <c r="AF614" t="s">
        <v>4</v>
      </c>
      <c r="AG614">
        <v>1.48E-3</v>
      </c>
      <c r="AH614">
        <v>2</v>
      </c>
      <c r="AI614">
        <v>29860156</v>
      </c>
      <c r="AJ614">
        <v>615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</row>
    <row r="615" spans="1:44">
      <c r="A615">
        <f>ROW(Source!A470)</f>
        <v>470</v>
      </c>
      <c r="B615">
        <v>29860161</v>
      </c>
      <c r="C615">
        <v>29860153</v>
      </c>
      <c r="D615">
        <v>29311328</v>
      </c>
      <c r="E615">
        <v>1</v>
      </c>
      <c r="F615">
        <v>1</v>
      </c>
      <c r="G615">
        <v>37</v>
      </c>
      <c r="H615">
        <v>3</v>
      </c>
      <c r="I615" t="s">
        <v>1282</v>
      </c>
      <c r="J615" t="s">
        <v>1283</v>
      </c>
      <c r="K615" t="s">
        <v>1284</v>
      </c>
      <c r="L615">
        <v>1346</v>
      </c>
      <c r="N615">
        <v>1009</v>
      </c>
      <c r="O615" t="s">
        <v>717</v>
      </c>
      <c r="P615" t="s">
        <v>717</v>
      </c>
      <c r="Q615">
        <v>1</v>
      </c>
      <c r="X615">
        <v>9</v>
      </c>
      <c r="Y615">
        <v>138.75</v>
      </c>
      <c r="Z615">
        <v>0</v>
      </c>
      <c r="AA615">
        <v>0</v>
      </c>
      <c r="AB615">
        <v>0</v>
      </c>
      <c r="AC615">
        <v>0</v>
      </c>
      <c r="AD615">
        <v>1</v>
      </c>
      <c r="AE615">
        <v>0</v>
      </c>
      <c r="AF615" t="s">
        <v>4</v>
      </c>
      <c r="AG615">
        <v>9</v>
      </c>
      <c r="AH615">
        <v>2</v>
      </c>
      <c r="AI615">
        <v>29860157</v>
      </c>
      <c r="AJ615">
        <v>616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</row>
    <row r="616" spans="1:44">
      <c r="A616">
        <f>ROW(Source!A536)</f>
        <v>536</v>
      </c>
      <c r="B616">
        <v>29860165</v>
      </c>
      <c r="C616">
        <v>29860162</v>
      </c>
      <c r="D616">
        <v>29308795</v>
      </c>
      <c r="E616">
        <v>37</v>
      </c>
      <c r="F616">
        <v>1</v>
      </c>
      <c r="G616">
        <v>37</v>
      </c>
      <c r="H616">
        <v>1</v>
      </c>
      <c r="I616" t="s">
        <v>684</v>
      </c>
      <c r="J616" t="s">
        <v>4</v>
      </c>
      <c r="K616" t="s">
        <v>685</v>
      </c>
      <c r="L616">
        <v>1191</v>
      </c>
      <c r="N616">
        <v>1013</v>
      </c>
      <c r="O616" t="s">
        <v>686</v>
      </c>
      <c r="P616" t="s">
        <v>686</v>
      </c>
      <c r="Q616">
        <v>1</v>
      </c>
      <c r="X616">
        <v>10.49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1</v>
      </c>
      <c r="AE616">
        <v>1</v>
      </c>
      <c r="AF616" t="s">
        <v>4</v>
      </c>
      <c r="AG616">
        <v>10.49</v>
      </c>
      <c r="AH616">
        <v>2</v>
      </c>
      <c r="AI616">
        <v>29860163</v>
      </c>
      <c r="AJ616">
        <v>617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</row>
    <row r="617" spans="1:44">
      <c r="A617">
        <f>ROW(Source!A536)</f>
        <v>536</v>
      </c>
      <c r="B617">
        <v>29860166</v>
      </c>
      <c r="C617">
        <v>29860162</v>
      </c>
      <c r="D617">
        <v>29308796</v>
      </c>
      <c r="E617">
        <v>37</v>
      </c>
      <c r="F617">
        <v>1</v>
      </c>
      <c r="G617">
        <v>37</v>
      </c>
      <c r="H617">
        <v>3</v>
      </c>
      <c r="I617" t="s">
        <v>731</v>
      </c>
      <c r="J617" t="s">
        <v>4</v>
      </c>
      <c r="K617" t="s">
        <v>732</v>
      </c>
      <c r="L617">
        <v>1348</v>
      </c>
      <c r="N617">
        <v>1009</v>
      </c>
      <c r="O617" t="s">
        <v>68</v>
      </c>
      <c r="P617" t="s">
        <v>68</v>
      </c>
      <c r="Q617">
        <v>1000</v>
      </c>
      <c r="X617">
        <v>0.52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1</v>
      </c>
      <c r="AE617">
        <v>0</v>
      </c>
      <c r="AF617" t="s">
        <v>4</v>
      </c>
      <c r="AG617">
        <v>0.52</v>
      </c>
      <c r="AH617">
        <v>2</v>
      </c>
      <c r="AI617">
        <v>29860164</v>
      </c>
      <c r="AJ617">
        <v>618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</row>
    <row r="618" spans="1:44">
      <c r="A618">
        <f>ROW(Source!A537)</f>
        <v>537</v>
      </c>
      <c r="B618">
        <v>29860170</v>
      </c>
      <c r="C618">
        <v>29860167</v>
      </c>
      <c r="D618">
        <v>29308795</v>
      </c>
      <c r="E618">
        <v>37</v>
      </c>
      <c r="F618">
        <v>1</v>
      </c>
      <c r="G618">
        <v>37</v>
      </c>
      <c r="H618">
        <v>1</v>
      </c>
      <c r="I618" t="s">
        <v>684</v>
      </c>
      <c r="J618" t="s">
        <v>4</v>
      </c>
      <c r="K618" t="s">
        <v>685</v>
      </c>
      <c r="L618">
        <v>1191</v>
      </c>
      <c r="N618">
        <v>1013</v>
      </c>
      <c r="O618" t="s">
        <v>686</v>
      </c>
      <c r="P618" t="s">
        <v>686</v>
      </c>
      <c r="Q618">
        <v>1</v>
      </c>
      <c r="X618">
        <v>14.8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1</v>
      </c>
      <c r="AE618">
        <v>1</v>
      </c>
      <c r="AF618" t="s">
        <v>4</v>
      </c>
      <c r="AG618">
        <v>14.8</v>
      </c>
      <c r="AH618">
        <v>2</v>
      </c>
      <c r="AI618">
        <v>29860168</v>
      </c>
      <c r="AJ618">
        <v>619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</row>
    <row r="619" spans="1:44">
      <c r="A619">
        <f>ROW(Source!A537)</f>
        <v>537</v>
      </c>
      <c r="B619">
        <v>29860171</v>
      </c>
      <c r="C619">
        <v>29860167</v>
      </c>
      <c r="D619">
        <v>29308796</v>
      </c>
      <c r="E619">
        <v>37</v>
      </c>
      <c r="F619">
        <v>1</v>
      </c>
      <c r="G619">
        <v>37</v>
      </c>
      <c r="H619">
        <v>3</v>
      </c>
      <c r="I619" t="s">
        <v>731</v>
      </c>
      <c r="J619" t="s">
        <v>4</v>
      </c>
      <c r="K619" t="s">
        <v>732</v>
      </c>
      <c r="L619">
        <v>1348</v>
      </c>
      <c r="N619">
        <v>1009</v>
      </c>
      <c r="O619" t="s">
        <v>68</v>
      </c>
      <c r="P619" t="s">
        <v>68</v>
      </c>
      <c r="Q619">
        <v>1000</v>
      </c>
      <c r="X619">
        <v>0.8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1</v>
      </c>
      <c r="AE619">
        <v>0</v>
      </c>
      <c r="AF619" t="s">
        <v>4</v>
      </c>
      <c r="AG619">
        <v>0.8</v>
      </c>
      <c r="AH619">
        <v>2</v>
      </c>
      <c r="AI619">
        <v>29860169</v>
      </c>
      <c r="AJ619">
        <v>620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</row>
    <row r="620" spans="1:44">
      <c r="A620">
        <f>ROW(Source!A538)</f>
        <v>538</v>
      </c>
      <c r="B620">
        <v>29860179</v>
      </c>
      <c r="C620">
        <v>29860172</v>
      </c>
      <c r="D620">
        <v>29308795</v>
      </c>
      <c r="E620">
        <v>37</v>
      </c>
      <c r="F620">
        <v>1</v>
      </c>
      <c r="G620">
        <v>37</v>
      </c>
      <c r="H620">
        <v>1</v>
      </c>
      <c r="I620" t="s">
        <v>684</v>
      </c>
      <c r="J620" t="s">
        <v>4</v>
      </c>
      <c r="K620" t="s">
        <v>685</v>
      </c>
      <c r="L620">
        <v>1191</v>
      </c>
      <c r="N620">
        <v>1013</v>
      </c>
      <c r="O620" t="s">
        <v>686</v>
      </c>
      <c r="P620" t="s">
        <v>686</v>
      </c>
      <c r="Q620">
        <v>1</v>
      </c>
      <c r="X620">
        <v>85.11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1</v>
      </c>
      <c r="AE620">
        <v>1</v>
      </c>
      <c r="AF620" t="s">
        <v>4</v>
      </c>
      <c r="AG620">
        <v>85.11</v>
      </c>
      <c r="AH620">
        <v>2</v>
      </c>
      <c r="AI620">
        <v>29860173</v>
      </c>
      <c r="AJ620">
        <v>621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</row>
    <row r="621" spans="1:44">
      <c r="A621">
        <f>ROW(Source!A538)</f>
        <v>538</v>
      </c>
      <c r="B621">
        <v>29860180</v>
      </c>
      <c r="C621">
        <v>29860172</v>
      </c>
      <c r="D621">
        <v>29310709</v>
      </c>
      <c r="E621">
        <v>1</v>
      </c>
      <c r="F621">
        <v>1</v>
      </c>
      <c r="G621">
        <v>37</v>
      </c>
      <c r="H621">
        <v>2</v>
      </c>
      <c r="I621" t="s">
        <v>789</v>
      </c>
      <c r="J621" t="s">
        <v>790</v>
      </c>
      <c r="K621" t="s">
        <v>791</v>
      </c>
      <c r="L621">
        <v>1368</v>
      </c>
      <c r="N621">
        <v>1011</v>
      </c>
      <c r="O621" t="s">
        <v>63</v>
      </c>
      <c r="P621" t="s">
        <v>63</v>
      </c>
      <c r="Q621">
        <v>1</v>
      </c>
      <c r="X621">
        <v>1.96</v>
      </c>
      <c r="Y621">
        <v>0</v>
      </c>
      <c r="Z621">
        <v>6.1</v>
      </c>
      <c r="AA621">
        <v>0.01</v>
      </c>
      <c r="AB621">
        <v>0</v>
      </c>
      <c r="AC621">
        <v>0</v>
      </c>
      <c r="AD621">
        <v>1</v>
      </c>
      <c r="AE621">
        <v>0</v>
      </c>
      <c r="AF621" t="s">
        <v>4</v>
      </c>
      <c r="AG621">
        <v>1.96</v>
      </c>
      <c r="AH621">
        <v>2</v>
      </c>
      <c r="AI621">
        <v>29860174</v>
      </c>
      <c r="AJ621">
        <v>622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</row>
    <row r="622" spans="1:44">
      <c r="A622">
        <f>ROW(Source!A538)</f>
        <v>538</v>
      </c>
      <c r="B622">
        <v>29860181</v>
      </c>
      <c r="C622">
        <v>29860172</v>
      </c>
      <c r="D622">
        <v>29310735</v>
      </c>
      <c r="E622">
        <v>1</v>
      </c>
      <c r="F622">
        <v>1</v>
      </c>
      <c r="G622">
        <v>37</v>
      </c>
      <c r="H622">
        <v>2</v>
      </c>
      <c r="I622" t="s">
        <v>783</v>
      </c>
      <c r="J622" t="s">
        <v>784</v>
      </c>
      <c r="K622" t="s">
        <v>785</v>
      </c>
      <c r="L622">
        <v>1368</v>
      </c>
      <c r="N622">
        <v>1011</v>
      </c>
      <c r="O622" t="s">
        <v>63</v>
      </c>
      <c r="P622" t="s">
        <v>63</v>
      </c>
      <c r="Q622">
        <v>1</v>
      </c>
      <c r="X622">
        <v>20.25</v>
      </c>
      <c r="Y622">
        <v>0</v>
      </c>
      <c r="Z622">
        <v>7.44</v>
      </c>
      <c r="AA622">
        <v>0.01</v>
      </c>
      <c r="AB622">
        <v>0</v>
      </c>
      <c r="AC622">
        <v>0</v>
      </c>
      <c r="AD622">
        <v>1</v>
      </c>
      <c r="AE622">
        <v>0</v>
      </c>
      <c r="AF622" t="s">
        <v>4</v>
      </c>
      <c r="AG622">
        <v>20.25</v>
      </c>
      <c r="AH622">
        <v>2</v>
      </c>
      <c r="AI622">
        <v>29860175</v>
      </c>
      <c r="AJ622">
        <v>623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</row>
    <row r="623" spans="1:44">
      <c r="A623">
        <f>ROW(Source!A538)</f>
        <v>538</v>
      </c>
      <c r="B623">
        <v>29860182</v>
      </c>
      <c r="C623">
        <v>29860172</v>
      </c>
      <c r="D623">
        <v>29311968</v>
      </c>
      <c r="E623">
        <v>1</v>
      </c>
      <c r="F623">
        <v>1</v>
      </c>
      <c r="G623">
        <v>37</v>
      </c>
      <c r="H623">
        <v>3</v>
      </c>
      <c r="I623" t="s">
        <v>1285</v>
      </c>
      <c r="J623" t="s">
        <v>1286</v>
      </c>
      <c r="K623" t="s">
        <v>1287</v>
      </c>
      <c r="L623">
        <v>1355</v>
      </c>
      <c r="N623">
        <v>1010</v>
      </c>
      <c r="O623" t="s">
        <v>377</v>
      </c>
      <c r="P623" t="s">
        <v>377</v>
      </c>
      <c r="Q623">
        <v>100</v>
      </c>
      <c r="X623">
        <v>18</v>
      </c>
      <c r="Y623">
        <v>27.77</v>
      </c>
      <c r="Z623">
        <v>0</v>
      </c>
      <c r="AA623">
        <v>0</v>
      </c>
      <c r="AB623">
        <v>0</v>
      </c>
      <c r="AC623">
        <v>0</v>
      </c>
      <c r="AD623">
        <v>1</v>
      </c>
      <c r="AE623">
        <v>0</v>
      </c>
      <c r="AF623" t="s">
        <v>4</v>
      </c>
      <c r="AG623">
        <v>18</v>
      </c>
      <c r="AH623">
        <v>2</v>
      </c>
      <c r="AI623">
        <v>29860176</v>
      </c>
      <c r="AJ623">
        <v>624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</row>
    <row r="624" spans="1:44">
      <c r="A624">
        <f>ROW(Source!A538)</f>
        <v>538</v>
      </c>
      <c r="B624">
        <v>29860183</v>
      </c>
      <c r="C624">
        <v>29860172</v>
      </c>
      <c r="D624">
        <v>29311032</v>
      </c>
      <c r="E624">
        <v>1</v>
      </c>
      <c r="F624">
        <v>1</v>
      </c>
      <c r="G624">
        <v>37</v>
      </c>
      <c r="H624">
        <v>3</v>
      </c>
      <c r="I624" t="s">
        <v>1288</v>
      </c>
      <c r="J624" t="s">
        <v>1289</v>
      </c>
      <c r="K624" t="s">
        <v>1290</v>
      </c>
      <c r="L624">
        <v>1327</v>
      </c>
      <c r="N624">
        <v>1005</v>
      </c>
      <c r="O624" t="s">
        <v>201</v>
      </c>
      <c r="P624" t="s">
        <v>201</v>
      </c>
      <c r="Q624">
        <v>1</v>
      </c>
      <c r="X624">
        <v>116</v>
      </c>
      <c r="Y624">
        <v>80.680000000000007</v>
      </c>
      <c r="Z624">
        <v>0</v>
      </c>
      <c r="AA624">
        <v>0</v>
      </c>
      <c r="AB624">
        <v>0</v>
      </c>
      <c r="AC624">
        <v>0</v>
      </c>
      <c r="AD624">
        <v>1</v>
      </c>
      <c r="AE624">
        <v>0</v>
      </c>
      <c r="AF624" t="s">
        <v>4</v>
      </c>
      <c r="AG624">
        <v>116</v>
      </c>
      <c r="AH624">
        <v>2</v>
      </c>
      <c r="AI624">
        <v>29860177</v>
      </c>
      <c r="AJ624">
        <v>625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</row>
    <row r="625" spans="1:44">
      <c r="A625">
        <f>ROW(Source!A538)</f>
        <v>538</v>
      </c>
      <c r="B625">
        <v>29860184</v>
      </c>
      <c r="C625">
        <v>29860172</v>
      </c>
      <c r="D625">
        <v>29315106</v>
      </c>
      <c r="E625">
        <v>1</v>
      </c>
      <c r="F625">
        <v>1</v>
      </c>
      <c r="G625">
        <v>37</v>
      </c>
      <c r="H625">
        <v>3</v>
      </c>
      <c r="I625" t="s">
        <v>1291</v>
      </c>
      <c r="J625" t="s">
        <v>1292</v>
      </c>
      <c r="K625" t="s">
        <v>1293</v>
      </c>
      <c r="L625">
        <v>1301</v>
      </c>
      <c r="N625">
        <v>1003</v>
      </c>
      <c r="O625" t="s">
        <v>296</v>
      </c>
      <c r="P625" t="s">
        <v>296</v>
      </c>
      <c r="Q625">
        <v>1</v>
      </c>
      <c r="X625">
        <v>270</v>
      </c>
      <c r="Y625">
        <v>214.51</v>
      </c>
      <c r="Z625">
        <v>0</v>
      </c>
      <c r="AA625">
        <v>0</v>
      </c>
      <c r="AB625">
        <v>0</v>
      </c>
      <c r="AC625">
        <v>0</v>
      </c>
      <c r="AD625">
        <v>1</v>
      </c>
      <c r="AE625">
        <v>0</v>
      </c>
      <c r="AF625" t="s">
        <v>4</v>
      </c>
      <c r="AG625">
        <v>270</v>
      </c>
      <c r="AH625">
        <v>2</v>
      </c>
      <c r="AI625">
        <v>29860178</v>
      </c>
      <c r="AJ625">
        <v>626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</row>
    <row r="626" spans="1:44">
      <c r="A626">
        <f>ROW(Source!A539)</f>
        <v>539</v>
      </c>
      <c r="B626">
        <v>29860192</v>
      </c>
      <c r="C626">
        <v>29860185</v>
      </c>
      <c r="D626">
        <v>29308795</v>
      </c>
      <c r="E626">
        <v>37</v>
      </c>
      <c r="F626">
        <v>1</v>
      </c>
      <c r="G626">
        <v>37</v>
      </c>
      <c r="H626">
        <v>1</v>
      </c>
      <c r="I626" t="s">
        <v>684</v>
      </c>
      <c r="J626" t="s">
        <v>4</v>
      </c>
      <c r="K626" t="s">
        <v>685</v>
      </c>
      <c r="L626">
        <v>1191</v>
      </c>
      <c r="N626">
        <v>1013</v>
      </c>
      <c r="O626" t="s">
        <v>686</v>
      </c>
      <c r="P626" t="s">
        <v>686</v>
      </c>
      <c r="Q626">
        <v>1</v>
      </c>
      <c r="X626">
        <v>6.11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1</v>
      </c>
      <c r="AE626">
        <v>1</v>
      </c>
      <c r="AF626" t="s">
        <v>4</v>
      </c>
      <c r="AG626">
        <v>6.11</v>
      </c>
      <c r="AH626">
        <v>2</v>
      </c>
      <c r="AI626">
        <v>29860186</v>
      </c>
      <c r="AJ626">
        <v>627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</row>
    <row r="627" spans="1:44">
      <c r="A627">
        <f>ROW(Source!A539)</f>
        <v>539</v>
      </c>
      <c r="B627">
        <v>29860193</v>
      </c>
      <c r="C627">
        <v>29860185</v>
      </c>
      <c r="D627">
        <v>29310164</v>
      </c>
      <c r="E627">
        <v>1</v>
      </c>
      <c r="F627">
        <v>1</v>
      </c>
      <c r="G627">
        <v>37</v>
      </c>
      <c r="H627">
        <v>2</v>
      </c>
      <c r="I627" t="s">
        <v>696</v>
      </c>
      <c r="J627" t="s">
        <v>697</v>
      </c>
      <c r="K627" t="s">
        <v>698</v>
      </c>
      <c r="L627">
        <v>1368</v>
      </c>
      <c r="N627">
        <v>1011</v>
      </c>
      <c r="O627" t="s">
        <v>63</v>
      </c>
      <c r="P627" t="s">
        <v>63</v>
      </c>
      <c r="Q627">
        <v>1</v>
      </c>
      <c r="X627">
        <v>1.4</v>
      </c>
      <c r="Y627">
        <v>0</v>
      </c>
      <c r="Z627">
        <v>120.84</v>
      </c>
      <c r="AA627">
        <v>53.4</v>
      </c>
      <c r="AB627">
        <v>0</v>
      </c>
      <c r="AC627">
        <v>0</v>
      </c>
      <c r="AD627">
        <v>1</v>
      </c>
      <c r="AE627">
        <v>0</v>
      </c>
      <c r="AF627" t="s">
        <v>4</v>
      </c>
      <c r="AG627">
        <v>1.4</v>
      </c>
      <c r="AH627">
        <v>2</v>
      </c>
      <c r="AI627">
        <v>29860187</v>
      </c>
      <c r="AJ627">
        <v>628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</row>
    <row r="628" spans="1:44">
      <c r="A628">
        <f>ROW(Source!A539)</f>
        <v>539</v>
      </c>
      <c r="B628">
        <v>29860194</v>
      </c>
      <c r="C628">
        <v>29860185</v>
      </c>
      <c r="D628">
        <v>29309914</v>
      </c>
      <c r="E628">
        <v>1</v>
      </c>
      <c r="F628">
        <v>1</v>
      </c>
      <c r="G628">
        <v>37</v>
      </c>
      <c r="H628">
        <v>2</v>
      </c>
      <c r="I628" t="s">
        <v>733</v>
      </c>
      <c r="J628" t="s">
        <v>734</v>
      </c>
      <c r="K628" t="s">
        <v>735</v>
      </c>
      <c r="L628">
        <v>1368</v>
      </c>
      <c r="N628">
        <v>1011</v>
      </c>
      <c r="O628" t="s">
        <v>63</v>
      </c>
      <c r="P628" t="s">
        <v>63</v>
      </c>
      <c r="Q628">
        <v>1</v>
      </c>
      <c r="X628">
        <v>0.01</v>
      </c>
      <c r="Y628">
        <v>0</v>
      </c>
      <c r="Z628">
        <v>1280.97</v>
      </c>
      <c r="AA628">
        <v>599.65</v>
      </c>
      <c r="AB628">
        <v>0</v>
      </c>
      <c r="AC628">
        <v>0</v>
      </c>
      <c r="AD628">
        <v>1</v>
      </c>
      <c r="AE628">
        <v>0</v>
      </c>
      <c r="AF628" t="s">
        <v>4</v>
      </c>
      <c r="AG628">
        <v>0.01</v>
      </c>
      <c r="AH628">
        <v>2</v>
      </c>
      <c r="AI628">
        <v>29860188</v>
      </c>
      <c r="AJ628">
        <v>629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</row>
    <row r="629" spans="1:44">
      <c r="A629">
        <f>ROW(Source!A539)</f>
        <v>539</v>
      </c>
      <c r="B629">
        <v>29860195</v>
      </c>
      <c r="C629">
        <v>29860185</v>
      </c>
      <c r="D629">
        <v>29309928</v>
      </c>
      <c r="E629">
        <v>1</v>
      </c>
      <c r="F629">
        <v>1</v>
      </c>
      <c r="G629">
        <v>37</v>
      </c>
      <c r="H629">
        <v>2</v>
      </c>
      <c r="I629" t="s">
        <v>702</v>
      </c>
      <c r="J629" t="s">
        <v>703</v>
      </c>
      <c r="K629" t="s">
        <v>704</v>
      </c>
      <c r="L629">
        <v>1368</v>
      </c>
      <c r="N629">
        <v>1011</v>
      </c>
      <c r="O629" t="s">
        <v>63</v>
      </c>
      <c r="P629" t="s">
        <v>63</v>
      </c>
      <c r="Q629">
        <v>1</v>
      </c>
      <c r="X629">
        <v>0.01</v>
      </c>
      <c r="Y629">
        <v>0</v>
      </c>
      <c r="Z629">
        <v>21.27</v>
      </c>
      <c r="AA629">
        <v>0.14000000000000001</v>
      </c>
      <c r="AB629">
        <v>0</v>
      </c>
      <c r="AC629">
        <v>0</v>
      </c>
      <c r="AD629">
        <v>1</v>
      </c>
      <c r="AE629">
        <v>0</v>
      </c>
      <c r="AF629" t="s">
        <v>4</v>
      </c>
      <c r="AG629">
        <v>0.01</v>
      </c>
      <c r="AH629">
        <v>2</v>
      </c>
      <c r="AI629">
        <v>29860189</v>
      </c>
      <c r="AJ629">
        <v>630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</row>
    <row r="630" spans="1:44">
      <c r="A630">
        <f>ROW(Source!A539)</f>
        <v>539</v>
      </c>
      <c r="B630">
        <v>29860197</v>
      </c>
      <c r="C630">
        <v>29860185</v>
      </c>
      <c r="D630">
        <v>29308954</v>
      </c>
      <c r="E630">
        <v>37</v>
      </c>
      <c r="F630">
        <v>1</v>
      </c>
      <c r="G630">
        <v>37</v>
      </c>
      <c r="H630">
        <v>3</v>
      </c>
      <c r="I630" t="s">
        <v>1277</v>
      </c>
      <c r="J630" t="s">
        <v>4</v>
      </c>
      <c r="K630" t="s">
        <v>1278</v>
      </c>
      <c r="L630">
        <v>1346</v>
      </c>
      <c r="N630">
        <v>1009</v>
      </c>
      <c r="O630" t="s">
        <v>717</v>
      </c>
      <c r="P630" t="s">
        <v>717</v>
      </c>
      <c r="Q630">
        <v>1</v>
      </c>
      <c r="X630">
        <v>1.5</v>
      </c>
      <c r="Y630">
        <v>208.32928000000001</v>
      </c>
      <c r="Z630">
        <v>0</v>
      </c>
      <c r="AA630">
        <v>0</v>
      </c>
      <c r="AB630">
        <v>0</v>
      </c>
      <c r="AC630">
        <v>0</v>
      </c>
      <c r="AD630">
        <v>1</v>
      </c>
      <c r="AE630">
        <v>0</v>
      </c>
      <c r="AF630" t="s">
        <v>4</v>
      </c>
      <c r="AG630">
        <v>1.5</v>
      </c>
      <c r="AH630">
        <v>2</v>
      </c>
      <c r="AI630">
        <v>29860191</v>
      </c>
      <c r="AJ630">
        <v>631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</row>
    <row r="631" spans="1:44">
      <c r="A631">
        <f>ROW(Source!A539)</f>
        <v>539</v>
      </c>
      <c r="B631">
        <v>29860196</v>
      </c>
      <c r="C631">
        <v>29860185</v>
      </c>
      <c r="D631">
        <v>29311205</v>
      </c>
      <c r="E631">
        <v>1</v>
      </c>
      <c r="F631">
        <v>1</v>
      </c>
      <c r="G631">
        <v>37</v>
      </c>
      <c r="H631">
        <v>3</v>
      </c>
      <c r="I631" t="s">
        <v>1279</v>
      </c>
      <c r="J631" t="s">
        <v>1280</v>
      </c>
      <c r="K631" t="s">
        <v>1281</v>
      </c>
      <c r="L631">
        <v>1348</v>
      </c>
      <c r="N631">
        <v>1009</v>
      </c>
      <c r="O631" t="s">
        <v>68</v>
      </c>
      <c r="P631" t="s">
        <v>68</v>
      </c>
      <c r="Q631">
        <v>1000</v>
      </c>
      <c r="X631">
        <v>8.9999999999999993E-3</v>
      </c>
      <c r="Y631">
        <v>91065.86</v>
      </c>
      <c r="Z631">
        <v>0</v>
      </c>
      <c r="AA631">
        <v>0</v>
      </c>
      <c r="AB631">
        <v>0</v>
      </c>
      <c r="AC631">
        <v>0</v>
      </c>
      <c r="AD631">
        <v>1</v>
      </c>
      <c r="AE631">
        <v>0</v>
      </c>
      <c r="AF631" t="s">
        <v>4</v>
      </c>
      <c r="AG631">
        <v>8.9999999999999993E-3</v>
      </c>
      <c r="AH631">
        <v>2</v>
      </c>
      <c r="AI631">
        <v>29860190</v>
      </c>
      <c r="AJ631">
        <v>632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</row>
    <row r="632" spans="1:44">
      <c r="A632">
        <f>ROW(Source!A540)</f>
        <v>540</v>
      </c>
      <c r="B632">
        <v>29860203</v>
      </c>
      <c r="C632">
        <v>29860198</v>
      </c>
      <c r="D632">
        <v>29308795</v>
      </c>
      <c r="E632">
        <v>37</v>
      </c>
      <c r="F632">
        <v>1</v>
      </c>
      <c r="G632">
        <v>37</v>
      </c>
      <c r="H632">
        <v>1</v>
      </c>
      <c r="I632" t="s">
        <v>684</v>
      </c>
      <c r="J632" t="s">
        <v>4</v>
      </c>
      <c r="K632" t="s">
        <v>685</v>
      </c>
      <c r="L632">
        <v>1191</v>
      </c>
      <c r="N632">
        <v>1013</v>
      </c>
      <c r="O632" t="s">
        <v>686</v>
      </c>
      <c r="P632" t="s">
        <v>686</v>
      </c>
      <c r="Q632">
        <v>1</v>
      </c>
      <c r="X632">
        <v>50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1</v>
      </c>
      <c r="AE632">
        <v>1</v>
      </c>
      <c r="AF632" t="s">
        <v>4</v>
      </c>
      <c r="AG632">
        <v>50</v>
      </c>
      <c r="AH632">
        <v>2</v>
      </c>
      <c r="AI632">
        <v>29860199</v>
      </c>
      <c r="AJ632">
        <v>633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</row>
    <row r="633" spans="1:44">
      <c r="A633">
        <f>ROW(Source!A540)</f>
        <v>540</v>
      </c>
      <c r="B633">
        <v>29860204</v>
      </c>
      <c r="C633">
        <v>29860198</v>
      </c>
      <c r="D633">
        <v>29311723</v>
      </c>
      <c r="E633">
        <v>1</v>
      </c>
      <c r="F633">
        <v>1</v>
      </c>
      <c r="G633">
        <v>37</v>
      </c>
      <c r="H633">
        <v>3</v>
      </c>
      <c r="I633" t="s">
        <v>608</v>
      </c>
      <c r="J633" t="s">
        <v>610</v>
      </c>
      <c r="K633" t="s">
        <v>609</v>
      </c>
      <c r="L633">
        <v>1348</v>
      </c>
      <c r="N633">
        <v>1009</v>
      </c>
      <c r="O633" t="s">
        <v>68</v>
      </c>
      <c r="P633" t="s">
        <v>68</v>
      </c>
      <c r="Q633">
        <v>1000</v>
      </c>
      <c r="X633">
        <v>0.46</v>
      </c>
      <c r="Y633">
        <v>99918.39</v>
      </c>
      <c r="Z633">
        <v>0</v>
      </c>
      <c r="AA633">
        <v>0</v>
      </c>
      <c r="AB633">
        <v>0</v>
      </c>
      <c r="AC633">
        <v>0</v>
      </c>
      <c r="AD633">
        <v>1</v>
      </c>
      <c r="AE633">
        <v>0</v>
      </c>
      <c r="AF633" t="s">
        <v>4</v>
      </c>
      <c r="AG633">
        <v>0.46</v>
      </c>
      <c r="AH633">
        <v>2</v>
      </c>
      <c r="AI633">
        <v>29860200</v>
      </c>
      <c r="AJ633">
        <v>634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</row>
    <row r="634" spans="1:44">
      <c r="A634">
        <f>ROW(Source!A540)</f>
        <v>540</v>
      </c>
      <c r="B634">
        <v>29860205</v>
      </c>
      <c r="C634">
        <v>29860198</v>
      </c>
      <c r="D634">
        <v>29311885</v>
      </c>
      <c r="E634">
        <v>1</v>
      </c>
      <c r="F634">
        <v>1</v>
      </c>
      <c r="G634">
        <v>37</v>
      </c>
      <c r="H634">
        <v>3</v>
      </c>
      <c r="I634" t="s">
        <v>604</v>
      </c>
      <c r="J634" t="s">
        <v>606</v>
      </c>
      <c r="K634" t="s">
        <v>605</v>
      </c>
      <c r="L634">
        <v>1348</v>
      </c>
      <c r="N634">
        <v>1009</v>
      </c>
      <c r="O634" t="s">
        <v>68</v>
      </c>
      <c r="P634" t="s">
        <v>68</v>
      </c>
      <c r="Q634">
        <v>1000</v>
      </c>
      <c r="X634">
        <v>1E-3</v>
      </c>
      <c r="Y634">
        <v>99048.85</v>
      </c>
      <c r="Z634">
        <v>0</v>
      </c>
      <c r="AA634">
        <v>0</v>
      </c>
      <c r="AB634">
        <v>0</v>
      </c>
      <c r="AC634">
        <v>0</v>
      </c>
      <c r="AD634">
        <v>1</v>
      </c>
      <c r="AE634">
        <v>0</v>
      </c>
      <c r="AF634" t="s">
        <v>4</v>
      </c>
      <c r="AG634">
        <v>1E-3</v>
      </c>
      <c r="AH634">
        <v>2</v>
      </c>
      <c r="AI634">
        <v>29860201</v>
      </c>
      <c r="AJ634">
        <v>635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</row>
    <row r="635" spans="1:44">
      <c r="A635">
        <f>ROW(Source!A540)</f>
        <v>540</v>
      </c>
      <c r="B635">
        <v>29860206</v>
      </c>
      <c r="C635">
        <v>29860198</v>
      </c>
      <c r="D635">
        <v>29311923</v>
      </c>
      <c r="E635">
        <v>1</v>
      </c>
      <c r="F635">
        <v>1</v>
      </c>
      <c r="G635">
        <v>37</v>
      </c>
      <c r="H635">
        <v>3</v>
      </c>
      <c r="I635" t="s">
        <v>600</v>
      </c>
      <c r="J635" t="s">
        <v>602</v>
      </c>
      <c r="K635" t="s">
        <v>601</v>
      </c>
      <c r="L635">
        <v>1348</v>
      </c>
      <c r="N635">
        <v>1009</v>
      </c>
      <c r="O635" t="s">
        <v>68</v>
      </c>
      <c r="P635" t="s">
        <v>68</v>
      </c>
      <c r="Q635">
        <v>1000</v>
      </c>
      <c r="X635">
        <v>5.1999999999999998E-2</v>
      </c>
      <c r="Y635">
        <v>86978.240000000005</v>
      </c>
      <c r="Z635">
        <v>0</v>
      </c>
      <c r="AA635">
        <v>0</v>
      </c>
      <c r="AB635">
        <v>0</v>
      </c>
      <c r="AC635">
        <v>0</v>
      </c>
      <c r="AD635">
        <v>1</v>
      </c>
      <c r="AE635">
        <v>0</v>
      </c>
      <c r="AF635" t="s">
        <v>4</v>
      </c>
      <c r="AG635">
        <v>5.1999999999999998E-2</v>
      </c>
      <c r="AH635">
        <v>2</v>
      </c>
      <c r="AI635">
        <v>29860202</v>
      </c>
      <c r="AJ635">
        <v>636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</row>
    <row r="636" spans="1:44">
      <c r="A636">
        <f>ROW(Source!A550)</f>
        <v>550</v>
      </c>
      <c r="B636">
        <v>29860223</v>
      </c>
      <c r="C636">
        <v>29860216</v>
      </c>
      <c r="D636">
        <v>29308795</v>
      </c>
      <c r="E636">
        <v>37</v>
      </c>
      <c r="F636">
        <v>1</v>
      </c>
      <c r="G636">
        <v>37</v>
      </c>
      <c r="H636">
        <v>1</v>
      </c>
      <c r="I636" t="s">
        <v>684</v>
      </c>
      <c r="J636" t="s">
        <v>4</v>
      </c>
      <c r="K636" t="s">
        <v>685</v>
      </c>
      <c r="L636">
        <v>1191</v>
      </c>
      <c r="N636">
        <v>1013</v>
      </c>
      <c r="O636" t="s">
        <v>686</v>
      </c>
      <c r="P636" t="s">
        <v>686</v>
      </c>
      <c r="Q636">
        <v>1</v>
      </c>
      <c r="X636">
        <v>6.11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1</v>
      </c>
      <c r="AE636">
        <v>1</v>
      </c>
      <c r="AF636" t="s">
        <v>4</v>
      </c>
      <c r="AG636">
        <v>6.11</v>
      </c>
      <c r="AH636">
        <v>2</v>
      </c>
      <c r="AI636">
        <v>29860217</v>
      </c>
      <c r="AJ636">
        <v>637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</row>
    <row r="637" spans="1:44">
      <c r="A637">
        <f>ROW(Source!A550)</f>
        <v>550</v>
      </c>
      <c r="B637">
        <v>29860224</v>
      </c>
      <c r="C637">
        <v>29860216</v>
      </c>
      <c r="D637">
        <v>29310164</v>
      </c>
      <c r="E637">
        <v>1</v>
      </c>
      <c r="F637">
        <v>1</v>
      </c>
      <c r="G637">
        <v>37</v>
      </c>
      <c r="H637">
        <v>2</v>
      </c>
      <c r="I637" t="s">
        <v>696</v>
      </c>
      <c r="J637" t="s">
        <v>697</v>
      </c>
      <c r="K637" t="s">
        <v>698</v>
      </c>
      <c r="L637">
        <v>1368</v>
      </c>
      <c r="N637">
        <v>1011</v>
      </c>
      <c r="O637" t="s">
        <v>63</v>
      </c>
      <c r="P637" t="s">
        <v>63</v>
      </c>
      <c r="Q637">
        <v>1</v>
      </c>
      <c r="X637">
        <v>1.4</v>
      </c>
      <c r="Y637">
        <v>0</v>
      </c>
      <c r="Z637">
        <v>120.84</v>
      </c>
      <c r="AA637">
        <v>53.4</v>
      </c>
      <c r="AB637">
        <v>0</v>
      </c>
      <c r="AC637">
        <v>0</v>
      </c>
      <c r="AD637">
        <v>1</v>
      </c>
      <c r="AE637">
        <v>0</v>
      </c>
      <c r="AF637" t="s">
        <v>4</v>
      </c>
      <c r="AG637">
        <v>1.4</v>
      </c>
      <c r="AH637">
        <v>2</v>
      </c>
      <c r="AI637">
        <v>29860218</v>
      </c>
      <c r="AJ637">
        <v>638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</row>
    <row r="638" spans="1:44">
      <c r="A638">
        <f>ROW(Source!A550)</f>
        <v>550</v>
      </c>
      <c r="B638">
        <v>29860225</v>
      </c>
      <c r="C638">
        <v>29860216</v>
      </c>
      <c r="D638">
        <v>29309914</v>
      </c>
      <c r="E638">
        <v>1</v>
      </c>
      <c r="F638">
        <v>1</v>
      </c>
      <c r="G638">
        <v>37</v>
      </c>
      <c r="H638">
        <v>2</v>
      </c>
      <c r="I638" t="s">
        <v>733</v>
      </c>
      <c r="J638" t="s">
        <v>734</v>
      </c>
      <c r="K638" t="s">
        <v>735</v>
      </c>
      <c r="L638">
        <v>1368</v>
      </c>
      <c r="N638">
        <v>1011</v>
      </c>
      <c r="O638" t="s">
        <v>63</v>
      </c>
      <c r="P638" t="s">
        <v>63</v>
      </c>
      <c r="Q638">
        <v>1</v>
      </c>
      <c r="X638">
        <v>0.01</v>
      </c>
      <c r="Y638">
        <v>0</v>
      </c>
      <c r="Z638">
        <v>1280.97</v>
      </c>
      <c r="AA638">
        <v>599.65</v>
      </c>
      <c r="AB638">
        <v>0</v>
      </c>
      <c r="AC638">
        <v>0</v>
      </c>
      <c r="AD638">
        <v>1</v>
      </c>
      <c r="AE638">
        <v>0</v>
      </c>
      <c r="AF638" t="s">
        <v>4</v>
      </c>
      <c r="AG638">
        <v>0.01</v>
      </c>
      <c r="AH638">
        <v>2</v>
      </c>
      <c r="AI638">
        <v>29860219</v>
      </c>
      <c r="AJ638">
        <v>639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</row>
    <row r="639" spans="1:44">
      <c r="A639">
        <f>ROW(Source!A550)</f>
        <v>550</v>
      </c>
      <c r="B639">
        <v>29860226</v>
      </c>
      <c r="C639">
        <v>29860216</v>
      </c>
      <c r="D639">
        <v>29309928</v>
      </c>
      <c r="E639">
        <v>1</v>
      </c>
      <c r="F639">
        <v>1</v>
      </c>
      <c r="G639">
        <v>37</v>
      </c>
      <c r="H639">
        <v>2</v>
      </c>
      <c r="I639" t="s">
        <v>702</v>
      </c>
      <c r="J639" t="s">
        <v>703</v>
      </c>
      <c r="K639" t="s">
        <v>704</v>
      </c>
      <c r="L639">
        <v>1368</v>
      </c>
      <c r="N639">
        <v>1011</v>
      </c>
      <c r="O639" t="s">
        <v>63</v>
      </c>
      <c r="P639" t="s">
        <v>63</v>
      </c>
      <c r="Q639">
        <v>1</v>
      </c>
      <c r="X639">
        <v>0.01</v>
      </c>
      <c r="Y639">
        <v>0</v>
      </c>
      <c r="Z639">
        <v>21.27</v>
      </c>
      <c r="AA639">
        <v>0.14000000000000001</v>
      </c>
      <c r="AB639">
        <v>0</v>
      </c>
      <c r="AC639">
        <v>0</v>
      </c>
      <c r="AD639">
        <v>1</v>
      </c>
      <c r="AE639">
        <v>0</v>
      </c>
      <c r="AF639" t="s">
        <v>4</v>
      </c>
      <c r="AG639">
        <v>0.01</v>
      </c>
      <c r="AH639">
        <v>2</v>
      </c>
      <c r="AI639">
        <v>29860220</v>
      </c>
      <c r="AJ639">
        <v>640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</row>
    <row r="640" spans="1:44">
      <c r="A640">
        <f>ROW(Source!A550)</f>
        <v>550</v>
      </c>
      <c r="B640">
        <v>29860228</v>
      </c>
      <c r="C640">
        <v>29860216</v>
      </c>
      <c r="D640">
        <v>29308954</v>
      </c>
      <c r="E640">
        <v>37</v>
      </c>
      <c r="F640">
        <v>1</v>
      </c>
      <c r="G640">
        <v>37</v>
      </c>
      <c r="H640">
        <v>3</v>
      </c>
      <c r="I640" t="s">
        <v>1277</v>
      </c>
      <c r="J640" t="s">
        <v>4</v>
      </c>
      <c r="K640" t="s">
        <v>1278</v>
      </c>
      <c r="L640">
        <v>1346</v>
      </c>
      <c r="N640">
        <v>1009</v>
      </c>
      <c r="O640" t="s">
        <v>717</v>
      </c>
      <c r="P640" t="s">
        <v>717</v>
      </c>
      <c r="Q640">
        <v>1</v>
      </c>
      <c r="X640">
        <v>1.5</v>
      </c>
      <c r="Y640">
        <v>208.32928000000001</v>
      </c>
      <c r="Z640">
        <v>0</v>
      </c>
      <c r="AA640">
        <v>0</v>
      </c>
      <c r="AB640">
        <v>0</v>
      </c>
      <c r="AC640">
        <v>0</v>
      </c>
      <c r="AD640">
        <v>1</v>
      </c>
      <c r="AE640">
        <v>0</v>
      </c>
      <c r="AF640" t="s">
        <v>4</v>
      </c>
      <c r="AG640">
        <v>1.5</v>
      </c>
      <c r="AH640">
        <v>2</v>
      </c>
      <c r="AI640">
        <v>29860222</v>
      </c>
      <c r="AJ640">
        <v>641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</row>
    <row r="641" spans="1:44">
      <c r="A641">
        <f>ROW(Source!A550)</f>
        <v>550</v>
      </c>
      <c r="B641">
        <v>29860227</v>
      </c>
      <c r="C641">
        <v>29860216</v>
      </c>
      <c r="D641">
        <v>29311205</v>
      </c>
      <c r="E641">
        <v>1</v>
      </c>
      <c r="F641">
        <v>1</v>
      </c>
      <c r="G641">
        <v>37</v>
      </c>
      <c r="H641">
        <v>3</v>
      </c>
      <c r="I641" t="s">
        <v>1279</v>
      </c>
      <c r="J641" t="s">
        <v>1280</v>
      </c>
      <c r="K641" t="s">
        <v>1281</v>
      </c>
      <c r="L641">
        <v>1348</v>
      </c>
      <c r="N641">
        <v>1009</v>
      </c>
      <c r="O641" t="s">
        <v>68</v>
      </c>
      <c r="P641" t="s">
        <v>68</v>
      </c>
      <c r="Q641">
        <v>1000</v>
      </c>
      <c r="X641">
        <v>8.9999999999999993E-3</v>
      </c>
      <c r="Y641">
        <v>91065.86</v>
      </c>
      <c r="Z641">
        <v>0</v>
      </c>
      <c r="AA641">
        <v>0</v>
      </c>
      <c r="AB641">
        <v>0</v>
      </c>
      <c r="AC641">
        <v>0</v>
      </c>
      <c r="AD641">
        <v>1</v>
      </c>
      <c r="AE641">
        <v>0</v>
      </c>
      <c r="AF641" t="s">
        <v>4</v>
      </c>
      <c r="AG641">
        <v>8.9999999999999993E-3</v>
      </c>
      <c r="AH641">
        <v>2</v>
      </c>
      <c r="AI641">
        <v>29860221</v>
      </c>
      <c r="AJ641">
        <v>642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</row>
    <row r="642" spans="1:44">
      <c r="A642">
        <f>ROW(Source!A551)</f>
        <v>551</v>
      </c>
      <c r="B642">
        <v>29860234</v>
      </c>
      <c r="C642">
        <v>29860229</v>
      </c>
      <c r="D642">
        <v>29308795</v>
      </c>
      <c r="E642">
        <v>37</v>
      </c>
      <c r="F642">
        <v>1</v>
      </c>
      <c r="G642">
        <v>37</v>
      </c>
      <c r="H642">
        <v>1</v>
      </c>
      <c r="I642" t="s">
        <v>684</v>
      </c>
      <c r="J642" t="s">
        <v>4</v>
      </c>
      <c r="K642" t="s">
        <v>685</v>
      </c>
      <c r="L642">
        <v>1191</v>
      </c>
      <c r="N642">
        <v>1013</v>
      </c>
      <c r="O642" t="s">
        <v>686</v>
      </c>
      <c r="P642" t="s">
        <v>686</v>
      </c>
      <c r="Q642">
        <v>1</v>
      </c>
      <c r="X642">
        <v>2.4500000000000002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1</v>
      </c>
      <c r="AE642">
        <v>1</v>
      </c>
      <c r="AF642" t="s">
        <v>4</v>
      </c>
      <c r="AG642">
        <v>2.4500000000000002</v>
      </c>
      <c r="AH642">
        <v>2</v>
      </c>
      <c r="AI642">
        <v>29860230</v>
      </c>
      <c r="AJ642">
        <v>643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</row>
    <row r="643" spans="1:44">
      <c r="A643">
        <f>ROW(Source!A551)</f>
        <v>551</v>
      </c>
      <c r="B643">
        <v>29860235</v>
      </c>
      <c r="C643">
        <v>29860229</v>
      </c>
      <c r="D643">
        <v>29309914</v>
      </c>
      <c r="E643">
        <v>1</v>
      </c>
      <c r="F643">
        <v>1</v>
      </c>
      <c r="G643">
        <v>37</v>
      </c>
      <c r="H643">
        <v>2</v>
      </c>
      <c r="I643" t="s">
        <v>733</v>
      </c>
      <c r="J643" t="s">
        <v>734</v>
      </c>
      <c r="K643" t="s">
        <v>735</v>
      </c>
      <c r="L643">
        <v>1368</v>
      </c>
      <c r="N643">
        <v>1011</v>
      </c>
      <c r="O643" t="s">
        <v>63</v>
      </c>
      <c r="P643" t="s">
        <v>63</v>
      </c>
      <c r="Q643">
        <v>1</v>
      </c>
      <c r="X643">
        <v>0.01</v>
      </c>
      <c r="Y643">
        <v>0</v>
      </c>
      <c r="Z643">
        <v>1280.97</v>
      </c>
      <c r="AA643">
        <v>599.65</v>
      </c>
      <c r="AB643">
        <v>0</v>
      </c>
      <c r="AC643">
        <v>0</v>
      </c>
      <c r="AD643">
        <v>1</v>
      </c>
      <c r="AE643">
        <v>0</v>
      </c>
      <c r="AF643" t="s">
        <v>4</v>
      </c>
      <c r="AG643">
        <v>0.01</v>
      </c>
      <c r="AH643">
        <v>2</v>
      </c>
      <c r="AI643">
        <v>29860231</v>
      </c>
      <c r="AJ643">
        <v>644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</row>
    <row r="644" spans="1:44">
      <c r="A644">
        <f>ROW(Source!A551)</f>
        <v>551</v>
      </c>
      <c r="B644">
        <v>29860236</v>
      </c>
      <c r="C644">
        <v>29860229</v>
      </c>
      <c r="D644">
        <v>29311303</v>
      </c>
      <c r="E644">
        <v>1</v>
      </c>
      <c r="F644">
        <v>1</v>
      </c>
      <c r="G644">
        <v>37</v>
      </c>
      <c r="H644">
        <v>3</v>
      </c>
      <c r="I644" t="s">
        <v>718</v>
      </c>
      <c r="J644" t="s">
        <v>719</v>
      </c>
      <c r="K644" t="s">
        <v>720</v>
      </c>
      <c r="L644">
        <v>1348</v>
      </c>
      <c r="N644">
        <v>1009</v>
      </c>
      <c r="O644" t="s">
        <v>68</v>
      </c>
      <c r="P644" t="s">
        <v>68</v>
      </c>
      <c r="Q644">
        <v>1000</v>
      </c>
      <c r="X644">
        <v>1.48E-3</v>
      </c>
      <c r="Y644">
        <v>117354.24000000001</v>
      </c>
      <c r="Z644">
        <v>0</v>
      </c>
      <c r="AA644">
        <v>0</v>
      </c>
      <c r="AB644">
        <v>0</v>
      </c>
      <c r="AC644">
        <v>0</v>
      </c>
      <c r="AD644">
        <v>1</v>
      </c>
      <c r="AE644">
        <v>0</v>
      </c>
      <c r="AF644" t="s">
        <v>4</v>
      </c>
      <c r="AG644">
        <v>1.48E-3</v>
      </c>
      <c r="AH644">
        <v>2</v>
      </c>
      <c r="AI644">
        <v>29860232</v>
      </c>
      <c r="AJ644">
        <v>645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</row>
    <row r="645" spans="1:44">
      <c r="A645">
        <f>ROW(Source!A551)</f>
        <v>551</v>
      </c>
      <c r="B645">
        <v>29860237</v>
      </c>
      <c r="C645">
        <v>29860229</v>
      </c>
      <c r="D645">
        <v>29311328</v>
      </c>
      <c r="E645">
        <v>1</v>
      </c>
      <c r="F645">
        <v>1</v>
      </c>
      <c r="G645">
        <v>37</v>
      </c>
      <c r="H645">
        <v>3</v>
      </c>
      <c r="I645" t="s">
        <v>1282</v>
      </c>
      <c r="J645" t="s">
        <v>1283</v>
      </c>
      <c r="K645" t="s">
        <v>1284</v>
      </c>
      <c r="L645">
        <v>1346</v>
      </c>
      <c r="N645">
        <v>1009</v>
      </c>
      <c r="O645" t="s">
        <v>717</v>
      </c>
      <c r="P645" t="s">
        <v>717</v>
      </c>
      <c r="Q645">
        <v>1</v>
      </c>
      <c r="X645">
        <v>9</v>
      </c>
      <c r="Y645">
        <v>138.75</v>
      </c>
      <c r="Z645">
        <v>0</v>
      </c>
      <c r="AA645">
        <v>0</v>
      </c>
      <c r="AB645">
        <v>0</v>
      </c>
      <c r="AC645">
        <v>0</v>
      </c>
      <c r="AD645">
        <v>1</v>
      </c>
      <c r="AE645">
        <v>0</v>
      </c>
      <c r="AF645" t="s">
        <v>4</v>
      </c>
      <c r="AG645">
        <v>9</v>
      </c>
      <c r="AH645">
        <v>2</v>
      </c>
      <c r="AI645">
        <v>29860233</v>
      </c>
      <c r="AJ645">
        <v>646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</row>
    <row r="646" spans="1:44">
      <c r="A646">
        <f>ROW(Source!A587)</f>
        <v>587</v>
      </c>
      <c r="B646">
        <v>29860240</v>
      </c>
      <c r="C646">
        <v>29860238</v>
      </c>
      <c r="D646">
        <v>29309796</v>
      </c>
      <c r="E646">
        <v>1</v>
      </c>
      <c r="F646">
        <v>1</v>
      </c>
      <c r="G646">
        <v>37</v>
      </c>
      <c r="H646">
        <v>2</v>
      </c>
      <c r="I646" t="s">
        <v>819</v>
      </c>
      <c r="J646" t="s">
        <v>820</v>
      </c>
      <c r="K646" t="s">
        <v>821</v>
      </c>
      <c r="L646">
        <v>1368</v>
      </c>
      <c r="N646">
        <v>1011</v>
      </c>
      <c r="O646" t="s">
        <v>63</v>
      </c>
      <c r="P646" t="s">
        <v>63</v>
      </c>
      <c r="Q646">
        <v>1</v>
      </c>
      <c r="X646">
        <v>5.3699999999999998E-2</v>
      </c>
      <c r="Y646">
        <v>0</v>
      </c>
      <c r="Z646">
        <v>2006.63</v>
      </c>
      <c r="AA646">
        <v>777.22</v>
      </c>
      <c r="AB646">
        <v>0</v>
      </c>
      <c r="AC646">
        <v>0</v>
      </c>
      <c r="AD646">
        <v>1</v>
      </c>
      <c r="AE646">
        <v>0</v>
      </c>
      <c r="AF646" t="s">
        <v>4</v>
      </c>
      <c r="AG646">
        <v>5.3699999999999998E-2</v>
      </c>
      <c r="AH646">
        <v>2</v>
      </c>
      <c r="AI646">
        <v>29860239</v>
      </c>
      <c r="AJ646">
        <v>647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</row>
    <row r="647" spans="1:44">
      <c r="A647">
        <f>ROW(Source!A588)</f>
        <v>588</v>
      </c>
      <c r="B647">
        <v>29860244</v>
      </c>
      <c r="C647">
        <v>29860241</v>
      </c>
      <c r="D647">
        <v>29310653</v>
      </c>
      <c r="E647">
        <v>1</v>
      </c>
      <c r="F647">
        <v>1</v>
      </c>
      <c r="G647">
        <v>37</v>
      </c>
      <c r="H647">
        <v>2</v>
      </c>
      <c r="I647" t="s">
        <v>1294</v>
      </c>
      <c r="J647" t="s">
        <v>1295</v>
      </c>
      <c r="K647" t="s">
        <v>1296</v>
      </c>
      <c r="L647">
        <v>1368</v>
      </c>
      <c r="N647">
        <v>1011</v>
      </c>
      <c r="O647" t="s">
        <v>63</v>
      </c>
      <c r="P647" t="s">
        <v>63</v>
      </c>
      <c r="Q647">
        <v>1</v>
      </c>
      <c r="X647">
        <v>0.02</v>
      </c>
      <c r="Y647">
        <v>0</v>
      </c>
      <c r="Z647">
        <v>1422.91</v>
      </c>
      <c r="AA647">
        <v>511.7</v>
      </c>
      <c r="AB647">
        <v>0</v>
      </c>
      <c r="AC647">
        <v>0</v>
      </c>
      <c r="AD647">
        <v>1</v>
      </c>
      <c r="AE647">
        <v>0</v>
      </c>
      <c r="AF647" t="s">
        <v>4</v>
      </c>
      <c r="AG647">
        <v>0.02</v>
      </c>
      <c r="AH647">
        <v>2</v>
      </c>
      <c r="AI647">
        <v>29860242</v>
      </c>
      <c r="AJ647">
        <v>648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</row>
    <row r="648" spans="1:44">
      <c r="A648">
        <f>ROW(Source!A588)</f>
        <v>588</v>
      </c>
      <c r="B648">
        <v>29860245</v>
      </c>
      <c r="C648">
        <v>29860241</v>
      </c>
      <c r="D648">
        <v>29310654</v>
      </c>
      <c r="E648">
        <v>1</v>
      </c>
      <c r="F648">
        <v>1</v>
      </c>
      <c r="G648">
        <v>37</v>
      </c>
      <c r="H648">
        <v>2</v>
      </c>
      <c r="I648" t="s">
        <v>1297</v>
      </c>
      <c r="J648" t="s">
        <v>1298</v>
      </c>
      <c r="K648" t="s">
        <v>1299</v>
      </c>
      <c r="L648">
        <v>1368</v>
      </c>
      <c r="N648">
        <v>1011</v>
      </c>
      <c r="O648" t="s">
        <v>63</v>
      </c>
      <c r="P648" t="s">
        <v>63</v>
      </c>
      <c r="Q648">
        <v>1</v>
      </c>
      <c r="X648">
        <v>1.7999999999999999E-2</v>
      </c>
      <c r="Y648">
        <v>0</v>
      </c>
      <c r="Z648">
        <v>1437.02</v>
      </c>
      <c r="AA648">
        <v>512.22</v>
      </c>
      <c r="AB648">
        <v>0</v>
      </c>
      <c r="AC648">
        <v>0</v>
      </c>
      <c r="AD648">
        <v>1</v>
      </c>
      <c r="AE648">
        <v>0</v>
      </c>
      <c r="AF648" t="s">
        <v>4</v>
      </c>
      <c r="AG648">
        <v>1.7999999999999999E-2</v>
      </c>
      <c r="AH648">
        <v>2</v>
      </c>
      <c r="AI648">
        <v>29860243</v>
      </c>
      <c r="AJ648">
        <v>649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</row>
    <row r="649" spans="1:44">
      <c r="A649">
        <f>ROW(Source!A589)</f>
        <v>589</v>
      </c>
      <c r="B649">
        <v>29860249</v>
      </c>
      <c r="C649">
        <v>29860246</v>
      </c>
      <c r="D649">
        <v>29310653</v>
      </c>
      <c r="E649">
        <v>1</v>
      </c>
      <c r="F649">
        <v>1</v>
      </c>
      <c r="G649">
        <v>37</v>
      </c>
      <c r="H649">
        <v>2</v>
      </c>
      <c r="I649" t="s">
        <v>1294</v>
      </c>
      <c r="J649" t="s">
        <v>1295</v>
      </c>
      <c r="K649" t="s">
        <v>1296</v>
      </c>
      <c r="L649">
        <v>1368</v>
      </c>
      <c r="N649">
        <v>1011</v>
      </c>
      <c r="O649" t="s">
        <v>63</v>
      </c>
      <c r="P649" t="s">
        <v>63</v>
      </c>
      <c r="Q649">
        <v>1</v>
      </c>
      <c r="X649">
        <v>0.01</v>
      </c>
      <c r="Y649">
        <v>0</v>
      </c>
      <c r="Z649">
        <v>1422.91</v>
      </c>
      <c r="AA649">
        <v>511.7</v>
      </c>
      <c r="AB649">
        <v>0</v>
      </c>
      <c r="AC649">
        <v>0</v>
      </c>
      <c r="AD649">
        <v>1</v>
      </c>
      <c r="AE649">
        <v>0</v>
      </c>
      <c r="AF649" t="s">
        <v>678</v>
      </c>
      <c r="AG649">
        <v>0.11</v>
      </c>
      <c r="AH649">
        <v>2</v>
      </c>
      <c r="AI649">
        <v>29860247</v>
      </c>
      <c r="AJ649">
        <v>650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</row>
    <row r="650" spans="1:44">
      <c r="A650">
        <f>ROW(Source!A589)</f>
        <v>589</v>
      </c>
      <c r="B650">
        <v>29860250</v>
      </c>
      <c r="C650">
        <v>29860246</v>
      </c>
      <c r="D650">
        <v>29310654</v>
      </c>
      <c r="E650">
        <v>1</v>
      </c>
      <c r="F650">
        <v>1</v>
      </c>
      <c r="G650">
        <v>37</v>
      </c>
      <c r="H650">
        <v>2</v>
      </c>
      <c r="I650" t="s">
        <v>1297</v>
      </c>
      <c r="J650" t="s">
        <v>1298</v>
      </c>
      <c r="K650" t="s">
        <v>1299</v>
      </c>
      <c r="L650">
        <v>1368</v>
      </c>
      <c r="N650">
        <v>1011</v>
      </c>
      <c r="O650" t="s">
        <v>63</v>
      </c>
      <c r="P650" t="s">
        <v>63</v>
      </c>
      <c r="Q650">
        <v>1</v>
      </c>
      <c r="X650">
        <v>8.0000000000000002E-3</v>
      </c>
      <c r="Y650">
        <v>0</v>
      </c>
      <c r="Z650">
        <v>1437.02</v>
      </c>
      <c r="AA650">
        <v>512.22</v>
      </c>
      <c r="AB650">
        <v>0</v>
      </c>
      <c r="AC650">
        <v>0</v>
      </c>
      <c r="AD650">
        <v>1</v>
      </c>
      <c r="AE650">
        <v>0</v>
      </c>
      <c r="AF650" t="s">
        <v>678</v>
      </c>
      <c r="AG650">
        <v>8.7999999999999995E-2</v>
      </c>
      <c r="AH650">
        <v>2</v>
      </c>
      <c r="AI650">
        <v>29860248</v>
      </c>
      <c r="AJ650">
        <v>651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>
  <dimension ref="A1:U8"/>
  <sheetViews>
    <sheetView workbookViewId="0"/>
  </sheetViews>
  <sheetFormatPr defaultColWidth="9.140625" defaultRowHeight="12.75"/>
  <cols>
    <col min="1" max="256" width="9.140625" customWidth="1"/>
  </cols>
  <sheetData>
    <row r="1" spans="1:21">
      <c r="A1">
        <v>158</v>
      </c>
      <c r="B1">
        <v>1</v>
      </c>
      <c r="C1" t="s">
        <v>4</v>
      </c>
      <c r="D1" t="s">
        <v>159</v>
      </c>
      <c r="E1" t="s">
        <v>160</v>
      </c>
      <c r="F1" t="s">
        <v>160</v>
      </c>
      <c r="G1" t="s">
        <v>160</v>
      </c>
      <c r="H1" t="s">
        <v>4</v>
      </c>
      <c r="I1" t="s">
        <v>160</v>
      </c>
      <c r="J1" t="s">
        <v>160</v>
      </c>
      <c r="K1" t="s">
        <v>4</v>
      </c>
      <c r="L1" t="s">
        <v>4</v>
      </c>
      <c r="M1" t="s">
        <v>4</v>
      </c>
      <c r="N1" t="s">
        <v>159</v>
      </c>
      <c r="O1" t="s">
        <v>160</v>
      </c>
      <c r="P1" t="s">
        <v>4</v>
      </c>
      <c r="Q1" t="s">
        <v>4</v>
      </c>
      <c r="R1" t="s">
        <v>4</v>
      </c>
      <c r="S1" t="s">
        <v>1328</v>
      </c>
      <c r="T1" t="s">
        <v>1333</v>
      </c>
      <c r="U1" t="s">
        <v>1329</v>
      </c>
    </row>
    <row r="2" spans="1:21">
      <c r="A2">
        <v>175</v>
      </c>
      <c r="B2">
        <v>1</v>
      </c>
      <c r="C2" t="s">
        <v>4</v>
      </c>
      <c r="D2" t="s">
        <v>159</v>
      </c>
      <c r="E2" t="s">
        <v>160</v>
      </c>
      <c r="F2" t="s">
        <v>160</v>
      </c>
      <c r="G2" t="s">
        <v>160</v>
      </c>
      <c r="H2" t="s">
        <v>4</v>
      </c>
      <c r="I2" t="s">
        <v>160</v>
      </c>
      <c r="J2" t="s">
        <v>160</v>
      </c>
      <c r="K2" t="s">
        <v>4</v>
      </c>
      <c r="L2" t="s">
        <v>4</v>
      </c>
      <c r="M2" t="s">
        <v>4</v>
      </c>
      <c r="N2" t="s">
        <v>159</v>
      </c>
      <c r="O2" t="s">
        <v>160</v>
      </c>
      <c r="P2" t="s">
        <v>4</v>
      </c>
      <c r="Q2" t="s">
        <v>4</v>
      </c>
      <c r="R2" t="s">
        <v>4</v>
      </c>
      <c r="S2" t="s">
        <v>1328</v>
      </c>
      <c r="T2" t="s">
        <v>1333</v>
      </c>
      <c r="U2" t="s">
        <v>1329</v>
      </c>
    </row>
    <row r="3" spans="1:21">
      <c r="A3">
        <v>186</v>
      </c>
      <c r="B3">
        <v>1</v>
      </c>
      <c r="C3" t="s">
        <v>4</v>
      </c>
      <c r="D3" t="s">
        <v>159</v>
      </c>
      <c r="E3" t="s">
        <v>160</v>
      </c>
      <c r="F3" t="s">
        <v>160</v>
      </c>
      <c r="G3" t="s">
        <v>160</v>
      </c>
      <c r="H3" t="s">
        <v>4</v>
      </c>
      <c r="I3" t="s">
        <v>160</v>
      </c>
      <c r="J3" t="s">
        <v>160</v>
      </c>
      <c r="K3" t="s">
        <v>4</v>
      </c>
      <c r="L3" t="s">
        <v>4</v>
      </c>
      <c r="M3" t="s">
        <v>4</v>
      </c>
      <c r="N3" t="s">
        <v>159</v>
      </c>
      <c r="O3" t="s">
        <v>160</v>
      </c>
      <c r="P3" t="s">
        <v>4</v>
      </c>
      <c r="Q3" t="s">
        <v>4</v>
      </c>
      <c r="R3" t="s">
        <v>4</v>
      </c>
      <c r="S3" t="s">
        <v>1328</v>
      </c>
      <c r="T3" t="s">
        <v>1333</v>
      </c>
      <c r="U3" t="s">
        <v>1329</v>
      </c>
    </row>
    <row r="4" spans="1:21">
      <c r="A4">
        <v>195</v>
      </c>
      <c r="B4">
        <v>1</v>
      </c>
      <c r="C4" t="s">
        <v>4</v>
      </c>
      <c r="D4" t="s">
        <v>159</v>
      </c>
      <c r="E4" t="s">
        <v>160</v>
      </c>
      <c r="F4" t="s">
        <v>160</v>
      </c>
      <c r="G4" t="s">
        <v>160</v>
      </c>
      <c r="H4" t="s">
        <v>4</v>
      </c>
      <c r="I4" t="s">
        <v>160</v>
      </c>
      <c r="J4" t="s">
        <v>160</v>
      </c>
      <c r="K4" t="s">
        <v>4</v>
      </c>
      <c r="L4" t="s">
        <v>4</v>
      </c>
      <c r="M4" t="s">
        <v>4</v>
      </c>
      <c r="N4" t="s">
        <v>159</v>
      </c>
      <c r="O4" t="s">
        <v>160</v>
      </c>
      <c r="P4" t="s">
        <v>4</v>
      </c>
      <c r="Q4" t="s">
        <v>4</v>
      </c>
      <c r="R4" t="s">
        <v>4</v>
      </c>
      <c r="S4" t="s">
        <v>1328</v>
      </c>
      <c r="T4" t="s">
        <v>1333</v>
      </c>
      <c r="U4" t="s">
        <v>1329</v>
      </c>
    </row>
    <row r="5" spans="1:21">
      <c r="A5">
        <v>197</v>
      </c>
      <c r="B5">
        <v>1</v>
      </c>
      <c r="C5" t="s">
        <v>4</v>
      </c>
      <c r="D5" t="s">
        <v>159</v>
      </c>
      <c r="E5" t="s">
        <v>160</v>
      </c>
      <c r="F5" t="s">
        <v>160</v>
      </c>
      <c r="G5" t="s">
        <v>160</v>
      </c>
      <c r="H5" t="s">
        <v>4</v>
      </c>
      <c r="I5" t="s">
        <v>160</v>
      </c>
      <c r="J5" t="s">
        <v>160</v>
      </c>
      <c r="K5" t="s">
        <v>4</v>
      </c>
      <c r="L5" t="s">
        <v>4</v>
      </c>
      <c r="M5" t="s">
        <v>4</v>
      </c>
      <c r="N5" t="s">
        <v>159</v>
      </c>
      <c r="O5" t="s">
        <v>160</v>
      </c>
      <c r="P5" t="s">
        <v>4</v>
      </c>
      <c r="Q5" t="s">
        <v>4</v>
      </c>
      <c r="R5" t="s">
        <v>4</v>
      </c>
      <c r="S5" t="s">
        <v>1328</v>
      </c>
      <c r="T5" t="s">
        <v>1333</v>
      </c>
      <c r="U5" t="s">
        <v>1329</v>
      </c>
    </row>
    <row r="6" spans="1:21">
      <c r="A6">
        <v>199</v>
      </c>
      <c r="B6">
        <v>1</v>
      </c>
      <c r="C6" t="s">
        <v>4</v>
      </c>
      <c r="D6" t="s">
        <v>4</v>
      </c>
      <c r="E6" t="s">
        <v>4</v>
      </c>
      <c r="F6" t="s">
        <v>4</v>
      </c>
      <c r="G6" t="s">
        <v>282</v>
      </c>
      <c r="H6" t="s">
        <v>4</v>
      </c>
      <c r="I6" t="s">
        <v>282</v>
      </c>
      <c r="J6" t="s">
        <v>4</v>
      </c>
      <c r="K6" t="s">
        <v>4</v>
      </c>
      <c r="L6" t="s">
        <v>4</v>
      </c>
      <c r="M6" t="s">
        <v>4</v>
      </c>
      <c r="N6" t="s">
        <v>4</v>
      </c>
      <c r="O6" t="s">
        <v>4</v>
      </c>
      <c r="P6" t="s">
        <v>4</v>
      </c>
      <c r="Q6" t="s">
        <v>4</v>
      </c>
      <c r="R6" t="s">
        <v>4</v>
      </c>
      <c r="S6" t="s">
        <v>1330</v>
      </c>
      <c r="T6" t="s">
        <v>1331</v>
      </c>
      <c r="U6" t="s">
        <v>1332</v>
      </c>
    </row>
    <row r="7" spans="1:21">
      <c r="A7">
        <v>200</v>
      </c>
      <c r="B7">
        <v>1</v>
      </c>
      <c r="C7" t="s">
        <v>4</v>
      </c>
      <c r="D7" t="s">
        <v>159</v>
      </c>
      <c r="E7" t="s">
        <v>160</v>
      </c>
      <c r="F7" t="s">
        <v>160</v>
      </c>
      <c r="G7" t="s">
        <v>160</v>
      </c>
      <c r="H7" t="s">
        <v>4</v>
      </c>
      <c r="I7" t="s">
        <v>160</v>
      </c>
      <c r="J7" t="s">
        <v>160</v>
      </c>
      <c r="K7" t="s">
        <v>4</v>
      </c>
      <c r="L7" t="s">
        <v>4</v>
      </c>
      <c r="M7" t="s">
        <v>4</v>
      </c>
      <c r="N7" t="s">
        <v>159</v>
      </c>
      <c r="O7" t="s">
        <v>160</v>
      </c>
      <c r="P7" t="s">
        <v>4</v>
      </c>
      <c r="Q7" t="s">
        <v>4</v>
      </c>
      <c r="R7" t="s">
        <v>4</v>
      </c>
      <c r="S7" t="s">
        <v>1328</v>
      </c>
      <c r="T7" t="s">
        <v>1333</v>
      </c>
      <c r="U7" t="s">
        <v>1329</v>
      </c>
    </row>
    <row r="8" spans="1:21">
      <c r="A8">
        <v>445</v>
      </c>
      <c r="B8">
        <v>1</v>
      </c>
      <c r="C8" t="s">
        <v>4</v>
      </c>
      <c r="D8" t="s">
        <v>159</v>
      </c>
      <c r="E8" t="s">
        <v>160</v>
      </c>
      <c r="F8" t="s">
        <v>160</v>
      </c>
      <c r="G8" t="s">
        <v>160</v>
      </c>
      <c r="H8" t="s">
        <v>4</v>
      </c>
      <c r="I8" t="s">
        <v>160</v>
      </c>
      <c r="J8" t="s">
        <v>160</v>
      </c>
      <c r="K8" t="s">
        <v>4</v>
      </c>
      <c r="L8" t="s">
        <v>4</v>
      </c>
      <c r="M8" t="s">
        <v>4</v>
      </c>
      <c r="N8" t="s">
        <v>159</v>
      </c>
      <c r="O8" t="s">
        <v>160</v>
      </c>
      <c r="P8" t="s">
        <v>4</v>
      </c>
      <c r="Q8" t="s">
        <v>4</v>
      </c>
      <c r="R8" t="s">
        <v>4</v>
      </c>
      <c r="S8" t="s">
        <v>1328</v>
      </c>
      <c r="T8" t="s">
        <v>1333</v>
      </c>
      <c r="U8" t="s">
        <v>1329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>
  <dimension ref="A1:CY12"/>
  <sheetViews>
    <sheetView workbookViewId="0"/>
  </sheetViews>
  <sheetFormatPr defaultColWidth="9.140625" defaultRowHeight="12.75"/>
  <cols>
    <col min="1" max="256" width="9.140625" customWidth="1"/>
  </cols>
  <sheetData>
    <row r="1" spans="1:103">
      <c r="A1">
        <v>0</v>
      </c>
      <c r="B1" t="s">
        <v>0</v>
      </c>
      <c r="D1" t="s">
        <v>1</v>
      </c>
      <c r="F1">
        <v>0</v>
      </c>
      <c r="G1">
        <v>0</v>
      </c>
      <c r="H1">
        <v>0</v>
      </c>
      <c r="I1" t="s">
        <v>2</v>
      </c>
      <c r="J1" t="s">
        <v>3</v>
      </c>
      <c r="K1">
        <v>0</v>
      </c>
      <c r="L1">
        <v>27243</v>
      </c>
      <c r="M1">
        <v>10</v>
      </c>
      <c r="N1">
        <v>11</v>
      </c>
      <c r="O1">
        <v>12</v>
      </c>
      <c r="P1">
        <v>0</v>
      </c>
      <c r="Q1">
        <v>1</v>
      </c>
    </row>
    <row r="12" spans="1:103">
      <c r="F12" t="str">
        <f>Source!F12</f>
        <v/>
      </c>
      <c r="G12" t="str">
        <f>Source!G12</f>
        <v>Текущий ремонт фасадов, входных групп, приямков зданий и ремонт КНС в ГБУЗ "ТБ им. А.Е. Рабухина ДЗМ" в 2025 году.</v>
      </c>
      <c r="AB12" t="s">
        <v>4</v>
      </c>
      <c r="AC12" t="s">
        <v>4</v>
      </c>
      <c r="AD12" t="s">
        <v>4</v>
      </c>
      <c r="AE12" t="s">
        <v>4</v>
      </c>
      <c r="AH12" t="s">
        <v>4</v>
      </c>
      <c r="AI12" t="s">
        <v>4</v>
      </c>
      <c r="CY12">
        <f>Source!CY12</f>
        <v>0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4" baseType="variant">
      <vt:variant>
        <vt:lpstr>Листы</vt:lpstr>
      </vt:variant>
      <vt:variant>
        <vt:i4>12</vt:i4>
      </vt:variant>
      <vt:variant>
        <vt:lpstr>Именованные диапазоны</vt:lpstr>
      </vt:variant>
      <vt:variant>
        <vt:i4>10</vt:i4>
      </vt:variant>
    </vt:vector>
  </HeadingPairs>
  <TitlesOfParts>
    <vt:vector size="22" baseType="lpstr">
      <vt:lpstr>Смета СН-2012 по гл. 1-5,7</vt:lpstr>
      <vt:lpstr>RV_DATA</vt:lpstr>
      <vt:lpstr>Расчет стоимости ресурсов</vt:lpstr>
      <vt:lpstr>Ведомость объемов работ</vt:lpstr>
      <vt:lpstr>Дефектная ведомость</vt:lpstr>
      <vt:lpstr>Расчет стоимости ресурсов_1</vt:lpstr>
      <vt:lpstr>Source</vt:lpstr>
      <vt:lpstr>SourceObSm</vt:lpstr>
      <vt:lpstr>SmtRes</vt:lpstr>
      <vt:lpstr>EtalonRes</vt:lpstr>
      <vt:lpstr>SrcPoprs</vt:lpstr>
      <vt:lpstr>SrcKA</vt:lpstr>
      <vt:lpstr>'Ведомость объемов работ'!Заголовки_для_печати</vt:lpstr>
      <vt:lpstr>'Дефектная ведомость'!Заголовки_для_печати</vt:lpstr>
      <vt:lpstr>'Расчет стоимости ресурсов'!Заголовки_для_печати</vt:lpstr>
      <vt:lpstr>'Расчет стоимости ресурсов_1'!Заголовки_для_печати</vt:lpstr>
      <vt:lpstr>'Смета СН-2012 по гл. 1-5,7'!Заголовки_для_печати</vt:lpstr>
      <vt:lpstr>'Ведомость объемов работ'!Область_печати</vt:lpstr>
      <vt:lpstr>'Дефектная ведомость'!Область_печати</vt:lpstr>
      <vt:lpstr>'Расчет стоимости ресурсов'!Область_печати</vt:lpstr>
      <vt:lpstr>'Расчет стоимости ресурсов_1'!Область_печати</vt:lpstr>
      <vt:lpstr>'Смета СН-2012 по гл. 1-5,7'!Область_печати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Masha-PTO</dc:creator>
  <cp:lastModifiedBy>Masha-PTO</cp:lastModifiedBy>
  <dcterms:created xsi:type="dcterms:W3CDTF">2025-06-24T12:04:30Z</dcterms:created>
  <dcterms:modified xsi:type="dcterms:W3CDTF">2025-09-11T06:07:31Z</dcterms:modified>
</cp:coreProperties>
</file>